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26"/>
  <workbookPr/>
  <mc:AlternateContent xmlns:mc="http://schemas.openxmlformats.org/markup-compatibility/2006">
    <mc:Choice Requires="x15">
      <x15ac:absPath xmlns:x15ac="http://schemas.microsoft.com/office/spreadsheetml/2010/11/ac" url="D:\Users\SEDUC PI\PASTAS ZIRPADAS\00011.0165602020-17\APÊNDICE I – PLANILHAS ORÇAMENTÁRIAS\APÊNDICE I – PLANILHAS ORÇAMENTÁRIAS (EM EXCEL)\"/>
    </mc:Choice>
  </mc:AlternateContent>
  <xr:revisionPtr revIDLastSave="0" documentId="13_ncr:1_{BC4878AD-ABC2-4DD5-9D82-6A4B88DD9D17}" xr6:coauthVersionLast="47" xr6:coauthVersionMax="47" xr10:uidLastSave="{00000000-0000-0000-0000-000000000000}"/>
  <bookViews>
    <workbookView xWindow="-120" yWindow="-120" windowWidth="20730" windowHeight="11160" tabRatio="819" firstSheet="1" activeTab="1" xr2:uid="{00000000-000D-0000-FFFF-FFFF00000000}"/>
  </bookViews>
  <sheets>
    <sheet name="DADOS" sheetId="1" state="hidden" r:id="rId1"/>
    <sheet name="RESUMO" sheetId="2" r:id="rId2"/>
    <sheet name="ORCAMENTO" sheetId="4" r:id="rId3"/>
    <sheet name="MEMORIA" sheetId="5" r:id="rId4"/>
    <sheet name="DESCRITIVO" sheetId="18" r:id="rId5"/>
    <sheet name="COMPOSICAO" sheetId="6" r:id="rId6"/>
    <sheet name="COMPOSICAO_AUX_1" sheetId="7" state="hidden" r:id="rId7"/>
    <sheet name="COMPOSICAO_AUX_2" sheetId="8" state="hidden" r:id="rId8"/>
    <sheet name="COMPOSICAO_AUX_3" sheetId="9" state="hidden" r:id="rId9"/>
    <sheet name="COMPOSICAO_AUX_4" sheetId="10" state="hidden" r:id="rId10"/>
    <sheet name="COMPOSICAO_AUX_5" sheetId="11" state="hidden" r:id="rId11"/>
    <sheet name="COMPOSICAO_AUX_6" sheetId="12" state="hidden" r:id="rId12"/>
    <sheet name="BDI" sheetId="14" r:id="rId13"/>
    <sheet name="LS" sheetId="15" r:id="rId14"/>
    <sheet name="ADM" sheetId="19" r:id="rId15"/>
    <sheet name="CRONOGRAMA" sheetId="3" r:id="rId16"/>
    <sheet name="S" sheetId="16" r:id="rId17"/>
    <sheet name="I" sheetId="17" r:id="rId18"/>
    <sheet name="orse_01_2021ser" sheetId="20" r:id="rId19"/>
    <sheet name="ABCS" sheetId="13" state="hidden" r:id="rId20"/>
  </sheets>
  <externalReferences>
    <externalReference r:id="rId21"/>
  </externalReferences>
  <definedNames>
    <definedName name="_xlnm._FilterDatabase" localSheetId="17" hidden="1">I!$A$1:$A$335</definedName>
    <definedName name="_xlnm._FilterDatabase" localSheetId="18" hidden="1">orse_01_2021ser!$A$1:$A$9570</definedName>
    <definedName name="_xlnm._FilterDatabase" localSheetId="16" hidden="1">S!$A$1:$A$410</definedName>
    <definedName name="_xlnm.Print_Area" localSheetId="14">ADM!$A$1:$K$25</definedName>
    <definedName name="_xlnm.Print_Area" localSheetId="12">BDI!$A$1:$K$45</definedName>
    <definedName name="_xlnm.Print_Area" localSheetId="5">COMPOSICAO!$A$1:$K$1165</definedName>
    <definedName name="_xlnm.Print_Area" localSheetId="15">CRONOGRAMA!$A$1:$W$48</definedName>
    <definedName name="_xlnm.Print_Area" localSheetId="0">DADOS!$A$1:$K$22</definedName>
    <definedName name="_xlnm.Print_Area" localSheetId="4">DESCRITIVO!$A$1:$J$175</definedName>
    <definedName name="_xlnm.Print_Area" localSheetId="13">LS!$A$1:$J$54</definedName>
    <definedName name="_xlnm.Print_Area" localSheetId="3">MEMORIA!$A$1:$P$580</definedName>
    <definedName name="_xlnm.Print_Area" localSheetId="2">ORCAMENTO!$A$1:$L$177</definedName>
    <definedName name="_xlnm.Print_Area" localSheetId="1">RESUMO!$A$1:$J$47</definedName>
    <definedName name="BDI">DADOS!$K$12</definedName>
    <definedName name="CIDADE" localSheetId="14">DADOS!#REF!</definedName>
    <definedName name="CIDADE" localSheetId="4">DADOS!#REF!</definedName>
    <definedName name="CIDADE">DADOS!#REF!</definedName>
    <definedName name="FONTE">DADOS!$B$12</definedName>
    <definedName name="LEI">DADOS!$H$12</definedName>
    <definedName name="OBRA">DADOS!$A$9</definedName>
    <definedName name="ONERA">DADOS!$F$12</definedName>
    <definedName name="_xlnm.Print_Titles" localSheetId="14">ADM!$1:$10</definedName>
    <definedName name="_xlnm.Print_Titles" localSheetId="5">COMPOSICAO!$1:$10</definedName>
    <definedName name="_xlnm.Print_Titles" localSheetId="4">DESCRITIVO!$1:$13</definedName>
    <definedName name="_xlnm.Print_Titles" localSheetId="3">MEMORIA!$1:$13</definedName>
    <definedName name="_xlnm.Print_Titles" localSheetId="2">ORCAMENTO!$1:$13</definedName>
  </definedNames>
  <calcPr calcId="191029"/>
</workbook>
</file>

<file path=xl/calcChain.xml><?xml version="1.0" encoding="utf-8"?>
<calcChain xmlns="http://schemas.openxmlformats.org/spreadsheetml/2006/main">
  <c r="N101" i="5" l="1"/>
  <c r="M396" i="5" l="1"/>
  <c r="N396" i="5" s="1"/>
  <c r="O396" i="5" s="1"/>
  <c r="P395" i="5" s="1"/>
  <c r="M393" i="5"/>
  <c r="N393" i="5" s="1"/>
  <c r="O393" i="5" s="1"/>
  <c r="P392" i="5" s="1"/>
  <c r="M390" i="5"/>
  <c r="N390" i="5" s="1"/>
  <c r="O390" i="5" s="1"/>
  <c r="P389" i="5" s="1"/>
  <c r="M387" i="5"/>
  <c r="N387" i="5" s="1"/>
  <c r="O387" i="5" s="1"/>
  <c r="P386" i="5" s="1"/>
  <c r="M384" i="5"/>
  <c r="N384" i="5" s="1"/>
  <c r="O384" i="5" s="1"/>
  <c r="P383" i="5" s="1"/>
  <c r="G1138" i="6"/>
  <c r="C1138" i="6"/>
  <c r="G1137" i="6"/>
  <c r="C1137" i="6"/>
  <c r="G1136" i="6"/>
  <c r="C1136" i="6"/>
  <c r="D172" i="16"/>
  <c r="I1137" i="6" s="1"/>
  <c r="G1048" i="6"/>
  <c r="C1048" i="6"/>
  <c r="G1060" i="6"/>
  <c r="C1060" i="6"/>
  <c r="G1071" i="6"/>
  <c r="C1071" i="6"/>
  <c r="G1083" i="6"/>
  <c r="C1083" i="6"/>
  <c r="G1094" i="6"/>
  <c r="C1094" i="6"/>
  <c r="G1181" i="6"/>
  <c r="C1181" i="6"/>
  <c r="G1156" i="6"/>
  <c r="C1156" i="6"/>
  <c r="G1145" i="6"/>
  <c r="C1145" i="6"/>
  <c r="G1135" i="6"/>
  <c r="C1135" i="6"/>
  <c r="G1126" i="6"/>
  <c r="C1126" i="6"/>
  <c r="G1117" i="6"/>
  <c r="C1117" i="6"/>
  <c r="G1109" i="6"/>
  <c r="C1109" i="6"/>
  <c r="M536" i="5"/>
  <c r="N536" i="5" s="1"/>
  <c r="O536" i="5" s="1"/>
  <c r="P535" i="5" s="1"/>
  <c r="G535" i="5"/>
  <c r="C535" i="5"/>
  <c r="M533" i="5"/>
  <c r="N533" i="5" s="1"/>
  <c r="O533" i="5" s="1"/>
  <c r="P532" i="5" s="1"/>
  <c r="G532" i="5"/>
  <c r="C532" i="5"/>
  <c r="M530" i="5"/>
  <c r="N530" i="5" s="1"/>
  <c r="O530" i="5" s="1"/>
  <c r="P529" i="5" s="1"/>
  <c r="G529" i="5"/>
  <c r="C529" i="5"/>
  <c r="M527" i="5"/>
  <c r="N527" i="5" s="1"/>
  <c r="O527" i="5" s="1"/>
  <c r="P526" i="5" s="1"/>
  <c r="G526" i="5"/>
  <c r="C526" i="5"/>
  <c r="M524" i="5"/>
  <c r="N524" i="5" s="1"/>
  <c r="O524" i="5" s="1"/>
  <c r="P523" i="5" s="1"/>
  <c r="G523" i="5"/>
  <c r="C523" i="5"/>
  <c r="C447" i="6"/>
  <c r="D88" i="17"/>
  <c r="I451" i="6" s="1"/>
  <c r="G451" i="6"/>
  <c r="C451" i="6"/>
  <c r="I502" i="6"/>
  <c r="C502" i="6"/>
  <c r="G502" i="6"/>
  <c r="D36" i="17"/>
  <c r="H1040" i="6"/>
  <c r="G1040" i="6"/>
  <c r="C1040" i="6"/>
  <c r="H1039" i="6"/>
  <c r="G1039" i="6"/>
  <c r="C1039" i="6"/>
  <c r="H1038" i="6"/>
  <c r="G1038" i="6"/>
  <c r="C1038" i="6"/>
  <c r="I1037" i="6"/>
  <c r="H1037" i="6"/>
  <c r="G1037" i="6"/>
  <c r="C1037" i="6"/>
  <c r="H1036" i="6"/>
  <c r="G1036" i="6"/>
  <c r="C1036" i="6"/>
  <c r="G1187" i="6"/>
  <c r="C1187" i="6"/>
  <c r="G1186" i="6"/>
  <c r="C1186" i="6"/>
  <c r="G1185" i="6"/>
  <c r="C1185" i="6"/>
  <c r="G1184" i="6"/>
  <c r="C1184" i="6"/>
  <c r="G1183" i="6"/>
  <c r="C1183" i="6"/>
  <c r="G1182" i="6"/>
  <c r="C1182" i="6"/>
  <c r="G1175" i="6"/>
  <c r="C1175" i="6"/>
  <c r="G1174" i="6"/>
  <c r="C1174" i="6"/>
  <c r="G1173" i="6"/>
  <c r="C1173" i="6"/>
  <c r="G1172" i="6"/>
  <c r="C1172" i="6"/>
  <c r="G1171" i="6"/>
  <c r="C1171" i="6"/>
  <c r="G1170" i="6"/>
  <c r="C1170" i="6"/>
  <c r="G1169" i="6"/>
  <c r="C1169" i="6"/>
  <c r="G1161" i="6"/>
  <c r="C1161" i="6"/>
  <c r="G1160" i="6"/>
  <c r="C1160" i="6"/>
  <c r="G1159" i="6"/>
  <c r="C1159" i="6"/>
  <c r="G1158" i="6"/>
  <c r="C1158" i="6"/>
  <c r="G1157" i="6"/>
  <c r="C1157" i="6"/>
  <c r="G1150" i="6"/>
  <c r="C1150" i="6"/>
  <c r="G1149" i="6"/>
  <c r="C1149" i="6"/>
  <c r="G1148" i="6"/>
  <c r="C1148" i="6"/>
  <c r="G1147" i="6"/>
  <c r="C1147" i="6"/>
  <c r="G1146" i="6"/>
  <c r="C1146" i="6"/>
  <c r="H1128" i="6"/>
  <c r="H1129" i="6"/>
  <c r="G1129" i="6"/>
  <c r="C1129" i="6"/>
  <c r="G1128" i="6"/>
  <c r="C1128" i="6"/>
  <c r="G1120" i="6"/>
  <c r="C1120" i="6"/>
  <c r="G1119" i="6"/>
  <c r="C1119" i="6"/>
  <c r="G1127" i="6"/>
  <c r="C1127" i="6"/>
  <c r="G1118" i="6"/>
  <c r="C1118" i="6"/>
  <c r="G1110" i="6"/>
  <c r="C1110" i="6"/>
  <c r="G1103" i="6"/>
  <c r="C1103" i="6"/>
  <c r="G1102" i="6"/>
  <c r="C1102" i="6"/>
  <c r="G1101" i="6"/>
  <c r="C1101" i="6"/>
  <c r="G1100" i="6"/>
  <c r="C1100" i="6"/>
  <c r="G1099" i="6"/>
  <c r="C1099" i="6"/>
  <c r="G1098" i="6"/>
  <c r="C1098" i="6"/>
  <c r="G1097" i="6"/>
  <c r="C1097" i="6"/>
  <c r="G1096" i="6"/>
  <c r="C1096" i="6"/>
  <c r="G1095" i="6"/>
  <c r="C1095" i="6"/>
  <c r="G1088" i="6"/>
  <c r="C1088" i="6"/>
  <c r="G1087" i="6"/>
  <c r="C1087" i="6"/>
  <c r="G1086" i="6"/>
  <c r="C1086" i="6"/>
  <c r="G1085" i="6"/>
  <c r="C1085" i="6"/>
  <c r="G1084" i="6"/>
  <c r="C1084" i="6"/>
  <c r="G1077" i="6"/>
  <c r="C1077" i="6"/>
  <c r="G1076" i="6"/>
  <c r="C1076" i="6"/>
  <c r="G1075" i="6"/>
  <c r="C1075" i="6"/>
  <c r="G1074" i="6"/>
  <c r="C1074" i="6"/>
  <c r="G1073" i="6"/>
  <c r="C1073" i="6"/>
  <c r="G1072" i="6"/>
  <c r="C1072" i="6"/>
  <c r="G1065" i="6"/>
  <c r="C1065" i="6"/>
  <c r="G1064" i="6"/>
  <c r="C1064" i="6"/>
  <c r="G1063" i="6"/>
  <c r="C1063" i="6"/>
  <c r="G1062" i="6"/>
  <c r="C1062" i="6"/>
  <c r="G1061" i="6"/>
  <c r="C1061" i="6"/>
  <c r="G1054" i="6"/>
  <c r="C1054" i="6"/>
  <c r="G1053" i="6"/>
  <c r="C1053" i="6"/>
  <c r="G1050" i="6"/>
  <c r="G1051" i="6"/>
  <c r="G1052" i="6"/>
  <c r="C1051" i="6"/>
  <c r="C1052" i="6"/>
  <c r="C1050" i="6"/>
  <c r="G1049" i="6"/>
  <c r="C1049" i="6"/>
  <c r="G1111" i="6"/>
  <c r="C1111" i="6"/>
  <c r="H1149" i="6"/>
  <c r="I1099" i="6"/>
  <c r="I1085" i="6"/>
  <c r="I1075" i="6"/>
  <c r="I1073" i="6"/>
  <c r="I1051" i="6"/>
  <c r="H1187" i="6"/>
  <c r="H1186" i="6"/>
  <c r="H1185" i="6"/>
  <c r="H1184" i="6"/>
  <c r="H1183" i="6"/>
  <c r="H1182" i="6"/>
  <c r="L1181" i="6"/>
  <c r="H1175" i="6"/>
  <c r="H1174" i="6"/>
  <c r="H1173" i="6"/>
  <c r="H1172" i="6"/>
  <c r="H1171" i="6"/>
  <c r="H1170" i="6"/>
  <c r="H1169" i="6"/>
  <c r="H1161" i="6"/>
  <c r="H1160" i="6"/>
  <c r="H1159" i="6"/>
  <c r="H1158" i="6"/>
  <c r="H1157" i="6"/>
  <c r="L1156" i="6"/>
  <c r="H1150" i="6"/>
  <c r="H1148" i="6"/>
  <c r="H1147" i="6"/>
  <c r="H1146" i="6"/>
  <c r="L1145" i="6"/>
  <c r="H1139" i="6"/>
  <c r="G1139" i="6"/>
  <c r="C1139" i="6"/>
  <c r="H1138" i="6"/>
  <c r="H1137" i="6"/>
  <c r="H1136" i="6"/>
  <c r="L1135" i="6"/>
  <c r="H1127" i="6"/>
  <c r="L1126" i="6"/>
  <c r="H1120" i="6"/>
  <c r="H1119" i="6"/>
  <c r="H1118" i="6"/>
  <c r="L1117" i="6"/>
  <c r="H1110" i="6"/>
  <c r="L1109" i="6"/>
  <c r="H1103" i="6"/>
  <c r="H1102" i="6"/>
  <c r="H1101" i="6"/>
  <c r="H1100" i="6"/>
  <c r="H1099" i="6"/>
  <c r="H1098" i="6"/>
  <c r="H1097" i="6"/>
  <c r="H1096" i="6"/>
  <c r="H1095" i="6"/>
  <c r="L1094" i="6"/>
  <c r="H1088" i="6"/>
  <c r="H1087" i="6"/>
  <c r="H1086" i="6"/>
  <c r="H1085" i="6"/>
  <c r="H1084" i="6"/>
  <c r="L1083" i="6"/>
  <c r="H1077" i="6"/>
  <c r="H1076" i="6"/>
  <c r="H1075" i="6"/>
  <c r="H1074" i="6"/>
  <c r="H1073" i="6"/>
  <c r="H1072" i="6"/>
  <c r="L1071" i="6"/>
  <c r="H1065" i="6"/>
  <c r="H1064" i="6"/>
  <c r="H1063" i="6"/>
  <c r="H1062" i="6"/>
  <c r="H1061" i="6"/>
  <c r="L1060" i="6"/>
  <c r="H1054" i="6"/>
  <c r="H1053" i="6"/>
  <c r="H1052" i="6"/>
  <c r="H1051" i="6"/>
  <c r="H1050" i="6"/>
  <c r="H1049" i="6"/>
  <c r="L1048" i="6"/>
  <c r="D338" i="17"/>
  <c r="D339" i="17"/>
  <c r="I1096" i="6" s="1"/>
  <c r="D340" i="17"/>
  <c r="I1049" i="6" s="1"/>
  <c r="D341" i="17"/>
  <c r="D342" i="17"/>
  <c r="D343" i="17"/>
  <c r="D344" i="17"/>
  <c r="D345" i="17"/>
  <c r="D346" i="17"/>
  <c r="D347" i="17"/>
  <c r="D348" i="17"/>
  <c r="I1061" i="6" s="1"/>
  <c r="D349" i="17"/>
  <c r="D350" i="17"/>
  <c r="D351" i="17"/>
  <c r="D352" i="17"/>
  <c r="D353" i="17"/>
  <c r="D354" i="17"/>
  <c r="D355" i="17"/>
  <c r="D356" i="17"/>
  <c r="I1139" i="6" s="1"/>
  <c r="D357" i="17"/>
  <c r="D358" i="17"/>
  <c r="I1182" i="6" s="1"/>
  <c r="D359" i="17"/>
  <c r="I1095" i="6" s="1"/>
  <c r="D360" i="17"/>
  <c r="D361" i="17"/>
  <c r="D362" i="17"/>
  <c r="D363" i="17"/>
  <c r="D364" i="17"/>
  <c r="D365" i="17"/>
  <c r="D366" i="17"/>
  <c r="I1110" i="6" s="1"/>
  <c r="D367" i="17"/>
  <c r="D368" i="17"/>
  <c r="I1040" i="6" s="1"/>
  <c r="D369" i="17"/>
  <c r="D370" i="17"/>
  <c r="D371" i="17"/>
  <c r="I1098" i="6" s="1"/>
  <c r="D372" i="17"/>
  <c r="D373" i="17"/>
  <c r="D374" i="17"/>
  <c r="D375" i="17"/>
  <c r="D376" i="17"/>
  <c r="D377" i="17"/>
  <c r="D378" i="17"/>
  <c r="D379" i="17"/>
  <c r="D380" i="17"/>
  <c r="D381" i="17"/>
  <c r="I1158" i="6" s="1"/>
  <c r="D382" i="17"/>
  <c r="D383" i="17"/>
  <c r="D384" i="17"/>
  <c r="D385" i="17"/>
  <c r="D386" i="17"/>
  <c r="D387" i="17"/>
  <c r="D388" i="17"/>
  <c r="D389" i="17"/>
  <c r="I1100" i="6" s="1"/>
  <c r="D390" i="17"/>
  <c r="D391" i="17"/>
  <c r="I1183" i="6" s="1"/>
  <c r="D392" i="17"/>
  <c r="I1038" i="6" s="1"/>
  <c r="D393" i="17"/>
  <c r="D394" i="17"/>
  <c r="D395" i="17"/>
  <c r="D396" i="17"/>
  <c r="D397" i="17"/>
  <c r="D398" i="17"/>
  <c r="D399" i="17"/>
  <c r="D400" i="17"/>
  <c r="D401" i="17"/>
  <c r="D402" i="17"/>
  <c r="D403" i="17"/>
  <c r="I1086" i="6" s="1"/>
  <c r="D404" i="17"/>
  <c r="I1052" i="6" s="1"/>
  <c r="D405" i="17"/>
  <c r="D406" i="17"/>
  <c r="D407" i="17"/>
  <c r="D408" i="17"/>
  <c r="D409" i="17"/>
  <c r="D410" i="17"/>
  <c r="D411" i="17"/>
  <c r="D412" i="17"/>
  <c r="D413" i="17"/>
  <c r="D414" i="17"/>
  <c r="D415" i="17"/>
  <c r="I1062" i="6" s="1"/>
  <c r="D416" i="17"/>
  <c r="D417" i="17"/>
  <c r="D418" i="17"/>
  <c r="D419" i="17"/>
  <c r="D420" i="17"/>
  <c r="D421" i="17"/>
  <c r="D422" i="17"/>
  <c r="D423" i="17"/>
  <c r="I1147" i="6" s="1"/>
  <c r="D424" i="17"/>
  <c r="D425" i="17"/>
  <c r="D426" i="17"/>
  <c r="I1036" i="6" s="1"/>
  <c r="D427" i="17"/>
  <c r="D428" i="17"/>
  <c r="I1097" i="6" s="1"/>
  <c r="D429" i="17"/>
  <c r="D430" i="17"/>
  <c r="D431" i="17"/>
  <c r="D432" i="17"/>
  <c r="D433" i="17"/>
  <c r="D434" i="17"/>
  <c r="I1127" i="6" s="1"/>
  <c r="D435" i="17"/>
  <c r="I1074" i="6" s="1"/>
  <c r="D436" i="17"/>
  <c r="D437" i="17"/>
  <c r="I1039" i="6" s="1"/>
  <c r="D438" i="17"/>
  <c r="D439" i="17"/>
  <c r="D440" i="17"/>
  <c r="D441" i="17"/>
  <c r="I1050" i="6" s="1"/>
  <c r="D442" i="17"/>
  <c r="D337" i="17"/>
  <c r="I1118" i="6" s="1"/>
  <c r="D337" i="16"/>
  <c r="D338" i="16"/>
  <c r="D339" i="16"/>
  <c r="D340" i="16"/>
  <c r="D341" i="16"/>
  <c r="I1172" i="6" s="1"/>
  <c r="D342" i="16"/>
  <c r="I1101" i="6" s="1"/>
  <c r="D343" i="16"/>
  <c r="D344" i="16"/>
  <c r="D345" i="16"/>
  <c r="I1171" i="6" s="1"/>
  <c r="D346" i="16"/>
  <c r="D347" i="16"/>
  <c r="D348" i="16"/>
  <c r="D349" i="16"/>
  <c r="D350" i="16"/>
  <c r="D351" i="16"/>
  <c r="D352" i="16"/>
  <c r="D353" i="16"/>
  <c r="D354" i="16"/>
  <c r="D355" i="16"/>
  <c r="D356" i="16"/>
  <c r="D357" i="16"/>
  <c r="I1174" i="6" s="1"/>
  <c r="D358" i="16"/>
  <c r="I1149" i="6" s="1"/>
  <c r="D359" i="16"/>
  <c r="D360" i="16"/>
  <c r="D361" i="16"/>
  <c r="D362" i="16"/>
  <c r="D363" i="16"/>
  <c r="D364" i="16"/>
  <c r="I1170" i="6" s="1"/>
  <c r="D365" i="16"/>
  <c r="D366" i="16"/>
  <c r="D367" i="16"/>
  <c r="D368" i="16"/>
  <c r="D369" i="16"/>
  <c r="D370" i="16"/>
  <c r="D371" i="16"/>
  <c r="D372" i="16"/>
  <c r="D373" i="16"/>
  <c r="D374" i="16"/>
  <c r="D375" i="16"/>
  <c r="D376" i="16"/>
  <c r="D377" i="16"/>
  <c r="I1161" i="6" s="1"/>
  <c r="D378" i="16"/>
  <c r="D379" i="16"/>
  <c r="D380" i="16"/>
  <c r="D381" i="16"/>
  <c r="D382" i="16"/>
  <c r="D383" i="16"/>
  <c r="D384" i="16"/>
  <c r="D385" i="16"/>
  <c r="D386" i="16"/>
  <c r="D387" i="16"/>
  <c r="D388" i="16"/>
  <c r="D389" i="16"/>
  <c r="D390" i="16"/>
  <c r="D391" i="16"/>
  <c r="D392" i="16"/>
  <c r="D393" i="16"/>
  <c r="I1169" i="6" s="1"/>
  <c r="D394" i="16"/>
  <c r="D395" i="16"/>
  <c r="D396" i="16"/>
  <c r="D397" i="16"/>
  <c r="D398" i="16"/>
  <c r="D399" i="16"/>
  <c r="D400" i="16"/>
  <c r="D401" i="16"/>
  <c r="D402" i="16"/>
  <c r="D403" i="16"/>
  <c r="D404" i="16"/>
  <c r="D405" i="16"/>
  <c r="D406" i="16"/>
  <c r="D407" i="16"/>
  <c r="D408" i="16"/>
  <c r="D409" i="16"/>
  <c r="D410" i="16"/>
  <c r="D336" i="16"/>
  <c r="I1175" i="6" s="1"/>
  <c r="I1072" i="6" l="1"/>
  <c r="J1072" i="6" s="1"/>
  <c r="J1098" i="6"/>
  <c r="I1084" i="6"/>
  <c r="J1084" i="6" s="1"/>
  <c r="I1063" i="6"/>
  <c r="J1063" i="6" s="1"/>
  <c r="J1182" i="6"/>
  <c r="J1075" i="6"/>
  <c r="J1099" i="6"/>
  <c r="J1052" i="6"/>
  <c r="J1073" i="6"/>
  <c r="J1097" i="6"/>
  <c r="J451" i="6"/>
  <c r="J1074" i="6"/>
  <c r="J1049" i="6"/>
  <c r="J1051" i="6"/>
  <c r="J1050" i="6"/>
  <c r="J1086" i="6"/>
  <c r="J1139" i="6"/>
  <c r="J1174" i="6"/>
  <c r="J1170" i="6"/>
  <c r="J1061" i="6"/>
  <c r="J1110" i="6"/>
  <c r="J1158" i="6"/>
  <c r="J1183" i="6"/>
  <c r="J1161" i="6"/>
  <c r="J1096" i="6"/>
  <c r="J1100" i="6"/>
  <c r="J1169" i="6"/>
  <c r="J1149" i="6"/>
  <c r="J1062" i="6"/>
  <c r="J1118" i="6"/>
  <c r="J1101" i="6"/>
  <c r="J1172" i="6"/>
  <c r="J1175" i="6"/>
  <c r="J1171" i="6"/>
  <c r="J1147" i="6"/>
  <c r="J1137" i="6"/>
  <c r="J1127" i="6"/>
  <c r="J1095" i="6"/>
  <c r="J1085" i="6"/>
  <c r="M521" i="5" l="1"/>
  <c r="N521" i="5" s="1"/>
  <c r="O521" i="5" s="1"/>
  <c r="M520" i="5"/>
  <c r="D12" i="16" l="1"/>
  <c r="D52" i="17"/>
  <c r="M35" i="5"/>
  <c r="O35" i="5" s="1"/>
  <c r="M36" i="5"/>
  <c r="O36" i="5" s="1"/>
  <c r="M34" i="5"/>
  <c r="I96" i="4" l="1"/>
  <c r="I93" i="4"/>
  <c r="I90" i="4"/>
  <c r="G19" i="19" l="1"/>
  <c r="C19" i="19"/>
  <c r="G18" i="19"/>
  <c r="C18" i="19"/>
  <c r="G17" i="19"/>
  <c r="C17" i="19"/>
  <c r="G16" i="19"/>
  <c r="C16" i="19"/>
  <c r="B12" i="19"/>
  <c r="V43" i="3" l="1"/>
  <c r="V44" i="3"/>
  <c r="V24" i="3"/>
  <c r="V25" i="3"/>
  <c r="V26" i="3"/>
  <c r="V27" i="3"/>
  <c r="V28" i="3"/>
  <c r="V29" i="3"/>
  <c r="V30" i="3"/>
  <c r="V31" i="3"/>
  <c r="V32" i="3"/>
  <c r="V33" i="3"/>
  <c r="V34" i="3"/>
  <c r="V35" i="3"/>
  <c r="V36" i="3"/>
  <c r="V37" i="3"/>
  <c r="M478" i="5" l="1"/>
  <c r="N478" i="5" s="1"/>
  <c r="O478" i="5" s="1"/>
  <c r="P477" i="5" s="1"/>
  <c r="M475" i="5"/>
  <c r="N475" i="5" s="1"/>
  <c r="O475" i="5" s="1"/>
  <c r="P474" i="5" s="1"/>
  <c r="J1039" i="6"/>
  <c r="J1037" i="6"/>
  <c r="J1038" i="6"/>
  <c r="J1040" i="6"/>
  <c r="J1036" i="6"/>
  <c r="J1041" i="6" l="1"/>
  <c r="I1035" i="6" s="1"/>
  <c r="J1029" i="6"/>
  <c r="J1030" i="6" s="1"/>
  <c r="I1028" i="6" s="1"/>
  <c r="O236" i="5" l="1"/>
  <c r="S80" i="5"/>
  <c r="V17" i="3" l="1"/>
  <c r="V18" i="3"/>
  <c r="V19" i="3"/>
  <c r="V22" i="3"/>
  <c r="V23" i="3"/>
  <c r="V40" i="3"/>
  <c r="V41" i="3"/>
  <c r="V42" i="3"/>
  <c r="V45" i="3"/>
  <c r="B12" i="18"/>
  <c r="D185" i="16" l="1"/>
  <c r="D311" i="16"/>
  <c r="D293" i="17"/>
  <c r="C913" i="6"/>
  <c r="D331" i="16"/>
  <c r="D332" i="16"/>
  <c r="D330" i="16"/>
  <c r="L898" i="6" s="1"/>
  <c r="G905" i="6"/>
  <c r="C905" i="6"/>
  <c r="G904" i="6"/>
  <c r="C904" i="6"/>
  <c r="G903" i="6"/>
  <c r="C903" i="6"/>
  <c r="G902" i="6"/>
  <c r="C902" i="6"/>
  <c r="G901" i="6"/>
  <c r="C901" i="6"/>
  <c r="G900" i="6"/>
  <c r="C900" i="6"/>
  <c r="G899" i="6"/>
  <c r="C899" i="6"/>
  <c r="G898" i="6"/>
  <c r="C898" i="6"/>
  <c r="I905" i="6" l="1"/>
  <c r="I338" i="6"/>
  <c r="I904" i="6"/>
  <c r="I848" i="6"/>
  <c r="A46" i="2"/>
  <c r="P577" i="5"/>
  <c r="P566" i="5"/>
  <c r="P540" i="5"/>
  <c r="P514" i="5"/>
  <c r="P502" i="5"/>
  <c r="P488" i="5"/>
  <c r="P480" i="5"/>
  <c r="P436" i="5"/>
  <c r="P400" i="5"/>
  <c r="P366" i="5"/>
  <c r="P361" i="5"/>
  <c r="P356" i="5"/>
  <c r="P351" i="5"/>
  <c r="P326" i="5"/>
  <c r="P292" i="5"/>
  <c r="P261" i="5"/>
  <c r="P229" i="5"/>
  <c r="P202" i="5"/>
  <c r="P173" i="5"/>
  <c r="P140" i="5"/>
  <c r="P107" i="5"/>
  <c r="P31" i="5"/>
  <c r="A3" i="2" l="1"/>
  <c r="A3" i="3" s="1"/>
  <c r="A4" i="2"/>
  <c r="A4" i="3" s="1"/>
  <c r="A6" i="2"/>
  <c r="A6" i="3" s="1"/>
  <c r="A7" i="2"/>
  <c r="A7" i="3" s="1"/>
  <c r="A8" i="2"/>
  <c r="A8" i="3" s="1"/>
  <c r="A2" i="2"/>
  <c r="A2" i="3" s="1"/>
  <c r="A8" i="4" l="1"/>
  <c r="A8" i="5" s="1"/>
  <c r="A8" i="18"/>
  <c r="A2" i="4"/>
  <c r="A2" i="5" s="1"/>
  <c r="A2" i="18"/>
  <c r="A3" i="4"/>
  <c r="A3" i="5" s="1"/>
  <c r="A3" i="18"/>
  <c r="A7" i="4"/>
  <c r="A7" i="5" s="1"/>
  <c r="A7" i="18"/>
  <c r="A4" i="4"/>
  <c r="A4" i="5" s="1"/>
  <c r="A4" i="18"/>
  <c r="A6" i="4"/>
  <c r="A6" i="5" s="1"/>
  <c r="A6" i="18"/>
  <c r="B103" i="18" l="1"/>
  <c r="B107" i="18"/>
  <c r="B153" i="18"/>
  <c r="H104" i="4"/>
  <c r="H106" i="4"/>
  <c r="H108" i="4"/>
  <c r="B105" i="18"/>
  <c r="H105" i="4"/>
  <c r="B104" i="4"/>
  <c r="B104" i="18"/>
  <c r="B108" i="18"/>
  <c r="B154" i="18"/>
  <c r="B105" i="4"/>
  <c r="B107" i="4"/>
  <c r="B156" i="18"/>
  <c r="H107" i="4"/>
  <c r="B157" i="18"/>
  <c r="B106" i="4"/>
  <c r="B155" i="18"/>
  <c r="B106" i="18"/>
  <c r="B108" i="4"/>
  <c r="C154" i="18"/>
  <c r="C153" i="18"/>
  <c r="C155" i="18"/>
  <c r="C157" i="18"/>
  <c r="C156" i="18"/>
  <c r="B156" i="4"/>
  <c r="C156" i="4"/>
  <c r="G156" i="4"/>
  <c r="H156" i="4"/>
  <c r="A2" i="19"/>
  <c r="B153" i="4"/>
  <c r="B154" i="4"/>
  <c r="H155" i="4"/>
  <c r="H157" i="4"/>
  <c r="C153" i="4"/>
  <c r="C154" i="4"/>
  <c r="B155" i="4"/>
  <c r="B157" i="4"/>
  <c r="G153" i="4"/>
  <c r="G154" i="4"/>
  <c r="C155" i="4"/>
  <c r="C157" i="4"/>
  <c r="H153" i="4"/>
  <c r="H154" i="4"/>
  <c r="G155" i="4"/>
  <c r="G157" i="4"/>
  <c r="A4" i="6"/>
  <c r="A4" i="14" s="1"/>
  <c r="A4" i="15" s="1"/>
  <c r="A4" i="19"/>
  <c r="A3" i="6"/>
  <c r="A3" i="14" s="1"/>
  <c r="A3" i="15" s="1"/>
  <c r="A3" i="19"/>
  <c r="A8" i="6"/>
  <c r="A8" i="14" s="1"/>
  <c r="A8" i="15" s="1"/>
  <c r="A8" i="19"/>
  <c r="A6" i="6"/>
  <c r="A6" i="14" s="1"/>
  <c r="A6" i="15" s="1"/>
  <c r="A6" i="19"/>
  <c r="A7" i="6"/>
  <c r="A7" i="14" s="1"/>
  <c r="A7" i="15" s="1"/>
  <c r="A7" i="19"/>
  <c r="B133" i="18"/>
  <c r="H134" i="4"/>
  <c r="B133" i="4"/>
  <c r="B134" i="18"/>
  <c r="H133" i="4"/>
  <c r="B134" i="4"/>
  <c r="B172" i="4"/>
  <c r="B54" i="4"/>
  <c r="B83" i="4"/>
  <c r="B23" i="4"/>
  <c r="A2" i="6"/>
  <c r="A2" i="14" s="1"/>
  <c r="A2" i="15" s="1"/>
  <c r="B110" i="4"/>
  <c r="B48" i="4"/>
  <c r="B141" i="4"/>
  <c r="B42" i="4"/>
  <c r="B61" i="4"/>
  <c r="B89" i="4"/>
  <c r="B98" i="4"/>
  <c r="B139" i="4"/>
  <c r="B173" i="18"/>
  <c r="B168" i="18"/>
  <c r="B163" i="18"/>
  <c r="B159" i="18"/>
  <c r="B148" i="18"/>
  <c r="B143" i="18"/>
  <c r="B137" i="18"/>
  <c r="B130" i="18"/>
  <c r="B126" i="18"/>
  <c r="B121" i="18"/>
  <c r="B117" i="18"/>
  <c r="B113" i="18"/>
  <c r="B99" i="18"/>
  <c r="B95" i="18"/>
  <c r="C90" i="18"/>
  <c r="B86" i="18"/>
  <c r="B81" i="18"/>
  <c r="B77" i="18"/>
  <c r="B72" i="18"/>
  <c r="B67" i="18"/>
  <c r="B63" i="18"/>
  <c r="B58" i="18"/>
  <c r="B54" i="18"/>
  <c r="B49" i="18"/>
  <c r="B44" i="18"/>
  <c r="B39" i="18"/>
  <c r="B32" i="18"/>
  <c r="B28" i="18"/>
  <c r="B24" i="18"/>
  <c r="B18" i="18"/>
  <c r="B89" i="18"/>
  <c r="B74" i="18"/>
  <c r="B56" i="18"/>
  <c r="B42" i="18"/>
  <c r="B30" i="18"/>
  <c r="B15" i="18"/>
  <c r="B160" i="18"/>
  <c r="B139" i="18"/>
  <c r="B123" i="18"/>
  <c r="B110" i="18"/>
  <c r="B92" i="18"/>
  <c r="B78" i="18"/>
  <c r="B64" i="18"/>
  <c r="B50" i="18"/>
  <c r="B25" i="18"/>
  <c r="B172" i="18"/>
  <c r="B167" i="18"/>
  <c r="B162" i="18"/>
  <c r="B152" i="18"/>
  <c r="B147" i="18"/>
  <c r="B142" i="18"/>
  <c r="B136" i="18"/>
  <c r="B129" i="18"/>
  <c r="B125" i="18"/>
  <c r="B120" i="18"/>
  <c r="B116" i="18"/>
  <c r="B112" i="18"/>
  <c r="B102" i="18"/>
  <c r="B98" i="18"/>
  <c r="C93" i="18"/>
  <c r="B90" i="18"/>
  <c r="B85" i="18"/>
  <c r="B80" i="18"/>
  <c r="B76" i="18"/>
  <c r="B71" i="18"/>
  <c r="B66" i="18"/>
  <c r="B62" i="18"/>
  <c r="B57" i="18"/>
  <c r="B52" i="18"/>
  <c r="B48" i="18"/>
  <c r="B43" i="18"/>
  <c r="B38" i="18"/>
  <c r="B35" i="18"/>
  <c r="B31" i="18"/>
  <c r="B27" i="18"/>
  <c r="B23" i="18"/>
  <c r="B17" i="18"/>
  <c r="B93" i="18"/>
  <c r="B79" i="18"/>
  <c r="B65" i="18"/>
  <c r="B51" i="18"/>
  <c r="B37" i="18"/>
  <c r="B26" i="18"/>
  <c r="B164" i="18"/>
  <c r="B150" i="18"/>
  <c r="B131" i="18"/>
  <c r="B118" i="18"/>
  <c r="B100" i="18"/>
  <c r="B87" i="18"/>
  <c r="B69" i="18"/>
  <c r="B59" i="18"/>
  <c r="B45" i="18"/>
  <c r="B33" i="18"/>
  <c r="B170" i="18"/>
  <c r="B165" i="18"/>
  <c r="B161" i="18"/>
  <c r="B151" i="18"/>
  <c r="B146" i="18"/>
  <c r="B141" i="18"/>
  <c r="B132" i="18"/>
  <c r="B128" i="18"/>
  <c r="B124" i="18"/>
  <c r="B119" i="18"/>
  <c r="B115" i="18"/>
  <c r="B111" i="18"/>
  <c r="B101" i="18"/>
  <c r="C96" i="18"/>
  <c r="B84" i="18"/>
  <c r="B70" i="18"/>
  <c r="B61" i="18"/>
  <c r="B46" i="18"/>
  <c r="B34" i="18"/>
  <c r="B21" i="18"/>
  <c r="B169" i="18"/>
  <c r="B144" i="18"/>
  <c r="B127" i="18"/>
  <c r="B114" i="18"/>
  <c r="B96" i="18"/>
  <c r="B83" i="18"/>
  <c r="B73" i="18"/>
  <c r="B55" i="18"/>
  <c r="B40" i="18"/>
  <c r="B29" i="18"/>
  <c r="B19" i="18"/>
  <c r="B43" i="2"/>
  <c r="B45" i="3" s="1"/>
  <c r="B37" i="4"/>
  <c r="B69" i="4"/>
  <c r="B92" i="4"/>
  <c r="B123" i="4"/>
  <c r="B146" i="4"/>
  <c r="B167" i="4"/>
  <c r="B76" i="4"/>
  <c r="B95" i="4"/>
  <c r="B136" i="4"/>
  <c r="B159" i="4"/>
  <c r="B173" i="4"/>
  <c r="B150" i="4"/>
  <c r="B41" i="2"/>
  <c r="B43" i="3" s="1"/>
  <c r="B30" i="2"/>
  <c r="B32" i="3" s="1"/>
  <c r="B34" i="2"/>
  <c r="B36" i="3" s="1"/>
  <c r="B23" i="2"/>
  <c r="B25" i="3" s="1"/>
  <c r="B27" i="2"/>
  <c r="B29" i="3" s="1"/>
  <c r="B42" i="2"/>
  <c r="B44" i="3" s="1"/>
  <c r="B31" i="2"/>
  <c r="B33" i="3" s="1"/>
  <c r="B35" i="2"/>
  <c r="B37" i="3" s="1"/>
  <c r="B24" i="2"/>
  <c r="B26" i="3" s="1"/>
  <c r="B28" i="2"/>
  <c r="B30" i="3" s="1"/>
  <c r="B39" i="2"/>
  <c r="B41" i="3" s="1"/>
  <c r="B38" i="2"/>
  <c r="B40" i="3" s="1"/>
  <c r="B32" i="2"/>
  <c r="B34" i="3" s="1"/>
  <c r="B21" i="2"/>
  <c r="B23" i="3" s="1"/>
  <c r="B25" i="2"/>
  <c r="B27" i="3" s="1"/>
  <c r="B20" i="2"/>
  <c r="B22" i="3" s="1"/>
  <c r="B40" i="2"/>
  <c r="B42" i="3" s="1"/>
  <c r="B29" i="2"/>
  <c r="B31" i="3" s="1"/>
  <c r="B33" i="2"/>
  <c r="B35" i="3" s="1"/>
  <c r="B22" i="2"/>
  <c r="B24" i="3" s="1"/>
  <c r="B26" i="2"/>
  <c r="B28" i="3" s="1"/>
  <c r="D335" i="17" l="1"/>
  <c r="D334" i="17"/>
  <c r="D333" i="17"/>
  <c r="I139" i="10" s="1"/>
  <c r="J139" i="10" s="1"/>
  <c r="J140" i="10" s="1"/>
  <c r="D332" i="17"/>
  <c r="I852" i="7" s="1"/>
  <c r="J852" i="7" s="1"/>
  <c r="D331" i="17"/>
  <c r="D330" i="17"/>
  <c r="D329" i="17"/>
  <c r="D328" i="17"/>
  <c r="I995" i="6" s="1"/>
  <c r="D327" i="17"/>
  <c r="D326" i="17"/>
  <c r="D325" i="17"/>
  <c r="D324" i="17"/>
  <c r="I240" i="7" s="1"/>
  <c r="J240" i="7" s="1"/>
  <c r="D323" i="17"/>
  <c r="D322" i="17"/>
  <c r="D321" i="17"/>
  <c r="D320" i="17"/>
  <c r="I597" i="7" s="1"/>
  <c r="J597" i="7" s="1"/>
  <c r="D319" i="17"/>
  <c r="D318" i="17"/>
  <c r="D317" i="17"/>
  <c r="D316" i="17"/>
  <c r="D315" i="17"/>
  <c r="D314" i="17"/>
  <c r="D313" i="17"/>
  <c r="D312" i="17"/>
  <c r="I1013" i="6" s="1"/>
  <c r="D311" i="17"/>
  <c r="D310" i="17"/>
  <c r="D309" i="17"/>
  <c r="D308" i="17"/>
  <c r="I314" i="6" s="1"/>
  <c r="D307" i="17"/>
  <c r="D306" i="17"/>
  <c r="D305" i="17"/>
  <c r="D304" i="17"/>
  <c r="I885" i="7" s="1"/>
  <c r="J885" i="7" s="1"/>
  <c r="D303" i="17"/>
  <c r="D302" i="17"/>
  <c r="D301" i="17"/>
  <c r="D300" i="17"/>
  <c r="I648" i="7" s="1"/>
  <c r="J648" i="7" s="1"/>
  <c r="D299" i="17"/>
  <c r="D298" i="17"/>
  <c r="D297" i="17"/>
  <c r="D296" i="17"/>
  <c r="I291" i="6" s="1"/>
  <c r="D295" i="17"/>
  <c r="D294" i="17"/>
  <c r="I1146" i="6" s="1"/>
  <c r="J1146" i="6" s="1"/>
  <c r="D292" i="17"/>
  <c r="D291" i="17"/>
  <c r="I365" i="6" s="1"/>
  <c r="D290" i="17"/>
  <c r="D289" i="17"/>
  <c r="D288" i="17"/>
  <c r="D287" i="17"/>
  <c r="I285" i="7" s="1"/>
  <c r="J285" i="7" s="1"/>
  <c r="D286" i="17"/>
  <c r="D285" i="17"/>
  <c r="D284" i="17"/>
  <c r="D283" i="17"/>
  <c r="D282" i="17"/>
  <c r="D281" i="17"/>
  <c r="D280" i="17"/>
  <c r="I45" i="11" s="1"/>
  <c r="J45" i="11" s="1"/>
  <c r="J46" i="11" s="1"/>
  <c r="I44" i="11" s="1"/>
  <c r="D279" i="17"/>
  <c r="D278" i="17"/>
  <c r="D277" i="17"/>
  <c r="D276" i="17"/>
  <c r="I235" i="9" s="1"/>
  <c r="J235" i="9" s="1"/>
  <c r="D275" i="17"/>
  <c r="I705" i="8" s="1"/>
  <c r="J705" i="8" s="1"/>
  <c r="D274" i="17"/>
  <c r="D273" i="17"/>
  <c r="D272" i="17"/>
  <c r="D271" i="17"/>
  <c r="D270" i="17"/>
  <c r="D269" i="17"/>
  <c r="D268" i="17"/>
  <c r="D267" i="17"/>
  <c r="I638" i="6" s="1"/>
  <c r="D266" i="17"/>
  <c r="D265" i="17"/>
  <c r="D264" i="17"/>
  <c r="D263" i="17"/>
  <c r="D262" i="17"/>
  <c r="D261" i="17"/>
  <c r="D260" i="17"/>
  <c r="D259" i="17"/>
  <c r="I627" i="7" s="1"/>
  <c r="J627" i="7" s="1"/>
  <c r="D258" i="17"/>
  <c r="D257" i="17"/>
  <c r="D256" i="17"/>
  <c r="D255" i="17"/>
  <c r="I378" i="6" s="1"/>
  <c r="D254" i="17"/>
  <c r="D253" i="17"/>
  <c r="D252" i="17"/>
  <c r="D251" i="17"/>
  <c r="I484" i="9" s="1"/>
  <c r="J484" i="9" s="1"/>
  <c r="D250" i="17"/>
  <c r="D249" i="17"/>
  <c r="D248" i="17"/>
  <c r="D247" i="17"/>
  <c r="I579" i="6" s="1"/>
  <c r="D246" i="17"/>
  <c r="D245" i="17"/>
  <c r="D244" i="17"/>
  <c r="D243" i="17"/>
  <c r="I434" i="6" s="1"/>
  <c r="D242" i="17"/>
  <c r="D241" i="17"/>
  <c r="D240" i="17"/>
  <c r="D239" i="17"/>
  <c r="D238" i="17"/>
  <c r="D237" i="17"/>
  <c r="D236" i="17"/>
  <c r="D235" i="17"/>
  <c r="I506" i="8" s="1"/>
  <c r="J506" i="8" s="1"/>
  <c r="D234" i="17"/>
  <c r="D233" i="17"/>
  <c r="D232" i="17"/>
  <c r="D231" i="17"/>
  <c r="I988" i="6" s="1"/>
  <c r="D230" i="17"/>
  <c r="I129" i="10" s="1"/>
  <c r="J129" i="10" s="1"/>
  <c r="J130" i="10" s="1"/>
  <c r="I128" i="10" s="1"/>
  <c r="D229" i="17"/>
  <c r="D228" i="17"/>
  <c r="I1187" i="6" s="1"/>
  <c r="J1187" i="6" s="1"/>
  <c r="D227" i="17"/>
  <c r="D226" i="17"/>
  <c r="D225" i="17"/>
  <c r="I1186" i="6" s="1"/>
  <c r="J1186" i="6" s="1"/>
  <c r="D224" i="17"/>
  <c r="D223" i="17"/>
  <c r="D222" i="17"/>
  <c r="D221" i="17"/>
  <c r="D220" i="17"/>
  <c r="D219" i="17"/>
  <c r="I985" i="6" s="1"/>
  <c r="D218" i="17"/>
  <c r="D217" i="17"/>
  <c r="D216" i="17"/>
  <c r="D215" i="17"/>
  <c r="D214" i="17"/>
  <c r="D213" i="17"/>
  <c r="D212" i="17"/>
  <c r="D211" i="17"/>
  <c r="I669" i="8" s="1"/>
  <c r="J669" i="8" s="1"/>
  <c r="D210" i="17"/>
  <c r="D209" i="17"/>
  <c r="D208" i="17"/>
  <c r="D207" i="17"/>
  <c r="D206" i="17"/>
  <c r="D205" i="17"/>
  <c r="D204" i="17"/>
  <c r="I214" i="9" s="1"/>
  <c r="J214" i="9" s="1"/>
  <c r="J215" i="9" s="1"/>
  <c r="I646" i="8" s="1"/>
  <c r="J646" i="8" s="1"/>
  <c r="D203" i="17"/>
  <c r="D202" i="17"/>
  <c r="D201" i="17"/>
  <c r="D200" i="17"/>
  <c r="D199" i="17"/>
  <c r="I13" i="8" s="1"/>
  <c r="J13" i="8" s="1"/>
  <c r="J14" i="8" s="1"/>
  <c r="D198" i="17"/>
  <c r="D197" i="17"/>
  <c r="D196" i="17"/>
  <c r="D195" i="17"/>
  <c r="I647" i="7" s="1"/>
  <c r="J647" i="7" s="1"/>
  <c r="D194" i="17"/>
  <c r="D193" i="17"/>
  <c r="D192" i="17"/>
  <c r="D191" i="17"/>
  <c r="I192" i="7" s="1"/>
  <c r="J192" i="7" s="1"/>
  <c r="D190" i="17"/>
  <c r="D189" i="17"/>
  <c r="D188" i="17"/>
  <c r="I686" i="8" s="1"/>
  <c r="J686" i="8" s="1"/>
  <c r="J687" i="8" s="1"/>
  <c r="D187" i="17"/>
  <c r="D186" i="17"/>
  <c r="D185" i="17"/>
  <c r="D184" i="17"/>
  <c r="D183" i="17"/>
  <c r="I924" i="6" s="1"/>
  <c r="D182" i="17"/>
  <c r="D181" i="17"/>
  <c r="D180" i="17"/>
  <c r="D179" i="17"/>
  <c r="I508" i="8" s="1"/>
  <c r="J508" i="8" s="1"/>
  <c r="D178" i="17"/>
  <c r="D177" i="17"/>
  <c r="D176" i="17"/>
  <c r="D175" i="17"/>
  <c r="I805" i="8" s="1"/>
  <c r="J805" i="8" s="1"/>
  <c r="D174" i="17"/>
  <c r="D173" i="17"/>
  <c r="D172" i="17"/>
  <c r="D171" i="17"/>
  <c r="I598" i="7" s="1"/>
  <c r="J598" i="7" s="1"/>
  <c r="D170" i="17"/>
  <c r="D169" i="17"/>
  <c r="D168" i="17"/>
  <c r="D167" i="17"/>
  <c r="I923" i="7" s="1"/>
  <c r="J923" i="7" s="1"/>
  <c r="D166" i="17"/>
  <c r="D165" i="17"/>
  <c r="D164" i="17"/>
  <c r="D163" i="17"/>
  <c r="D162" i="17"/>
  <c r="D161" i="17"/>
  <c r="D160" i="17"/>
  <c r="D159" i="17"/>
  <c r="I972" i="6" s="1"/>
  <c r="D158" i="17"/>
  <c r="D157" i="17"/>
  <c r="D156" i="17"/>
  <c r="D155" i="17"/>
  <c r="I961" i="6" s="1"/>
  <c r="D154" i="17"/>
  <c r="D153" i="17"/>
  <c r="D152" i="17"/>
  <c r="D151" i="17"/>
  <c r="I258" i="7" s="1"/>
  <c r="J258" i="7" s="1"/>
  <c r="D150" i="17"/>
  <c r="D149" i="17"/>
  <c r="D148" i="17"/>
  <c r="D147" i="17"/>
  <c r="I178" i="6" s="1"/>
  <c r="D146" i="17"/>
  <c r="D145" i="17"/>
  <c r="D144" i="17"/>
  <c r="D143" i="17"/>
  <c r="I53" i="8" s="1"/>
  <c r="J53" i="8" s="1"/>
  <c r="D142" i="17"/>
  <c r="D141" i="17"/>
  <c r="D140" i="17"/>
  <c r="D139" i="17"/>
  <c r="I813" i="7" s="1"/>
  <c r="J813" i="7" s="1"/>
  <c r="D138" i="17"/>
  <c r="D137" i="17"/>
  <c r="D136" i="17"/>
  <c r="D135" i="17"/>
  <c r="I874" i="7" s="1"/>
  <c r="J874" i="7" s="1"/>
  <c r="D134" i="17"/>
  <c r="D133" i="17"/>
  <c r="D132" i="17"/>
  <c r="I148" i="9" s="1"/>
  <c r="J148" i="9" s="1"/>
  <c r="D131" i="17"/>
  <c r="I650" i="7" s="1"/>
  <c r="J650" i="7" s="1"/>
  <c r="D130" i="17"/>
  <c r="D129" i="17"/>
  <c r="D128" i="17"/>
  <c r="D127" i="17"/>
  <c r="I659" i="7" s="1"/>
  <c r="J659" i="7" s="1"/>
  <c r="D126" i="17"/>
  <c r="D125" i="17"/>
  <c r="D124" i="17"/>
  <c r="D123" i="17"/>
  <c r="I569" i="7" s="1"/>
  <c r="J569" i="7" s="1"/>
  <c r="D122" i="17"/>
  <c r="D121" i="17"/>
  <c r="D120" i="17"/>
  <c r="I29" i="11" s="1"/>
  <c r="J29" i="11" s="1"/>
  <c r="D119" i="17"/>
  <c r="I12" i="7" s="1"/>
  <c r="J12" i="7" s="1"/>
  <c r="D118" i="17"/>
  <c r="D117" i="17"/>
  <c r="D116" i="17"/>
  <c r="D115" i="17"/>
  <c r="I78" i="7" s="1"/>
  <c r="J78" i="7" s="1"/>
  <c r="D114" i="17"/>
  <c r="D113" i="17"/>
  <c r="D112" i="17"/>
  <c r="D111" i="17"/>
  <c r="I177" i="9" s="1"/>
  <c r="J177" i="9" s="1"/>
  <c r="J178" i="9" s="1"/>
  <c r="D110" i="17"/>
  <c r="D109" i="17"/>
  <c r="D108" i="17"/>
  <c r="D107" i="17"/>
  <c r="I820" i="7" s="1"/>
  <c r="J820" i="7" s="1"/>
  <c r="D106" i="17"/>
  <c r="D105" i="17"/>
  <c r="D104" i="17"/>
  <c r="D103" i="17"/>
  <c r="I609" i="7" s="1"/>
  <c r="J609" i="7" s="1"/>
  <c r="D102" i="17"/>
  <c r="D101" i="17"/>
  <c r="D100" i="17"/>
  <c r="I255" i="9" s="1"/>
  <c r="J255" i="9" s="1"/>
  <c r="D99" i="17"/>
  <c r="D98" i="17"/>
  <c r="D97" i="17"/>
  <c r="D96" i="17"/>
  <c r="D95" i="17"/>
  <c r="I544" i="7" s="1"/>
  <c r="J544" i="7" s="1"/>
  <c r="D94" i="17"/>
  <c r="I1157" i="6" s="1"/>
  <c r="J1157" i="6" s="1"/>
  <c r="D93" i="17"/>
  <c r="I954" i="6" s="1"/>
  <c r="D92" i="17"/>
  <c r="D91" i="17"/>
  <c r="D90" i="17"/>
  <c r="D89" i="17"/>
  <c r="D87" i="17"/>
  <c r="I1185" i="6" s="1"/>
  <c r="J1185" i="6" s="1"/>
  <c r="D86" i="17"/>
  <c r="I287" i="7" s="1"/>
  <c r="J287" i="7" s="1"/>
  <c r="D85" i="17"/>
  <c r="D84" i="17"/>
  <c r="D83" i="17"/>
  <c r="I765" i="8" s="1"/>
  <c r="J765" i="8" s="1"/>
  <c r="D82" i="17"/>
  <c r="D81" i="17"/>
  <c r="D80" i="17"/>
  <c r="D79" i="17"/>
  <c r="D78" i="17"/>
  <c r="I661" i="7" s="1"/>
  <c r="J661" i="7" s="1"/>
  <c r="D77" i="17"/>
  <c r="D76" i="17"/>
  <c r="D75" i="17"/>
  <c r="D74" i="17"/>
  <c r="I72" i="7" s="1"/>
  <c r="J72" i="7" s="1"/>
  <c r="D73" i="17"/>
  <c r="I13" i="11" s="1"/>
  <c r="J13" i="11" s="1"/>
  <c r="J14" i="11" s="1"/>
  <c r="D72" i="17"/>
  <c r="D71" i="17"/>
  <c r="D70" i="17"/>
  <c r="I486" i="8" s="1"/>
  <c r="J486" i="8" s="1"/>
  <c r="D69" i="17"/>
  <c r="D68" i="17"/>
  <c r="D67" i="17"/>
  <c r="D66" i="17"/>
  <c r="I863" i="6" s="1"/>
  <c r="D65" i="17"/>
  <c r="D64" i="17"/>
  <c r="D63" i="17"/>
  <c r="D62" i="17"/>
  <c r="I541" i="6" s="1"/>
  <c r="D61" i="17"/>
  <c r="D60" i="17"/>
  <c r="D59" i="17"/>
  <c r="I1056" i="8" s="1"/>
  <c r="J1056" i="8" s="1"/>
  <c r="D58" i="17"/>
  <c r="D57" i="17"/>
  <c r="D56" i="17"/>
  <c r="D55" i="17"/>
  <c r="D54" i="17"/>
  <c r="I297" i="9" s="1"/>
  <c r="J297" i="9" s="1"/>
  <c r="D53" i="17"/>
  <c r="D51" i="17"/>
  <c r="D50" i="17"/>
  <c r="D49" i="17"/>
  <c r="D48" i="17"/>
  <c r="D47" i="17"/>
  <c r="D46" i="17"/>
  <c r="D45" i="17"/>
  <c r="D44" i="17"/>
  <c r="D43" i="17"/>
  <c r="D42" i="17"/>
  <c r="D41" i="17"/>
  <c r="D40" i="17"/>
  <c r="D39" i="17"/>
  <c r="D38" i="17"/>
  <c r="D37" i="17"/>
  <c r="D35" i="17"/>
  <c r="D34" i="17"/>
  <c r="D33" i="17"/>
  <c r="D32" i="17"/>
  <c r="I539" i="6" s="1"/>
  <c r="D31" i="17"/>
  <c r="I1184" i="6" s="1"/>
  <c r="J1184" i="6" s="1"/>
  <c r="D30" i="17"/>
  <c r="D29" i="17"/>
  <c r="D28" i="17"/>
  <c r="I949" i="8" s="1"/>
  <c r="J949" i="8" s="1"/>
  <c r="D27" i="17"/>
  <c r="D26" i="17"/>
  <c r="D25" i="17"/>
  <c r="D24" i="17"/>
  <c r="I18" i="8" s="1"/>
  <c r="J18" i="8" s="1"/>
  <c r="J19" i="8" s="1"/>
  <c r="D23" i="17"/>
  <c r="D22" i="17"/>
  <c r="D21" i="17"/>
  <c r="D20" i="17"/>
  <c r="I655" i="7" s="1"/>
  <c r="J655" i="7" s="1"/>
  <c r="D19" i="17"/>
  <c r="D18" i="17"/>
  <c r="D17" i="17"/>
  <c r="D16" i="17"/>
  <c r="I649" i="7" s="1"/>
  <c r="J649" i="7" s="1"/>
  <c r="D15" i="17"/>
  <c r="D14" i="17"/>
  <c r="D13" i="17"/>
  <c r="D12" i="17"/>
  <c r="D11" i="17"/>
  <c r="I105" i="10" s="1"/>
  <c r="J105" i="10" s="1"/>
  <c r="D10" i="17"/>
  <c r="D9" i="17"/>
  <c r="I421" i="9" s="1"/>
  <c r="J421" i="9" s="1"/>
  <c r="D8" i="17"/>
  <c r="I390" i="8" s="1"/>
  <c r="J390" i="8" s="1"/>
  <c r="D7" i="17"/>
  <c r="D6" i="17"/>
  <c r="D5" i="17"/>
  <c r="D4" i="17"/>
  <c r="D3" i="17"/>
  <c r="D2" i="17"/>
  <c r="D334" i="16"/>
  <c r="D333" i="16"/>
  <c r="L153" i="10" s="1"/>
  <c r="D329" i="16"/>
  <c r="L148" i="10" s="1"/>
  <c r="D328" i="16"/>
  <c r="D327" i="16"/>
  <c r="L138" i="10" s="1"/>
  <c r="D326" i="16"/>
  <c r="L465" i="9" s="1"/>
  <c r="D325" i="16"/>
  <c r="D324" i="16"/>
  <c r="D323" i="16"/>
  <c r="D322" i="16"/>
  <c r="L850" i="7" s="1"/>
  <c r="D321" i="16"/>
  <c r="D320" i="16"/>
  <c r="D319" i="16"/>
  <c r="D318" i="16"/>
  <c r="L930" i="7" s="1"/>
  <c r="D317" i="16"/>
  <c r="D316" i="16"/>
  <c r="D315" i="16"/>
  <c r="D314" i="16"/>
  <c r="L49" i="6" s="1"/>
  <c r="D313" i="16"/>
  <c r="D312" i="16"/>
  <c r="D310" i="16"/>
  <c r="D309" i="16"/>
  <c r="L938" i="7" s="1"/>
  <c r="D308" i="16"/>
  <c r="D307" i="16"/>
  <c r="D306" i="16"/>
  <c r="L39" i="11" s="1"/>
  <c r="D305" i="16"/>
  <c r="L29" i="10" s="1"/>
  <c r="D304" i="16"/>
  <c r="D303" i="16"/>
  <c r="D302" i="16"/>
  <c r="D301" i="16"/>
  <c r="L361" i="6" s="1"/>
  <c r="D300" i="16"/>
  <c r="D299" i="16"/>
  <c r="D298" i="16"/>
  <c r="D297" i="16"/>
  <c r="L121" i="6" s="1"/>
  <c r="D296" i="16"/>
  <c r="D295" i="16"/>
  <c r="D294" i="16"/>
  <c r="D293" i="16"/>
  <c r="L997" i="7" s="1"/>
  <c r="D292" i="16"/>
  <c r="I999" i="6" s="1"/>
  <c r="D291" i="16"/>
  <c r="D290" i="16"/>
  <c r="D289" i="16"/>
  <c r="L548" i="6" s="1"/>
  <c r="D288" i="16"/>
  <c r="D287" i="16"/>
  <c r="D286" i="16"/>
  <c r="D285" i="16"/>
  <c r="L567" i="8" s="1"/>
  <c r="D284" i="16"/>
  <c r="D283" i="16"/>
  <c r="D282" i="16"/>
  <c r="D281" i="16"/>
  <c r="L540" i="8" s="1"/>
  <c r="D280" i="16"/>
  <c r="D279" i="16"/>
  <c r="D278" i="16"/>
  <c r="D277" i="16"/>
  <c r="L719" i="7" s="1"/>
  <c r="D276" i="16"/>
  <c r="L727" i="7" s="1"/>
  <c r="D275" i="16"/>
  <c r="D274" i="16"/>
  <c r="D273" i="16"/>
  <c r="L619" i="6" s="1"/>
  <c r="D272" i="16"/>
  <c r="D271" i="16"/>
  <c r="D270" i="16"/>
  <c r="D269" i="16"/>
  <c r="L400" i="6" s="1"/>
  <c r="D268" i="16"/>
  <c r="L596" i="7" s="1"/>
  <c r="D267" i="16"/>
  <c r="D266" i="16"/>
  <c r="D265" i="16"/>
  <c r="D264" i="16"/>
  <c r="D263" i="16"/>
  <c r="D262" i="16"/>
  <c r="D261" i="16"/>
  <c r="L773" i="6" s="1"/>
  <c r="D260" i="16"/>
  <c r="D259" i="16"/>
  <c r="D258" i="16"/>
  <c r="L22" i="11" s="1"/>
  <c r="D257" i="16"/>
  <c r="L96" i="8" s="1"/>
  <c r="D256" i="16"/>
  <c r="L668" i="8" s="1"/>
  <c r="D255" i="16"/>
  <c r="D254" i="16"/>
  <c r="D253" i="16"/>
  <c r="L1066" i="8" s="1"/>
  <c r="D252" i="16"/>
  <c r="L1033" i="8" s="1"/>
  <c r="D251" i="16"/>
  <c r="D250" i="16"/>
  <c r="D249" i="16"/>
  <c r="L813" i="8" s="1"/>
  <c r="D248" i="16"/>
  <c r="L316" i="7" s="1"/>
  <c r="D247" i="16"/>
  <c r="D246" i="16"/>
  <c r="I1000" i="6" s="1"/>
  <c r="D245" i="16"/>
  <c r="L147" i="7" s="1"/>
  <c r="D244" i="16"/>
  <c r="D243" i="16"/>
  <c r="D242" i="16"/>
  <c r="D241" i="16"/>
  <c r="L479" i="6" s="1"/>
  <c r="D240" i="16"/>
  <c r="L133" i="8" s="1"/>
  <c r="D239" i="16"/>
  <c r="D238" i="16"/>
  <c r="D237" i="16"/>
  <c r="L159" i="7" s="1"/>
  <c r="D236" i="16"/>
  <c r="D235" i="16"/>
  <c r="D234" i="16"/>
  <c r="L737" i="8" s="1"/>
  <c r="D233" i="16"/>
  <c r="L732" i="8" s="1"/>
  <c r="D232" i="16"/>
  <c r="L727" i="8" s="1"/>
  <c r="D231" i="16"/>
  <c r="D230" i="16"/>
  <c r="D229" i="16"/>
  <c r="L965" i="7" s="1"/>
  <c r="D228" i="16"/>
  <c r="L695" i="8" s="1"/>
  <c r="D227" i="16"/>
  <c r="D226" i="16"/>
  <c r="D225" i="16"/>
  <c r="L680" i="8" s="1"/>
  <c r="D224" i="16"/>
  <c r="L841" i="7" s="1"/>
  <c r="D223" i="16"/>
  <c r="D222" i="16"/>
  <c r="D221" i="16"/>
  <c r="L697" i="6" s="1"/>
  <c r="D220" i="16"/>
  <c r="D219" i="16"/>
  <c r="D218" i="16"/>
  <c r="D217" i="16"/>
  <c r="L789" i="8" s="1"/>
  <c r="D216" i="16"/>
  <c r="L465" i="7" s="1"/>
  <c r="D215" i="16"/>
  <c r="D214" i="16"/>
  <c r="D213" i="16"/>
  <c r="L536" i="6" s="1"/>
  <c r="D212" i="16"/>
  <c r="L574" i="7" s="1"/>
  <c r="D211" i="16"/>
  <c r="D210" i="16"/>
  <c r="D209" i="16"/>
  <c r="L118" i="8" s="1"/>
  <c r="D208" i="16"/>
  <c r="L113" i="8" s="1"/>
  <c r="D207" i="16"/>
  <c r="D206" i="16"/>
  <c r="D205" i="16"/>
  <c r="L140" i="7" s="1"/>
  <c r="D204" i="16"/>
  <c r="D203" i="16"/>
  <c r="D202" i="16"/>
  <c r="D201" i="16"/>
  <c r="L911" i="6" s="1"/>
  <c r="D200" i="16"/>
  <c r="D199" i="16"/>
  <c r="D198" i="16"/>
  <c r="D197" i="16"/>
  <c r="L335" i="9" s="1"/>
  <c r="D196" i="16"/>
  <c r="L323" i="9" s="1"/>
  <c r="D195" i="16"/>
  <c r="D194" i="16"/>
  <c r="L479" i="9" s="1"/>
  <c r="D193" i="16"/>
  <c r="L533" i="7" s="1"/>
  <c r="D192" i="16"/>
  <c r="L278" i="8" s="1"/>
  <c r="D191" i="16"/>
  <c r="D190" i="16"/>
  <c r="D189" i="16"/>
  <c r="L432" i="6" s="1"/>
  <c r="D188" i="16"/>
  <c r="D187" i="16"/>
  <c r="D186" i="16"/>
  <c r="D184" i="16"/>
  <c r="L7" i="7" s="1"/>
  <c r="D183" i="16"/>
  <c r="L913" i="7" s="1"/>
  <c r="D182" i="16"/>
  <c r="D181" i="16"/>
  <c r="D180" i="16"/>
  <c r="L616" i="7" s="1"/>
  <c r="D179" i="16"/>
  <c r="L491" i="8" s="1"/>
  <c r="D178" i="16"/>
  <c r="D177" i="16"/>
  <c r="D176" i="16"/>
  <c r="L279" i="9" s="1"/>
  <c r="D175" i="16"/>
  <c r="D174" i="16"/>
  <c r="D173" i="16"/>
  <c r="D171" i="16"/>
  <c r="D170" i="16"/>
  <c r="D169" i="16"/>
  <c r="D168" i="16"/>
  <c r="D167" i="16"/>
  <c r="L128" i="6" s="1"/>
  <c r="D166" i="16"/>
  <c r="D165" i="16"/>
  <c r="D164" i="16"/>
  <c r="D163" i="16"/>
  <c r="L113" i="6" s="1"/>
  <c r="D162" i="16"/>
  <c r="L91" i="8" s="1"/>
  <c r="D161" i="16"/>
  <c r="D160" i="16"/>
  <c r="L133" i="10" s="1"/>
  <c r="D159" i="16"/>
  <c r="L717" i="8" s="1"/>
  <c r="D158" i="16"/>
  <c r="L165" i="8" s="1"/>
  <c r="D157" i="16"/>
  <c r="D156" i="16"/>
  <c r="D155" i="16"/>
  <c r="L7" i="12" s="1"/>
  <c r="D154" i="16"/>
  <c r="D153" i="16"/>
  <c r="D152" i="16"/>
  <c r="L27" i="9" s="1"/>
  <c r="D151" i="16"/>
  <c r="L213" i="9" s="1"/>
  <c r="D150" i="16"/>
  <c r="L492" i="9" s="1"/>
  <c r="D149" i="16"/>
  <c r="D148" i="16"/>
  <c r="D147" i="16"/>
  <c r="L712" i="8" s="1"/>
  <c r="D146" i="16"/>
  <c r="D145" i="16"/>
  <c r="D144" i="16"/>
  <c r="D143" i="16"/>
  <c r="L223" i="9" s="1"/>
  <c r="D142" i="16"/>
  <c r="L622" i="8" s="1"/>
  <c r="D141" i="16"/>
  <c r="D140" i="16"/>
  <c r="D139" i="16"/>
  <c r="L515" i="8" s="1"/>
  <c r="D138" i="16"/>
  <c r="L607" i="8" s="1"/>
  <c r="D137" i="16"/>
  <c r="D136" i="16"/>
  <c r="L59" i="11" s="1"/>
  <c r="D135" i="16"/>
  <c r="L17" i="8" s="1"/>
  <c r="D134" i="16"/>
  <c r="L459" i="8" s="1"/>
  <c r="D133" i="16"/>
  <c r="D132" i="16"/>
  <c r="L54" i="11" s="1"/>
  <c r="D131" i="16"/>
  <c r="D130" i="16"/>
  <c r="L375" i="8" s="1"/>
  <c r="D129" i="16"/>
  <c r="D128" i="16"/>
  <c r="D127" i="16"/>
  <c r="L434" i="9" s="1"/>
  <c r="D126" i="16"/>
  <c r="L381" i="9" s="1"/>
  <c r="D125" i="16"/>
  <c r="D124" i="16"/>
  <c r="D123" i="16"/>
  <c r="L414" i="9" s="1"/>
  <c r="D122" i="16"/>
  <c r="L363" i="8" s="1"/>
  <c r="D121" i="16"/>
  <c r="D120" i="16"/>
  <c r="D119" i="16"/>
  <c r="L395" i="9" s="1"/>
  <c r="D118" i="16"/>
  <c r="L396" i="8" s="1"/>
  <c r="D117" i="16"/>
  <c r="D116" i="16"/>
  <c r="D115" i="16"/>
  <c r="L556" i="8" s="1"/>
  <c r="D114" i="16"/>
  <c r="L551" i="8" s="1"/>
  <c r="D113" i="16"/>
  <c r="D112" i="16"/>
  <c r="D111" i="16"/>
  <c r="L741" i="7" s="1"/>
  <c r="D110" i="16"/>
  <c r="D109" i="16"/>
  <c r="D108" i="16"/>
  <c r="D107" i="16"/>
  <c r="L779" i="8" s="1"/>
  <c r="D106" i="16"/>
  <c r="D105" i="16"/>
  <c r="D104" i="16"/>
  <c r="D103" i="16"/>
  <c r="L111" i="7" s="1"/>
  <c r="D102" i="16"/>
  <c r="D101" i="16"/>
  <c r="D100" i="16"/>
  <c r="D99" i="16"/>
  <c r="L775" i="7" s="1"/>
  <c r="D98" i="16"/>
  <c r="L597" i="8" s="1"/>
  <c r="D97" i="16"/>
  <c r="D96" i="16"/>
  <c r="D95" i="16"/>
  <c r="L685" i="6" s="1"/>
  <c r="D94" i="16"/>
  <c r="D93" i="16"/>
  <c r="D92" i="16"/>
  <c r="D91" i="16"/>
  <c r="L862" i="6" s="1"/>
  <c r="D90" i="16"/>
  <c r="D89" i="16"/>
  <c r="D88" i="16"/>
  <c r="D87" i="16"/>
  <c r="L656" i="8" s="1"/>
  <c r="D86" i="16"/>
  <c r="L662" i="8" s="1"/>
  <c r="D85" i="16"/>
  <c r="D84" i="16"/>
  <c r="D83" i="16"/>
  <c r="L1061" i="8" s="1"/>
  <c r="D82" i="16"/>
  <c r="L1055" i="8" s="1"/>
  <c r="D81" i="16"/>
  <c r="D80" i="16"/>
  <c r="L1078" i="8" s="1"/>
  <c r="D79" i="16"/>
  <c r="L1043" i="8" s="1"/>
  <c r="D78" i="16"/>
  <c r="L1058" i="7" s="1"/>
  <c r="D77" i="16"/>
  <c r="D76" i="16"/>
  <c r="D75" i="16"/>
  <c r="L994" i="6" s="1"/>
  <c r="D74" i="16"/>
  <c r="D73" i="16"/>
  <c r="D72" i="16"/>
  <c r="L37" i="9" s="1"/>
  <c r="D71" i="16"/>
  <c r="L32" i="9" s="1"/>
  <c r="D70" i="16"/>
  <c r="L182" i="8" s="1"/>
  <c r="D69" i="16"/>
  <c r="D68" i="16"/>
  <c r="D67" i="16"/>
  <c r="L62" i="9" s="1"/>
  <c r="D66" i="16"/>
  <c r="D65" i="16"/>
  <c r="D64" i="16"/>
  <c r="D63" i="16"/>
  <c r="L224" i="8" s="1"/>
  <c r="D62" i="16"/>
  <c r="D61" i="16"/>
  <c r="D60" i="16"/>
  <c r="D59" i="16"/>
  <c r="L807" i="7" s="1"/>
  <c r="D58" i="16"/>
  <c r="D57" i="16"/>
  <c r="D56" i="16"/>
  <c r="L144" i="9" s="1"/>
  <c r="D55" i="16"/>
  <c r="L349" i="7" s="1"/>
  <c r="D54" i="16"/>
  <c r="L367" i="7" s="1"/>
  <c r="D53" i="16"/>
  <c r="D52" i="16"/>
  <c r="D51" i="16"/>
  <c r="L403" i="7" s="1"/>
  <c r="D50" i="16"/>
  <c r="L394" i="7" s="1"/>
  <c r="D49" i="16"/>
  <c r="D48" i="16"/>
  <c r="D47" i="16"/>
  <c r="L867" i="8" s="1"/>
  <c r="D46" i="16"/>
  <c r="L885" i="8" s="1"/>
  <c r="D45" i="16"/>
  <c r="D44" i="16"/>
  <c r="D43" i="16"/>
  <c r="L921" i="8" s="1"/>
  <c r="D42" i="16"/>
  <c r="L912" i="8" s="1"/>
  <c r="D41" i="16"/>
  <c r="D40" i="16"/>
  <c r="L894" i="8" s="1"/>
  <c r="D39" i="16"/>
  <c r="L420" i="7" s="1"/>
  <c r="D38" i="16"/>
  <c r="L553" i="7" s="1"/>
  <c r="D37" i="16"/>
  <c r="D36" i="16"/>
  <c r="D35" i="16"/>
  <c r="L456" i="7" s="1"/>
  <c r="D34" i="16"/>
  <c r="L447" i="7" s="1"/>
  <c r="D33" i="16"/>
  <c r="D32" i="16"/>
  <c r="L956" i="8" s="1"/>
  <c r="D31" i="16"/>
  <c r="L947" i="8" s="1"/>
  <c r="D30" i="16"/>
  <c r="L983" i="8" s="1"/>
  <c r="D29" i="16"/>
  <c r="D28" i="16"/>
  <c r="D27" i="16"/>
  <c r="L1015" i="8" s="1"/>
  <c r="D26" i="16"/>
  <c r="L524" i="7" s="1"/>
  <c r="D25" i="16"/>
  <c r="D24" i="16"/>
  <c r="D23" i="16"/>
  <c r="L950" i="7" s="1"/>
  <c r="D22" i="16"/>
  <c r="D21" i="16"/>
  <c r="I394" i="6" s="1"/>
  <c r="D20" i="16"/>
  <c r="D19" i="16"/>
  <c r="L586" i="7" s="1"/>
  <c r="D18" i="16"/>
  <c r="D17" i="16"/>
  <c r="D16" i="16"/>
  <c r="D15" i="16"/>
  <c r="L517" i="6" s="1"/>
  <c r="D14" i="16"/>
  <c r="D13" i="16"/>
  <c r="D11" i="16"/>
  <c r="D10" i="16"/>
  <c r="L236" i="6" s="1"/>
  <c r="D9" i="16"/>
  <c r="D8" i="16"/>
  <c r="D7" i="16"/>
  <c r="D6" i="16"/>
  <c r="L562" i="7" s="1"/>
  <c r="D5" i="16"/>
  <c r="L82" i="9" s="1"/>
  <c r="D4" i="16"/>
  <c r="D3" i="16"/>
  <c r="D2" i="16"/>
  <c r="L1028" i="7" s="1"/>
  <c r="B12" i="15"/>
  <c r="J23" i="14"/>
  <c r="B12" i="14"/>
  <c r="B5" i="13"/>
  <c r="A2" i="13"/>
  <c r="A1" i="13"/>
  <c r="I8" i="12"/>
  <c r="G8" i="12"/>
  <c r="C8" i="12"/>
  <c r="G7" i="12"/>
  <c r="C7" i="12"/>
  <c r="B5" i="12"/>
  <c r="A2" i="12"/>
  <c r="A1" i="12"/>
  <c r="I60" i="11"/>
  <c r="G60" i="11"/>
  <c r="C60" i="11"/>
  <c r="G59" i="11"/>
  <c r="C59" i="11"/>
  <c r="G55" i="11"/>
  <c r="C55" i="11"/>
  <c r="G54" i="11"/>
  <c r="C54" i="11"/>
  <c r="I50" i="11"/>
  <c r="J50" i="11" s="1"/>
  <c r="J51" i="11" s="1"/>
  <c r="G50" i="11"/>
  <c r="C50" i="11"/>
  <c r="L49" i="11"/>
  <c r="G49" i="11"/>
  <c r="C49" i="11"/>
  <c r="G45" i="11"/>
  <c r="C45" i="11"/>
  <c r="L44" i="11"/>
  <c r="G44" i="11"/>
  <c r="C44" i="11"/>
  <c r="I40" i="11"/>
  <c r="G40" i="11"/>
  <c r="C40" i="11"/>
  <c r="G39" i="11"/>
  <c r="C39" i="11"/>
  <c r="I35" i="11"/>
  <c r="J35" i="11" s="1"/>
  <c r="J36" i="11" s="1"/>
  <c r="G35" i="11"/>
  <c r="C35" i="11"/>
  <c r="G34" i="11"/>
  <c r="C34" i="11"/>
  <c r="G30" i="11"/>
  <c r="C30" i="11"/>
  <c r="G29" i="11"/>
  <c r="C29" i="11"/>
  <c r="G28" i="11"/>
  <c r="C28" i="11"/>
  <c r="G27" i="11"/>
  <c r="C27" i="11"/>
  <c r="G26" i="11"/>
  <c r="C26" i="11"/>
  <c r="G25" i="11"/>
  <c r="C25" i="11"/>
  <c r="I24" i="11"/>
  <c r="J24" i="11" s="1"/>
  <c r="G24" i="11"/>
  <c r="C24" i="11"/>
  <c r="I23" i="11"/>
  <c r="G23" i="11"/>
  <c r="C23" i="11"/>
  <c r="G22" i="11"/>
  <c r="C22" i="11"/>
  <c r="G18" i="11"/>
  <c r="C18" i="11"/>
  <c r="L17" i="11"/>
  <c r="G17" i="11"/>
  <c r="C17" i="11"/>
  <c r="G13" i="11"/>
  <c r="C13" i="11"/>
  <c r="L12" i="11"/>
  <c r="G12" i="11"/>
  <c r="C12" i="11"/>
  <c r="I8" i="11"/>
  <c r="G8" i="11"/>
  <c r="C8" i="11"/>
  <c r="G7" i="11"/>
  <c r="C7" i="11"/>
  <c r="B5" i="11"/>
  <c r="A2" i="11"/>
  <c r="A1" i="11"/>
  <c r="G154" i="10"/>
  <c r="C154" i="10"/>
  <c r="G153" i="10"/>
  <c r="C153" i="10"/>
  <c r="G149" i="10"/>
  <c r="C149" i="10"/>
  <c r="G148" i="10"/>
  <c r="C148" i="10"/>
  <c r="G144" i="10"/>
  <c r="C144" i="10"/>
  <c r="L143" i="10"/>
  <c r="G143" i="10"/>
  <c r="C143" i="10"/>
  <c r="G139" i="10"/>
  <c r="C139" i="10"/>
  <c r="G138" i="10"/>
  <c r="C138" i="10"/>
  <c r="I134" i="10"/>
  <c r="G134" i="10"/>
  <c r="C134" i="10"/>
  <c r="G133" i="10"/>
  <c r="C133" i="10"/>
  <c r="G129" i="10"/>
  <c r="C129" i="10"/>
  <c r="L128" i="10"/>
  <c r="G128" i="10"/>
  <c r="C128" i="10"/>
  <c r="G124" i="10"/>
  <c r="C124" i="10"/>
  <c r="I123" i="10"/>
  <c r="J123" i="10" s="1"/>
  <c r="G123" i="10"/>
  <c r="C123" i="10"/>
  <c r="I122" i="10"/>
  <c r="J122" i="10" s="1"/>
  <c r="G122" i="10"/>
  <c r="C122" i="10"/>
  <c r="G121" i="10"/>
  <c r="C121" i="10"/>
  <c r="G120" i="10"/>
  <c r="C120" i="10"/>
  <c r="I119" i="10"/>
  <c r="J119" i="10" s="1"/>
  <c r="G119" i="10"/>
  <c r="C119" i="10"/>
  <c r="I118" i="10"/>
  <c r="G118" i="10"/>
  <c r="C118" i="10"/>
  <c r="I117" i="10"/>
  <c r="G117" i="10"/>
  <c r="C117" i="10"/>
  <c r="G116" i="10"/>
  <c r="C116" i="10"/>
  <c r="G112" i="10"/>
  <c r="C112" i="10"/>
  <c r="I111" i="10"/>
  <c r="G111" i="10"/>
  <c r="C111" i="10"/>
  <c r="I110" i="10"/>
  <c r="G110" i="10"/>
  <c r="C110" i="10"/>
  <c r="I109" i="10"/>
  <c r="J109" i="10" s="1"/>
  <c r="G109" i="10"/>
  <c r="C109" i="10"/>
  <c r="G108" i="10"/>
  <c r="C108" i="10"/>
  <c r="G107" i="10"/>
  <c r="C107" i="10"/>
  <c r="I106" i="10"/>
  <c r="J106" i="10" s="1"/>
  <c r="G106" i="10"/>
  <c r="C106" i="10"/>
  <c r="G105" i="10"/>
  <c r="C105" i="10"/>
  <c r="L104" i="10"/>
  <c r="G104" i="10"/>
  <c r="C104" i="10"/>
  <c r="G100" i="10"/>
  <c r="C100" i="10"/>
  <c r="G99" i="10"/>
  <c r="C99" i="10"/>
  <c r="G98" i="10"/>
  <c r="C98" i="10"/>
  <c r="L97" i="10"/>
  <c r="G97" i="10"/>
  <c r="C97" i="10"/>
  <c r="G93" i="10"/>
  <c r="C93" i="10"/>
  <c r="G92" i="10"/>
  <c r="C92" i="10"/>
  <c r="G91" i="10"/>
  <c r="C91" i="10"/>
  <c r="G90" i="10"/>
  <c r="C90" i="10"/>
  <c r="G89" i="10"/>
  <c r="C89" i="10"/>
  <c r="L88" i="10"/>
  <c r="G88" i="10"/>
  <c r="C88" i="10"/>
  <c r="G84" i="10"/>
  <c r="C84" i="10"/>
  <c r="G83" i="10"/>
  <c r="C83" i="10"/>
  <c r="I82" i="10"/>
  <c r="G82" i="10"/>
  <c r="C82" i="10"/>
  <c r="G81" i="10"/>
  <c r="C81" i="10"/>
  <c r="I80" i="10"/>
  <c r="G80" i="10"/>
  <c r="C80" i="10"/>
  <c r="G79" i="10"/>
  <c r="C79" i="10"/>
  <c r="I78" i="10"/>
  <c r="J78" i="10" s="1"/>
  <c r="G78" i="10"/>
  <c r="C78" i="10"/>
  <c r="G77" i="10"/>
  <c r="C77" i="10"/>
  <c r="L76" i="10"/>
  <c r="G76" i="10"/>
  <c r="C76" i="10"/>
  <c r="G72" i="10"/>
  <c r="C72" i="10"/>
  <c r="G71" i="10"/>
  <c r="C71" i="10"/>
  <c r="I70" i="10"/>
  <c r="J70" i="10" s="1"/>
  <c r="G70" i="10"/>
  <c r="C70" i="10"/>
  <c r="G69" i="10"/>
  <c r="C69" i="10"/>
  <c r="G68" i="10"/>
  <c r="C68" i="10"/>
  <c r="G67" i="10"/>
  <c r="C67" i="10"/>
  <c r="I66" i="10"/>
  <c r="G66" i="10"/>
  <c r="C66" i="10"/>
  <c r="I65" i="10"/>
  <c r="G65" i="10"/>
  <c r="C65" i="10"/>
  <c r="L64" i="10"/>
  <c r="G64" i="10"/>
  <c r="C64" i="10"/>
  <c r="I60" i="10"/>
  <c r="J60" i="10" s="1"/>
  <c r="J61" i="10" s="1"/>
  <c r="G60" i="10"/>
  <c r="C60" i="10"/>
  <c r="G59" i="10"/>
  <c r="C59" i="10"/>
  <c r="I55" i="10"/>
  <c r="J55" i="10" s="1"/>
  <c r="J56" i="10" s="1"/>
  <c r="G55" i="10"/>
  <c r="C55" i="10"/>
  <c r="G54" i="10"/>
  <c r="C54" i="10"/>
  <c r="I50" i="10"/>
  <c r="J50" i="10" s="1"/>
  <c r="J51" i="10" s="1"/>
  <c r="G50" i="10"/>
  <c r="C50" i="10"/>
  <c r="L49" i="10"/>
  <c r="G49" i="10"/>
  <c r="C49" i="10"/>
  <c r="G45" i="10"/>
  <c r="C45" i="10"/>
  <c r="L44" i="10"/>
  <c r="G44" i="10"/>
  <c r="C44" i="10"/>
  <c r="I40" i="10"/>
  <c r="J40" i="10" s="1"/>
  <c r="J41" i="10" s="1"/>
  <c r="G40" i="10"/>
  <c r="C40" i="10"/>
  <c r="L39" i="10"/>
  <c r="G39" i="10"/>
  <c r="C39" i="10"/>
  <c r="I35" i="10"/>
  <c r="G35" i="10"/>
  <c r="C35" i="10"/>
  <c r="G34" i="10"/>
  <c r="C34" i="10"/>
  <c r="I30" i="10"/>
  <c r="J30" i="10" s="1"/>
  <c r="J31" i="10" s="1"/>
  <c r="G30" i="10"/>
  <c r="C30" i="10"/>
  <c r="G29" i="10"/>
  <c r="C29" i="10"/>
  <c r="G25" i="10"/>
  <c r="C25" i="10"/>
  <c r="I24" i="10"/>
  <c r="J24" i="10" s="1"/>
  <c r="G24" i="10"/>
  <c r="C24" i="10"/>
  <c r="G23" i="10"/>
  <c r="C23" i="10"/>
  <c r="G22" i="10"/>
  <c r="C22" i="10"/>
  <c r="G21" i="10"/>
  <c r="C21" i="10"/>
  <c r="G20" i="10"/>
  <c r="C20" i="10"/>
  <c r="I19" i="10"/>
  <c r="J19" i="10" s="1"/>
  <c r="G19" i="10"/>
  <c r="C19" i="10"/>
  <c r="I18" i="10"/>
  <c r="G18" i="10"/>
  <c r="C18" i="10"/>
  <c r="G17" i="10"/>
  <c r="C17" i="10"/>
  <c r="G13" i="10"/>
  <c r="C13" i="10"/>
  <c r="L12" i="10"/>
  <c r="G12" i="10"/>
  <c r="C12" i="10"/>
  <c r="I8" i="10"/>
  <c r="G8" i="10"/>
  <c r="C8" i="10"/>
  <c r="L7" i="10"/>
  <c r="G7" i="10"/>
  <c r="C7" i="10"/>
  <c r="B5" i="10"/>
  <c r="A2" i="10"/>
  <c r="A1" i="10"/>
  <c r="I493" i="9"/>
  <c r="G493" i="9"/>
  <c r="C493" i="9"/>
  <c r="G492" i="9"/>
  <c r="C492" i="9"/>
  <c r="G488" i="9"/>
  <c r="C488" i="9"/>
  <c r="G487" i="9"/>
  <c r="C487" i="9"/>
  <c r="G486" i="9"/>
  <c r="C486" i="9"/>
  <c r="G485" i="9"/>
  <c r="C485" i="9"/>
  <c r="G484" i="9"/>
  <c r="C484" i="9"/>
  <c r="I483" i="9"/>
  <c r="J483" i="9" s="1"/>
  <c r="G483" i="9"/>
  <c r="C483" i="9"/>
  <c r="I482" i="9"/>
  <c r="G482" i="9"/>
  <c r="C482" i="9"/>
  <c r="I481" i="9"/>
  <c r="J481" i="9" s="1"/>
  <c r="G481" i="9"/>
  <c r="C481" i="9"/>
  <c r="I480" i="9"/>
  <c r="G480" i="9"/>
  <c r="C480" i="9"/>
  <c r="G479" i="9"/>
  <c r="C479" i="9"/>
  <c r="G475" i="9"/>
  <c r="C475" i="9"/>
  <c r="G474" i="9"/>
  <c r="C474" i="9"/>
  <c r="L473" i="9"/>
  <c r="G473" i="9"/>
  <c r="C473" i="9"/>
  <c r="G469" i="9"/>
  <c r="C469" i="9"/>
  <c r="G468" i="9"/>
  <c r="C468" i="9"/>
  <c r="G467" i="9"/>
  <c r="C467" i="9"/>
  <c r="G466" i="9"/>
  <c r="C466" i="9"/>
  <c r="G465" i="9"/>
  <c r="C465" i="9"/>
  <c r="G461" i="9"/>
  <c r="C461" i="9"/>
  <c r="G460" i="9"/>
  <c r="C460" i="9"/>
  <c r="I459" i="9"/>
  <c r="G459" i="9"/>
  <c r="C459" i="9"/>
  <c r="G458" i="9"/>
  <c r="C458" i="9"/>
  <c r="I457" i="9"/>
  <c r="J457" i="9" s="1"/>
  <c r="G457" i="9"/>
  <c r="C457" i="9"/>
  <c r="G456" i="9"/>
  <c r="C456" i="9"/>
  <c r="I455" i="9"/>
  <c r="J455" i="9" s="1"/>
  <c r="G455" i="9"/>
  <c r="C455" i="9"/>
  <c r="I454" i="9"/>
  <c r="J454" i="9" s="1"/>
  <c r="G454" i="9"/>
  <c r="C454" i="9"/>
  <c r="L453" i="9"/>
  <c r="G453" i="9"/>
  <c r="C453" i="9"/>
  <c r="G449" i="9"/>
  <c r="C449" i="9"/>
  <c r="I448" i="9"/>
  <c r="J448" i="9" s="1"/>
  <c r="G448" i="9"/>
  <c r="C448" i="9"/>
  <c r="I447" i="9"/>
  <c r="J447" i="9" s="1"/>
  <c r="G447" i="9"/>
  <c r="C447" i="9"/>
  <c r="G446" i="9"/>
  <c r="C446" i="9"/>
  <c r="I445" i="9"/>
  <c r="G445" i="9"/>
  <c r="C445" i="9"/>
  <c r="G444" i="9"/>
  <c r="C444" i="9"/>
  <c r="I443" i="9"/>
  <c r="J443" i="9" s="1"/>
  <c r="G443" i="9"/>
  <c r="C443" i="9"/>
  <c r="I442" i="9"/>
  <c r="G442" i="9"/>
  <c r="C442" i="9"/>
  <c r="L441" i="9"/>
  <c r="G441" i="9"/>
  <c r="C441" i="9"/>
  <c r="G437" i="9"/>
  <c r="C437" i="9"/>
  <c r="G436" i="9"/>
  <c r="C436" i="9"/>
  <c r="G435" i="9"/>
  <c r="C435" i="9"/>
  <c r="G434" i="9"/>
  <c r="C434" i="9"/>
  <c r="G430" i="9"/>
  <c r="C430" i="9"/>
  <c r="G429" i="9"/>
  <c r="C429" i="9"/>
  <c r="I428" i="9"/>
  <c r="G428" i="9"/>
  <c r="C428" i="9"/>
  <c r="L427" i="9"/>
  <c r="G427" i="9"/>
  <c r="C427" i="9"/>
  <c r="G423" i="9"/>
  <c r="C423" i="9"/>
  <c r="G422" i="9"/>
  <c r="C422" i="9"/>
  <c r="G421" i="9"/>
  <c r="C421" i="9"/>
  <c r="G420" i="9"/>
  <c r="C420" i="9"/>
  <c r="G416" i="9"/>
  <c r="C416" i="9"/>
  <c r="I415" i="9"/>
  <c r="J415" i="9" s="1"/>
  <c r="G415" i="9"/>
  <c r="C415" i="9"/>
  <c r="G414" i="9"/>
  <c r="C414" i="9"/>
  <c r="G410" i="9"/>
  <c r="C410" i="9"/>
  <c r="I409" i="9"/>
  <c r="J409" i="9" s="1"/>
  <c r="G409" i="9"/>
  <c r="C409" i="9"/>
  <c r="G408" i="9"/>
  <c r="C408" i="9"/>
  <c r="G404" i="9"/>
  <c r="C404" i="9"/>
  <c r="I403" i="9"/>
  <c r="J403" i="9" s="1"/>
  <c r="G403" i="9"/>
  <c r="C403" i="9"/>
  <c r="L402" i="9"/>
  <c r="G402" i="9"/>
  <c r="C402" i="9"/>
  <c r="G398" i="9"/>
  <c r="C398" i="9"/>
  <c r="G397" i="9"/>
  <c r="C397" i="9"/>
  <c r="I396" i="9"/>
  <c r="G396" i="9"/>
  <c r="C396" i="9"/>
  <c r="G395" i="9"/>
  <c r="C395" i="9"/>
  <c r="G391" i="9"/>
  <c r="C391" i="9"/>
  <c r="G390" i="9"/>
  <c r="C390" i="9"/>
  <c r="G389" i="9"/>
  <c r="C389" i="9"/>
  <c r="L388" i="9"/>
  <c r="G388" i="9"/>
  <c r="C388" i="9"/>
  <c r="G384" i="9"/>
  <c r="C384" i="9"/>
  <c r="G383" i="9"/>
  <c r="C383" i="9"/>
  <c r="G382" i="9"/>
  <c r="C382" i="9"/>
  <c r="G381" i="9"/>
  <c r="C381" i="9"/>
  <c r="G377" i="9"/>
  <c r="C377" i="9"/>
  <c r="G376" i="9"/>
  <c r="C376" i="9"/>
  <c r="I375" i="9"/>
  <c r="J375" i="9" s="1"/>
  <c r="G375" i="9"/>
  <c r="C375" i="9"/>
  <c r="L374" i="9"/>
  <c r="G374" i="9"/>
  <c r="C374" i="9"/>
  <c r="G370" i="9"/>
  <c r="C370" i="9"/>
  <c r="G369" i="9"/>
  <c r="C369" i="9"/>
  <c r="G368" i="9"/>
  <c r="C368" i="9"/>
  <c r="L367" i="9"/>
  <c r="G367" i="9"/>
  <c r="C367" i="9"/>
  <c r="G363" i="9"/>
  <c r="C363" i="9"/>
  <c r="G362" i="9"/>
  <c r="C362" i="9"/>
  <c r="G361" i="9"/>
  <c r="C361" i="9"/>
  <c r="G360" i="9"/>
  <c r="C360" i="9"/>
  <c r="G359" i="9"/>
  <c r="C359" i="9"/>
  <c r="L358" i="9"/>
  <c r="G358" i="9"/>
  <c r="C358" i="9"/>
  <c r="G354" i="9"/>
  <c r="C354" i="9"/>
  <c r="G353" i="9"/>
  <c r="C353" i="9"/>
  <c r="G352" i="9"/>
  <c r="C352" i="9"/>
  <c r="G351" i="9"/>
  <c r="C351" i="9"/>
  <c r="I350" i="9"/>
  <c r="G350" i="9"/>
  <c r="C350" i="9"/>
  <c r="I349" i="9"/>
  <c r="J349" i="9" s="1"/>
  <c r="G349" i="9"/>
  <c r="C349" i="9"/>
  <c r="I348" i="9"/>
  <c r="J348" i="9" s="1"/>
  <c r="G348" i="9"/>
  <c r="C348" i="9"/>
  <c r="G347" i="9"/>
  <c r="C347" i="9"/>
  <c r="G343" i="9"/>
  <c r="C343" i="9"/>
  <c r="G342" i="9"/>
  <c r="C342" i="9"/>
  <c r="G341" i="9"/>
  <c r="C341" i="9"/>
  <c r="G340" i="9"/>
  <c r="C340" i="9"/>
  <c r="I339" i="9"/>
  <c r="J339" i="9" s="1"/>
  <c r="G339" i="9"/>
  <c r="C339" i="9"/>
  <c r="I338" i="9"/>
  <c r="G338" i="9"/>
  <c r="C338" i="9"/>
  <c r="I337" i="9"/>
  <c r="J337" i="9" s="1"/>
  <c r="G337" i="9"/>
  <c r="C337" i="9"/>
  <c r="G336" i="9"/>
  <c r="C336" i="9"/>
  <c r="G335" i="9"/>
  <c r="C335" i="9"/>
  <c r="G331" i="9"/>
  <c r="C331" i="9"/>
  <c r="G330" i="9"/>
  <c r="C330" i="9"/>
  <c r="G329" i="9"/>
  <c r="C329" i="9"/>
  <c r="G328" i="9"/>
  <c r="C328" i="9"/>
  <c r="I327" i="9"/>
  <c r="G327" i="9"/>
  <c r="C327" i="9"/>
  <c r="I326" i="9"/>
  <c r="J326" i="9" s="1"/>
  <c r="G326" i="9"/>
  <c r="C326" i="9"/>
  <c r="I325" i="9"/>
  <c r="J325" i="9" s="1"/>
  <c r="G325" i="9"/>
  <c r="C325" i="9"/>
  <c r="G324" i="9"/>
  <c r="C324" i="9"/>
  <c r="G323" i="9"/>
  <c r="C323" i="9"/>
  <c r="I319" i="9"/>
  <c r="G319" i="9"/>
  <c r="C319" i="9"/>
  <c r="G318" i="9"/>
  <c r="C318" i="9"/>
  <c r="G317" i="9"/>
  <c r="C317" i="9"/>
  <c r="G316" i="9"/>
  <c r="C316" i="9"/>
  <c r="I315" i="9"/>
  <c r="J315" i="9" s="1"/>
  <c r="G315" i="9"/>
  <c r="C315" i="9"/>
  <c r="G314" i="9"/>
  <c r="C314" i="9"/>
  <c r="I313" i="9"/>
  <c r="J313" i="9" s="1"/>
  <c r="G313" i="9"/>
  <c r="C313" i="9"/>
  <c r="I312" i="9"/>
  <c r="G312" i="9"/>
  <c r="C312" i="9"/>
  <c r="I311" i="9"/>
  <c r="J311" i="9" s="1"/>
  <c r="G311" i="9"/>
  <c r="C311" i="9"/>
  <c r="I310" i="9"/>
  <c r="J310" i="9" s="1"/>
  <c r="G310" i="9"/>
  <c r="C310" i="9"/>
  <c r="I309" i="9"/>
  <c r="J309" i="9" s="1"/>
  <c r="G309" i="9"/>
  <c r="C309" i="9"/>
  <c r="G308" i="9"/>
  <c r="C308" i="9"/>
  <c r="I307" i="9"/>
  <c r="J307" i="9" s="1"/>
  <c r="G307" i="9"/>
  <c r="C307" i="9"/>
  <c r="I306" i="9"/>
  <c r="J306" i="9" s="1"/>
  <c r="G306" i="9"/>
  <c r="C306" i="9"/>
  <c r="G305" i="9"/>
  <c r="C305" i="9"/>
  <c r="I304" i="9"/>
  <c r="G304" i="9"/>
  <c r="C304" i="9"/>
  <c r="L303" i="9"/>
  <c r="G303" i="9"/>
  <c r="C303" i="9"/>
  <c r="I299" i="9"/>
  <c r="J299" i="9" s="1"/>
  <c r="G299" i="9"/>
  <c r="C299" i="9"/>
  <c r="G298" i="9"/>
  <c r="C298" i="9"/>
  <c r="G297" i="9"/>
  <c r="C297" i="9"/>
  <c r="G296" i="9"/>
  <c r="C296" i="9"/>
  <c r="I295" i="9"/>
  <c r="G295" i="9"/>
  <c r="C295" i="9"/>
  <c r="I294" i="9"/>
  <c r="J294" i="9" s="1"/>
  <c r="G294" i="9"/>
  <c r="C294" i="9"/>
  <c r="I293" i="9"/>
  <c r="J293" i="9" s="1"/>
  <c r="G293" i="9"/>
  <c r="C293" i="9"/>
  <c r="I292" i="9"/>
  <c r="J292" i="9" s="1"/>
  <c r="G292" i="9"/>
  <c r="C292" i="9"/>
  <c r="G291" i="9"/>
  <c r="C291" i="9"/>
  <c r="I290" i="9"/>
  <c r="J290" i="9" s="1"/>
  <c r="G290" i="9"/>
  <c r="C290" i="9"/>
  <c r="G289" i="9"/>
  <c r="C289" i="9"/>
  <c r="G288" i="9"/>
  <c r="C288" i="9"/>
  <c r="I287" i="9"/>
  <c r="J287" i="9" s="1"/>
  <c r="G287" i="9"/>
  <c r="C287" i="9"/>
  <c r="I286" i="9"/>
  <c r="G286" i="9"/>
  <c r="C286" i="9"/>
  <c r="I285" i="9"/>
  <c r="G285" i="9"/>
  <c r="C285" i="9"/>
  <c r="G284" i="9"/>
  <c r="C284" i="9"/>
  <c r="I283" i="9"/>
  <c r="J283" i="9" s="1"/>
  <c r="G283" i="9"/>
  <c r="C283" i="9"/>
  <c r="I282" i="9"/>
  <c r="J282" i="9" s="1"/>
  <c r="G282" i="9"/>
  <c r="C282" i="9"/>
  <c r="G281" i="9"/>
  <c r="C281" i="9"/>
  <c r="I280" i="9"/>
  <c r="J280" i="9" s="1"/>
  <c r="G280" i="9"/>
  <c r="C280" i="9"/>
  <c r="G279" i="9"/>
  <c r="C279" i="9"/>
  <c r="I275" i="9"/>
  <c r="J275" i="9" s="1"/>
  <c r="G275" i="9"/>
  <c r="C275" i="9"/>
  <c r="G274" i="9"/>
  <c r="C274" i="9"/>
  <c r="G273" i="9"/>
  <c r="C273" i="9"/>
  <c r="G272" i="9"/>
  <c r="C272" i="9"/>
  <c r="I271" i="9"/>
  <c r="G271" i="9"/>
  <c r="C271" i="9"/>
  <c r="I270" i="9"/>
  <c r="J270" i="9" s="1"/>
  <c r="G270" i="9"/>
  <c r="C270" i="9"/>
  <c r="I269" i="9"/>
  <c r="J269" i="9" s="1"/>
  <c r="G269" i="9"/>
  <c r="C269" i="9"/>
  <c r="I268" i="9"/>
  <c r="J268" i="9" s="1"/>
  <c r="G268" i="9"/>
  <c r="C268" i="9"/>
  <c r="I267" i="9"/>
  <c r="G267" i="9"/>
  <c r="C267" i="9"/>
  <c r="I266" i="9"/>
  <c r="J266" i="9" s="1"/>
  <c r="G266" i="9"/>
  <c r="C266" i="9"/>
  <c r="I265" i="9"/>
  <c r="J265" i="9" s="1"/>
  <c r="G265" i="9"/>
  <c r="C265" i="9"/>
  <c r="G264" i="9"/>
  <c r="C264" i="9"/>
  <c r="I263" i="9"/>
  <c r="J263" i="9" s="1"/>
  <c r="G263" i="9"/>
  <c r="C263" i="9"/>
  <c r="G262" i="9"/>
  <c r="C262" i="9"/>
  <c r="I261" i="9"/>
  <c r="J261" i="9" s="1"/>
  <c r="G261" i="9"/>
  <c r="C261" i="9"/>
  <c r="I260" i="9"/>
  <c r="J260" i="9" s="1"/>
  <c r="G260" i="9"/>
  <c r="C260" i="9"/>
  <c r="I259" i="9"/>
  <c r="G259" i="9"/>
  <c r="C259" i="9"/>
  <c r="G258" i="9"/>
  <c r="C258" i="9"/>
  <c r="I257" i="9"/>
  <c r="J257" i="9" s="1"/>
  <c r="G257" i="9"/>
  <c r="C257" i="9"/>
  <c r="I256" i="9"/>
  <c r="J256" i="9" s="1"/>
  <c r="G256" i="9"/>
  <c r="C256" i="9"/>
  <c r="G255" i="9"/>
  <c r="C255" i="9"/>
  <c r="I254" i="9"/>
  <c r="G254" i="9"/>
  <c r="C254" i="9"/>
  <c r="I253" i="9"/>
  <c r="G253" i="9"/>
  <c r="C253" i="9"/>
  <c r="G252" i="9"/>
  <c r="C252" i="9"/>
  <c r="I251" i="9"/>
  <c r="G251" i="9"/>
  <c r="C251" i="9"/>
  <c r="L250" i="9"/>
  <c r="G250" i="9"/>
  <c r="C250" i="9"/>
  <c r="I246" i="9"/>
  <c r="J246" i="9" s="1"/>
  <c r="G246" i="9"/>
  <c r="C246" i="9"/>
  <c r="G245" i="9"/>
  <c r="C245" i="9"/>
  <c r="G244" i="9"/>
  <c r="C244" i="9"/>
  <c r="G243" i="9"/>
  <c r="C243" i="9"/>
  <c r="I242" i="9"/>
  <c r="G242" i="9"/>
  <c r="C242" i="9"/>
  <c r="G241" i="9"/>
  <c r="C241" i="9"/>
  <c r="I240" i="9"/>
  <c r="G240" i="9"/>
  <c r="C240" i="9"/>
  <c r="G239" i="9"/>
  <c r="C239" i="9"/>
  <c r="I238" i="9"/>
  <c r="J238" i="9" s="1"/>
  <c r="G238" i="9"/>
  <c r="C238" i="9"/>
  <c r="I237" i="9"/>
  <c r="J237" i="9" s="1"/>
  <c r="G237" i="9"/>
  <c r="C237" i="9"/>
  <c r="I236" i="9"/>
  <c r="G236" i="9"/>
  <c r="C236" i="9"/>
  <c r="G235" i="9"/>
  <c r="C235" i="9"/>
  <c r="G234" i="9"/>
  <c r="C234" i="9"/>
  <c r="I233" i="9"/>
  <c r="J233" i="9" s="1"/>
  <c r="G233" i="9"/>
  <c r="C233" i="9"/>
  <c r="I232" i="9"/>
  <c r="J232" i="9" s="1"/>
  <c r="G232" i="9"/>
  <c r="C232" i="9"/>
  <c r="I231" i="9"/>
  <c r="G231" i="9"/>
  <c r="C231" i="9"/>
  <c r="G230" i="9"/>
  <c r="C230" i="9"/>
  <c r="I229" i="9"/>
  <c r="J229" i="9" s="1"/>
  <c r="G229" i="9"/>
  <c r="C229" i="9"/>
  <c r="L228" i="9"/>
  <c r="G228" i="9"/>
  <c r="C228" i="9"/>
  <c r="I224" i="9"/>
  <c r="J224" i="9" s="1"/>
  <c r="J225" i="9" s="1"/>
  <c r="G224" i="9"/>
  <c r="C224" i="9"/>
  <c r="G223" i="9"/>
  <c r="C223" i="9"/>
  <c r="G219" i="9"/>
  <c r="C219" i="9"/>
  <c r="L218" i="9"/>
  <c r="G218" i="9"/>
  <c r="C218" i="9"/>
  <c r="G214" i="9"/>
  <c r="C214" i="9"/>
  <c r="G213" i="9"/>
  <c r="C213" i="9"/>
  <c r="G209" i="9"/>
  <c r="C209" i="9"/>
  <c r="L208" i="9"/>
  <c r="G208" i="9"/>
  <c r="C208" i="9"/>
  <c r="I204" i="9"/>
  <c r="G204" i="9"/>
  <c r="C204" i="9"/>
  <c r="L203" i="9"/>
  <c r="G203" i="9"/>
  <c r="C203" i="9"/>
  <c r="I199" i="9"/>
  <c r="J199" i="9" s="1"/>
  <c r="J200" i="9" s="1"/>
  <c r="G199" i="9"/>
  <c r="C199" i="9"/>
  <c r="G198" i="9"/>
  <c r="C198" i="9"/>
  <c r="I194" i="9"/>
  <c r="G194" i="9"/>
  <c r="C194" i="9"/>
  <c r="G193" i="9"/>
  <c r="C193" i="9"/>
  <c r="G189" i="9"/>
  <c r="C189" i="9"/>
  <c r="I188" i="9"/>
  <c r="J188" i="9" s="1"/>
  <c r="G188" i="9"/>
  <c r="C188" i="9"/>
  <c r="G187" i="9"/>
  <c r="C187" i="9"/>
  <c r="G186" i="9"/>
  <c r="C186" i="9"/>
  <c r="G185" i="9"/>
  <c r="C185" i="9"/>
  <c r="G184" i="9"/>
  <c r="C184" i="9"/>
  <c r="I183" i="9"/>
  <c r="G183" i="9"/>
  <c r="C183" i="9"/>
  <c r="I182" i="9"/>
  <c r="J182" i="9" s="1"/>
  <c r="G182" i="9"/>
  <c r="C182" i="9"/>
  <c r="L181" i="9"/>
  <c r="G181" i="9"/>
  <c r="C181" i="9"/>
  <c r="G177" i="9"/>
  <c r="C177" i="9"/>
  <c r="G176" i="9"/>
  <c r="C176" i="9"/>
  <c r="G172" i="9"/>
  <c r="C172" i="9"/>
  <c r="L171" i="9"/>
  <c r="G171" i="9"/>
  <c r="C171" i="9"/>
  <c r="G167" i="9"/>
  <c r="C167" i="9"/>
  <c r="L166" i="9"/>
  <c r="G166" i="9"/>
  <c r="C166" i="9"/>
  <c r="G162" i="9"/>
  <c r="C162" i="9"/>
  <c r="L161" i="9"/>
  <c r="G161" i="9"/>
  <c r="C161" i="9"/>
  <c r="I157" i="9"/>
  <c r="J157" i="9" s="1"/>
  <c r="J158" i="9" s="1"/>
  <c r="G157" i="9"/>
  <c r="C157" i="9"/>
  <c r="L156" i="9"/>
  <c r="G156" i="9"/>
  <c r="C156" i="9"/>
  <c r="G152" i="9"/>
  <c r="C152" i="9"/>
  <c r="I151" i="9"/>
  <c r="J151" i="9" s="1"/>
  <c r="G151" i="9"/>
  <c r="C151" i="9"/>
  <c r="I150" i="9"/>
  <c r="J150" i="9" s="1"/>
  <c r="G150" i="9"/>
  <c r="C150" i="9"/>
  <c r="G149" i="9"/>
  <c r="C149" i="9"/>
  <c r="G148" i="9"/>
  <c r="C148" i="9"/>
  <c r="G147" i="9"/>
  <c r="C147" i="9"/>
  <c r="I146" i="9"/>
  <c r="G146" i="9"/>
  <c r="C146" i="9"/>
  <c r="I145" i="9"/>
  <c r="J145" i="9" s="1"/>
  <c r="G145" i="9"/>
  <c r="C145" i="9"/>
  <c r="G144" i="9"/>
  <c r="C144" i="9"/>
  <c r="G140" i="9"/>
  <c r="C140" i="9"/>
  <c r="I139" i="9"/>
  <c r="J139" i="9" s="1"/>
  <c r="G139" i="9"/>
  <c r="C139" i="9"/>
  <c r="I138" i="9"/>
  <c r="J138" i="9" s="1"/>
  <c r="G138" i="9"/>
  <c r="C138" i="9"/>
  <c r="G137" i="9"/>
  <c r="C137" i="9"/>
  <c r="G136" i="9"/>
  <c r="C136" i="9"/>
  <c r="G135" i="9"/>
  <c r="C135" i="9"/>
  <c r="I134" i="9"/>
  <c r="G134" i="9"/>
  <c r="C134" i="9"/>
  <c r="I133" i="9"/>
  <c r="J133" i="9" s="1"/>
  <c r="G133" i="9"/>
  <c r="C133" i="9"/>
  <c r="L132" i="9"/>
  <c r="G132" i="9"/>
  <c r="C132" i="9"/>
  <c r="I128" i="9"/>
  <c r="J128" i="9" s="1"/>
  <c r="J129" i="9" s="1"/>
  <c r="G128" i="9"/>
  <c r="C128" i="9"/>
  <c r="G127" i="9"/>
  <c r="C127" i="9"/>
  <c r="I123" i="9"/>
  <c r="J123" i="9" s="1"/>
  <c r="J124" i="9" s="1"/>
  <c r="G123" i="9"/>
  <c r="C123" i="9"/>
  <c r="L122" i="9"/>
  <c r="G122" i="9"/>
  <c r="C122" i="9"/>
  <c r="G118" i="9"/>
  <c r="C118" i="9"/>
  <c r="G117" i="9"/>
  <c r="C117" i="9"/>
  <c r="G116" i="9"/>
  <c r="C116" i="9"/>
  <c r="L115" i="9"/>
  <c r="G115" i="9"/>
  <c r="C115" i="9"/>
  <c r="G111" i="9"/>
  <c r="C111" i="9"/>
  <c r="G110" i="9"/>
  <c r="C110" i="9"/>
  <c r="G109" i="9"/>
  <c r="C109" i="9"/>
  <c r="G108" i="9"/>
  <c r="C108" i="9"/>
  <c r="G107" i="9"/>
  <c r="C107" i="9"/>
  <c r="L106" i="9"/>
  <c r="G106" i="9"/>
  <c r="C106" i="9"/>
  <c r="G102" i="9"/>
  <c r="C102" i="9"/>
  <c r="G101" i="9"/>
  <c r="C101" i="9"/>
  <c r="I100" i="9"/>
  <c r="J100" i="9" s="1"/>
  <c r="G100" i="9"/>
  <c r="C100" i="9"/>
  <c r="G99" i="9"/>
  <c r="C99" i="9"/>
  <c r="G98" i="9"/>
  <c r="C98" i="9"/>
  <c r="G97" i="9"/>
  <c r="C97" i="9"/>
  <c r="I96" i="9"/>
  <c r="G96" i="9"/>
  <c r="C96" i="9"/>
  <c r="G95" i="9"/>
  <c r="C95" i="9"/>
  <c r="L94" i="9"/>
  <c r="G94" i="9"/>
  <c r="C94" i="9"/>
  <c r="G90" i="9"/>
  <c r="C90" i="9"/>
  <c r="G89" i="9"/>
  <c r="C89" i="9"/>
  <c r="I88" i="9"/>
  <c r="G88" i="9"/>
  <c r="C88" i="9"/>
  <c r="G87" i="9"/>
  <c r="C87" i="9"/>
  <c r="I86" i="9"/>
  <c r="G86" i="9"/>
  <c r="C86" i="9"/>
  <c r="G85" i="9"/>
  <c r="C85" i="9"/>
  <c r="I84" i="9"/>
  <c r="J84" i="9" s="1"/>
  <c r="G84" i="9"/>
  <c r="C84" i="9"/>
  <c r="I83" i="9"/>
  <c r="J83" i="9" s="1"/>
  <c r="G83" i="9"/>
  <c r="C83" i="9"/>
  <c r="G82" i="9"/>
  <c r="C82" i="9"/>
  <c r="G78" i="9"/>
  <c r="C78" i="9"/>
  <c r="L77" i="9"/>
  <c r="G77" i="9"/>
  <c r="C77" i="9"/>
  <c r="I73" i="9"/>
  <c r="J73" i="9" s="1"/>
  <c r="J74" i="9" s="1"/>
  <c r="G73" i="9"/>
  <c r="C73" i="9"/>
  <c r="L72" i="9"/>
  <c r="G72" i="9"/>
  <c r="C72" i="9"/>
  <c r="G68" i="9"/>
  <c r="C68" i="9"/>
  <c r="L67" i="9"/>
  <c r="G67" i="9"/>
  <c r="C67" i="9"/>
  <c r="I63" i="9"/>
  <c r="J63" i="9" s="1"/>
  <c r="J64" i="9" s="1"/>
  <c r="G63" i="9"/>
  <c r="C63" i="9"/>
  <c r="G62" i="9"/>
  <c r="C62" i="9"/>
  <c r="I58" i="9"/>
  <c r="G58" i="9"/>
  <c r="C58" i="9"/>
  <c r="L57" i="9"/>
  <c r="G57" i="9"/>
  <c r="C57" i="9"/>
  <c r="I53" i="9"/>
  <c r="J53" i="9" s="1"/>
  <c r="J54" i="9" s="1"/>
  <c r="I52" i="9" s="1"/>
  <c r="G53" i="9"/>
  <c r="C53" i="9"/>
  <c r="L52" i="9"/>
  <c r="G52" i="9"/>
  <c r="C52" i="9"/>
  <c r="G48" i="9"/>
  <c r="C48" i="9"/>
  <c r="L47" i="9"/>
  <c r="G47" i="9"/>
  <c r="C47" i="9"/>
  <c r="I43" i="9"/>
  <c r="J43" i="9" s="1"/>
  <c r="J44" i="9" s="1"/>
  <c r="G43" i="9"/>
  <c r="C43" i="9"/>
  <c r="L42" i="9"/>
  <c r="G42" i="9"/>
  <c r="C42" i="9"/>
  <c r="I38" i="9"/>
  <c r="J38" i="9" s="1"/>
  <c r="J39" i="9" s="1"/>
  <c r="I37" i="9" s="1"/>
  <c r="G38" i="9"/>
  <c r="C38" i="9"/>
  <c r="G37" i="9"/>
  <c r="C37" i="9"/>
  <c r="I33" i="9"/>
  <c r="J33" i="9" s="1"/>
  <c r="J34" i="9" s="1"/>
  <c r="G33" i="9"/>
  <c r="C33" i="9"/>
  <c r="G32" i="9"/>
  <c r="C32" i="9"/>
  <c r="I28" i="9"/>
  <c r="J28" i="9" s="1"/>
  <c r="J29" i="9" s="1"/>
  <c r="G28" i="9"/>
  <c r="C28" i="9"/>
  <c r="G27" i="9"/>
  <c r="C27" i="9"/>
  <c r="I23" i="9"/>
  <c r="J23" i="9" s="1"/>
  <c r="J24" i="9" s="1"/>
  <c r="G23" i="9"/>
  <c r="C23" i="9"/>
  <c r="L22" i="9"/>
  <c r="G22" i="9"/>
  <c r="C22" i="9"/>
  <c r="I18" i="9"/>
  <c r="J18" i="9" s="1"/>
  <c r="J19" i="9" s="1"/>
  <c r="I104" i="8" s="1"/>
  <c r="J104" i="8" s="1"/>
  <c r="G18" i="9"/>
  <c r="C18" i="9"/>
  <c r="L17" i="9"/>
  <c r="G17" i="9"/>
  <c r="C17" i="9"/>
  <c r="I13" i="9"/>
  <c r="J13" i="9" s="1"/>
  <c r="J14" i="9" s="1"/>
  <c r="G13" i="9"/>
  <c r="C13" i="9"/>
  <c r="G12" i="9"/>
  <c r="C12" i="9"/>
  <c r="I8" i="9"/>
  <c r="J8" i="9" s="1"/>
  <c r="J9" i="9" s="1"/>
  <c r="I55" i="8" s="1"/>
  <c r="J55" i="8" s="1"/>
  <c r="G8" i="9"/>
  <c r="C8" i="9"/>
  <c r="G7" i="9"/>
  <c r="C7" i="9"/>
  <c r="B5" i="9"/>
  <c r="A2" i="9"/>
  <c r="A1" i="9"/>
  <c r="I1080" i="8"/>
  <c r="G1080" i="8"/>
  <c r="C1080" i="8"/>
  <c r="G1079" i="8"/>
  <c r="C1079" i="8"/>
  <c r="G1078" i="8"/>
  <c r="C1078" i="8"/>
  <c r="G1074" i="8"/>
  <c r="C1074" i="8"/>
  <c r="I1073" i="8"/>
  <c r="J1073" i="8" s="1"/>
  <c r="G1073" i="8"/>
  <c r="C1073" i="8"/>
  <c r="G1072" i="8"/>
  <c r="C1072" i="8"/>
  <c r="G1071" i="8"/>
  <c r="C1071" i="8"/>
  <c r="G1070" i="8"/>
  <c r="C1070" i="8"/>
  <c r="G1069" i="8"/>
  <c r="C1069" i="8"/>
  <c r="I1068" i="8"/>
  <c r="J1068" i="8" s="1"/>
  <c r="G1068" i="8"/>
  <c r="C1068" i="8"/>
  <c r="I1067" i="8"/>
  <c r="J1067" i="8" s="1"/>
  <c r="G1067" i="8"/>
  <c r="C1067" i="8"/>
  <c r="G1066" i="8"/>
  <c r="C1066" i="8"/>
  <c r="I1062" i="8"/>
  <c r="J1062" i="8" s="1"/>
  <c r="J1063" i="8" s="1"/>
  <c r="G1062" i="8"/>
  <c r="C1062" i="8"/>
  <c r="G1061" i="8"/>
  <c r="C1061" i="8"/>
  <c r="I1057" i="8"/>
  <c r="J1057" i="8" s="1"/>
  <c r="G1057" i="8"/>
  <c r="C1057" i="8"/>
  <c r="G1056" i="8"/>
  <c r="C1056" i="8"/>
  <c r="G1055" i="8"/>
  <c r="C1055" i="8"/>
  <c r="I1051" i="8"/>
  <c r="J1051" i="8" s="1"/>
  <c r="G1051" i="8"/>
  <c r="C1051" i="8"/>
  <c r="G1050" i="8"/>
  <c r="C1050" i="8"/>
  <c r="L1049" i="8"/>
  <c r="G1049" i="8"/>
  <c r="C1049" i="8"/>
  <c r="I1045" i="8"/>
  <c r="J1045" i="8" s="1"/>
  <c r="G1045" i="8"/>
  <c r="C1045" i="8"/>
  <c r="G1044" i="8"/>
  <c r="C1044" i="8"/>
  <c r="G1043" i="8"/>
  <c r="C1043" i="8"/>
  <c r="G1039" i="8"/>
  <c r="C1039" i="8"/>
  <c r="G1038" i="8"/>
  <c r="C1038" i="8"/>
  <c r="G1037" i="8"/>
  <c r="C1037" i="8"/>
  <c r="I1036" i="8"/>
  <c r="J1036" i="8" s="1"/>
  <c r="G1036" i="8"/>
  <c r="C1036" i="8"/>
  <c r="I1035" i="8"/>
  <c r="J1035" i="8" s="1"/>
  <c r="G1035" i="8"/>
  <c r="C1035" i="8"/>
  <c r="I1034" i="8"/>
  <c r="G1034" i="8"/>
  <c r="C1034" i="8"/>
  <c r="G1033" i="8"/>
  <c r="C1033" i="8"/>
  <c r="G1029" i="8"/>
  <c r="C1029" i="8"/>
  <c r="G1028" i="8"/>
  <c r="C1028" i="8"/>
  <c r="G1027" i="8"/>
  <c r="C1027" i="8"/>
  <c r="G1026" i="8"/>
  <c r="C1026" i="8"/>
  <c r="I1025" i="8"/>
  <c r="G1025" i="8"/>
  <c r="C1025" i="8"/>
  <c r="L1024" i="8"/>
  <c r="G1024" i="8"/>
  <c r="C1024" i="8"/>
  <c r="G1020" i="8"/>
  <c r="C1020" i="8"/>
  <c r="G1019" i="8"/>
  <c r="C1019" i="8"/>
  <c r="G1018" i="8"/>
  <c r="C1018" i="8"/>
  <c r="G1017" i="8"/>
  <c r="C1017" i="8"/>
  <c r="I1016" i="8"/>
  <c r="J1016" i="8" s="1"/>
  <c r="G1016" i="8"/>
  <c r="C1016" i="8"/>
  <c r="G1015" i="8"/>
  <c r="C1015" i="8"/>
  <c r="G1011" i="8"/>
  <c r="C1011" i="8"/>
  <c r="G1010" i="8"/>
  <c r="C1010" i="8"/>
  <c r="G1009" i="8"/>
  <c r="C1009" i="8"/>
  <c r="G1008" i="8"/>
  <c r="C1008" i="8"/>
  <c r="I1007" i="8"/>
  <c r="J1007" i="8" s="1"/>
  <c r="G1007" i="8"/>
  <c r="C1007" i="8"/>
  <c r="L1006" i="8"/>
  <c r="G1006" i="8"/>
  <c r="C1006" i="8"/>
  <c r="G1002" i="8"/>
  <c r="C1002" i="8"/>
  <c r="G1001" i="8"/>
  <c r="C1001" i="8"/>
  <c r="G1000" i="8"/>
  <c r="C1000" i="8"/>
  <c r="G999" i="8"/>
  <c r="C999" i="8"/>
  <c r="I998" i="8"/>
  <c r="J998" i="8" s="1"/>
  <c r="G998" i="8"/>
  <c r="C998" i="8"/>
  <c r="I997" i="8"/>
  <c r="J997" i="8" s="1"/>
  <c r="G997" i="8"/>
  <c r="C997" i="8"/>
  <c r="I996" i="8"/>
  <c r="J996" i="8" s="1"/>
  <c r="G996" i="8"/>
  <c r="C996" i="8"/>
  <c r="I995" i="8"/>
  <c r="G995" i="8"/>
  <c r="C995" i="8"/>
  <c r="I994" i="8"/>
  <c r="J994" i="8" s="1"/>
  <c r="G994" i="8"/>
  <c r="C994" i="8"/>
  <c r="I993" i="8"/>
  <c r="G993" i="8"/>
  <c r="C993" i="8"/>
  <c r="L992" i="8"/>
  <c r="G992" i="8"/>
  <c r="C992" i="8"/>
  <c r="G988" i="8"/>
  <c r="C988" i="8"/>
  <c r="G987" i="8"/>
  <c r="C987" i="8"/>
  <c r="G986" i="8"/>
  <c r="C986" i="8"/>
  <c r="G985" i="8"/>
  <c r="C985" i="8"/>
  <c r="I984" i="8"/>
  <c r="J984" i="8" s="1"/>
  <c r="G984" i="8"/>
  <c r="C984" i="8"/>
  <c r="G983" i="8"/>
  <c r="C983" i="8"/>
  <c r="G979" i="8"/>
  <c r="C979" i="8"/>
  <c r="G978" i="8"/>
  <c r="C978" i="8"/>
  <c r="G977" i="8"/>
  <c r="C977" i="8"/>
  <c r="G976" i="8"/>
  <c r="C976" i="8"/>
  <c r="I975" i="8"/>
  <c r="G975" i="8"/>
  <c r="C975" i="8"/>
  <c r="L974" i="8"/>
  <c r="G974" i="8"/>
  <c r="C974" i="8"/>
  <c r="G970" i="8"/>
  <c r="C970" i="8"/>
  <c r="G969" i="8"/>
  <c r="C969" i="8"/>
  <c r="G968" i="8"/>
  <c r="C968" i="8"/>
  <c r="G967" i="8"/>
  <c r="C967" i="8"/>
  <c r="G966" i="8"/>
  <c r="C966" i="8"/>
  <c r="G965" i="8"/>
  <c r="C965" i="8"/>
  <c r="G961" i="8"/>
  <c r="C961" i="8"/>
  <c r="G960" i="8"/>
  <c r="C960" i="8"/>
  <c r="G959" i="8"/>
  <c r="C959" i="8"/>
  <c r="G958" i="8"/>
  <c r="C958" i="8"/>
  <c r="I957" i="8"/>
  <c r="J957" i="8" s="1"/>
  <c r="G957" i="8"/>
  <c r="C957" i="8"/>
  <c r="G956" i="8"/>
  <c r="C956" i="8"/>
  <c r="G952" i="8"/>
  <c r="C952" i="8"/>
  <c r="G951" i="8"/>
  <c r="C951" i="8"/>
  <c r="G950" i="8"/>
  <c r="C950" i="8"/>
  <c r="G949" i="8"/>
  <c r="C949" i="8"/>
  <c r="I948" i="8"/>
  <c r="J948" i="8" s="1"/>
  <c r="G948" i="8"/>
  <c r="C948" i="8"/>
  <c r="G947" i="8"/>
  <c r="C947" i="8"/>
  <c r="G943" i="8"/>
  <c r="C943" i="8"/>
  <c r="G942" i="8"/>
  <c r="C942" i="8"/>
  <c r="G941" i="8"/>
  <c r="C941" i="8"/>
  <c r="G940" i="8"/>
  <c r="C940" i="8"/>
  <c r="I939" i="8"/>
  <c r="J939" i="8" s="1"/>
  <c r="G939" i="8"/>
  <c r="C939" i="8"/>
  <c r="L938" i="8"/>
  <c r="G938" i="8"/>
  <c r="C938" i="8"/>
  <c r="G934" i="8"/>
  <c r="C934" i="8"/>
  <c r="G933" i="8"/>
  <c r="C933" i="8"/>
  <c r="G932" i="8"/>
  <c r="C932" i="8"/>
  <c r="G931" i="8"/>
  <c r="C931" i="8"/>
  <c r="L930" i="8"/>
  <c r="G930" i="8"/>
  <c r="C930" i="8"/>
  <c r="G926" i="8"/>
  <c r="C926" i="8"/>
  <c r="G925" i="8"/>
  <c r="C925" i="8"/>
  <c r="G924" i="8"/>
  <c r="C924" i="8"/>
  <c r="G923" i="8"/>
  <c r="C923" i="8"/>
  <c r="I922" i="8"/>
  <c r="J922" i="8" s="1"/>
  <c r="G922" i="8"/>
  <c r="C922" i="8"/>
  <c r="G921" i="8"/>
  <c r="C921" i="8"/>
  <c r="G917" i="8"/>
  <c r="C917" i="8"/>
  <c r="G916" i="8"/>
  <c r="C916" i="8"/>
  <c r="G915" i="8"/>
  <c r="C915" i="8"/>
  <c r="G914" i="8"/>
  <c r="C914" i="8"/>
  <c r="I913" i="8"/>
  <c r="G913" i="8"/>
  <c r="C913" i="8"/>
  <c r="G912" i="8"/>
  <c r="C912" i="8"/>
  <c r="G908" i="8"/>
  <c r="C908" i="8"/>
  <c r="G907" i="8"/>
  <c r="C907" i="8"/>
  <c r="G906" i="8"/>
  <c r="C906" i="8"/>
  <c r="G905" i="8"/>
  <c r="C905" i="8"/>
  <c r="I904" i="8"/>
  <c r="J904" i="8" s="1"/>
  <c r="G904" i="8"/>
  <c r="C904" i="8"/>
  <c r="L903" i="8"/>
  <c r="G903" i="8"/>
  <c r="C903" i="8"/>
  <c r="G899" i="8"/>
  <c r="C899" i="8"/>
  <c r="G898" i="8"/>
  <c r="C898" i="8"/>
  <c r="G897" i="8"/>
  <c r="C897" i="8"/>
  <c r="I896" i="8"/>
  <c r="J896" i="8" s="1"/>
  <c r="G896" i="8"/>
  <c r="C896" i="8"/>
  <c r="I895" i="8"/>
  <c r="J895" i="8" s="1"/>
  <c r="G895" i="8"/>
  <c r="C895" i="8"/>
  <c r="G894" i="8"/>
  <c r="C894" i="8"/>
  <c r="G890" i="8"/>
  <c r="C890" i="8"/>
  <c r="G889" i="8"/>
  <c r="C889" i="8"/>
  <c r="G888" i="8"/>
  <c r="C888" i="8"/>
  <c r="G887" i="8"/>
  <c r="C887" i="8"/>
  <c r="I886" i="8"/>
  <c r="J886" i="8" s="1"/>
  <c r="G886" i="8"/>
  <c r="C886" i="8"/>
  <c r="G885" i="8"/>
  <c r="C885" i="8"/>
  <c r="G881" i="8"/>
  <c r="C881" i="8"/>
  <c r="G880" i="8"/>
  <c r="C880" i="8"/>
  <c r="G879" i="8"/>
  <c r="C879" i="8"/>
  <c r="G878" i="8"/>
  <c r="C878" i="8"/>
  <c r="I877" i="8"/>
  <c r="J877" i="8" s="1"/>
  <c r="G877" i="8"/>
  <c r="C877" i="8"/>
  <c r="L876" i="8"/>
  <c r="G876" i="8"/>
  <c r="C876" i="8"/>
  <c r="G872" i="8"/>
  <c r="C872" i="8"/>
  <c r="G871" i="8"/>
  <c r="C871" i="8"/>
  <c r="G870" i="8"/>
  <c r="C870" i="8"/>
  <c r="G869" i="8"/>
  <c r="C869" i="8"/>
  <c r="I868" i="8"/>
  <c r="J868" i="8" s="1"/>
  <c r="G868" i="8"/>
  <c r="C868" i="8"/>
  <c r="G867" i="8"/>
  <c r="C867" i="8"/>
  <c r="G863" i="8"/>
  <c r="C863" i="8"/>
  <c r="G862" i="8"/>
  <c r="C862" i="8"/>
  <c r="G861" i="8"/>
  <c r="C861" i="8"/>
  <c r="I860" i="8"/>
  <c r="J860" i="8" s="1"/>
  <c r="G860" i="8"/>
  <c r="C860" i="8"/>
  <c r="I859" i="8"/>
  <c r="J859" i="8" s="1"/>
  <c r="G859" i="8"/>
  <c r="C859" i="8"/>
  <c r="I858" i="8"/>
  <c r="J858" i="8" s="1"/>
  <c r="G858" i="8"/>
  <c r="C858" i="8"/>
  <c r="L857" i="8"/>
  <c r="G857" i="8"/>
  <c r="C857" i="8"/>
  <c r="G853" i="8"/>
  <c r="C853" i="8"/>
  <c r="G852" i="8"/>
  <c r="C852" i="8"/>
  <c r="G851" i="8"/>
  <c r="C851" i="8"/>
  <c r="I850" i="8"/>
  <c r="J850" i="8" s="1"/>
  <c r="G850" i="8"/>
  <c r="C850" i="8"/>
  <c r="I849" i="8"/>
  <c r="J849" i="8" s="1"/>
  <c r="G849" i="8"/>
  <c r="C849" i="8"/>
  <c r="I848" i="8"/>
  <c r="J848" i="8" s="1"/>
  <c r="G848" i="8"/>
  <c r="C848" i="8"/>
  <c r="L847" i="8"/>
  <c r="G847" i="8"/>
  <c r="C847" i="8"/>
  <c r="G843" i="8"/>
  <c r="C843" i="8"/>
  <c r="G842" i="8"/>
  <c r="C842" i="8"/>
  <c r="G841" i="8"/>
  <c r="C841" i="8"/>
  <c r="G840" i="8"/>
  <c r="C840" i="8"/>
  <c r="I839" i="8"/>
  <c r="J839" i="8" s="1"/>
  <c r="G839" i="8"/>
  <c r="C839" i="8"/>
  <c r="G838" i="8"/>
  <c r="C838" i="8"/>
  <c r="I837" i="8"/>
  <c r="J837" i="8" s="1"/>
  <c r="G837" i="8"/>
  <c r="C837" i="8"/>
  <c r="L836" i="8"/>
  <c r="G836" i="8"/>
  <c r="C836" i="8"/>
  <c r="G832" i="8"/>
  <c r="C832" i="8"/>
  <c r="G831" i="8"/>
  <c r="C831" i="8"/>
  <c r="G830" i="8"/>
  <c r="C830" i="8"/>
  <c r="G829" i="8"/>
  <c r="C829" i="8"/>
  <c r="I828" i="8"/>
  <c r="J828" i="8" s="1"/>
  <c r="G828" i="8"/>
  <c r="C828" i="8"/>
  <c r="G827" i="8"/>
  <c r="C827" i="8"/>
  <c r="I826" i="8"/>
  <c r="J826" i="8" s="1"/>
  <c r="G826" i="8"/>
  <c r="C826" i="8"/>
  <c r="L825" i="8"/>
  <c r="G825" i="8"/>
  <c r="C825" i="8"/>
  <c r="G821" i="8"/>
  <c r="C821" i="8"/>
  <c r="G820" i="8"/>
  <c r="C820" i="8"/>
  <c r="G819" i="8"/>
  <c r="C819" i="8"/>
  <c r="I818" i="8"/>
  <c r="G818" i="8"/>
  <c r="C818" i="8"/>
  <c r="G817" i="8"/>
  <c r="C817" i="8"/>
  <c r="I816" i="8"/>
  <c r="J816" i="8" s="1"/>
  <c r="G816" i="8"/>
  <c r="C816" i="8"/>
  <c r="I815" i="8"/>
  <c r="J815" i="8" s="1"/>
  <c r="G815" i="8"/>
  <c r="C815" i="8"/>
  <c r="I814" i="8"/>
  <c r="J814" i="8" s="1"/>
  <c r="G814" i="8"/>
  <c r="C814" i="8"/>
  <c r="G813" i="8"/>
  <c r="C813" i="8"/>
  <c r="G809" i="8"/>
  <c r="C809" i="8"/>
  <c r="G808" i="8"/>
  <c r="C808" i="8"/>
  <c r="G807" i="8"/>
  <c r="C807" i="8"/>
  <c r="I806" i="8"/>
  <c r="G806" i="8"/>
  <c r="C806" i="8"/>
  <c r="G805" i="8"/>
  <c r="C805" i="8"/>
  <c r="I804" i="8"/>
  <c r="J804" i="8" s="1"/>
  <c r="G804" i="8"/>
  <c r="C804" i="8"/>
  <c r="I803" i="8"/>
  <c r="G803" i="8"/>
  <c r="C803" i="8"/>
  <c r="I802" i="8"/>
  <c r="J802" i="8" s="1"/>
  <c r="G802" i="8"/>
  <c r="C802" i="8"/>
  <c r="L801" i="8"/>
  <c r="G801" i="8"/>
  <c r="C801" i="8"/>
  <c r="G797" i="8"/>
  <c r="C797" i="8"/>
  <c r="G796" i="8"/>
  <c r="C796" i="8"/>
  <c r="G795" i="8"/>
  <c r="C795" i="8"/>
  <c r="G794" i="8"/>
  <c r="C794" i="8"/>
  <c r="I793" i="8"/>
  <c r="J793" i="8" s="1"/>
  <c r="G793" i="8"/>
  <c r="C793" i="8"/>
  <c r="I792" i="8"/>
  <c r="G792" i="8"/>
  <c r="C792" i="8"/>
  <c r="G791" i="8"/>
  <c r="C791" i="8"/>
  <c r="I790" i="8"/>
  <c r="J790" i="8" s="1"/>
  <c r="G790" i="8"/>
  <c r="C790" i="8"/>
  <c r="G789" i="8"/>
  <c r="C789" i="8"/>
  <c r="G785" i="8"/>
  <c r="C785" i="8"/>
  <c r="I784" i="8"/>
  <c r="J784" i="8" s="1"/>
  <c r="G784" i="8"/>
  <c r="C784" i="8"/>
  <c r="I783" i="8"/>
  <c r="J783" i="8" s="1"/>
  <c r="G783" i="8"/>
  <c r="C783" i="8"/>
  <c r="I782" i="8"/>
  <c r="G782" i="8"/>
  <c r="C782" i="8"/>
  <c r="I781" i="8"/>
  <c r="J781" i="8" s="1"/>
  <c r="G781" i="8"/>
  <c r="C781" i="8"/>
  <c r="I780" i="8"/>
  <c r="J780" i="8" s="1"/>
  <c r="G780" i="8"/>
  <c r="C780" i="8"/>
  <c r="G779" i="8"/>
  <c r="C779" i="8"/>
  <c r="I775" i="8"/>
  <c r="J775" i="8" s="1"/>
  <c r="G775" i="8"/>
  <c r="C775" i="8"/>
  <c r="G774" i="8"/>
  <c r="C774" i="8"/>
  <c r="G773" i="8"/>
  <c r="C773" i="8"/>
  <c r="G772" i="8"/>
  <c r="C772" i="8"/>
  <c r="I771" i="8"/>
  <c r="G771" i="8"/>
  <c r="C771" i="8"/>
  <c r="I770" i="8"/>
  <c r="J770" i="8" s="1"/>
  <c r="G770" i="8"/>
  <c r="C770" i="8"/>
  <c r="I769" i="8"/>
  <c r="J769" i="8" s="1"/>
  <c r="G769" i="8"/>
  <c r="C769" i="8"/>
  <c r="I768" i="8"/>
  <c r="J768" i="8" s="1"/>
  <c r="G768" i="8"/>
  <c r="C768" i="8"/>
  <c r="G767" i="8"/>
  <c r="C767" i="8"/>
  <c r="I766" i="8"/>
  <c r="J766" i="8" s="1"/>
  <c r="G766" i="8"/>
  <c r="C766" i="8"/>
  <c r="G765" i="8"/>
  <c r="C765" i="8"/>
  <c r="G764" i="8"/>
  <c r="C764" i="8"/>
  <c r="I763" i="8"/>
  <c r="G763" i="8"/>
  <c r="C763" i="8"/>
  <c r="I762" i="8"/>
  <c r="J762" i="8" s="1"/>
  <c r="G762" i="8"/>
  <c r="C762" i="8"/>
  <c r="I761" i="8"/>
  <c r="J761" i="8" s="1"/>
  <c r="G761" i="8"/>
  <c r="C761" i="8"/>
  <c r="I760" i="8"/>
  <c r="J760" i="8" s="1"/>
  <c r="G760" i="8"/>
  <c r="C760" i="8"/>
  <c r="I759" i="8"/>
  <c r="G759" i="8"/>
  <c r="C759" i="8"/>
  <c r="I758" i="8"/>
  <c r="J758" i="8" s="1"/>
  <c r="G758" i="8"/>
  <c r="C758" i="8"/>
  <c r="G757" i="8"/>
  <c r="C757" i="8"/>
  <c r="I756" i="8"/>
  <c r="J756" i="8" s="1"/>
  <c r="G756" i="8"/>
  <c r="C756" i="8"/>
  <c r="G755" i="8"/>
  <c r="C755" i="8"/>
  <c r="I751" i="8"/>
  <c r="J751" i="8" s="1"/>
  <c r="J752" i="8" s="1"/>
  <c r="G751" i="8"/>
  <c r="C751" i="8"/>
  <c r="L750" i="8"/>
  <c r="G750" i="8"/>
  <c r="C750" i="8"/>
  <c r="G746" i="8"/>
  <c r="C746" i="8"/>
  <c r="G745" i="8"/>
  <c r="C745" i="8"/>
  <c r="I744" i="8"/>
  <c r="J744" i="8" s="1"/>
  <c r="G744" i="8"/>
  <c r="C744" i="8"/>
  <c r="I743" i="8"/>
  <c r="J743" i="8" s="1"/>
  <c r="G743" i="8"/>
  <c r="C743" i="8"/>
  <c r="L742" i="8"/>
  <c r="G742" i="8"/>
  <c r="C742" i="8"/>
  <c r="I738" i="8"/>
  <c r="J738" i="8" s="1"/>
  <c r="J739" i="8" s="1"/>
  <c r="G738" i="8"/>
  <c r="C738" i="8"/>
  <c r="G737" i="8"/>
  <c r="C737" i="8"/>
  <c r="I733" i="8"/>
  <c r="J733" i="8" s="1"/>
  <c r="J734" i="8" s="1"/>
  <c r="G733" i="8"/>
  <c r="C733" i="8"/>
  <c r="G732" i="8"/>
  <c r="C732" i="8"/>
  <c r="I728" i="8"/>
  <c r="J728" i="8" s="1"/>
  <c r="J729" i="8" s="1"/>
  <c r="I727" i="8" s="1"/>
  <c r="G728" i="8"/>
  <c r="C728" i="8"/>
  <c r="G727" i="8"/>
  <c r="C727" i="8"/>
  <c r="I723" i="8"/>
  <c r="J723" i="8" s="1"/>
  <c r="J724" i="8" s="1"/>
  <c r="I722" i="8" s="1"/>
  <c r="G723" i="8"/>
  <c r="C723" i="8"/>
  <c r="L722" i="8"/>
  <c r="G722" i="8"/>
  <c r="C722" i="8"/>
  <c r="I718" i="8"/>
  <c r="G718" i="8"/>
  <c r="C718" i="8"/>
  <c r="G717" i="8"/>
  <c r="C717" i="8"/>
  <c r="I713" i="8"/>
  <c r="J713" i="8" s="1"/>
  <c r="J714" i="8" s="1"/>
  <c r="G713" i="8"/>
  <c r="C713" i="8"/>
  <c r="G712" i="8"/>
  <c r="C712" i="8"/>
  <c r="G708" i="8"/>
  <c r="C708" i="8"/>
  <c r="I707" i="8"/>
  <c r="J707" i="8" s="1"/>
  <c r="G707" i="8"/>
  <c r="C707" i="8"/>
  <c r="I706" i="8"/>
  <c r="J706" i="8" s="1"/>
  <c r="G706" i="8"/>
  <c r="C706" i="8"/>
  <c r="G705" i="8"/>
  <c r="C705" i="8"/>
  <c r="G704" i="8"/>
  <c r="C704" i="8"/>
  <c r="G703" i="8"/>
  <c r="C703" i="8"/>
  <c r="I702" i="8"/>
  <c r="G702" i="8"/>
  <c r="C702" i="8"/>
  <c r="I701" i="8"/>
  <c r="J701" i="8" s="1"/>
  <c r="G701" i="8"/>
  <c r="C701" i="8"/>
  <c r="L700" i="8"/>
  <c r="G700" i="8"/>
  <c r="C700" i="8"/>
  <c r="I696" i="8"/>
  <c r="J696" i="8" s="1"/>
  <c r="J697" i="8" s="1"/>
  <c r="G696" i="8"/>
  <c r="C696" i="8"/>
  <c r="G695" i="8"/>
  <c r="C695" i="8"/>
  <c r="I691" i="8"/>
  <c r="J691" i="8" s="1"/>
  <c r="J692" i="8" s="1"/>
  <c r="G691" i="8"/>
  <c r="C691" i="8"/>
  <c r="L690" i="8"/>
  <c r="G690" i="8"/>
  <c r="C690" i="8"/>
  <c r="G686" i="8"/>
  <c r="C686" i="8"/>
  <c r="L685" i="8"/>
  <c r="G685" i="8"/>
  <c r="C685" i="8"/>
  <c r="I681" i="8"/>
  <c r="J681" i="8" s="1"/>
  <c r="J682" i="8" s="1"/>
  <c r="G681" i="8"/>
  <c r="C681" i="8"/>
  <c r="G680" i="8"/>
  <c r="C680" i="8"/>
  <c r="G676" i="8"/>
  <c r="C676" i="8"/>
  <c r="I675" i="8"/>
  <c r="J675" i="8" s="1"/>
  <c r="G675" i="8"/>
  <c r="C675" i="8"/>
  <c r="G674" i="8"/>
  <c r="C674" i="8"/>
  <c r="G673" i="8"/>
  <c r="C673" i="8"/>
  <c r="I672" i="8"/>
  <c r="J672" i="8" s="1"/>
  <c r="G672" i="8"/>
  <c r="C672" i="8"/>
  <c r="G671" i="8"/>
  <c r="C671" i="8"/>
  <c r="I670" i="8"/>
  <c r="J670" i="8" s="1"/>
  <c r="G670" i="8"/>
  <c r="C670" i="8"/>
  <c r="G669" i="8"/>
  <c r="C669" i="8"/>
  <c r="G668" i="8"/>
  <c r="C668" i="8"/>
  <c r="I664" i="8"/>
  <c r="J664" i="8" s="1"/>
  <c r="G664" i="8"/>
  <c r="C664" i="8"/>
  <c r="I663" i="8"/>
  <c r="J663" i="8" s="1"/>
  <c r="G663" i="8"/>
  <c r="C663" i="8"/>
  <c r="G662" i="8"/>
  <c r="C662" i="8"/>
  <c r="I658" i="8"/>
  <c r="J658" i="8" s="1"/>
  <c r="G658" i="8"/>
  <c r="C658" i="8"/>
  <c r="I657" i="8"/>
  <c r="J657" i="8" s="1"/>
  <c r="G657" i="8"/>
  <c r="C657" i="8"/>
  <c r="G656" i="8"/>
  <c r="C656" i="8"/>
  <c r="I652" i="8"/>
  <c r="G652" i="8"/>
  <c r="C652" i="8"/>
  <c r="I651" i="8"/>
  <c r="J651" i="8" s="1"/>
  <c r="G651" i="8"/>
  <c r="C651" i="8"/>
  <c r="L650" i="8"/>
  <c r="G650" i="8"/>
  <c r="C650" i="8"/>
  <c r="G646" i="8"/>
  <c r="C646" i="8"/>
  <c r="I645" i="8"/>
  <c r="J645" i="8" s="1"/>
  <c r="G645" i="8"/>
  <c r="C645" i="8"/>
  <c r="I644" i="8"/>
  <c r="J644" i="8" s="1"/>
  <c r="G644" i="8"/>
  <c r="C644" i="8"/>
  <c r="G643" i="8"/>
  <c r="C643" i="8"/>
  <c r="I642" i="8"/>
  <c r="G642" i="8"/>
  <c r="C642" i="8"/>
  <c r="G641" i="8"/>
  <c r="C641" i="8"/>
  <c r="I640" i="8"/>
  <c r="J640" i="8" s="1"/>
  <c r="G640" i="8"/>
  <c r="C640" i="8"/>
  <c r="I639" i="8"/>
  <c r="J639" i="8" s="1"/>
  <c r="G639" i="8"/>
  <c r="C639" i="8"/>
  <c r="L638" i="8"/>
  <c r="G638" i="8"/>
  <c r="C638" i="8"/>
  <c r="I634" i="8"/>
  <c r="J634" i="8" s="1"/>
  <c r="J635" i="8" s="1"/>
  <c r="G634" i="8"/>
  <c r="C634" i="8"/>
  <c r="L633" i="8"/>
  <c r="G633" i="8"/>
  <c r="C633" i="8"/>
  <c r="I629" i="8"/>
  <c r="J629" i="8" s="1"/>
  <c r="G629" i="8"/>
  <c r="C629" i="8"/>
  <c r="I628" i="8"/>
  <c r="J628" i="8" s="1"/>
  <c r="G628" i="8"/>
  <c r="C628" i="8"/>
  <c r="L627" i="8"/>
  <c r="G627" i="8"/>
  <c r="C627" i="8"/>
  <c r="G623" i="8"/>
  <c r="C623" i="8"/>
  <c r="G622" i="8"/>
  <c r="C622" i="8"/>
  <c r="I618" i="8"/>
  <c r="J618" i="8" s="1"/>
  <c r="J619" i="8" s="1"/>
  <c r="G618" i="8"/>
  <c r="C618" i="8"/>
  <c r="L617" i="8"/>
  <c r="G617" i="8"/>
  <c r="C617" i="8"/>
  <c r="I613" i="8"/>
  <c r="J613" i="8" s="1"/>
  <c r="J614" i="8" s="1"/>
  <c r="G613" i="8"/>
  <c r="C613" i="8"/>
  <c r="G612" i="8"/>
  <c r="C612" i="8"/>
  <c r="G608" i="8"/>
  <c r="C608" i="8"/>
  <c r="G607" i="8"/>
  <c r="C607" i="8"/>
  <c r="G603" i="8"/>
  <c r="C603" i="8"/>
  <c r="L602" i="8"/>
  <c r="G602" i="8"/>
  <c r="C602" i="8"/>
  <c r="I598" i="8"/>
  <c r="J598" i="8" s="1"/>
  <c r="J599" i="8" s="1"/>
  <c r="G598" i="8"/>
  <c r="C598" i="8"/>
  <c r="G597" i="8"/>
  <c r="C597" i="8"/>
  <c r="I593" i="8"/>
  <c r="J593" i="8" s="1"/>
  <c r="J594" i="8" s="1"/>
  <c r="G593" i="8"/>
  <c r="C593" i="8"/>
  <c r="L592" i="8"/>
  <c r="G592" i="8"/>
  <c r="C592" i="8"/>
  <c r="I588" i="8"/>
  <c r="J588" i="8" s="1"/>
  <c r="J589" i="8" s="1"/>
  <c r="G588" i="8"/>
  <c r="C588" i="8"/>
  <c r="L587" i="8"/>
  <c r="G587" i="8"/>
  <c r="C587" i="8"/>
  <c r="G583" i="8"/>
  <c r="C583" i="8"/>
  <c r="L582" i="8"/>
  <c r="G582" i="8"/>
  <c r="C582" i="8"/>
  <c r="I578" i="8"/>
  <c r="J578" i="8" s="1"/>
  <c r="J579" i="8" s="1"/>
  <c r="G578" i="8"/>
  <c r="C578" i="8"/>
  <c r="L577" i="8"/>
  <c r="G577" i="8"/>
  <c r="C577" i="8"/>
  <c r="I573" i="8"/>
  <c r="J573" i="8" s="1"/>
  <c r="J574" i="8" s="1"/>
  <c r="G573" i="8"/>
  <c r="C573" i="8"/>
  <c r="L572" i="8"/>
  <c r="G572" i="8"/>
  <c r="C572" i="8"/>
  <c r="I568" i="8"/>
  <c r="J568" i="8" s="1"/>
  <c r="J569" i="8" s="1"/>
  <c r="G568" i="8"/>
  <c r="C568" i="8"/>
  <c r="G567" i="8"/>
  <c r="C567" i="8"/>
  <c r="I563" i="8"/>
  <c r="J563" i="8" s="1"/>
  <c r="J564" i="8" s="1"/>
  <c r="G563" i="8"/>
  <c r="C563" i="8"/>
  <c r="L562" i="8"/>
  <c r="G562" i="8"/>
  <c r="C562" i="8"/>
  <c r="I558" i="8"/>
  <c r="J558" i="8" s="1"/>
  <c r="G558" i="8"/>
  <c r="C558" i="8"/>
  <c r="I557" i="8"/>
  <c r="J557" i="8" s="1"/>
  <c r="G557" i="8"/>
  <c r="C557" i="8"/>
  <c r="G556" i="8"/>
  <c r="C556" i="8"/>
  <c r="I552" i="8"/>
  <c r="J552" i="8" s="1"/>
  <c r="J553" i="8" s="1"/>
  <c r="G552" i="8"/>
  <c r="C552" i="8"/>
  <c r="G551" i="8"/>
  <c r="C551" i="8"/>
  <c r="I547" i="8"/>
  <c r="J547" i="8" s="1"/>
  <c r="G547" i="8"/>
  <c r="C547" i="8"/>
  <c r="I546" i="8"/>
  <c r="J546" i="8" s="1"/>
  <c r="G546" i="8"/>
  <c r="C546" i="8"/>
  <c r="L545" i="8"/>
  <c r="G545" i="8"/>
  <c r="C545" i="8"/>
  <c r="I541" i="8"/>
  <c r="J541" i="8" s="1"/>
  <c r="J542" i="8" s="1"/>
  <c r="G541" i="8"/>
  <c r="C541" i="8"/>
  <c r="G540" i="8"/>
  <c r="C540" i="8"/>
  <c r="I536" i="8"/>
  <c r="J536" i="8" s="1"/>
  <c r="J537" i="8" s="1"/>
  <c r="G536" i="8"/>
  <c r="C536" i="8"/>
  <c r="L535" i="8"/>
  <c r="G535" i="8"/>
  <c r="C535" i="8"/>
  <c r="I531" i="8"/>
  <c r="J531" i="8" s="1"/>
  <c r="J532" i="8" s="1"/>
  <c r="G531" i="8"/>
  <c r="C531" i="8"/>
  <c r="L530" i="8"/>
  <c r="G530" i="8"/>
  <c r="C530" i="8"/>
  <c r="I526" i="8"/>
  <c r="J526" i="8" s="1"/>
  <c r="J527" i="8" s="1"/>
  <c r="G526" i="8"/>
  <c r="C526" i="8"/>
  <c r="L525" i="8"/>
  <c r="G525" i="8"/>
  <c r="C525" i="8"/>
  <c r="I521" i="8"/>
  <c r="J521" i="8" s="1"/>
  <c r="J522" i="8" s="1"/>
  <c r="G521" i="8"/>
  <c r="C521" i="8"/>
  <c r="L520" i="8"/>
  <c r="G520" i="8"/>
  <c r="C520" i="8"/>
  <c r="I516" i="8"/>
  <c r="J516" i="8" s="1"/>
  <c r="J517" i="8" s="1"/>
  <c r="G516" i="8"/>
  <c r="C516" i="8"/>
  <c r="G515" i="8"/>
  <c r="C515" i="8"/>
  <c r="I511" i="8"/>
  <c r="J511" i="8" s="1"/>
  <c r="G511" i="8"/>
  <c r="C511" i="8"/>
  <c r="G510" i="8"/>
  <c r="C510" i="8"/>
  <c r="G509" i="8"/>
  <c r="C509" i="8"/>
  <c r="G508" i="8"/>
  <c r="C508" i="8"/>
  <c r="I507" i="8"/>
  <c r="J507" i="8" s="1"/>
  <c r="G507" i="8"/>
  <c r="C507" i="8"/>
  <c r="G506" i="8"/>
  <c r="C506" i="8"/>
  <c r="I505" i="8"/>
  <c r="J505" i="8" s="1"/>
  <c r="G505" i="8"/>
  <c r="C505" i="8"/>
  <c r="I504" i="8"/>
  <c r="J504" i="8" s="1"/>
  <c r="G504" i="8"/>
  <c r="C504" i="8"/>
  <c r="G503" i="8"/>
  <c r="C503" i="8"/>
  <c r="I502" i="8"/>
  <c r="J502" i="8" s="1"/>
  <c r="G502" i="8"/>
  <c r="C502" i="8"/>
  <c r="I501" i="8"/>
  <c r="J501" i="8" s="1"/>
  <c r="G501" i="8"/>
  <c r="C501" i="8"/>
  <c r="I500" i="8"/>
  <c r="J500" i="8" s="1"/>
  <c r="G500" i="8"/>
  <c r="C500" i="8"/>
  <c r="I499" i="8"/>
  <c r="J499" i="8" s="1"/>
  <c r="G499" i="8"/>
  <c r="C499" i="8"/>
  <c r="I498" i="8"/>
  <c r="G498" i="8"/>
  <c r="C498" i="8"/>
  <c r="I497" i="8"/>
  <c r="J497" i="8" s="1"/>
  <c r="G497" i="8"/>
  <c r="C497" i="8"/>
  <c r="I496" i="8"/>
  <c r="J496" i="8" s="1"/>
  <c r="G496" i="8"/>
  <c r="C496" i="8"/>
  <c r="I495" i="8"/>
  <c r="J495" i="8" s="1"/>
  <c r="G495" i="8"/>
  <c r="C495" i="8"/>
  <c r="I494" i="8"/>
  <c r="J494" i="8" s="1"/>
  <c r="G494" i="8"/>
  <c r="C494" i="8"/>
  <c r="G493" i="8"/>
  <c r="C493" i="8"/>
  <c r="I492" i="8"/>
  <c r="J492" i="8" s="1"/>
  <c r="G492" i="8"/>
  <c r="C492" i="8"/>
  <c r="G491" i="8"/>
  <c r="C491" i="8"/>
  <c r="I487" i="8"/>
  <c r="J487" i="8" s="1"/>
  <c r="G487" i="8"/>
  <c r="C487" i="8"/>
  <c r="G486" i="8"/>
  <c r="C486" i="8"/>
  <c r="G485" i="8"/>
  <c r="C485" i="8"/>
  <c r="G484" i="8"/>
  <c r="C484" i="8"/>
  <c r="I483" i="8"/>
  <c r="J483" i="8" s="1"/>
  <c r="G483" i="8"/>
  <c r="C483" i="8"/>
  <c r="I482" i="8"/>
  <c r="J482" i="8" s="1"/>
  <c r="G482" i="8"/>
  <c r="C482" i="8"/>
  <c r="I481" i="8"/>
  <c r="J481" i="8" s="1"/>
  <c r="G481" i="8"/>
  <c r="C481" i="8"/>
  <c r="G480" i="8"/>
  <c r="C480" i="8"/>
  <c r="I479" i="8"/>
  <c r="J479" i="8" s="1"/>
  <c r="G479" i="8"/>
  <c r="C479" i="8"/>
  <c r="I478" i="8"/>
  <c r="J478" i="8" s="1"/>
  <c r="G478" i="8"/>
  <c r="C478" i="8"/>
  <c r="I477" i="8"/>
  <c r="J477" i="8" s="1"/>
  <c r="G477" i="8"/>
  <c r="C477" i="8"/>
  <c r="I476" i="8"/>
  <c r="J476" i="8" s="1"/>
  <c r="G476" i="8"/>
  <c r="C476" i="8"/>
  <c r="G475" i="8"/>
  <c r="C475" i="8"/>
  <c r="I474" i="8"/>
  <c r="J474" i="8" s="1"/>
  <c r="G474" i="8"/>
  <c r="C474" i="8"/>
  <c r="I473" i="8"/>
  <c r="J473" i="8" s="1"/>
  <c r="G473" i="8"/>
  <c r="C473" i="8"/>
  <c r="I472" i="8"/>
  <c r="J472" i="8" s="1"/>
  <c r="G472" i="8"/>
  <c r="C472" i="8"/>
  <c r="G471" i="8"/>
  <c r="C471" i="8"/>
  <c r="I470" i="8"/>
  <c r="J470" i="8" s="1"/>
  <c r="G470" i="8"/>
  <c r="C470" i="8"/>
  <c r="L469" i="8"/>
  <c r="G469" i="8"/>
  <c r="C469" i="8"/>
  <c r="G465" i="8"/>
  <c r="C465" i="8"/>
  <c r="L464" i="8"/>
  <c r="G464" i="8"/>
  <c r="C464" i="8"/>
  <c r="I460" i="8"/>
  <c r="J460" i="8" s="1"/>
  <c r="J461" i="8" s="1"/>
  <c r="G460" i="8"/>
  <c r="C460" i="8"/>
  <c r="G459" i="8"/>
  <c r="C459" i="8"/>
  <c r="G455" i="8"/>
  <c r="C455" i="8"/>
  <c r="G454" i="8"/>
  <c r="C454" i="8"/>
  <c r="I453" i="8"/>
  <c r="J453" i="8" s="1"/>
  <c r="G453" i="8"/>
  <c r="C453" i="8"/>
  <c r="L452" i="8"/>
  <c r="G452" i="8"/>
  <c r="C452" i="8"/>
  <c r="G448" i="8"/>
  <c r="C448" i="8"/>
  <c r="G447" i="8"/>
  <c r="C447" i="8"/>
  <c r="G446" i="8"/>
  <c r="C446" i="8"/>
  <c r="L445" i="8"/>
  <c r="G445" i="8"/>
  <c r="C445" i="8"/>
  <c r="G441" i="8"/>
  <c r="C441" i="8"/>
  <c r="G440" i="8"/>
  <c r="C440" i="8"/>
  <c r="G439" i="8"/>
  <c r="C439" i="8"/>
  <c r="G438" i="8"/>
  <c r="C438" i="8"/>
  <c r="G437" i="8"/>
  <c r="C437" i="8"/>
  <c r="L436" i="8"/>
  <c r="G436" i="8"/>
  <c r="C436" i="8"/>
  <c r="G432" i="8"/>
  <c r="C432" i="8"/>
  <c r="G431" i="8"/>
  <c r="C431" i="8"/>
  <c r="L430" i="8"/>
  <c r="G430" i="8"/>
  <c r="C430" i="8"/>
  <c r="G426" i="8"/>
  <c r="C426" i="8"/>
  <c r="G425" i="8"/>
  <c r="C425" i="8"/>
  <c r="G424" i="8"/>
  <c r="C424" i="8"/>
  <c r="G423" i="8"/>
  <c r="C423" i="8"/>
  <c r="G422" i="8"/>
  <c r="C422" i="8"/>
  <c r="G418" i="8"/>
  <c r="C418" i="8"/>
  <c r="I417" i="8"/>
  <c r="J417" i="8" s="1"/>
  <c r="G417" i="8"/>
  <c r="C417" i="8"/>
  <c r="I416" i="8"/>
  <c r="G416" i="8"/>
  <c r="C416" i="8"/>
  <c r="G415" i="8"/>
  <c r="C415" i="8"/>
  <c r="I414" i="8"/>
  <c r="J414" i="8" s="1"/>
  <c r="G414" i="8"/>
  <c r="C414" i="8"/>
  <c r="G413" i="8"/>
  <c r="C413" i="8"/>
  <c r="I412" i="8"/>
  <c r="J412" i="8" s="1"/>
  <c r="G412" i="8"/>
  <c r="C412" i="8"/>
  <c r="I411" i="8"/>
  <c r="J411" i="8" s="1"/>
  <c r="G411" i="8"/>
  <c r="C411" i="8"/>
  <c r="L410" i="8"/>
  <c r="G410" i="8"/>
  <c r="C410" i="8"/>
  <c r="G406" i="8"/>
  <c r="C406" i="8"/>
  <c r="G405" i="8"/>
  <c r="C405" i="8"/>
  <c r="I404" i="8"/>
  <c r="J404" i="8" s="1"/>
  <c r="G404" i="8"/>
  <c r="C404" i="8"/>
  <c r="L403" i="8"/>
  <c r="G403" i="8"/>
  <c r="C403" i="8"/>
  <c r="G399" i="8"/>
  <c r="C399" i="8"/>
  <c r="G398" i="8"/>
  <c r="C398" i="8"/>
  <c r="G397" i="8"/>
  <c r="C397" i="8"/>
  <c r="G396" i="8"/>
  <c r="C396" i="8"/>
  <c r="G392" i="8"/>
  <c r="C392" i="8"/>
  <c r="G391" i="8"/>
  <c r="C391" i="8"/>
  <c r="G390" i="8"/>
  <c r="C390" i="8"/>
  <c r="G389" i="8"/>
  <c r="C389" i="8"/>
  <c r="G385" i="8"/>
  <c r="C385" i="8"/>
  <c r="G384" i="8"/>
  <c r="C384" i="8"/>
  <c r="I383" i="8"/>
  <c r="J383" i="8" s="1"/>
  <c r="G383" i="8"/>
  <c r="C383" i="8"/>
  <c r="L382" i="8"/>
  <c r="G382" i="8"/>
  <c r="C382" i="8"/>
  <c r="G378" i="8"/>
  <c r="C378" i="8"/>
  <c r="G377" i="8"/>
  <c r="C377" i="8"/>
  <c r="I376" i="8"/>
  <c r="G376" i="8"/>
  <c r="C376" i="8"/>
  <c r="G375" i="8"/>
  <c r="C375" i="8"/>
  <c r="G371" i="8"/>
  <c r="C371" i="8"/>
  <c r="I370" i="8"/>
  <c r="J370" i="8" s="1"/>
  <c r="G370" i="8"/>
  <c r="C370" i="8"/>
  <c r="G369" i="8"/>
  <c r="C369" i="8"/>
  <c r="G365" i="8"/>
  <c r="C365" i="8"/>
  <c r="I364" i="8"/>
  <c r="J364" i="8" s="1"/>
  <c r="G364" i="8"/>
  <c r="C364" i="8"/>
  <c r="G363" i="8"/>
  <c r="C363" i="8"/>
  <c r="G359" i="8"/>
  <c r="C359" i="8"/>
  <c r="I358" i="8"/>
  <c r="J358" i="8" s="1"/>
  <c r="G358" i="8"/>
  <c r="C358" i="8"/>
  <c r="L357" i="8"/>
  <c r="G357" i="8"/>
  <c r="C357" i="8"/>
  <c r="G353" i="8"/>
  <c r="C353" i="8"/>
  <c r="G352" i="8"/>
  <c r="C352" i="8"/>
  <c r="I351" i="8"/>
  <c r="J351" i="8" s="1"/>
  <c r="G351" i="8"/>
  <c r="C351" i="8"/>
  <c r="G350" i="8"/>
  <c r="C350" i="8"/>
  <c r="G346" i="8"/>
  <c r="C346" i="8"/>
  <c r="G345" i="8"/>
  <c r="C345" i="8"/>
  <c r="G344" i="8"/>
  <c r="C344" i="8"/>
  <c r="L343" i="8"/>
  <c r="G343" i="8"/>
  <c r="C343" i="8"/>
  <c r="G339" i="8"/>
  <c r="C339" i="8"/>
  <c r="G338" i="8"/>
  <c r="C338" i="8"/>
  <c r="I337" i="8"/>
  <c r="J337" i="8" s="1"/>
  <c r="G337" i="8"/>
  <c r="C337" i="8"/>
  <c r="G336" i="8"/>
  <c r="C336" i="8"/>
  <c r="G332" i="8"/>
  <c r="C332" i="8"/>
  <c r="G331" i="8"/>
  <c r="C331" i="8"/>
  <c r="I330" i="8"/>
  <c r="J330" i="8" s="1"/>
  <c r="G330" i="8"/>
  <c r="C330" i="8"/>
  <c r="L329" i="8"/>
  <c r="G329" i="8"/>
  <c r="C329" i="8"/>
  <c r="G325" i="8"/>
  <c r="C325" i="8"/>
  <c r="G324" i="8"/>
  <c r="C324" i="8"/>
  <c r="I323" i="8"/>
  <c r="J323" i="8" s="1"/>
  <c r="G323" i="8"/>
  <c r="C323" i="8"/>
  <c r="L322" i="8"/>
  <c r="G322" i="8"/>
  <c r="C322" i="8"/>
  <c r="G318" i="8"/>
  <c r="C318" i="8"/>
  <c r="I317" i="8"/>
  <c r="J317" i="8" s="1"/>
  <c r="G317" i="8"/>
  <c r="C317" i="8"/>
  <c r="I316" i="8"/>
  <c r="J316" i="8" s="1"/>
  <c r="G316" i="8"/>
  <c r="C316" i="8"/>
  <c r="G315" i="8"/>
  <c r="C315" i="8"/>
  <c r="I314" i="8"/>
  <c r="J314" i="8" s="1"/>
  <c r="G314" i="8"/>
  <c r="C314" i="8"/>
  <c r="G313" i="8"/>
  <c r="C313" i="8"/>
  <c r="I312" i="8"/>
  <c r="J312" i="8" s="1"/>
  <c r="G312" i="8"/>
  <c r="C312" i="8"/>
  <c r="I311" i="8"/>
  <c r="J311" i="8" s="1"/>
  <c r="G311" i="8"/>
  <c r="C311" i="8"/>
  <c r="L310" i="8"/>
  <c r="G310" i="8"/>
  <c r="C310" i="8"/>
  <c r="G306" i="8"/>
  <c r="C306" i="8"/>
  <c r="I305" i="8"/>
  <c r="G305" i="8"/>
  <c r="C305" i="8"/>
  <c r="I304" i="8"/>
  <c r="J304" i="8" s="1"/>
  <c r="G304" i="8"/>
  <c r="C304" i="8"/>
  <c r="G303" i="8"/>
  <c r="C303" i="8"/>
  <c r="I302" i="8"/>
  <c r="J302" i="8" s="1"/>
  <c r="G302" i="8"/>
  <c r="C302" i="8"/>
  <c r="G301" i="8"/>
  <c r="C301" i="8"/>
  <c r="I300" i="8"/>
  <c r="J300" i="8" s="1"/>
  <c r="G300" i="8"/>
  <c r="C300" i="8"/>
  <c r="I299" i="8"/>
  <c r="J299" i="8" s="1"/>
  <c r="G299" i="8"/>
  <c r="C299" i="8"/>
  <c r="L298" i="8"/>
  <c r="G298" i="8"/>
  <c r="C298" i="8"/>
  <c r="G294" i="8"/>
  <c r="C294" i="8"/>
  <c r="G293" i="8"/>
  <c r="C293" i="8"/>
  <c r="G292" i="8"/>
  <c r="C292" i="8"/>
  <c r="G291" i="8"/>
  <c r="C291" i="8"/>
  <c r="G290" i="8"/>
  <c r="C290" i="8"/>
  <c r="L289" i="8"/>
  <c r="G289" i="8"/>
  <c r="C289" i="8"/>
  <c r="G285" i="8"/>
  <c r="C285" i="8"/>
  <c r="G284" i="8"/>
  <c r="C284" i="8"/>
  <c r="G283" i="8"/>
  <c r="C283" i="8"/>
  <c r="G282" i="8"/>
  <c r="C282" i="8"/>
  <c r="I281" i="8"/>
  <c r="J281" i="8" s="1"/>
  <c r="G281" i="8"/>
  <c r="C281" i="8"/>
  <c r="I280" i="8"/>
  <c r="J280" i="8" s="1"/>
  <c r="G280" i="8"/>
  <c r="C280" i="8"/>
  <c r="I279" i="8"/>
  <c r="J279" i="8" s="1"/>
  <c r="G279" i="8"/>
  <c r="C279" i="8"/>
  <c r="G278" i="8"/>
  <c r="C278" i="8"/>
  <c r="G274" i="8"/>
  <c r="C274" i="8"/>
  <c r="G273" i="8"/>
  <c r="C273" i="8"/>
  <c r="G272" i="8"/>
  <c r="C272" i="8"/>
  <c r="G271" i="8"/>
  <c r="C271" i="8"/>
  <c r="I270" i="8"/>
  <c r="J270" i="8" s="1"/>
  <c r="G270" i="8"/>
  <c r="C270" i="8"/>
  <c r="I269" i="8"/>
  <c r="J269" i="8" s="1"/>
  <c r="G269" i="8"/>
  <c r="C269" i="8"/>
  <c r="I268" i="8"/>
  <c r="J268" i="8" s="1"/>
  <c r="G268" i="8"/>
  <c r="C268" i="8"/>
  <c r="G267" i="8"/>
  <c r="C267" i="8"/>
  <c r="G266" i="8"/>
  <c r="C266" i="8"/>
  <c r="G262" i="8"/>
  <c r="C262" i="8"/>
  <c r="G261" i="8"/>
  <c r="C261" i="8"/>
  <c r="G260" i="8"/>
  <c r="C260" i="8"/>
  <c r="G259" i="8"/>
  <c r="C259" i="8"/>
  <c r="I258" i="8"/>
  <c r="J258" i="8" s="1"/>
  <c r="G258" i="8"/>
  <c r="C258" i="8"/>
  <c r="I257" i="8"/>
  <c r="G257" i="8"/>
  <c r="C257" i="8"/>
  <c r="I256" i="8"/>
  <c r="J256" i="8" s="1"/>
  <c r="G256" i="8"/>
  <c r="C256" i="8"/>
  <c r="G255" i="8"/>
  <c r="C255" i="8"/>
  <c r="G254" i="8"/>
  <c r="C254" i="8"/>
  <c r="G250" i="8"/>
  <c r="C250" i="8"/>
  <c r="G249" i="8"/>
  <c r="C249" i="8"/>
  <c r="I248" i="8"/>
  <c r="J248" i="8" s="1"/>
  <c r="G248" i="8"/>
  <c r="C248" i="8"/>
  <c r="G247" i="8"/>
  <c r="C247" i="8"/>
  <c r="I246" i="8"/>
  <c r="J246" i="8" s="1"/>
  <c r="G246" i="8"/>
  <c r="C246" i="8"/>
  <c r="G245" i="8"/>
  <c r="C245" i="8"/>
  <c r="I244" i="8"/>
  <c r="J244" i="8" s="1"/>
  <c r="G244" i="8"/>
  <c r="C244" i="8"/>
  <c r="G243" i="8"/>
  <c r="C243" i="8"/>
  <c r="L242" i="8"/>
  <c r="G242" i="8"/>
  <c r="C242" i="8"/>
  <c r="G238" i="8"/>
  <c r="C238" i="8"/>
  <c r="G237" i="8"/>
  <c r="C237" i="8"/>
  <c r="I236" i="8"/>
  <c r="J236" i="8" s="1"/>
  <c r="G236" i="8"/>
  <c r="C236" i="8"/>
  <c r="G235" i="8"/>
  <c r="C235" i="8"/>
  <c r="I234" i="8"/>
  <c r="J234" i="8" s="1"/>
  <c r="G234" i="8"/>
  <c r="C234" i="8"/>
  <c r="G233" i="8"/>
  <c r="C233" i="8"/>
  <c r="I232" i="8"/>
  <c r="J232" i="8" s="1"/>
  <c r="G232" i="8"/>
  <c r="C232" i="8"/>
  <c r="I231" i="8"/>
  <c r="J231" i="8" s="1"/>
  <c r="G231" i="8"/>
  <c r="C231" i="8"/>
  <c r="G230" i="8"/>
  <c r="C230" i="8"/>
  <c r="G226" i="8"/>
  <c r="C226" i="8"/>
  <c r="G225" i="8"/>
  <c r="C225" i="8"/>
  <c r="G224" i="8"/>
  <c r="C224" i="8"/>
  <c r="G220" i="8"/>
  <c r="C220" i="8"/>
  <c r="G219" i="8"/>
  <c r="C219" i="8"/>
  <c r="G218" i="8"/>
  <c r="C218" i="8"/>
  <c r="G217" i="8"/>
  <c r="C217" i="8"/>
  <c r="L216" i="8"/>
  <c r="G216" i="8"/>
  <c r="C216" i="8"/>
  <c r="G212" i="8"/>
  <c r="C212" i="8"/>
  <c r="G211" i="8"/>
  <c r="C211" i="8"/>
  <c r="I207" i="8"/>
  <c r="J207" i="8" s="1"/>
  <c r="J208" i="8" s="1"/>
  <c r="G207" i="8"/>
  <c r="C207" i="8"/>
  <c r="L206" i="8"/>
  <c r="G206" i="8"/>
  <c r="C206" i="8"/>
  <c r="I202" i="8"/>
  <c r="J202" i="8" s="1"/>
  <c r="J203" i="8" s="1"/>
  <c r="G202" i="8"/>
  <c r="C202" i="8"/>
  <c r="L201" i="8"/>
  <c r="G201" i="8"/>
  <c r="C201" i="8"/>
  <c r="I197" i="8"/>
  <c r="J197" i="8" s="1"/>
  <c r="J198" i="8" s="1"/>
  <c r="G197" i="8"/>
  <c r="C197" i="8"/>
  <c r="L196" i="8"/>
  <c r="G196" i="8"/>
  <c r="C196" i="8"/>
  <c r="G192" i="8"/>
  <c r="C192" i="8"/>
  <c r="G191" i="8"/>
  <c r="C191" i="8"/>
  <c r="L190" i="8"/>
  <c r="G190" i="8"/>
  <c r="C190" i="8"/>
  <c r="G186" i="8"/>
  <c r="C186" i="8"/>
  <c r="G185" i="8"/>
  <c r="C185" i="8"/>
  <c r="G184" i="8"/>
  <c r="C184" i="8"/>
  <c r="G183" i="8"/>
  <c r="C183" i="8"/>
  <c r="G182" i="8"/>
  <c r="C182" i="8"/>
  <c r="G178" i="8"/>
  <c r="C178" i="8"/>
  <c r="I177" i="8"/>
  <c r="J177" i="8" s="1"/>
  <c r="G177" i="8"/>
  <c r="C177" i="8"/>
  <c r="G176" i="8"/>
  <c r="C176" i="8"/>
  <c r="I175" i="8"/>
  <c r="J175" i="8" s="1"/>
  <c r="G175" i="8"/>
  <c r="C175" i="8"/>
  <c r="G174" i="8"/>
  <c r="C174" i="8"/>
  <c r="I173" i="8"/>
  <c r="J173" i="8" s="1"/>
  <c r="G173" i="8"/>
  <c r="C173" i="8"/>
  <c r="G172" i="8"/>
  <c r="C172" i="8"/>
  <c r="I171" i="8"/>
  <c r="J171" i="8" s="1"/>
  <c r="G171" i="8"/>
  <c r="C171" i="8"/>
  <c r="L170" i="8"/>
  <c r="G170" i="8"/>
  <c r="C170" i="8"/>
  <c r="I166" i="8"/>
  <c r="J166" i="8" s="1"/>
  <c r="J167" i="8" s="1"/>
  <c r="G166" i="8"/>
  <c r="C166" i="8"/>
  <c r="G165" i="8"/>
  <c r="C165" i="8"/>
  <c r="I161" i="8"/>
  <c r="J161" i="8" s="1"/>
  <c r="J162" i="8" s="1"/>
  <c r="G161" i="8"/>
  <c r="C161" i="8"/>
  <c r="L160" i="8"/>
  <c r="G160" i="8"/>
  <c r="C160" i="8"/>
  <c r="I156" i="8"/>
  <c r="J156" i="8" s="1"/>
  <c r="J157" i="8" s="1"/>
  <c r="I155" i="8" s="1"/>
  <c r="G156" i="8"/>
  <c r="C156" i="8"/>
  <c r="L155" i="8"/>
  <c r="G155" i="8"/>
  <c r="C155" i="8"/>
  <c r="I151" i="8"/>
  <c r="J151" i="8" s="1"/>
  <c r="J152" i="8" s="1"/>
  <c r="G151" i="8"/>
  <c r="C151" i="8"/>
  <c r="L150" i="8"/>
  <c r="G150" i="8"/>
  <c r="C150" i="8"/>
  <c r="G146" i="8"/>
  <c r="C146" i="8"/>
  <c r="I145" i="8"/>
  <c r="J145" i="8" s="1"/>
  <c r="G145" i="8"/>
  <c r="C145" i="8"/>
  <c r="G144" i="8"/>
  <c r="C144" i="8"/>
  <c r="G143" i="8"/>
  <c r="C143" i="8"/>
  <c r="I142" i="8"/>
  <c r="J142" i="8" s="1"/>
  <c r="G142" i="8"/>
  <c r="C142" i="8"/>
  <c r="G141" i="8"/>
  <c r="C141" i="8"/>
  <c r="I140" i="8"/>
  <c r="J140" i="8" s="1"/>
  <c r="G140" i="8"/>
  <c r="C140" i="8"/>
  <c r="I139" i="8"/>
  <c r="J139" i="8" s="1"/>
  <c r="G139" i="8"/>
  <c r="C139" i="8"/>
  <c r="L138" i="8"/>
  <c r="G138" i="8"/>
  <c r="C138" i="8"/>
  <c r="I134" i="8"/>
  <c r="G134" i="8"/>
  <c r="C134" i="8"/>
  <c r="G133" i="8"/>
  <c r="C133" i="8"/>
  <c r="G129" i="8"/>
  <c r="C129" i="8"/>
  <c r="L128" i="8"/>
  <c r="G128" i="8"/>
  <c r="C128" i="8"/>
  <c r="G124" i="8"/>
  <c r="C124" i="8"/>
  <c r="L123" i="8"/>
  <c r="G123" i="8"/>
  <c r="C123" i="8"/>
  <c r="I119" i="8"/>
  <c r="J119" i="8" s="1"/>
  <c r="J120" i="8" s="1"/>
  <c r="G119" i="8"/>
  <c r="C119" i="8"/>
  <c r="G118" i="8"/>
  <c r="C118" i="8"/>
  <c r="I114" i="8"/>
  <c r="J114" i="8" s="1"/>
  <c r="J115" i="8" s="1"/>
  <c r="G114" i="8"/>
  <c r="C114" i="8"/>
  <c r="G113" i="8"/>
  <c r="C113" i="8"/>
  <c r="I109" i="8"/>
  <c r="J109" i="8" s="1"/>
  <c r="J110" i="8" s="1"/>
  <c r="G109" i="8"/>
  <c r="C109" i="8"/>
  <c r="L108" i="8"/>
  <c r="G108" i="8"/>
  <c r="C108" i="8"/>
  <c r="G104" i="8"/>
  <c r="C104" i="8"/>
  <c r="I103" i="8"/>
  <c r="J103" i="8" s="1"/>
  <c r="G103" i="8"/>
  <c r="C103" i="8"/>
  <c r="G102" i="8"/>
  <c r="C102" i="8"/>
  <c r="G101" i="8"/>
  <c r="C101" i="8"/>
  <c r="I100" i="8"/>
  <c r="J100" i="8" s="1"/>
  <c r="G100" i="8"/>
  <c r="C100" i="8"/>
  <c r="G99" i="8"/>
  <c r="C99" i="8"/>
  <c r="I98" i="8"/>
  <c r="J98" i="8" s="1"/>
  <c r="G98" i="8"/>
  <c r="C98" i="8"/>
  <c r="I97" i="8"/>
  <c r="J97" i="8" s="1"/>
  <c r="G97" i="8"/>
  <c r="C97" i="8"/>
  <c r="G96" i="8"/>
  <c r="C96" i="8"/>
  <c r="I92" i="8"/>
  <c r="J92" i="8" s="1"/>
  <c r="J93" i="8" s="1"/>
  <c r="G92" i="8"/>
  <c r="C92" i="8"/>
  <c r="G91" i="8"/>
  <c r="C91" i="8"/>
  <c r="G87" i="8"/>
  <c r="C87" i="8"/>
  <c r="G86" i="8"/>
  <c r="C86" i="8"/>
  <c r="I85" i="8"/>
  <c r="J85" i="8" s="1"/>
  <c r="G85" i="8"/>
  <c r="C85" i="8"/>
  <c r="G84" i="8"/>
  <c r="C84" i="8"/>
  <c r="I83" i="8"/>
  <c r="J83" i="8" s="1"/>
  <c r="G83" i="8"/>
  <c r="C83" i="8"/>
  <c r="G82" i="8"/>
  <c r="C82" i="8"/>
  <c r="I81" i="8"/>
  <c r="J81" i="8" s="1"/>
  <c r="G81" i="8"/>
  <c r="C81" i="8"/>
  <c r="I80" i="8"/>
  <c r="J80" i="8" s="1"/>
  <c r="G80" i="8"/>
  <c r="C80" i="8"/>
  <c r="L79" i="8"/>
  <c r="G79" i="8"/>
  <c r="C79" i="8"/>
  <c r="G75" i="8"/>
  <c r="C75" i="8"/>
  <c r="L74" i="8"/>
  <c r="G74" i="8"/>
  <c r="C74" i="8"/>
  <c r="I70" i="8"/>
  <c r="J70" i="8" s="1"/>
  <c r="J71" i="8" s="1"/>
  <c r="G70" i="8"/>
  <c r="C70" i="8"/>
  <c r="L69" i="8"/>
  <c r="G69" i="8"/>
  <c r="C69" i="8"/>
  <c r="I65" i="8"/>
  <c r="J65" i="8" s="1"/>
  <c r="J66" i="8" s="1"/>
  <c r="G65" i="8"/>
  <c r="C65" i="8"/>
  <c r="L64" i="8"/>
  <c r="G64" i="8"/>
  <c r="C64" i="8"/>
  <c r="I60" i="8"/>
  <c r="J60" i="8" s="1"/>
  <c r="J61" i="8" s="1"/>
  <c r="G60" i="8"/>
  <c r="C60" i="8"/>
  <c r="G59" i="8"/>
  <c r="C59" i="8"/>
  <c r="G55" i="8"/>
  <c r="C55" i="8"/>
  <c r="I54" i="8"/>
  <c r="J54" i="8" s="1"/>
  <c r="G54" i="8"/>
  <c r="C54" i="8"/>
  <c r="G53" i="8"/>
  <c r="C53" i="8"/>
  <c r="G52" i="8"/>
  <c r="C52" i="8"/>
  <c r="I51" i="8"/>
  <c r="J51" i="8" s="1"/>
  <c r="G51" i="8"/>
  <c r="C51" i="8"/>
  <c r="G50" i="8"/>
  <c r="C50" i="8"/>
  <c r="I49" i="8"/>
  <c r="J49" i="8" s="1"/>
  <c r="G49" i="8"/>
  <c r="C49" i="8"/>
  <c r="I48" i="8"/>
  <c r="J48" i="8" s="1"/>
  <c r="G48" i="8"/>
  <c r="C48" i="8"/>
  <c r="L47" i="8"/>
  <c r="G47" i="8"/>
  <c r="C47" i="8"/>
  <c r="I43" i="8"/>
  <c r="J43" i="8" s="1"/>
  <c r="J44" i="8" s="1"/>
  <c r="G43" i="8"/>
  <c r="C43" i="8"/>
  <c r="L42" i="8"/>
  <c r="G42" i="8"/>
  <c r="C42" i="8"/>
  <c r="G38" i="8"/>
  <c r="C38" i="8"/>
  <c r="L37" i="8"/>
  <c r="G37" i="8"/>
  <c r="C37" i="8"/>
  <c r="I33" i="8"/>
  <c r="J33" i="8" s="1"/>
  <c r="J34" i="8" s="1"/>
  <c r="G33" i="8"/>
  <c r="C33" i="8"/>
  <c r="L32" i="8"/>
  <c r="G32" i="8"/>
  <c r="C32" i="8"/>
  <c r="I28" i="8"/>
  <c r="J28" i="8" s="1"/>
  <c r="J29" i="8" s="1"/>
  <c r="G28" i="8"/>
  <c r="C28" i="8"/>
  <c r="L27" i="8"/>
  <c r="G27" i="8"/>
  <c r="C27" i="8"/>
  <c r="I23" i="8"/>
  <c r="J23" i="8" s="1"/>
  <c r="J24" i="8" s="1"/>
  <c r="G23" i="8"/>
  <c r="C23" i="8"/>
  <c r="L22" i="8"/>
  <c r="G22" i="8"/>
  <c r="C22" i="8"/>
  <c r="G18" i="8"/>
  <c r="C18" i="8"/>
  <c r="G17" i="8"/>
  <c r="C17" i="8"/>
  <c r="G13" i="8"/>
  <c r="C13" i="8"/>
  <c r="L12" i="8"/>
  <c r="G12" i="8"/>
  <c r="C12" i="8"/>
  <c r="I8" i="8"/>
  <c r="J8" i="8" s="1"/>
  <c r="J9" i="8" s="1"/>
  <c r="G8" i="8"/>
  <c r="C8" i="8"/>
  <c r="L7" i="8"/>
  <c r="G7" i="8"/>
  <c r="C7" i="8"/>
  <c r="B5" i="8"/>
  <c r="A2" i="8"/>
  <c r="A1" i="8"/>
  <c r="G1064" i="7"/>
  <c r="C1064" i="7"/>
  <c r="G1063" i="7"/>
  <c r="C1063" i="7"/>
  <c r="G1062" i="7"/>
  <c r="C1062" i="7"/>
  <c r="G1061" i="7"/>
  <c r="C1061" i="7"/>
  <c r="G1060" i="7"/>
  <c r="C1060" i="7"/>
  <c r="G1059" i="7"/>
  <c r="C1059" i="7"/>
  <c r="G1058" i="7"/>
  <c r="C1058" i="7"/>
  <c r="G1054" i="7"/>
  <c r="C1054" i="7"/>
  <c r="G1053" i="7"/>
  <c r="C1053" i="7"/>
  <c r="G1052" i="7"/>
  <c r="C1052" i="7"/>
  <c r="G1051" i="7"/>
  <c r="C1051" i="7"/>
  <c r="G1050" i="7"/>
  <c r="C1050" i="7"/>
  <c r="G1049" i="7"/>
  <c r="C1049" i="7"/>
  <c r="G1048" i="7"/>
  <c r="C1048" i="7"/>
  <c r="G1047" i="7"/>
  <c r="C1047" i="7"/>
  <c r="G1046" i="7"/>
  <c r="C1046" i="7"/>
  <c r="G1045" i="7"/>
  <c r="C1045" i="7"/>
  <c r="G1044" i="7"/>
  <c r="C1044" i="7"/>
  <c r="G1043" i="7"/>
  <c r="C1043" i="7"/>
  <c r="G1042" i="7"/>
  <c r="C1042" i="7"/>
  <c r="G1041" i="7"/>
  <c r="C1041" i="7"/>
  <c r="G1040" i="7"/>
  <c r="C1040" i="7"/>
  <c r="G1039" i="7"/>
  <c r="C1039" i="7"/>
  <c r="G1038" i="7"/>
  <c r="C1038" i="7"/>
  <c r="G1037" i="7"/>
  <c r="C1037" i="7"/>
  <c r="G1036" i="7"/>
  <c r="C1036" i="7"/>
  <c r="G1035" i="7"/>
  <c r="C1035" i="7"/>
  <c r="G1034" i="7"/>
  <c r="C1034" i="7"/>
  <c r="G1033" i="7"/>
  <c r="C1033" i="7"/>
  <c r="G1032" i="7"/>
  <c r="C1032" i="7"/>
  <c r="G1031" i="7"/>
  <c r="C1031" i="7"/>
  <c r="G1030" i="7"/>
  <c r="C1030" i="7"/>
  <c r="I1029" i="7"/>
  <c r="J1029" i="7" s="1"/>
  <c r="G1029" i="7"/>
  <c r="C1029" i="7"/>
  <c r="G1028" i="7"/>
  <c r="C1028" i="7"/>
  <c r="G1024" i="7"/>
  <c r="C1024" i="7"/>
  <c r="I1023" i="7"/>
  <c r="J1023" i="7" s="1"/>
  <c r="G1023" i="7"/>
  <c r="C1023" i="7"/>
  <c r="L1022" i="7"/>
  <c r="G1022" i="7"/>
  <c r="C1022" i="7"/>
  <c r="G1018" i="7"/>
  <c r="C1018" i="7"/>
  <c r="G1017" i="7"/>
  <c r="C1017" i="7"/>
  <c r="L1016" i="7"/>
  <c r="G1016" i="7"/>
  <c r="C1016" i="7"/>
  <c r="G1012" i="7"/>
  <c r="C1012" i="7"/>
  <c r="G1011" i="7"/>
  <c r="C1011" i="7"/>
  <c r="I1010" i="7"/>
  <c r="J1010" i="7" s="1"/>
  <c r="G1010" i="7"/>
  <c r="C1010" i="7"/>
  <c r="I1009" i="7"/>
  <c r="J1009" i="7" s="1"/>
  <c r="G1009" i="7"/>
  <c r="C1009" i="7"/>
  <c r="I1008" i="7"/>
  <c r="J1008" i="7" s="1"/>
  <c r="G1008" i="7"/>
  <c r="C1008" i="7"/>
  <c r="I1007" i="7"/>
  <c r="J1007" i="7" s="1"/>
  <c r="G1007" i="7"/>
  <c r="C1007" i="7"/>
  <c r="I1006" i="7"/>
  <c r="J1006" i="7" s="1"/>
  <c r="G1006" i="7"/>
  <c r="C1006" i="7"/>
  <c r="G1005" i="7"/>
  <c r="C1005" i="7"/>
  <c r="I1004" i="7"/>
  <c r="J1004" i="7" s="1"/>
  <c r="G1004" i="7"/>
  <c r="C1004" i="7"/>
  <c r="L1003" i="7"/>
  <c r="G1003" i="7"/>
  <c r="C1003" i="7"/>
  <c r="G999" i="7"/>
  <c r="C999" i="7"/>
  <c r="I998" i="7"/>
  <c r="J998" i="7" s="1"/>
  <c r="G998" i="7"/>
  <c r="C998" i="7"/>
  <c r="G997" i="7"/>
  <c r="C997" i="7"/>
  <c r="G993" i="7"/>
  <c r="C993" i="7"/>
  <c r="I992" i="7"/>
  <c r="J992" i="7" s="1"/>
  <c r="G992" i="7"/>
  <c r="C992" i="7"/>
  <c r="I991" i="7"/>
  <c r="J991" i="7" s="1"/>
  <c r="G991" i="7"/>
  <c r="C991" i="7"/>
  <c r="I990" i="7"/>
  <c r="J990" i="7" s="1"/>
  <c r="G990" i="7"/>
  <c r="C990" i="7"/>
  <c r="I989" i="7"/>
  <c r="J989" i="7" s="1"/>
  <c r="G989" i="7"/>
  <c r="C989" i="7"/>
  <c r="G988" i="7"/>
  <c r="C988" i="7"/>
  <c r="I987" i="7"/>
  <c r="J987" i="7" s="1"/>
  <c r="G987" i="7"/>
  <c r="C987" i="7"/>
  <c r="I986" i="7"/>
  <c r="J986" i="7" s="1"/>
  <c r="G986" i="7"/>
  <c r="C986" i="7"/>
  <c r="L985" i="7"/>
  <c r="G985" i="7"/>
  <c r="C985" i="7"/>
  <c r="G981" i="7"/>
  <c r="C981" i="7"/>
  <c r="I980" i="7"/>
  <c r="J980" i="7" s="1"/>
  <c r="G980" i="7"/>
  <c r="C980" i="7"/>
  <c r="I979" i="7"/>
  <c r="J979" i="7" s="1"/>
  <c r="G979" i="7"/>
  <c r="C979" i="7"/>
  <c r="L978" i="7"/>
  <c r="G978" i="7"/>
  <c r="C978" i="7"/>
  <c r="G974" i="7"/>
  <c r="C974" i="7"/>
  <c r="I973" i="7"/>
  <c r="J973" i="7" s="1"/>
  <c r="G973" i="7"/>
  <c r="C973" i="7"/>
  <c r="I972" i="7"/>
  <c r="J972" i="7" s="1"/>
  <c r="G972" i="7"/>
  <c r="C972" i="7"/>
  <c r="L971" i="7"/>
  <c r="G971" i="7"/>
  <c r="C971" i="7"/>
  <c r="G967" i="7"/>
  <c r="C967" i="7"/>
  <c r="G966" i="7"/>
  <c r="C966" i="7"/>
  <c r="G965" i="7"/>
  <c r="C965" i="7"/>
  <c r="G961" i="7"/>
  <c r="C961" i="7"/>
  <c r="G960" i="7"/>
  <c r="C960" i="7"/>
  <c r="G959" i="7"/>
  <c r="C959" i="7"/>
  <c r="G958" i="7"/>
  <c r="C958" i="7"/>
  <c r="L957" i="7"/>
  <c r="G957" i="7"/>
  <c r="C957" i="7"/>
  <c r="G953" i="7"/>
  <c r="C953" i="7"/>
  <c r="I952" i="7"/>
  <c r="J952" i="7" s="1"/>
  <c r="G952" i="7"/>
  <c r="C952" i="7"/>
  <c r="I951" i="7"/>
  <c r="J951" i="7" s="1"/>
  <c r="G951" i="7"/>
  <c r="C951" i="7"/>
  <c r="G950" i="7"/>
  <c r="C950" i="7"/>
  <c r="G946" i="7"/>
  <c r="C946" i="7"/>
  <c r="I945" i="7"/>
  <c r="J945" i="7" s="1"/>
  <c r="G945" i="7"/>
  <c r="C945" i="7"/>
  <c r="I944" i="7"/>
  <c r="J944" i="7" s="1"/>
  <c r="G944" i="7"/>
  <c r="C944" i="7"/>
  <c r="I943" i="7"/>
  <c r="J943" i="7" s="1"/>
  <c r="G943" i="7"/>
  <c r="C943" i="7"/>
  <c r="I942" i="7"/>
  <c r="J942" i="7" s="1"/>
  <c r="G942" i="7"/>
  <c r="C942" i="7"/>
  <c r="G941" i="7"/>
  <c r="C941" i="7"/>
  <c r="I940" i="7"/>
  <c r="J940" i="7" s="1"/>
  <c r="G940" i="7"/>
  <c r="C940" i="7"/>
  <c r="I939" i="7"/>
  <c r="J939" i="7" s="1"/>
  <c r="G939" i="7"/>
  <c r="C939" i="7"/>
  <c r="G938" i="7"/>
  <c r="C938" i="7"/>
  <c r="G934" i="7"/>
  <c r="C934" i="7"/>
  <c r="G933" i="7"/>
  <c r="C933" i="7"/>
  <c r="I932" i="7"/>
  <c r="J932" i="7" s="1"/>
  <c r="G932" i="7"/>
  <c r="C932" i="7"/>
  <c r="I931" i="7"/>
  <c r="J931" i="7" s="1"/>
  <c r="G931" i="7"/>
  <c r="C931" i="7"/>
  <c r="G930" i="7"/>
  <c r="C930" i="7"/>
  <c r="G926" i="7"/>
  <c r="C926" i="7"/>
  <c r="G925" i="7"/>
  <c r="C925" i="7"/>
  <c r="G924" i="7"/>
  <c r="C924" i="7"/>
  <c r="G923" i="7"/>
  <c r="C923" i="7"/>
  <c r="I922" i="7"/>
  <c r="J922" i="7" s="1"/>
  <c r="G922" i="7"/>
  <c r="C922" i="7"/>
  <c r="L921" i="7"/>
  <c r="G921" i="7"/>
  <c r="C921" i="7"/>
  <c r="G917" i="7"/>
  <c r="C917" i="7"/>
  <c r="G916" i="7"/>
  <c r="C916" i="7"/>
  <c r="I915" i="7"/>
  <c r="J915" i="7" s="1"/>
  <c r="G915" i="7"/>
  <c r="C915" i="7"/>
  <c r="I914" i="7"/>
  <c r="J914" i="7" s="1"/>
  <c r="G914" i="7"/>
  <c r="C914" i="7"/>
  <c r="G913" i="7"/>
  <c r="C913" i="7"/>
  <c r="G909" i="7"/>
  <c r="C909" i="7"/>
  <c r="G908" i="7"/>
  <c r="C908" i="7"/>
  <c r="I907" i="7"/>
  <c r="J907" i="7" s="1"/>
  <c r="G907" i="7"/>
  <c r="C907" i="7"/>
  <c r="I906" i="7"/>
  <c r="J906" i="7" s="1"/>
  <c r="G906" i="7"/>
  <c r="C906" i="7"/>
  <c r="L905" i="7"/>
  <c r="G905" i="7"/>
  <c r="C905" i="7"/>
  <c r="G901" i="7"/>
  <c r="C901" i="7"/>
  <c r="G900" i="7"/>
  <c r="C900" i="7"/>
  <c r="I899" i="7"/>
  <c r="J899" i="7" s="1"/>
  <c r="G899" i="7"/>
  <c r="C899" i="7"/>
  <c r="I898" i="7"/>
  <c r="J898" i="7" s="1"/>
  <c r="G898" i="7"/>
  <c r="C898" i="7"/>
  <c r="L897" i="7"/>
  <c r="G897" i="7"/>
  <c r="C897" i="7"/>
  <c r="I893" i="7"/>
  <c r="J893" i="7" s="1"/>
  <c r="G893" i="7"/>
  <c r="C893" i="7"/>
  <c r="G892" i="7"/>
  <c r="C892" i="7"/>
  <c r="G891" i="7"/>
  <c r="C891" i="7"/>
  <c r="I890" i="7"/>
  <c r="J890" i="7" s="1"/>
  <c r="G890" i="7"/>
  <c r="C890" i="7"/>
  <c r="I889" i="7"/>
  <c r="J889" i="7" s="1"/>
  <c r="G889" i="7"/>
  <c r="C889" i="7"/>
  <c r="I888" i="7"/>
  <c r="J888" i="7" s="1"/>
  <c r="G888" i="7"/>
  <c r="C888" i="7"/>
  <c r="I887" i="7"/>
  <c r="J887" i="7" s="1"/>
  <c r="G887" i="7"/>
  <c r="C887" i="7"/>
  <c r="I886" i="7"/>
  <c r="J886" i="7" s="1"/>
  <c r="G886" i="7"/>
  <c r="C886" i="7"/>
  <c r="G885" i="7"/>
  <c r="C885" i="7"/>
  <c r="I884" i="7"/>
  <c r="J884" i="7" s="1"/>
  <c r="G884" i="7"/>
  <c r="C884" i="7"/>
  <c r="G883" i="7"/>
  <c r="C883" i="7"/>
  <c r="I882" i="7"/>
  <c r="J882" i="7" s="1"/>
  <c r="G882" i="7"/>
  <c r="C882" i="7"/>
  <c r="I881" i="7"/>
  <c r="J881" i="7" s="1"/>
  <c r="G881" i="7"/>
  <c r="C881" i="7"/>
  <c r="I880" i="7"/>
  <c r="J880" i="7" s="1"/>
  <c r="G880" i="7"/>
  <c r="C880" i="7"/>
  <c r="I879" i="7"/>
  <c r="J879" i="7" s="1"/>
  <c r="G879" i="7"/>
  <c r="C879" i="7"/>
  <c r="I878" i="7"/>
  <c r="J878" i="7" s="1"/>
  <c r="G878" i="7"/>
  <c r="C878" i="7"/>
  <c r="I877" i="7"/>
  <c r="J877" i="7" s="1"/>
  <c r="G877" i="7"/>
  <c r="C877" i="7"/>
  <c r="I876" i="7"/>
  <c r="J876" i="7" s="1"/>
  <c r="G876" i="7"/>
  <c r="C876" i="7"/>
  <c r="I875" i="7"/>
  <c r="J875" i="7" s="1"/>
  <c r="G875" i="7"/>
  <c r="C875" i="7"/>
  <c r="G874" i="7"/>
  <c r="C874" i="7"/>
  <c r="I873" i="7"/>
  <c r="J873" i="7" s="1"/>
  <c r="G873" i="7"/>
  <c r="C873" i="7"/>
  <c r="L872" i="7"/>
  <c r="G872" i="7"/>
  <c r="C872" i="7"/>
  <c r="G868" i="7"/>
  <c r="C868" i="7"/>
  <c r="I867" i="7"/>
  <c r="J867" i="7" s="1"/>
  <c r="G867" i="7"/>
  <c r="C867" i="7"/>
  <c r="I866" i="7"/>
  <c r="J866" i="7" s="1"/>
  <c r="G866" i="7"/>
  <c r="C866" i="7"/>
  <c r="G865" i="7"/>
  <c r="C865" i="7"/>
  <c r="I864" i="7"/>
  <c r="J864" i="7" s="1"/>
  <c r="G864" i="7"/>
  <c r="C864" i="7"/>
  <c r="G863" i="7"/>
  <c r="C863" i="7"/>
  <c r="I862" i="7"/>
  <c r="J862" i="7" s="1"/>
  <c r="G862" i="7"/>
  <c r="C862" i="7"/>
  <c r="I861" i="7"/>
  <c r="J861" i="7" s="1"/>
  <c r="G861" i="7"/>
  <c r="C861" i="7"/>
  <c r="L860" i="7"/>
  <c r="G860" i="7"/>
  <c r="C860" i="7"/>
  <c r="G856" i="7"/>
  <c r="C856" i="7"/>
  <c r="G855" i="7"/>
  <c r="C855" i="7"/>
  <c r="G854" i="7"/>
  <c r="C854" i="7"/>
  <c r="I853" i="7"/>
  <c r="J853" i="7" s="1"/>
  <c r="G853" i="7"/>
  <c r="C853" i="7"/>
  <c r="G852" i="7"/>
  <c r="C852" i="7"/>
  <c r="I851" i="7"/>
  <c r="J851" i="7" s="1"/>
  <c r="G851" i="7"/>
  <c r="C851" i="7"/>
  <c r="G850" i="7"/>
  <c r="C850" i="7"/>
  <c r="G846" i="7"/>
  <c r="C846" i="7"/>
  <c r="G845" i="7"/>
  <c r="C845" i="7"/>
  <c r="G844" i="7"/>
  <c r="C844" i="7"/>
  <c r="G843" i="7"/>
  <c r="C843" i="7"/>
  <c r="G842" i="7"/>
  <c r="C842" i="7"/>
  <c r="G841" i="7"/>
  <c r="C841" i="7"/>
  <c r="G837" i="7"/>
  <c r="C837" i="7"/>
  <c r="G836" i="7"/>
  <c r="C836" i="7"/>
  <c r="G835" i="7"/>
  <c r="C835" i="7"/>
  <c r="G834" i="7"/>
  <c r="C834" i="7"/>
  <c r="G833" i="7"/>
  <c r="C833" i="7"/>
  <c r="G832" i="7"/>
  <c r="C832" i="7"/>
  <c r="L831" i="7"/>
  <c r="G831" i="7"/>
  <c r="C831" i="7"/>
  <c r="G827" i="7"/>
  <c r="C827" i="7"/>
  <c r="I826" i="7"/>
  <c r="J826" i="7" s="1"/>
  <c r="G826" i="7"/>
  <c r="C826" i="7"/>
  <c r="I825" i="7"/>
  <c r="J825" i="7" s="1"/>
  <c r="G825" i="7"/>
  <c r="C825" i="7"/>
  <c r="G824" i="7"/>
  <c r="C824" i="7"/>
  <c r="I823" i="7"/>
  <c r="J823" i="7" s="1"/>
  <c r="G823" i="7"/>
  <c r="C823" i="7"/>
  <c r="G822" i="7"/>
  <c r="C822" i="7"/>
  <c r="I821" i="7"/>
  <c r="J821" i="7" s="1"/>
  <c r="G821" i="7"/>
  <c r="C821" i="7"/>
  <c r="G820" i="7"/>
  <c r="C820" i="7"/>
  <c r="G819" i="7"/>
  <c r="C819" i="7"/>
  <c r="G815" i="7"/>
  <c r="C815" i="7"/>
  <c r="I814" i="7"/>
  <c r="J814" i="7" s="1"/>
  <c r="G814" i="7"/>
  <c r="C814" i="7"/>
  <c r="G813" i="7"/>
  <c r="C813" i="7"/>
  <c r="G812" i="7"/>
  <c r="C812" i="7"/>
  <c r="I811" i="7"/>
  <c r="J811" i="7" s="1"/>
  <c r="G811" i="7"/>
  <c r="C811" i="7"/>
  <c r="G810" i="7"/>
  <c r="C810" i="7"/>
  <c r="I809" i="7"/>
  <c r="J809" i="7" s="1"/>
  <c r="G809" i="7"/>
  <c r="C809" i="7"/>
  <c r="I808" i="7"/>
  <c r="J808" i="7" s="1"/>
  <c r="G808" i="7"/>
  <c r="C808" i="7"/>
  <c r="G807" i="7"/>
  <c r="C807" i="7"/>
  <c r="G803" i="7"/>
  <c r="C803" i="7"/>
  <c r="I802" i="7"/>
  <c r="J802" i="7" s="1"/>
  <c r="G802" i="7"/>
  <c r="C802" i="7"/>
  <c r="I801" i="7"/>
  <c r="J801" i="7" s="1"/>
  <c r="G801" i="7"/>
  <c r="C801" i="7"/>
  <c r="G800" i="7"/>
  <c r="C800" i="7"/>
  <c r="I799" i="7"/>
  <c r="J799" i="7" s="1"/>
  <c r="G799" i="7"/>
  <c r="C799" i="7"/>
  <c r="G798" i="7"/>
  <c r="C798" i="7"/>
  <c r="I797" i="7"/>
  <c r="J797" i="7" s="1"/>
  <c r="G797" i="7"/>
  <c r="C797" i="7"/>
  <c r="I796" i="7"/>
  <c r="J796" i="7" s="1"/>
  <c r="G796" i="7"/>
  <c r="C796" i="7"/>
  <c r="L795" i="7"/>
  <c r="G795" i="7"/>
  <c r="C795" i="7"/>
  <c r="G791" i="7"/>
  <c r="C791" i="7"/>
  <c r="I790" i="7"/>
  <c r="J790" i="7" s="1"/>
  <c r="G790" i="7"/>
  <c r="C790" i="7"/>
  <c r="I789" i="7"/>
  <c r="J789" i="7" s="1"/>
  <c r="G789" i="7"/>
  <c r="C789" i="7"/>
  <c r="G788" i="7"/>
  <c r="C788" i="7"/>
  <c r="I787" i="7"/>
  <c r="J787" i="7" s="1"/>
  <c r="G787" i="7"/>
  <c r="C787" i="7"/>
  <c r="G786" i="7"/>
  <c r="C786" i="7"/>
  <c r="I785" i="7"/>
  <c r="J785" i="7" s="1"/>
  <c r="G785" i="7"/>
  <c r="C785" i="7"/>
  <c r="G784" i="7"/>
  <c r="C784" i="7"/>
  <c r="L783" i="7"/>
  <c r="G783" i="7"/>
  <c r="C783" i="7"/>
  <c r="G779" i="7"/>
  <c r="C779" i="7"/>
  <c r="G778" i="7"/>
  <c r="C778" i="7"/>
  <c r="G777" i="7"/>
  <c r="C777" i="7"/>
  <c r="G776" i="7"/>
  <c r="C776" i="7"/>
  <c r="G775" i="7"/>
  <c r="C775" i="7"/>
  <c r="G771" i="7"/>
  <c r="C771" i="7"/>
  <c r="I770" i="7"/>
  <c r="G770" i="7"/>
  <c r="C770" i="7"/>
  <c r="I769" i="7"/>
  <c r="J769" i="7" s="1"/>
  <c r="G769" i="7"/>
  <c r="C769" i="7"/>
  <c r="L768" i="7"/>
  <c r="G768" i="7"/>
  <c r="C768" i="7"/>
  <c r="G764" i="7"/>
  <c r="C764" i="7"/>
  <c r="I763" i="7"/>
  <c r="J763" i="7" s="1"/>
  <c r="G763" i="7"/>
  <c r="C763" i="7"/>
  <c r="I762" i="7"/>
  <c r="J762" i="7" s="1"/>
  <c r="G762" i="7"/>
  <c r="C762" i="7"/>
  <c r="L761" i="7"/>
  <c r="G761" i="7"/>
  <c r="C761" i="7"/>
  <c r="G757" i="7"/>
  <c r="C757" i="7"/>
  <c r="G756" i="7"/>
  <c r="C756" i="7"/>
  <c r="L755" i="7"/>
  <c r="G755" i="7"/>
  <c r="C755" i="7"/>
  <c r="G751" i="7"/>
  <c r="C751" i="7"/>
  <c r="G750" i="7"/>
  <c r="C750" i="7"/>
  <c r="G749" i="7"/>
  <c r="C749" i="7"/>
  <c r="G748" i="7"/>
  <c r="C748" i="7"/>
  <c r="L747" i="7"/>
  <c r="G747" i="7"/>
  <c r="C747" i="7"/>
  <c r="G743" i="7"/>
  <c r="C743" i="7"/>
  <c r="G742" i="7"/>
  <c r="C742" i="7"/>
  <c r="G741" i="7"/>
  <c r="C741" i="7"/>
  <c r="G737" i="7"/>
  <c r="C737" i="7"/>
  <c r="G736" i="7"/>
  <c r="C736" i="7"/>
  <c r="G735" i="7"/>
  <c r="C735" i="7"/>
  <c r="G734" i="7"/>
  <c r="C734" i="7"/>
  <c r="L733" i="7"/>
  <c r="G733" i="7"/>
  <c r="C733" i="7"/>
  <c r="G729" i="7"/>
  <c r="C729" i="7"/>
  <c r="G728" i="7"/>
  <c r="C728" i="7"/>
  <c r="G727" i="7"/>
  <c r="C727" i="7"/>
  <c r="G723" i="7"/>
  <c r="C723" i="7"/>
  <c r="G722" i="7"/>
  <c r="C722" i="7"/>
  <c r="G721" i="7"/>
  <c r="C721" i="7"/>
  <c r="G720" i="7"/>
  <c r="C720" i="7"/>
  <c r="G719" i="7"/>
  <c r="C719" i="7"/>
  <c r="G715" i="7"/>
  <c r="C715" i="7"/>
  <c r="I714" i="7"/>
  <c r="J714" i="7" s="1"/>
  <c r="G714" i="7"/>
  <c r="C714" i="7"/>
  <c r="I713" i="7"/>
  <c r="J713" i="7" s="1"/>
  <c r="G713" i="7"/>
  <c r="C713" i="7"/>
  <c r="G712" i="7"/>
  <c r="C712" i="7"/>
  <c r="I711" i="7"/>
  <c r="J711" i="7" s="1"/>
  <c r="G711" i="7"/>
  <c r="C711" i="7"/>
  <c r="G710" i="7"/>
  <c r="C710" i="7"/>
  <c r="I709" i="7"/>
  <c r="J709" i="7" s="1"/>
  <c r="G709" i="7"/>
  <c r="C709" i="7"/>
  <c r="I708" i="7"/>
  <c r="J708" i="7" s="1"/>
  <c r="G708" i="7"/>
  <c r="C708" i="7"/>
  <c r="L707" i="7"/>
  <c r="G707" i="7"/>
  <c r="C707" i="7"/>
  <c r="G703" i="7"/>
  <c r="C703" i="7"/>
  <c r="I702" i="7"/>
  <c r="J702" i="7" s="1"/>
  <c r="G702" i="7"/>
  <c r="C702" i="7"/>
  <c r="I701" i="7"/>
  <c r="J701" i="7" s="1"/>
  <c r="G701" i="7"/>
  <c r="C701" i="7"/>
  <c r="G700" i="7"/>
  <c r="C700" i="7"/>
  <c r="I699" i="7"/>
  <c r="J699" i="7" s="1"/>
  <c r="G699" i="7"/>
  <c r="C699" i="7"/>
  <c r="G698" i="7"/>
  <c r="C698" i="7"/>
  <c r="I697" i="7"/>
  <c r="J697" i="7" s="1"/>
  <c r="G697" i="7"/>
  <c r="C697" i="7"/>
  <c r="I696" i="7"/>
  <c r="J696" i="7" s="1"/>
  <c r="G696" i="7"/>
  <c r="C696" i="7"/>
  <c r="L695" i="7"/>
  <c r="G695" i="7"/>
  <c r="C695" i="7"/>
  <c r="G691" i="7"/>
  <c r="C691" i="7"/>
  <c r="I690" i="7"/>
  <c r="J690" i="7" s="1"/>
  <c r="G690" i="7"/>
  <c r="C690" i="7"/>
  <c r="I689" i="7"/>
  <c r="J689" i="7" s="1"/>
  <c r="G689" i="7"/>
  <c r="C689" i="7"/>
  <c r="L688" i="7"/>
  <c r="G688" i="7"/>
  <c r="C688" i="7"/>
  <c r="G684" i="7"/>
  <c r="C684" i="7"/>
  <c r="G683" i="7"/>
  <c r="C683" i="7"/>
  <c r="G682" i="7"/>
  <c r="C682" i="7"/>
  <c r="I681" i="7"/>
  <c r="J681" i="7" s="1"/>
  <c r="G681" i="7"/>
  <c r="C681" i="7"/>
  <c r="I680" i="7"/>
  <c r="J680" i="7" s="1"/>
  <c r="G680" i="7"/>
  <c r="C680" i="7"/>
  <c r="L679" i="7"/>
  <c r="G679" i="7"/>
  <c r="C679" i="7"/>
  <c r="G675" i="7"/>
  <c r="C675" i="7"/>
  <c r="I674" i="7"/>
  <c r="J674" i="7" s="1"/>
  <c r="G674" i="7"/>
  <c r="C674" i="7"/>
  <c r="I673" i="7"/>
  <c r="J673" i="7" s="1"/>
  <c r="G673" i="7"/>
  <c r="C673" i="7"/>
  <c r="I672" i="7"/>
  <c r="J672" i="7" s="1"/>
  <c r="G672" i="7"/>
  <c r="C672" i="7"/>
  <c r="L671" i="7"/>
  <c r="G671" i="7"/>
  <c r="C671" i="7"/>
  <c r="I667" i="7"/>
  <c r="J667" i="7" s="1"/>
  <c r="G667" i="7"/>
  <c r="C667" i="7"/>
  <c r="G666" i="7"/>
  <c r="C666" i="7"/>
  <c r="G665" i="7"/>
  <c r="C665" i="7"/>
  <c r="G664" i="7"/>
  <c r="C664" i="7"/>
  <c r="I663" i="7"/>
  <c r="J663" i="7" s="1"/>
  <c r="G663" i="7"/>
  <c r="C663" i="7"/>
  <c r="I662" i="7"/>
  <c r="J662" i="7" s="1"/>
  <c r="G662" i="7"/>
  <c r="C662" i="7"/>
  <c r="G661" i="7"/>
  <c r="C661" i="7"/>
  <c r="I660" i="7"/>
  <c r="J660" i="7" s="1"/>
  <c r="G660" i="7"/>
  <c r="C660" i="7"/>
  <c r="G659" i="7"/>
  <c r="C659" i="7"/>
  <c r="I658" i="7"/>
  <c r="J658" i="7" s="1"/>
  <c r="G658" i="7"/>
  <c r="C658" i="7"/>
  <c r="I657" i="7"/>
  <c r="J657" i="7" s="1"/>
  <c r="G657" i="7"/>
  <c r="C657" i="7"/>
  <c r="I656" i="7"/>
  <c r="J656" i="7" s="1"/>
  <c r="G656" i="7"/>
  <c r="C656" i="7"/>
  <c r="G655" i="7"/>
  <c r="C655" i="7"/>
  <c r="I654" i="7"/>
  <c r="J654" i="7" s="1"/>
  <c r="G654" i="7"/>
  <c r="C654" i="7"/>
  <c r="I653" i="7"/>
  <c r="J653" i="7" s="1"/>
  <c r="G653" i="7"/>
  <c r="C653" i="7"/>
  <c r="I652" i="7"/>
  <c r="J652" i="7" s="1"/>
  <c r="G652" i="7"/>
  <c r="C652" i="7"/>
  <c r="I651" i="7"/>
  <c r="J651" i="7" s="1"/>
  <c r="G651" i="7"/>
  <c r="C651" i="7"/>
  <c r="G650" i="7"/>
  <c r="C650" i="7"/>
  <c r="G649" i="7"/>
  <c r="C649" i="7"/>
  <c r="G648" i="7"/>
  <c r="C648" i="7"/>
  <c r="G647" i="7"/>
  <c r="C647" i="7"/>
  <c r="I646" i="7"/>
  <c r="J646" i="7" s="1"/>
  <c r="G646" i="7"/>
  <c r="C646" i="7"/>
  <c r="G645" i="7"/>
  <c r="C645" i="7"/>
  <c r="I644" i="7"/>
  <c r="J644" i="7" s="1"/>
  <c r="G644" i="7"/>
  <c r="C644" i="7"/>
  <c r="I643" i="7"/>
  <c r="J643" i="7" s="1"/>
  <c r="G643" i="7"/>
  <c r="C643" i="7"/>
  <c r="I642" i="7"/>
  <c r="J642" i="7" s="1"/>
  <c r="G642" i="7"/>
  <c r="C642" i="7"/>
  <c r="I641" i="7"/>
  <c r="J641" i="7" s="1"/>
  <c r="G641" i="7"/>
  <c r="C641" i="7"/>
  <c r="I640" i="7"/>
  <c r="J640" i="7" s="1"/>
  <c r="G640" i="7"/>
  <c r="C640" i="7"/>
  <c r="I639" i="7"/>
  <c r="J639" i="7" s="1"/>
  <c r="G639" i="7"/>
  <c r="C639" i="7"/>
  <c r="G638" i="7"/>
  <c r="C638" i="7"/>
  <c r="I637" i="7"/>
  <c r="J637" i="7" s="1"/>
  <c r="G637" i="7"/>
  <c r="C637" i="7"/>
  <c r="L636" i="7"/>
  <c r="G636" i="7"/>
  <c r="C636" i="7"/>
  <c r="I632" i="7"/>
  <c r="J632" i="7" s="1"/>
  <c r="G632" i="7"/>
  <c r="C632" i="7"/>
  <c r="G631" i="7"/>
  <c r="C631" i="7"/>
  <c r="G630" i="7"/>
  <c r="C630" i="7"/>
  <c r="I629" i="7"/>
  <c r="J629" i="7" s="1"/>
  <c r="G629" i="7"/>
  <c r="C629" i="7"/>
  <c r="I628" i="7"/>
  <c r="J628" i="7" s="1"/>
  <c r="G628" i="7"/>
  <c r="C628" i="7"/>
  <c r="G627" i="7"/>
  <c r="C627" i="7"/>
  <c r="I626" i="7"/>
  <c r="J626" i="7" s="1"/>
  <c r="G626" i="7"/>
  <c r="C626" i="7"/>
  <c r="I625" i="7"/>
  <c r="J625" i="7" s="1"/>
  <c r="G625" i="7"/>
  <c r="C625" i="7"/>
  <c r="I624" i="7"/>
  <c r="J624" i="7" s="1"/>
  <c r="G624" i="7"/>
  <c r="C624" i="7"/>
  <c r="I623" i="7"/>
  <c r="J623" i="7" s="1"/>
  <c r="G623" i="7"/>
  <c r="C623" i="7"/>
  <c r="I622" i="7"/>
  <c r="J622" i="7" s="1"/>
  <c r="G622" i="7"/>
  <c r="C622" i="7"/>
  <c r="I621" i="7"/>
  <c r="J621" i="7" s="1"/>
  <c r="G621" i="7"/>
  <c r="C621" i="7"/>
  <c r="I620" i="7"/>
  <c r="J620" i="7" s="1"/>
  <c r="G620" i="7"/>
  <c r="C620" i="7"/>
  <c r="I619" i="7"/>
  <c r="J619" i="7" s="1"/>
  <c r="G619" i="7"/>
  <c r="C619" i="7"/>
  <c r="G618" i="7"/>
  <c r="C618" i="7"/>
  <c r="I617" i="7"/>
  <c r="J617" i="7" s="1"/>
  <c r="G617" i="7"/>
  <c r="C617" i="7"/>
  <c r="G616" i="7"/>
  <c r="C616" i="7"/>
  <c r="G612" i="7"/>
  <c r="C612" i="7"/>
  <c r="G611" i="7"/>
  <c r="C611" i="7"/>
  <c r="I610" i="7"/>
  <c r="J610" i="7" s="1"/>
  <c r="G610" i="7"/>
  <c r="C610" i="7"/>
  <c r="G609" i="7"/>
  <c r="C609" i="7"/>
  <c r="I608" i="7"/>
  <c r="J608" i="7" s="1"/>
  <c r="G608" i="7"/>
  <c r="C608" i="7"/>
  <c r="I607" i="7"/>
  <c r="J607" i="7" s="1"/>
  <c r="G607" i="7"/>
  <c r="C607" i="7"/>
  <c r="L606" i="7"/>
  <c r="G606" i="7"/>
  <c r="C606" i="7"/>
  <c r="G602" i="7"/>
  <c r="C602" i="7"/>
  <c r="G601" i="7"/>
  <c r="C601" i="7"/>
  <c r="I600" i="7"/>
  <c r="J600" i="7" s="1"/>
  <c r="G600" i="7"/>
  <c r="C600" i="7"/>
  <c r="I599" i="7"/>
  <c r="J599" i="7" s="1"/>
  <c r="G599" i="7"/>
  <c r="C599" i="7"/>
  <c r="G598" i="7"/>
  <c r="C598" i="7"/>
  <c r="G597" i="7"/>
  <c r="C597" i="7"/>
  <c r="G596" i="7"/>
  <c r="C596" i="7"/>
  <c r="G592" i="7"/>
  <c r="C592" i="7"/>
  <c r="G591" i="7"/>
  <c r="C591" i="7"/>
  <c r="G590" i="7"/>
  <c r="C590" i="7"/>
  <c r="I589" i="7"/>
  <c r="J589" i="7" s="1"/>
  <c r="G589" i="7"/>
  <c r="C589" i="7"/>
  <c r="I588" i="7"/>
  <c r="J588" i="7" s="1"/>
  <c r="G588" i="7"/>
  <c r="C588" i="7"/>
  <c r="I587" i="7"/>
  <c r="J587" i="7" s="1"/>
  <c r="G587" i="7"/>
  <c r="C587" i="7"/>
  <c r="G586" i="7"/>
  <c r="C586" i="7"/>
  <c r="G582" i="7"/>
  <c r="C582" i="7"/>
  <c r="I581" i="7"/>
  <c r="J581" i="7" s="1"/>
  <c r="G581" i="7"/>
  <c r="C581" i="7"/>
  <c r="I580" i="7"/>
  <c r="J580" i="7" s="1"/>
  <c r="G580" i="7"/>
  <c r="C580" i="7"/>
  <c r="G579" i="7"/>
  <c r="C579" i="7"/>
  <c r="I578" i="7"/>
  <c r="J578" i="7" s="1"/>
  <c r="G578" i="7"/>
  <c r="C578" i="7"/>
  <c r="G577" i="7"/>
  <c r="C577" i="7"/>
  <c r="I576" i="7"/>
  <c r="J576" i="7" s="1"/>
  <c r="G576" i="7"/>
  <c r="C576" i="7"/>
  <c r="G575" i="7"/>
  <c r="C575" i="7"/>
  <c r="G574" i="7"/>
  <c r="C574" i="7"/>
  <c r="G570" i="7"/>
  <c r="C570" i="7"/>
  <c r="G569" i="7"/>
  <c r="C569" i="7"/>
  <c r="I568" i="7"/>
  <c r="J568" i="7" s="1"/>
  <c r="G568" i="7"/>
  <c r="C568" i="7"/>
  <c r="I567" i="7"/>
  <c r="J567" i="7" s="1"/>
  <c r="G567" i="7"/>
  <c r="C567" i="7"/>
  <c r="I566" i="7"/>
  <c r="J566" i="7" s="1"/>
  <c r="G566" i="7"/>
  <c r="C566" i="7"/>
  <c r="G565" i="7"/>
  <c r="C565" i="7"/>
  <c r="I564" i="7"/>
  <c r="J564" i="7" s="1"/>
  <c r="G564" i="7"/>
  <c r="C564" i="7"/>
  <c r="I563" i="7"/>
  <c r="J563" i="7" s="1"/>
  <c r="G563" i="7"/>
  <c r="C563" i="7"/>
  <c r="G562" i="7"/>
  <c r="C562" i="7"/>
  <c r="G558" i="7"/>
  <c r="C558" i="7"/>
  <c r="G557" i="7"/>
  <c r="C557" i="7"/>
  <c r="G556" i="7"/>
  <c r="C556" i="7"/>
  <c r="I555" i="7"/>
  <c r="J555" i="7" s="1"/>
  <c r="G555" i="7"/>
  <c r="C555" i="7"/>
  <c r="I554" i="7"/>
  <c r="J554" i="7" s="1"/>
  <c r="G554" i="7"/>
  <c r="C554" i="7"/>
  <c r="G553" i="7"/>
  <c r="C553" i="7"/>
  <c r="G549" i="7"/>
  <c r="C549" i="7"/>
  <c r="G548" i="7"/>
  <c r="C548" i="7"/>
  <c r="G547" i="7"/>
  <c r="C547" i="7"/>
  <c r="G546" i="7"/>
  <c r="C546" i="7"/>
  <c r="G545" i="7"/>
  <c r="C545" i="7"/>
  <c r="G544" i="7"/>
  <c r="C544" i="7"/>
  <c r="L543" i="7"/>
  <c r="G543" i="7"/>
  <c r="C543" i="7"/>
  <c r="G539" i="7"/>
  <c r="C539" i="7"/>
  <c r="G538" i="7"/>
  <c r="C538" i="7"/>
  <c r="G537" i="7"/>
  <c r="C537" i="7"/>
  <c r="G536" i="7"/>
  <c r="C536" i="7"/>
  <c r="I535" i="7"/>
  <c r="J535" i="7" s="1"/>
  <c r="G535" i="7"/>
  <c r="C535" i="7"/>
  <c r="I534" i="7"/>
  <c r="J534" i="7" s="1"/>
  <c r="G534" i="7"/>
  <c r="C534" i="7"/>
  <c r="G533" i="7"/>
  <c r="C533" i="7"/>
  <c r="G529" i="7"/>
  <c r="C529" i="7"/>
  <c r="G528" i="7"/>
  <c r="C528" i="7"/>
  <c r="G527" i="7"/>
  <c r="C527" i="7"/>
  <c r="G526" i="7"/>
  <c r="C526" i="7"/>
  <c r="I525" i="7"/>
  <c r="J525" i="7" s="1"/>
  <c r="G525" i="7"/>
  <c r="C525" i="7"/>
  <c r="G524" i="7"/>
  <c r="C524" i="7"/>
  <c r="G520" i="7"/>
  <c r="C520" i="7"/>
  <c r="G519" i="7"/>
  <c r="C519" i="7"/>
  <c r="G518" i="7"/>
  <c r="C518" i="7"/>
  <c r="G517" i="7"/>
  <c r="C517" i="7"/>
  <c r="I516" i="7"/>
  <c r="J516" i="7" s="1"/>
  <c r="G516" i="7"/>
  <c r="C516" i="7"/>
  <c r="L515" i="7"/>
  <c r="G515" i="7"/>
  <c r="C515" i="7"/>
  <c r="G511" i="7"/>
  <c r="C511" i="7"/>
  <c r="G510" i="7"/>
  <c r="C510" i="7"/>
  <c r="G509" i="7"/>
  <c r="C509" i="7"/>
  <c r="G508" i="7"/>
  <c r="C508" i="7"/>
  <c r="I507" i="7"/>
  <c r="J507" i="7" s="1"/>
  <c r="G507" i="7"/>
  <c r="C507" i="7"/>
  <c r="L506" i="7"/>
  <c r="G506" i="7"/>
  <c r="C506" i="7"/>
  <c r="G502" i="7"/>
  <c r="C502" i="7"/>
  <c r="G501" i="7"/>
  <c r="C501" i="7"/>
  <c r="G500" i="7"/>
  <c r="C500" i="7"/>
  <c r="G499" i="7"/>
  <c r="C499" i="7"/>
  <c r="I498" i="7"/>
  <c r="J498" i="7" s="1"/>
  <c r="G498" i="7"/>
  <c r="C498" i="7"/>
  <c r="G497" i="7"/>
  <c r="C497" i="7"/>
  <c r="G493" i="7"/>
  <c r="C493" i="7"/>
  <c r="G492" i="7"/>
  <c r="C492" i="7"/>
  <c r="G491" i="7"/>
  <c r="C491" i="7"/>
  <c r="G490" i="7"/>
  <c r="C490" i="7"/>
  <c r="I489" i="7"/>
  <c r="J489" i="7" s="1"/>
  <c r="G489" i="7"/>
  <c r="C489" i="7"/>
  <c r="L488" i="7"/>
  <c r="G488" i="7"/>
  <c r="C488" i="7"/>
  <c r="G484" i="7"/>
  <c r="C484" i="7"/>
  <c r="G483" i="7"/>
  <c r="C483" i="7"/>
  <c r="G482" i="7"/>
  <c r="C482" i="7"/>
  <c r="G481" i="7"/>
  <c r="C481" i="7"/>
  <c r="I480" i="7"/>
  <c r="J480" i="7" s="1"/>
  <c r="G480" i="7"/>
  <c r="C480" i="7"/>
  <c r="I479" i="7"/>
  <c r="J479" i="7" s="1"/>
  <c r="G479" i="7"/>
  <c r="C479" i="7"/>
  <c r="I478" i="7"/>
  <c r="J478" i="7" s="1"/>
  <c r="G478" i="7"/>
  <c r="C478" i="7"/>
  <c r="I477" i="7"/>
  <c r="J477" i="7" s="1"/>
  <c r="G477" i="7"/>
  <c r="C477" i="7"/>
  <c r="I476" i="7"/>
  <c r="J476" i="7" s="1"/>
  <c r="G476" i="7"/>
  <c r="C476" i="7"/>
  <c r="I475" i="7"/>
  <c r="J475" i="7" s="1"/>
  <c r="G475" i="7"/>
  <c r="C475" i="7"/>
  <c r="L474" i="7"/>
  <c r="G474" i="7"/>
  <c r="C474" i="7"/>
  <c r="G470" i="7"/>
  <c r="C470" i="7"/>
  <c r="G469" i="7"/>
  <c r="C469" i="7"/>
  <c r="G468" i="7"/>
  <c r="C468" i="7"/>
  <c r="G467" i="7"/>
  <c r="C467" i="7"/>
  <c r="G466" i="7"/>
  <c r="C466" i="7"/>
  <c r="G465" i="7"/>
  <c r="C465" i="7"/>
  <c r="G461" i="7"/>
  <c r="C461" i="7"/>
  <c r="G460" i="7"/>
  <c r="C460" i="7"/>
  <c r="G459" i="7"/>
  <c r="C459" i="7"/>
  <c r="G458" i="7"/>
  <c r="C458" i="7"/>
  <c r="I457" i="7"/>
  <c r="J457" i="7" s="1"/>
  <c r="G457" i="7"/>
  <c r="C457" i="7"/>
  <c r="G456" i="7"/>
  <c r="C456" i="7"/>
  <c r="G452" i="7"/>
  <c r="C452" i="7"/>
  <c r="G451" i="7"/>
  <c r="C451" i="7"/>
  <c r="G450" i="7"/>
  <c r="C450" i="7"/>
  <c r="G449" i="7"/>
  <c r="C449" i="7"/>
  <c r="I448" i="7"/>
  <c r="J448" i="7" s="1"/>
  <c r="G448" i="7"/>
  <c r="C448" i="7"/>
  <c r="G447" i="7"/>
  <c r="C447" i="7"/>
  <c r="G443" i="7"/>
  <c r="C443" i="7"/>
  <c r="G442" i="7"/>
  <c r="C442" i="7"/>
  <c r="G441" i="7"/>
  <c r="C441" i="7"/>
  <c r="G440" i="7"/>
  <c r="C440" i="7"/>
  <c r="I439" i="7"/>
  <c r="J439" i="7" s="1"/>
  <c r="G439" i="7"/>
  <c r="C439" i="7"/>
  <c r="L438" i="7"/>
  <c r="G438" i="7"/>
  <c r="C438" i="7"/>
  <c r="G434" i="7"/>
  <c r="C434" i="7"/>
  <c r="G433" i="7"/>
  <c r="C433" i="7"/>
  <c r="G432" i="7"/>
  <c r="C432" i="7"/>
  <c r="G431" i="7"/>
  <c r="C431" i="7"/>
  <c r="I430" i="7"/>
  <c r="J430" i="7" s="1"/>
  <c r="G430" i="7"/>
  <c r="C430" i="7"/>
  <c r="L429" i="7"/>
  <c r="G429" i="7"/>
  <c r="C429" i="7"/>
  <c r="G425" i="7"/>
  <c r="C425" i="7"/>
  <c r="G424" i="7"/>
  <c r="C424" i="7"/>
  <c r="G423" i="7"/>
  <c r="C423" i="7"/>
  <c r="I422" i="7"/>
  <c r="J422" i="7" s="1"/>
  <c r="G422" i="7"/>
  <c r="C422" i="7"/>
  <c r="I421" i="7"/>
  <c r="J421" i="7" s="1"/>
  <c r="G421" i="7"/>
  <c r="C421" i="7"/>
  <c r="G420" i="7"/>
  <c r="C420" i="7"/>
  <c r="G416" i="7"/>
  <c r="C416" i="7"/>
  <c r="G415" i="7"/>
  <c r="C415" i="7"/>
  <c r="G414" i="7"/>
  <c r="C414" i="7"/>
  <c r="G413" i="7"/>
  <c r="C413" i="7"/>
  <c r="L412" i="7"/>
  <c r="G412" i="7"/>
  <c r="C412" i="7"/>
  <c r="G408" i="7"/>
  <c r="C408" i="7"/>
  <c r="G407" i="7"/>
  <c r="C407" i="7"/>
  <c r="G406" i="7"/>
  <c r="C406" i="7"/>
  <c r="G405" i="7"/>
  <c r="C405" i="7"/>
  <c r="I404" i="7"/>
  <c r="J404" i="7" s="1"/>
  <c r="G404" i="7"/>
  <c r="C404" i="7"/>
  <c r="G403" i="7"/>
  <c r="C403" i="7"/>
  <c r="G399" i="7"/>
  <c r="C399" i="7"/>
  <c r="G398" i="7"/>
  <c r="C398" i="7"/>
  <c r="G397" i="7"/>
  <c r="C397" i="7"/>
  <c r="I396" i="7"/>
  <c r="J396" i="7" s="1"/>
  <c r="G396" i="7"/>
  <c r="C396" i="7"/>
  <c r="I395" i="7"/>
  <c r="J395" i="7" s="1"/>
  <c r="G395" i="7"/>
  <c r="C395" i="7"/>
  <c r="G394" i="7"/>
  <c r="C394" i="7"/>
  <c r="G390" i="7"/>
  <c r="C390" i="7"/>
  <c r="G389" i="7"/>
  <c r="C389" i="7"/>
  <c r="G388" i="7"/>
  <c r="C388" i="7"/>
  <c r="G387" i="7"/>
  <c r="C387" i="7"/>
  <c r="I386" i="7"/>
  <c r="J386" i="7" s="1"/>
  <c r="G386" i="7"/>
  <c r="C386" i="7"/>
  <c r="L385" i="7"/>
  <c r="G385" i="7"/>
  <c r="C385" i="7"/>
  <c r="G381" i="7"/>
  <c r="C381" i="7"/>
  <c r="G380" i="7"/>
  <c r="C380" i="7"/>
  <c r="G379" i="7"/>
  <c r="C379" i="7"/>
  <c r="G378" i="7"/>
  <c r="C378" i="7"/>
  <c r="I377" i="7"/>
  <c r="J377" i="7" s="1"/>
  <c r="G377" i="7"/>
  <c r="C377" i="7"/>
  <c r="L376" i="7"/>
  <c r="G376" i="7"/>
  <c r="C376" i="7"/>
  <c r="G372" i="7"/>
  <c r="C372" i="7"/>
  <c r="G371" i="7"/>
  <c r="C371" i="7"/>
  <c r="G370" i="7"/>
  <c r="C370" i="7"/>
  <c r="G369" i="7"/>
  <c r="C369" i="7"/>
  <c r="I368" i="7"/>
  <c r="J368" i="7" s="1"/>
  <c r="G368" i="7"/>
  <c r="C368" i="7"/>
  <c r="G367" i="7"/>
  <c r="C367" i="7"/>
  <c r="G363" i="7"/>
  <c r="C363" i="7"/>
  <c r="G362" i="7"/>
  <c r="C362" i="7"/>
  <c r="G361" i="7"/>
  <c r="C361" i="7"/>
  <c r="G360" i="7"/>
  <c r="C360" i="7"/>
  <c r="I359" i="7"/>
  <c r="J359" i="7" s="1"/>
  <c r="G359" i="7"/>
  <c r="C359" i="7"/>
  <c r="L358" i="7"/>
  <c r="G358" i="7"/>
  <c r="C358" i="7"/>
  <c r="G354" i="7"/>
  <c r="C354" i="7"/>
  <c r="G353" i="7"/>
  <c r="C353" i="7"/>
  <c r="G352" i="7"/>
  <c r="C352" i="7"/>
  <c r="G351" i="7"/>
  <c r="C351" i="7"/>
  <c r="I350" i="7"/>
  <c r="J350" i="7" s="1"/>
  <c r="G350" i="7"/>
  <c r="C350" i="7"/>
  <c r="G349" i="7"/>
  <c r="C349" i="7"/>
  <c r="G345" i="7"/>
  <c r="C345" i="7"/>
  <c r="G344" i="7"/>
  <c r="C344" i="7"/>
  <c r="G343" i="7"/>
  <c r="C343" i="7"/>
  <c r="I342" i="7"/>
  <c r="J342" i="7" s="1"/>
  <c r="G342" i="7"/>
  <c r="C342" i="7"/>
  <c r="I341" i="7"/>
  <c r="J341" i="7" s="1"/>
  <c r="G341" i="7"/>
  <c r="C341" i="7"/>
  <c r="I340" i="7"/>
  <c r="J340" i="7" s="1"/>
  <c r="G340" i="7"/>
  <c r="C340" i="7"/>
  <c r="L339" i="7"/>
  <c r="G339" i="7"/>
  <c r="C339" i="7"/>
  <c r="G335" i="7"/>
  <c r="C335" i="7"/>
  <c r="G334" i="7"/>
  <c r="C334" i="7"/>
  <c r="G333" i="7"/>
  <c r="C333" i="7"/>
  <c r="G332" i="7"/>
  <c r="C332" i="7"/>
  <c r="I331" i="7"/>
  <c r="J331" i="7" s="1"/>
  <c r="G331" i="7"/>
  <c r="C331" i="7"/>
  <c r="G330" i="7"/>
  <c r="C330" i="7"/>
  <c r="I329" i="7"/>
  <c r="J329" i="7" s="1"/>
  <c r="G329" i="7"/>
  <c r="C329" i="7"/>
  <c r="L328" i="7"/>
  <c r="G328" i="7"/>
  <c r="C328" i="7"/>
  <c r="G324" i="7"/>
  <c r="C324" i="7"/>
  <c r="G323" i="7"/>
  <c r="C323" i="7"/>
  <c r="G322" i="7"/>
  <c r="C322" i="7"/>
  <c r="I321" i="7"/>
  <c r="J321" i="7" s="1"/>
  <c r="G321" i="7"/>
  <c r="C321" i="7"/>
  <c r="G320" i="7"/>
  <c r="C320" i="7"/>
  <c r="I319" i="7"/>
  <c r="J319" i="7" s="1"/>
  <c r="G319" i="7"/>
  <c r="C319" i="7"/>
  <c r="I318" i="7"/>
  <c r="J318" i="7" s="1"/>
  <c r="G318" i="7"/>
  <c r="C318" i="7"/>
  <c r="I317" i="7"/>
  <c r="J317" i="7" s="1"/>
  <c r="G317" i="7"/>
  <c r="C317" i="7"/>
  <c r="G316" i="7"/>
  <c r="C316" i="7"/>
  <c r="G312" i="7"/>
  <c r="C312" i="7"/>
  <c r="G311" i="7"/>
  <c r="C311" i="7"/>
  <c r="G310" i="7"/>
  <c r="C310" i="7"/>
  <c r="G309" i="7"/>
  <c r="C309" i="7"/>
  <c r="I308" i="7"/>
  <c r="J308" i="7" s="1"/>
  <c r="G308" i="7"/>
  <c r="C308" i="7"/>
  <c r="I307" i="7"/>
  <c r="J307" i="7" s="1"/>
  <c r="G307" i="7"/>
  <c r="C307" i="7"/>
  <c r="I306" i="7"/>
  <c r="J306" i="7" s="1"/>
  <c r="G306" i="7"/>
  <c r="C306" i="7"/>
  <c r="L305" i="7"/>
  <c r="G305" i="7"/>
  <c r="C305" i="7"/>
  <c r="G301" i="7"/>
  <c r="C301" i="7"/>
  <c r="G300" i="7"/>
  <c r="C300" i="7"/>
  <c r="L299" i="7"/>
  <c r="G299" i="7"/>
  <c r="C299" i="7"/>
  <c r="G295" i="7"/>
  <c r="C295" i="7"/>
  <c r="G294" i="7"/>
  <c r="C294" i="7"/>
  <c r="G293" i="7"/>
  <c r="C293" i="7"/>
  <c r="G292" i="7"/>
  <c r="C292" i="7"/>
  <c r="G291" i="7"/>
  <c r="C291" i="7"/>
  <c r="G287" i="7"/>
  <c r="C287" i="7"/>
  <c r="G286" i="7"/>
  <c r="C286" i="7"/>
  <c r="G285" i="7"/>
  <c r="C285" i="7"/>
  <c r="L284" i="7"/>
  <c r="G284" i="7"/>
  <c r="C284" i="7"/>
  <c r="G280" i="7"/>
  <c r="C280" i="7"/>
  <c r="G279" i="7"/>
  <c r="C279" i="7"/>
  <c r="G278" i="7"/>
  <c r="C278" i="7"/>
  <c r="G277" i="7"/>
  <c r="C277" i="7"/>
  <c r="I276" i="7"/>
  <c r="J276" i="7" s="1"/>
  <c r="G276" i="7"/>
  <c r="C276" i="7"/>
  <c r="I275" i="7"/>
  <c r="J275" i="7" s="1"/>
  <c r="G275" i="7"/>
  <c r="C275" i="7"/>
  <c r="I274" i="7"/>
  <c r="J274" i="7" s="1"/>
  <c r="G274" i="7"/>
  <c r="C274" i="7"/>
  <c r="L273" i="7"/>
  <c r="G273" i="7"/>
  <c r="C273" i="7"/>
  <c r="I269" i="7"/>
  <c r="J269" i="7" s="1"/>
  <c r="G269" i="7"/>
  <c r="C269" i="7"/>
  <c r="G268" i="7"/>
  <c r="C268" i="7"/>
  <c r="G267" i="7"/>
  <c r="C267" i="7"/>
  <c r="G266" i="7"/>
  <c r="C266" i="7"/>
  <c r="I265" i="7"/>
  <c r="J265" i="7" s="1"/>
  <c r="G265" i="7"/>
  <c r="C265" i="7"/>
  <c r="I264" i="7"/>
  <c r="J264" i="7" s="1"/>
  <c r="G264" i="7"/>
  <c r="C264" i="7"/>
  <c r="I263" i="7"/>
  <c r="J263" i="7" s="1"/>
  <c r="G263" i="7"/>
  <c r="C263" i="7"/>
  <c r="I262" i="7"/>
  <c r="J262" i="7" s="1"/>
  <c r="G262" i="7"/>
  <c r="C262" i="7"/>
  <c r="G261" i="7"/>
  <c r="C261" i="7"/>
  <c r="I260" i="7"/>
  <c r="J260" i="7" s="1"/>
  <c r="G260" i="7"/>
  <c r="C260" i="7"/>
  <c r="I259" i="7"/>
  <c r="J259" i="7" s="1"/>
  <c r="G259" i="7"/>
  <c r="C259" i="7"/>
  <c r="G258" i="7"/>
  <c r="C258" i="7"/>
  <c r="I257" i="7"/>
  <c r="J257" i="7" s="1"/>
  <c r="G257" i="7"/>
  <c r="C257" i="7"/>
  <c r="I256" i="7"/>
  <c r="J256" i="7" s="1"/>
  <c r="G256" i="7"/>
  <c r="C256" i="7"/>
  <c r="I255" i="7"/>
  <c r="J255" i="7" s="1"/>
  <c r="G255" i="7"/>
  <c r="C255" i="7"/>
  <c r="I254" i="7"/>
  <c r="J254" i="7" s="1"/>
  <c r="G254" i="7"/>
  <c r="C254" i="7"/>
  <c r="I253" i="7"/>
  <c r="J253" i="7" s="1"/>
  <c r="G253" i="7"/>
  <c r="C253" i="7"/>
  <c r="I252" i="7"/>
  <c r="J252" i="7" s="1"/>
  <c r="G252" i="7"/>
  <c r="C252" i="7"/>
  <c r="G251" i="7"/>
  <c r="C251" i="7"/>
  <c r="I250" i="7"/>
  <c r="J250" i="7" s="1"/>
  <c r="G250" i="7"/>
  <c r="C250" i="7"/>
  <c r="G249" i="7"/>
  <c r="C249" i="7"/>
  <c r="G245" i="7"/>
  <c r="C245" i="7"/>
  <c r="I244" i="7"/>
  <c r="J244" i="7" s="1"/>
  <c r="G244" i="7"/>
  <c r="C244" i="7"/>
  <c r="I243" i="7"/>
  <c r="J243" i="7" s="1"/>
  <c r="G243" i="7"/>
  <c r="C243" i="7"/>
  <c r="G242" i="7"/>
  <c r="C242" i="7"/>
  <c r="I241" i="7"/>
  <c r="J241" i="7" s="1"/>
  <c r="G241" i="7"/>
  <c r="C241" i="7"/>
  <c r="G240" i="7"/>
  <c r="C240" i="7"/>
  <c r="I239" i="7"/>
  <c r="J239" i="7" s="1"/>
  <c r="G239" i="7"/>
  <c r="C239" i="7"/>
  <c r="I238" i="7"/>
  <c r="J238" i="7" s="1"/>
  <c r="G238" i="7"/>
  <c r="C238" i="7"/>
  <c r="L237" i="7"/>
  <c r="G237" i="7"/>
  <c r="C237" i="7"/>
  <c r="I233" i="7"/>
  <c r="J233" i="7" s="1"/>
  <c r="G233" i="7"/>
  <c r="C233" i="7"/>
  <c r="G232" i="7"/>
  <c r="C232" i="7"/>
  <c r="G231" i="7"/>
  <c r="C231" i="7"/>
  <c r="G230" i="7"/>
  <c r="C230" i="7"/>
  <c r="I229" i="7"/>
  <c r="J229" i="7" s="1"/>
  <c r="G229" i="7"/>
  <c r="C229" i="7"/>
  <c r="I228" i="7"/>
  <c r="J228" i="7" s="1"/>
  <c r="G228" i="7"/>
  <c r="C228" i="7"/>
  <c r="I227" i="7"/>
  <c r="J227" i="7" s="1"/>
  <c r="G227" i="7"/>
  <c r="C227" i="7"/>
  <c r="I226" i="7"/>
  <c r="J226" i="7" s="1"/>
  <c r="G226" i="7"/>
  <c r="C226" i="7"/>
  <c r="I225" i="7"/>
  <c r="J225" i="7" s="1"/>
  <c r="G225" i="7"/>
  <c r="C225" i="7"/>
  <c r="I224" i="7"/>
  <c r="J224" i="7" s="1"/>
  <c r="G224" i="7"/>
  <c r="C224" i="7"/>
  <c r="I223" i="7"/>
  <c r="J223" i="7" s="1"/>
  <c r="G223" i="7"/>
  <c r="C223" i="7"/>
  <c r="G222" i="7"/>
  <c r="C222" i="7"/>
  <c r="I221" i="7"/>
  <c r="J221" i="7" s="1"/>
  <c r="G221" i="7"/>
  <c r="C221" i="7"/>
  <c r="G220" i="7"/>
  <c r="C220" i="7"/>
  <c r="I219" i="7"/>
  <c r="J219" i="7" s="1"/>
  <c r="G219" i="7"/>
  <c r="C219" i="7"/>
  <c r="I218" i="7"/>
  <c r="J218" i="7" s="1"/>
  <c r="G218" i="7"/>
  <c r="C218" i="7"/>
  <c r="I217" i="7"/>
  <c r="J217" i="7" s="1"/>
  <c r="G217" i="7"/>
  <c r="C217" i="7"/>
  <c r="I216" i="7"/>
  <c r="J216" i="7" s="1"/>
  <c r="G216" i="7"/>
  <c r="C216" i="7"/>
  <c r="I215" i="7"/>
  <c r="J215" i="7" s="1"/>
  <c r="G215" i="7"/>
  <c r="C215" i="7"/>
  <c r="I214" i="7"/>
  <c r="J214" i="7" s="1"/>
  <c r="G214" i="7"/>
  <c r="C214" i="7"/>
  <c r="I213" i="7"/>
  <c r="J213" i="7" s="1"/>
  <c r="G213" i="7"/>
  <c r="C213" i="7"/>
  <c r="I212" i="7"/>
  <c r="J212" i="7" s="1"/>
  <c r="G212" i="7"/>
  <c r="C212" i="7"/>
  <c r="I211" i="7"/>
  <c r="J211" i="7" s="1"/>
  <c r="G211" i="7"/>
  <c r="C211" i="7"/>
  <c r="G210" i="7"/>
  <c r="C210" i="7"/>
  <c r="I209" i="7"/>
  <c r="J209" i="7" s="1"/>
  <c r="G209" i="7"/>
  <c r="C209" i="7"/>
  <c r="L208" i="7"/>
  <c r="G208" i="7"/>
  <c r="C208" i="7"/>
  <c r="I204" i="7"/>
  <c r="J204" i="7" s="1"/>
  <c r="G204" i="7"/>
  <c r="C204" i="7"/>
  <c r="G203" i="7"/>
  <c r="C203" i="7"/>
  <c r="G202" i="7"/>
  <c r="C202" i="7"/>
  <c r="G201" i="7"/>
  <c r="C201" i="7"/>
  <c r="I200" i="7"/>
  <c r="J200" i="7" s="1"/>
  <c r="G200" i="7"/>
  <c r="C200" i="7"/>
  <c r="G199" i="7"/>
  <c r="C199" i="7"/>
  <c r="I198" i="7"/>
  <c r="J198" i="7" s="1"/>
  <c r="G198" i="7"/>
  <c r="C198" i="7"/>
  <c r="G197" i="7"/>
  <c r="C197" i="7"/>
  <c r="I196" i="7"/>
  <c r="J196" i="7" s="1"/>
  <c r="G196" i="7"/>
  <c r="C196" i="7"/>
  <c r="I195" i="7"/>
  <c r="J195" i="7" s="1"/>
  <c r="G195" i="7"/>
  <c r="C195" i="7"/>
  <c r="I194" i="7"/>
  <c r="J194" i="7" s="1"/>
  <c r="G194" i="7"/>
  <c r="C194" i="7"/>
  <c r="I193" i="7"/>
  <c r="J193" i="7" s="1"/>
  <c r="G193" i="7"/>
  <c r="C193" i="7"/>
  <c r="G192" i="7"/>
  <c r="C192" i="7"/>
  <c r="I191" i="7"/>
  <c r="J191" i="7" s="1"/>
  <c r="G191" i="7"/>
  <c r="C191" i="7"/>
  <c r="I190" i="7"/>
  <c r="J190" i="7" s="1"/>
  <c r="G190" i="7"/>
  <c r="C190" i="7"/>
  <c r="I189" i="7"/>
  <c r="J189" i="7" s="1"/>
  <c r="G189" i="7"/>
  <c r="C189" i="7"/>
  <c r="G188" i="7"/>
  <c r="C188" i="7"/>
  <c r="I187" i="7"/>
  <c r="J187" i="7" s="1"/>
  <c r="G187" i="7"/>
  <c r="C187" i="7"/>
  <c r="L186" i="7"/>
  <c r="G186" i="7"/>
  <c r="C186" i="7"/>
  <c r="G182" i="7"/>
  <c r="C182" i="7"/>
  <c r="I181" i="7"/>
  <c r="J181" i="7" s="1"/>
  <c r="G181" i="7"/>
  <c r="C181" i="7"/>
  <c r="I180" i="7"/>
  <c r="J180" i="7" s="1"/>
  <c r="G180" i="7"/>
  <c r="C180" i="7"/>
  <c r="G179" i="7"/>
  <c r="C179" i="7"/>
  <c r="I178" i="7"/>
  <c r="J178" i="7" s="1"/>
  <c r="G178" i="7"/>
  <c r="C178" i="7"/>
  <c r="G177" i="7"/>
  <c r="C177" i="7"/>
  <c r="I176" i="7"/>
  <c r="J176" i="7" s="1"/>
  <c r="G176" i="7"/>
  <c r="C176" i="7"/>
  <c r="I175" i="7"/>
  <c r="J175" i="7" s="1"/>
  <c r="G175" i="7"/>
  <c r="C175" i="7"/>
  <c r="L174" i="7"/>
  <c r="G174" i="7"/>
  <c r="C174" i="7"/>
  <c r="G170" i="7"/>
  <c r="C170" i="7"/>
  <c r="G169" i="7"/>
  <c r="C169" i="7"/>
  <c r="G168" i="7"/>
  <c r="C168" i="7"/>
  <c r="L167" i="7"/>
  <c r="G167" i="7"/>
  <c r="C167" i="7"/>
  <c r="G163" i="7"/>
  <c r="C163" i="7"/>
  <c r="G162" i="7"/>
  <c r="C162" i="7"/>
  <c r="G161" i="7"/>
  <c r="C161" i="7"/>
  <c r="G160" i="7"/>
  <c r="C160" i="7"/>
  <c r="G159" i="7"/>
  <c r="C159" i="7"/>
  <c r="G155" i="7"/>
  <c r="C155" i="7"/>
  <c r="I154" i="7"/>
  <c r="J154" i="7" s="1"/>
  <c r="G154" i="7"/>
  <c r="C154" i="7"/>
  <c r="I153" i="7"/>
  <c r="J153" i="7" s="1"/>
  <c r="G153" i="7"/>
  <c r="C153" i="7"/>
  <c r="G152" i="7"/>
  <c r="C152" i="7"/>
  <c r="I151" i="7"/>
  <c r="J151" i="7" s="1"/>
  <c r="G151" i="7"/>
  <c r="C151" i="7"/>
  <c r="G150" i="7"/>
  <c r="C150" i="7"/>
  <c r="I149" i="7"/>
  <c r="J149" i="7" s="1"/>
  <c r="G149" i="7"/>
  <c r="C149" i="7"/>
  <c r="G148" i="7"/>
  <c r="C148" i="7"/>
  <c r="G147" i="7"/>
  <c r="C147" i="7"/>
  <c r="G143" i="7"/>
  <c r="C143" i="7"/>
  <c r="G142" i="7"/>
  <c r="C142" i="7"/>
  <c r="G141" i="7"/>
  <c r="C141" i="7"/>
  <c r="G140" i="7"/>
  <c r="C140" i="7"/>
  <c r="G136" i="7"/>
  <c r="C136" i="7"/>
  <c r="G135" i="7"/>
  <c r="C135" i="7"/>
  <c r="G134" i="7"/>
  <c r="C134" i="7"/>
  <c r="G133" i="7"/>
  <c r="C133" i="7"/>
  <c r="G132" i="7"/>
  <c r="C132" i="7"/>
  <c r="L131" i="7"/>
  <c r="G131" i="7"/>
  <c r="C131" i="7"/>
  <c r="G127" i="7"/>
  <c r="C127" i="7"/>
  <c r="G126" i="7"/>
  <c r="C126" i="7"/>
  <c r="I125" i="7"/>
  <c r="J125" i="7" s="1"/>
  <c r="G125" i="7"/>
  <c r="C125" i="7"/>
  <c r="G124" i="7"/>
  <c r="C124" i="7"/>
  <c r="I123" i="7"/>
  <c r="J123" i="7" s="1"/>
  <c r="G123" i="7"/>
  <c r="C123" i="7"/>
  <c r="I122" i="7"/>
  <c r="J122" i="7" s="1"/>
  <c r="G122" i="7"/>
  <c r="C122" i="7"/>
  <c r="I121" i="7"/>
  <c r="J121" i="7" s="1"/>
  <c r="G121" i="7"/>
  <c r="C121" i="7"/>
  <c r="I120" i="7"/>
  <c r="J120" i="7" s="1"/>
  <c r="G120" i="7"/>
  <c r="C120" i="7"/>
  <c r="L119" i="7"/>
  <c r="G119" i="7"/>
  <c r="C119" i="7"/>
  <c r="G115" i="7"/>
  <c r="C115" i="7"/>
  <c r="I114" i="7"/>
  <c r="J114" i="7" s="1"/>
  <c r="G114" i="7"/>
  <c r="C114" i="7"/>
  <c r="I113" i="7"/>
  <c r="J113" i="7" s="1"/>
  <c r="G113" i="7"/>
  <c r="C113" i="7"/>
  <c r="I112" i="7"/>
  <c r="J112" i="7" s="1"/>
  <c r="G112" i="7"/>
  <c r="C112" i="7"/>
  <c r="G111" i="7"/>
  <c r="C111" i="7"/>
  <c r="G107" i="7"/>
  <c r="C107" i="7"/>
  <c r="G106" i="7"/>
  <c r="C106" i="7"/>
  <c r="G105" i="7"/>
  <c r="C105" i="7"/>
  <c r="L104" i="7"/>
  <c r="G104" i="7"/>
  <c r="C104" i="7"/>
  <c r="G100" i="7"/>
  <c r="C100" i="7"/>
  <c r="G99" i="7"/>
  <c r="C99" i="7"/>
  <c r="G98" i="7"/>
  <c r="C98" i="7"/>
  <c r="G97" i="7"/>
  <c r="C97" i="7"/>
  <c r="G96" i="7"/>
  <c r="C96" i="7"/>
  <c r="L95" i="7"/>
  <c r="G95" i="7"/>
  <c r="C95" i="7"/>
  <c r="G91" i="7"/>
  <c r="C91" i="7"/>
  <c r="G90" i="7"/>
  <c r="C90" i="7"/>
  <c r="I89" i="7"/>
  <c r="J89" i="7" s="1"/>
  <c r="G89" i="7"/>
  <c r="C89" i="7"/>
  <c r="G88" i="7"/>
  <c r="C88" i="7"/>
  <c r="I87" i="7"/>
  <c r="J87" i="7" s="1"/>
  <c r="G87" i="7"/>
  <c r="C87" i="7"/>
  <c r="G86" i="7"/>
  <c r="C86" i="7"/>
  <c r="I85" i="7"/>
  <c r="J85" i="7" s="1"/>
  <c r="G85" i="7"/>
  <c r="C85" i="7"/>
  <c r="I84" i="7"/>
  <c r="J84" i="7" s="1"/>
  <c r="G84" i="7"/>
  <c r="C84" i="7"/>
  <c r="L83" i="7"/>
  <c r="G83" i="7"/>
  <c r="C83" i="7"/>
  <c r="G79" i="7"/>
  <c r="C79" i="7"/>
  <c r="G78" i="7"/>
  <c r="C78" i="7"/>
  <c r="I77" i="7"/>
  <c r="J77" i="7" s="1"/>
  <c r="G77" i="7"/>
  <c r="C77" i="7"/>
  <c r="G76" i="7"/>
  <c r="C76" i="7"/>
  <c r="I75" i="7"/>
  <c r="J75" i="7" s="1"/>
  <c r="G75" i="7"/>
  <c r="C75" i="7"/>
  <c r="G74" i="7"/>
  <c r="C74" i="7"/>
  <c r="I73" i="7"/>
  <c r="J73" i="7" s="1"/>
  <c r="G73" i="7"/>
  <c r="C73" i="7"/>
  <c r="G72" i="7"/>
  <c r="C72" i="7"/>
  <c r="L71" i="7"/>
  <c r="G71" i="7"/>
  <c r="C71" i="7"/>
  <c r="G67" i="7"/>
  <c r="C67" i="7"/>
  <c r="I66" i="7"/>
  <c r="J66" i="7" s="1"/>
  <c r="G66" i="7"/>
  <c r="C66" i="7"/>
  <c r="I65" i="7"/>
  <c r="J65" i="7" s="1"/>
  <c r="G65" i="7"/>
  <c r="C65" i="7"/>
  <c r="I64" i="7"/>
  <c r="J64" i="7" s="1"/>
  <c r="G64" i="7"/>
  <c r="C64" i="7"/>
  <c r="G63" i="7"/>
  <c r="C63" i="7"/>
  <c r="I62" i="7"/>
  <c r="J62" i="7" s="1"/>
  <c r="G62" i="7"/>
  <c r="C62" i="7"/>
  <c r="I61" i="7"/>
  <c r="J61" i="7" s="1"/>
  <c r="G61" i="7"/>
  <c r="C61" i="7"/>
  <c r="I60" i="7"/>
  <c r="J60" i="7" s="1"/>
  <c r="G60" i="7"/>
  <c r="C60" i="7"/>
  <c r="L59" i="7"/>
  <c r="G59" i="7"/>
  <c r="C59" i="7"/>
  <c r="G55" i="7"/>
  <c r="C55" i="7"/>
  <c r="G54" i="7"/>
  <c r="C54" i="7"/>
  <c r="I53" i="7"/>
  <c r="J53" i="7" s="1"/>
  <c r="G53" i="7"/>
  <c r="C53" i="7"/>
  <c r="G52" i="7"/>
  <c r="C52" i="7"/>
  <c r="I51" i="7"/>
  <c r="J51" i="7" s="1"/>
  <c r="G51" i="7"/>
  <c r="C51" i="7"/>
  <c r="G50" i="7"/>
  <c r="C50" i="7"/>
  <c r="I49" i="7"/>
  <c r="J49" i="7" s="1"/>
  <c r="G49" i="7"/>
  <c r="C49" i="7"/>
  <c r="I48" i="7"/>
  <c r="J48" i="7" s="1"/>
  <c r="G48" i="7"/>
  <c r="C48" i="7"/>
  <c r="L47" i="7"/>
  <c r="G47" i="7"/>
  <c r="C47" i="7"/>
  <c r="G43" i="7"/>
  <c r="C43" i="7"/>
  <c r="I42" i="7"/>
  <c r="J42" i="7" s="1"/>
  <c r="G42" i="7"/>
  <c r="C42" i="7"/>
  <c r="I41" i="7"/>
  <c r="J41" i="7" s="1"/>
  <c r="G41" i="7"/>
  <c r="C41" i="7"/>
  <c r="I40" i="7"/>
  <c r="J40" i="7" s="1"/>
  <c r="G40" i="7"/>
  <c r="C40" i="7"/>
  <c r="G39" i="7"/>
  <c r="C39" i="7"/>
  <c r="I38" i="7"/>
  <c r="J38" i="7" s="1"/>
  <c r="G38" i="7"/>
  <c r="C38" i="7"/>
  <c r="L37" i="7"/>
  <c r="G37" i="7"/>
  <c r="C37" i="7"/>
  <c r="G33" i="7"/>
  <c r="C33" i="7"/>
  <c r="I32" i="7"/>
  <c r="J32" i="7" s="1"/>
  <c r="G32" i="7"/>
  <c r="C32" i="7"/>
  <c r="I31" i="7"/>
  <c r="J31" i="7" s="1"/>
  <c r="G31" i="7"/>
  <c r="C31" i="7"/>
  <c r="G30" i="7"/>
  <c r="C30" i="7"/>
  <c r="I29" i="7"/>
  <c r="J29" i="7" s="1"/>
  <c r="G29" i="7"/>
  <c r="C29" i="7"/>
  <c r="G28" i="7"/>
  <c r="C28" i="7"/>
  <c r="L27" i="7"/>
  <c r="G27" i="7"/>
  <c r="C27" i="7"/>
  <c r="G23" i="7"/>
  <c r="C23" i="7"/>
  <c r="I22" i="7"/>
  <c r="J22" i="7" s="1"/>
  <c r="G22" i="7"/>
  <c r="C22" i="7"/>
  <c r="I21" i="7"/>
  <c r="J21" i="7" s="1"/>
  <c r="G21" i="7"/>
  <c r="C21" i="7"/>
  <c r="G20" i="7"/>
  <c r="C20" i="7"/>
  <c r="I19" i="7"/>
  <c r="J19" i="7" s="1"/>
  <c r="G19" i="7"/>
  <c r="C19" i="7"/>
  <c r="G18" i="7"/>
  <c r="C18" i="7"/>
  <c r="L17" i="7"/>
  <c r="G17" i="7"/>
  <c r="C17" i="7"/>
  <c r="G13" i="7"/>
  <c r="C13" i="7"/>
  <c r="G12" i="7"/>
  <c r="C12" i="7"/>
  <c r="I11" i="7"/>
  <c r="J11" i="7" s="1"/>
  <c r="G11" i="7"/>
  <c r="C11" i="7"/>
  <c r="G10" i="7"/>
  <c r="C10" i="7"/>
  <c r="I9" i="7"/>
  <c r="J9" i="7" s="1"/>
  <c r="G9" i="7"/>
  <c r="C9" i="7"/>
  <c r="I8" i="7"/>
  <c r="J8" i="7" s="1"/>
  <c r="G8" i="7"/>
  <c r="C8" i="7"/>
  <c r="G7" i="7"/>
  <c r="C7" i="7"/>
  <c r="B5" i="7"/>
  <c r="A2" i="7"/>
  <c r="A1" i="7"/>
  <c r="G1022" i="6"/>
  <c r="C1022" i="6"/>
  <c r="G1021" i="6"/>
  <c r="C1021" i="6"/>
  <c r="I1014" i="6"/>
  <c r="G1014" i="6"/>
  <c r="C1014" i="6"/>
  <c r="G1013" i="6"/>
  <c r="C1013" i="6"/>
  <c r="I1012" i="6"/>
  <c r="G1012" i="6"/>
  <c r="C1012" i="6"/>
  <c r="I1011" i="6"/>
  <c r="G1011" i="6"/>
  <c r="C1011" i="6"/>
  <c r="I1010" i="6"/>
  <c r="G1010" i="6"/>
  <c r="C1010" i="6"/>
  <c r="G1009" i="6"/>
  <c r="C1009" i="6"/>
  <c r="G1002" i="6"/>
  <c r="C1002" i="6"/>
  <c r="G1001" i="6"/>
  <c r="C1001" i="6"/>
  <c r="G1000" i="6"/>
  <c r="C1000" i="6"/>
  <c r="G999" i="6"/>
  <c r="C999" i="6"/>
  <c r="I998" i="6"/>
  <c r="G998" i="6"/>
  <c r="C998" i="6"/>
  <c r="G997" i="6"/>
  <c r="C997" i="6"/>
  <c r="I996" i="6"/>
  <c r="G996" i="6"/>
  <c r="C996" i="6"/>
  <c r="G995" i="6"/>
  <c r="C995" i="6"/>
  <c r="G994" i="6"/>
  <c r="C994" i="6"/>
  <c r="G988" i="6"/>
  <c r="C988" i="6"/>
  <c r="I987" i="6"/>
  <c r="G987" i="6"/>
  <c r="C987" i="6"/>
  <c r="I986" i="6"/>
  <c r="G986" i="6"/>
  <c r="C986" i="6"/>
  <c r="G985" i="6"/>
  <c r="C985" i="6"/>
  <c r="I984" i="6"/>
  <c r="G984" i="6"/>
  <c r="C984" i="6"/>
  <c r="I983" i="6"/>
  <c r="G983" i="6"/>
  <c r="C983" i="6"/>
  <c r="I982" i="6"/>
  <c r="G982" i="6"/>
  <c r="C982" i="6"/>
  <c r="I981" i="6"/>
  <c r="G981" i="6"/>
  <c r="C981" i="6"/>
  <c r="I980" i="6"/>
  <c r="G980" i="6"/>
  <c r="C980" i="6"/>
  <c r="G979" i="6"/>
  <c r="C979" i="6"/>
  <c r="G978" i="6"/>
  <c r="C978" i="6"/>
  <c r="G977" i="6"/>
  <c r="C977" i="6"/>
  <c r="G976" i="6"/>
  <c r="C976" i="6"/>
  <c r="I975" i="6"/>
  <c r="G975" i="6"/>
  <c r="C975" i="6"/>
  <c r="I974" i="6"/>
  <c r="G974" i="6"/>
  <c r="C974" i="6"/>
  <c r="I973" i="6"/>
  <c r="G973" i="6"/>
  <c r="C973" i="6"/>
  <c r="G972" i="6"/>
  <c r="C972" i="6"/>
  <c r="I971" i="6"/>
  <c r="G971" i="6"/>
  <c r="C971" i="6"/>
  <c r="I970" i="6"/>
  <c r="G970" i="6"/>
  <c r="C970" i="6"/>
  <c r="L969" i="6"/>
  <c r="G969" i="6"/>
  <c r="C969" i="6"/>
  <c r="G963" i="6"/>
  <c r="C963" i="6"/>
  <c r="G962" i="6"/>
  <c r="C962" i="6"/>
  <c r="G961" i="6"/>
  <c r="C961" i="6"/>
  <c r="L960" i="6"/>
  <c r="G960" i="6"/>
  <c r="C960" i="6"/>
  <c r="G954" i="6"/>
  <c r="C954" i="6"/>
  <c r="G953" i="6"/>
  <c r="C953" i="6"/>
  <c r="G952" i="6"/>
  <c r="C952" i="6"/>
  <c r="G951" i="6"/>
  <c r="C951" i="6"/>
  <c r="I950" i="6"/>
  <c r="G950" i="6"/>
  <c r="C950" i="6"/>
  <c r="L949" i="6"/>
  <c r="G949" i="6"/>
  <c r="C949" i="6"/>
  <c r="G943" i="6"/>
  <c r="C943" i="6"/>
  <c r="G942" i="6"/>
  <c r="C942" i="6"/>
  <c r="G941" i="6"/>
  <c r="C941" i="6"/>
  <c r="G940" i="6"/>
  <c r="C940" i="6"/>
  <c r="G939" i="6"/>
  <c r="C939" i="6"/>
  <c r="G938" i="6"/>
  <c r="C938" i="6"/>
  <c r="I937" i="6"/>
  <c r="G937" i="6"/>
  <c r="C937" i="6"/>
  <c r="I936" i="6"/>
  <c r="G936" i="6"/>
  <c r="C936" i="6"/>
  <c r="I935" i="6"/>
  <c r="G935" i="6"/>
  <c r="C935" i="6"/>
  <c r="L934" i="6"/>
  <c r="G934" i="6"/>
  <c r="C934" i="6"/>
  <c r="G928" i="6"/>
  <c r="C928" i="6"/>
  <c r="G927" i="6"/>
  <c r="C927" i="6"/>
  <c r="G926" i="6"/>
  <c r="C926" i="6"/>
  <c r="G925" i="6"/>
  <c r="C925" i="6"/>
  <c r="G924" i="6"/>
  <c r="C924" i="6"/>
  <c r="L923" i="6"/>
  <c r="G923" i="6"/>
  <c r="C923" i="6"/>
  <c r="I917" i="6"/>
  <c r="G917" i="6"/>
  <c r="C917" i="6"/>
  <c r="I916" i="6"/>
  <c r="G916" i="6"/>
  <c r="C916" i="6"/>
  <c r="I915" i="6"/>
  <c r="G915" i="6"/>
  <c r="C915" i="6"/>
  <c r="G914" i="6"/>
  <c r="C914" i="6"/>
  <c r="G913" i="6"/>
  <c r="I912" i="6"/>
  <c r="G912" i="6"/>
  <c r="C912" i="6"/>
  <c r="G911" i="6"/>
  <c r="C911" i="6"/>
  <c r="G892" i="6"/>
  <c r="C892" i="6"/>
  <c r="G891" i="6"/>
  <c r="C891" i="6"/>
  <c r="G890" i="6"/>
  <c r="C890" i="6"/>
  <c r="G889" i="6"/>
  <c r="C889" i="6"/>
  <c r="G888" i="6"/>
  <c r="C888" i="6"/>
  <c r="G887" i="6"/>
  <c r="C887" i="6"/>
  <c r="I886" i="6"/>
  <c r="G886" i="6"/>
  <c r="C886" i="6"/>
  <c r="I885" i="6"/>
  <c r="G885" i="6"/>
  <c r="C885" i="6"/>
  <c r="L884" i="6"/>
  <c r="G884" i="6"/>
  <c r="C884" i="6"/>
  <c r="G878" i="6"/>
  <c r="C878" i="6"/>
  <c r="G877" i="6"/>
  <c r="C877" i="6"/>
  <c r="G876" i="6"/>
  <c r="C876" i="6"/>
  <c r="G875" i="6"/>
  <c r="C875" i="6"/>
  <c r="G874" i="6"/>
  <c r="C874" i="6"/>
  <c r="G873" i="6"/>
  <c r="C873" i="6"/>
  <c r="I872" i="6"/>
  <c r="G872" i="6"/>
  <c r="C872" i="6"/>
  <c r="I871" i="6"/>
  <c r="G871" i="6"/>
  <c r="C871" i="6"/>
  <c r="L870" i="6"/>
  <c r="G870" i="6"/>
  <c r="C870" i="6"/>
  <c r="G864" i="6"/>
  <c r="C864" i="6"/>
  <c r="G863" i="6"/>
  <c r="C863" i="6"/>
  <c r="G862" i="6"/>
  <c r="C862" i="6"/>
  <c r="G856" i="6"/>
  <c r="C856" i="6"/>
  <c r="G855" i="6"/>
  <c r="C855" i="6"/>
  <c r="L854" i="6"/>
  <c r="G854" i="6"/>
  <c r="C854" i="6"/>
  <c r="G848" i="6"/>
  <c r="C848" i="6"/>
  <c r="G847" i="6"/>
  <c r="C847" i="6"/>
  <c r="L846" i="6"/>
  <c r="G846" i="6"/>
  <c r="C846" i="6"/>
  <c r="G840" i="6"/>
  <c r="C840" i="6"/>
  <c r="I839" i="6"/>
  <c r="G839" i="6"/>
  <c r="C839" i="6"/>
  <c r="G832" i="6"/>
  <c r="C832" i="6"/>
  <c r="G831" i="6"/>
  <c r="C831" i="6"/>
  <c r="I830" i="6"/>
  <c r="G830" i="6"/>
  <c r="C830" i="6"/>
  <c r="I829" i="6"/>
  <c r="G829" i="6"/>
  <c r="C829" i="6"/>
  <c r="L828" i="6"/>
  <c r="G828" i="6"/>
  <c r="C828" i="6"/>
  <c r="G822" i="6"/>
  <c r="C822" i="6"/>
  <c r="G821" i="6"/>
  <c r="C821" i="6"/>
  <c r="G820" i="6"/>
  <c r="C820" i="6"/>
  <c r="G819" i="6"/>
  <c r="C819" i="6"/>
  <c r="G818" i="6"/>
  <c r="C818" i="6"/>
  <c r="G817" i="6"/>
  <c r="C817" i="6"/>
  <c r="I816" i="6"/>
  <c r="G816" i="6"/>
  <c r="C816" i="6"/>
  <c r="I815" i="6"/>
  <c r="G815" i="6"/>
  <c r="C815" i="6"/>
  <c r="L814" i="6"/>
  <c r="G814" i="6"/>
  <c r="C814" i="6"/>
  <c r="I808" i="6"/>
  <c r="G808" i="6"/>
  <c r="C808" i="6"/>
  <c r="L807" i="6"/>
  <c r="G807" i="6"/>
  <c r="C807" i="6"/>
  <c r="G801" i="6"/>
  <c r="C801" i="6"/>
  <c r="G800" i="6"/>
  <c r="C800" i="6"/>
  <c r="I799" i="6"/>
  <c r="G799" i="6"/>
  <c r="C799" i="6"/>
  <c r="I798" i="6"/>
  <c r="G798" i="6"/>
  <c r="C798" i="6"/>
  <c r="I797" i="6"/>
  <c r="G797" i="6"/>
  <c r="C797" i="6"/>
  <c r="I796" i="6"/>
  <c r="G796" i="6"/>
  <c r="C796" i="6"/>
  <c r="L795" i="6"/>
  <c r="G795" i="6"/>
  <c r="C795" i="6"/>
  <c r="I789" i="6"/>
  <c r="G789" i="6"/>
  <c r="C789" i="6"/>
  <c r="I788" i="6"/>
  <c r="G788" i="6"/>
  <c r="C788" i="6"/>
  <c r="G787" i="6"/>
  <c r="C787" i="6"/>
  <c r="G786" i="6"/>
  <c r="C786" i="6"/>
  <c r="L785" i="6"/>
  <c r="G785" i="6"/>
  <c r="C785" i="6"/>
  <c r="I779" i="6"/>
  <c r="G779" i="6"/>
  <c r="C779" i="6"/>
  <c r="G778" i="6"/>
  <c r="C778" i="6"/>
  <c r="I777" i="6"/>
  <c r="G777" i="6"/>
  <c r="C777" i="6"/>
  <c r="G776" i="6"/>
  <c r="C776" i="6"/>
  <c r="G775" i="6"/>
  <c r="C775" i="6"/>
  <c r="I774" i="6"/>
  <c r="G774" i="6"/>
  <c r="C774" i="6"/>
  <c r="G773" i="6"/>
  <c r="C773" i="6"/>
  <c r="I767" i="6"/>
  <c r="G767" i="6"/>
  <c r="C767" i="6"/>
  <c r="L766" i="6"/>
  <c r="G766" i="6"/>
  <c r="C766" i="6"/>
  <c r="G760" i="6"/>
  <c r="C760" i="6"/>
  <c r="G759" i="6"/>
  <c r="C759" i="6"/>
  <c r="I758" i="6"/>
  <c r="G758" i="6"/>
  <c r="C758" i="6"/>
  <c r="I757" i="6"/>
  <c r="G757" i="6"/>
  <c r="C757" i="6"/>
  <c r="L756" i="6"/>
  <c r="G756" i="6"/>
  <c r="C756" i="6"/>
  <c r="I750" i="6"/>
  <c r="G750" i="6"/>
  <c r="C750" i="6"/>
  <c r="G749" i="6"/>
  <c r="C749" i="6"/>
  <c r="I748" i="6"/>
  <c r="G748" i="6"/>
  <c r="C748" i="6"/>
  <c r="G747" i="6"/>
  <c r="C747" i="6"/>
  <c r="G746" i="6"/>
  <c r="C746" i="6"/>
  <c r="L745" i="6"/>
  <c r="G745" i="6"/>
  <c r="C745" i="6"/>
  <c r="I739" i="6"/>
  <c r="G739" i="6"/>
  <c r="C739" i="6"/>
  <c r="G738" i="6"/>
  <c r="C738" i="6"/>
  <c r="G737" i="6"/>
  <c r="C737" i="6"/>
  <c r="L736" i="6"/>
  <c r="G736" i="6"/>
  <c r="C736" i="6"/>
  <c r="G730" i="6"/>
  <c r="C730" i="6"/>
  <c r="G729" i="6"/>
  <c r="C729" i="6"/>
  <c r="I728" i="6"/>
  <c r="G728" i="6"/>
  <c r="C728" i="6"/>
  <c r="L727" i="6"/>
  <c r="G727" i="6"/>
  <c r="C727" i="6"/>
  <c r="G721" i="6"/>
  <c r="C721" i="6"/>
  <c r="G720" i="6"/>
  <c r="C720" i="6"/>
  <c r="I719" i="6"/>
  <c r="G719" i="6"/>
  <c r="C719" i="6"/>
  <c r="L718" i="6"/>
  <c r="G718" i="6"/>
  <c r="C718" i="6"/>
  <c r="G712" i="6"/>
  <c r="C712" i="6"/>
  <c r="G711" i="6"/>
  <c r="C711" i="6"/>
  <c r="I710" i="6"/>
  <c r="G710" i="6"/>
  <c r="C710" i="6"/>
  <c r="I709" i="6"/>
  <c r="G709" i="6"/>
  <c r="C709" i="6"/>
  <c r="G708" i="6"/>
  <c r="C708" i="6"/>
  <c r="G702" i="6"/>
  <c r="C702" i="6"/>
  <c r="G701" i="6"/>
  <c r="C701" i="6"/>
  <c r="G700" i="6"/>
  <c r="C700" i="6"/>
  <c r="G699" i="6"/>
  <c r="C699" i="6"/>
  <c r="G698" i="6"/>
  <c r="C698" i="6"/>
  <c r="G697" i="6"/>
  <c r="C697" i="6"/>
  <c r="I691" i="6"/>
  <c r="G691" i="6"/>
  <c r="C691" i="6"/>
  <c r="I690" i="6"/>
  <c r="G690" i="6"/>
  <c r="C690" i="6"/>
  <c r="G689" i="6"/>
  <c r="C689" i="6"/>
  <c r="I688" i="6"/>
  <c r="G688" i="6"/>
  <c r="C688" i="6"/>
  <c r="G687" i="6"/>
  <c r="C687" i="6"/>
  <c r="I686" i="6"/>
  <c r="G686" i="6"/>
  <c r="C686" i="6"/>
  <c r="G685" i="6"/>
  <c r="C685" i="6"/>
  <c r="G679" i="6"/>
  <c r="C679" i="6"/>
  <c r="G678" i="6"/>
  <c r="C678" i="6"/>
  <c r="I677" i="6"/>
  <c r="G677" i="6"/>
  <c r="C677" i="6"/>
  <c r="I676" i="6"/>
  <c r="G676" i="6"/>
  <c r="C676" i="6"/>
  <c r="L675" i="6"/>
  <c r="G675" i="6"/>
  <c r="C675" i="6"/>
  <c r="G669" i="6"/>
  <c r="C669" i="6"/>
  <c r="G668" i="6"/>
  <c r="C668" i="6"/>
  <c r="I667" i="6"/>
  <c r="G667" i="6"/>
  <c r="C667" i="6"/>
  <c r="I666" i="6"/>
  <c r="G666" i="6"/>
  <c r="C666" i="6"/>
  <c r="I665" i="6"/>
  <c r="G665" i="6"/>
  <c r="C665" i="6"/>
  <c r="I664" i="6"/>
  <c r="G664" i="6"/>
  <c r="C664" i="6"/>
  <c r="I663" i="6"/>
  <c r="G663" i="6"/>
  <c r="C663" i="6"/>
  <c r="L662" i="6"/>
  <c r="G662" i="6"/>
  <c r="C662" i="6"/>
  <c r="G656" i="6"/>
  <c r="C656" i="6"/>
  <c r="I655" i="6"/>
  <c r="G655" i="6"/>
  <c r="C655" i="6"/>
  <c r="L654" i="6"/>
  <c r="G654" i="6"/>
  <c r="C654" i="6"/>
  <c r="G648" i="6"/>
  <c r="C648" i="6"/>
  <c r="I647" i="6"/>
  <c r="G647" i="6"/>
  <c r="C647" i="6"/>
  <c r="L646" i="6"/>
  <c r="G646" i="6"/>
  <c r="C646" i="6"/>
  <c r="G640" i="6"/>
  <c r="C640" i="6"/>
  <c r="G639" i="6"/>
  <c r="C639" i="6"/>
  <c r="G638" i="6"/>
  <c r="C638" i="6"/>
  <c r="I637" i="6"/>
  <c r="G637" i="6"/>
  <c r="C637" i="6"/>
  <c r="I636" i="6"/>
  <c r="G636" i="6"/>
  <c r="C636" i="6"/>
  <c r="I635" i="6"/>
  <c r="G635" i="6"/>
  <c r="C635" i="6"/>
  <c r="L634" i="6"/>
  <c r="G634" i="6"/>
  <c r="C634" i="6"/>
  <c r="I628" i="6"/>
  <c r="G628" i="6"/>
  <c r="C628" i="6"/>
  <c r="L627" i="6"/>
  <c r="G627" i="6"/>
  <c r="C627" i="6"/>
  <c r="G621" i="6"/>
  <c r="C621" i="6"/>
  <c r="I620" i="6"/>
  <c r="G620" i="6"/>
  <c r="C620" i="6"/>
  <c r="G619" i="6"/>
  <c r="C619" i="6"/>
  <c r="G613" i="6"/>
  <c r="C613" i="6"/>
  <c r="G612" i="6"/>
  <c r="C612" i="6"/>
  <c r="G611" i="6"/>
  <c r="C611" i="6"/>
  <c r="I610" i="6"/>
  <c r="G610" i="6"/>
  <c r="C610" i="6"/>
  <c r="I609" i="6"/>
  <c r="G609" i="6"/>
  <c r="C609" i="6"/>
  <c r="I608" i="6"/>
  <c r="G608" i="6"/>
  <c r="C608" i="6"/>
  <c r="I607" i="6"/>
  <c r="G607" i="6"/>
  <c r="C607" i="6"/>
  <c r="L606" i="6"/>
  <c r="G606" i="6"/>
  <c r="C606" i="6"/>
  <c r="G600" i="6"/>
  <c r="C600" i="6"/>
  <c r="G599" i="6"/>
  <c r="C599" i="6"/>
  <c r="I598" i="6"/>
  <c r="G598" i="6"/>
  <c r="C598" i="6"/>
  <c r="L597" i="6"/>
  <c r="G597" i="6"/>
  <c r="C597" i="6"/>
  <c r="G591" i="6"/>
  <c r="C591" i="6"/>
  <c r="G590" i="6"/>
  <c r="C590" i="6"/>
  <c r="I589" i="6"/>
  <c r="G589" i="6"/>
  <c r="C589" i="6"/>
  <c r="I588" i="6"/>
  <c r="G588" i="6"/>
  <c r="C588" i="6"/>
  <c r="L587" i="6"/>
  <c r="G587" i="6"/>
  <c r="C587" i="6"/>
  <c r="G581" i="6"/>
  <c r="C581" i="6"/>
  <c r="G580" i="6"/>
  <c r="C580" i="6"/>
  <c r="G579" i="6"/>
  <c r="C579" i="6"/>
  <c r="I578" i="6"/>
  <c r="G578" i="6"/>
  <c r="C578" i="6"/>
  <c r="I577" i="6"/>
  <c r="G577" i="6"/>
  <c r="C577" i="6"/>
  <c r="I576" i="6"/>
  <c r="G576" i="6"/>
  <c r="C576" i="6"/>
  <c r="L575" i="6"/>
  <c r="G575" i="6"/>
  <c r="C575" i="6"/>
  <c r="I569" i="6"/>
  <c r="G569" i="6"/>
  <c r="C569" i="6"/>
  <c r="G568" i="6"/>
  <c r="C568" i="6"/>
  <c r="I567" i="6"/>
  <c r="G567" i="6"/>
  <c r="C567" i="6"/>
  <c r="G566" i="6"/>
  <c r="C566" i="6"/>
  <c r="G565" i="6"/>
  <c r="C565" i="6"/>
  <c r="G564" i="6"/>
  <c r="C564" i="6"/>
  <c r="L563" i="6"/>
  <c r="G563" i="6"/>
  <c r="C563" i="6"/>
  <c r="I557" i="6"/>
  <c r="G557" i="6"/>
  <c r="C557" i="6"/>
  <c r="I556" i="6"/>
  <c r="G556" i="6"/>
  <c r="C556" i="6"/>
  <c r="I555" i="6"/>
  <c r="G555" i="6"/>
  <c r="C555" i="6"/>
  <c r="G554" i="6"/>
  <c r="C554" i="6"/>
  <c r="I553" i="6"/>
  <c r="G553" i="6"/>
  <c r="C553" i="6"/>
  <c r="I552" i="6"/>
  <c r="G552" i="6"/>
  <c r="C552" i="6"/>
  <c r="I551" i="6"/>
  <c r="G551" i="6"/>
  <c r="C551" i="6"/>
  <c r="G550" i="6"/>
  <c r="C550" i="6"/>
  <c r="G549" i="6"/>
  <c r="C549" i="6"/>
  <c r="G548" i="6"/>
  <c r="C548" i="6"/>
  <c r="I542" i="6"/>
  <c r="G542" i="6"/>
  <c r="C542" i="6"/>
  <c r="G541" i="6"/>
  <c r="C541" i="6"/>
  <c r="I540" i="6"/>
  <c r="G540" i="6"/>
  <c r="C540" i="6"/>
  <c r="G539" i="6"/>
  <c r="C539" i="6"/>
  <c r="G538" i="6"/>
  <c r="C538" i="6"/>
  <c r="G537" i="6"/>
  <c r="C537" i="6"/>
  <c r="G536" i="6"/>
  <c r="C536" i="6"/>
  <c r="G530" i="6"/>
  <c r="C530" i="6"/>
  <c r="G529" i="6"/>
  <c r="C529" i="6"/>
  <c r="I528" i="6"/>
  <c r="G528" i="6"/>
  <c r="C528" i="6"/>
  <c r="I527" i="6"/>
  <c r="G527" i="6"/>
  <c r="C527" i="6"/>
  <c r="L526" i="6"/>
  <c r="G526" i="6"/>
  <c r="C526" i="6"/>
  <c r="G520" i="6"/>
  <c r="C520" i="6"/>
  <c r="G519" i="6"/>
  <c r="C519" i="6"/>
  <c r="I518" i="6"/>
  <c r="G518" i="6"/>
  <c r="C518" i="6"/>
  <c r="G517" i="6"/>
  <c r="C517" i="6"/>
  <c r="G511" i="6"/>
  <c r="C511" i="6"/>
  <c r="G510" i="6"/>
  <c r="C510" i="6"/>
  <c r="I509" i="6"/>
  <c r="G509" i="6"/>
  <c r="C509" i="6"/>
  <c r="G508" i="6"/>
  <c r="C508" i="6"/>
  <c r="G501" i="6"/>
  <c r="C501" i="6"/>
  <c r="G500" i="6"/>
  <c r="C500" i="6"/>
  <c r="I499" i="6"/>
  <c r="G499" i="6"/>
  <c r="C499" i="6"/>
  <c r="I498" i="6"/>
  <c r="G498" i="6"/>
  <c r="C498" i="6"/>
  <c r="L497" i="6"/>
  <c r="G497" i="6"/>
  <c r="C497" i="6"/>
  <c r="G491" i="6"/>
  <c r="C491" i="6"/>
  <c r="G490" i="6"/>
  <c r="C490" i="6"/>
  <c r="G489" i="6"/>
  <c r="C489" i="6"/>
  <c r="L488" i="6"/>
  <c r="G488" i="6"/>
  <c r="C488" i="6"/>
  <c r="G482" i="6"/>
  <c r="C482" i="6"/>
  <c r="G481" i="6"/>
  <c r="C481" i="6"/>
  <c r="G480" i="6"/>
  <c r="C480" i="6"/>
  <c r="G479" i="6"/>
  <c r="C479" i="6"/>
  <c r="G473" i="6"/>
  <c r="C473" i="6"/>
  <c r="G472" i="6"/>
  <c r="C472" i="6"/>
  <c r="G471" i="6"/>
  <c r="C471" i="6"/>
  <c r="L470" i="6"/>
  <c r="G470" i="6"/>
  <c r="C470" i="6"/>
  <c r="G464" i="6"/>
  <c r="C464" i="6"/>
  <c r="G463" i="6"/>
  <c r="C463" i="6"/>
  <c r="G462" i="6"/>
  <c r="C462" i="6"/>
  <c r="L461" i="6"/>
  <c r="G461" i="6"/>
  <c r="C461" i="6"/>
  <c r="G455" i="6"/>
  <c r="C455" i="6"/>
  <c r="G454" i="6"/>
  <c r="C454" i="6"/>
  <c r="G453" i="6"/>
  <c r="C453" i="6"/>
  <c r="G452" i="6"/>
  <c r="C452" i="6"/>
  <c r="G450" i="6"/>
  <c r="C450" i="6"/>
  <c r="I449" i="6"/>
  <c r="G449" i="6"/>
  <c r="C449" i="6"/>
  <c r="I448" i="6"/>
  <c r="G448" i="6"/>
  <c r="C448" i="6"/>
  <c r="G447" i="6"/>
  <c r="G441" i="6"/>
  <c r="C441" i="6"/>
  <c r="G440" i="6"/>
  <c r="C440" i="6"/>
  <c r="G439" i="6"/>
  <c r="C439" i="6"/>
  <c r="G438" i="6"/>
  <c r="C438" i="6"/>
  <c r="G437" i="6"/>
  <c r="C437" i="6"/>
  <c r="G436" i="6"/>
  <c r="C436" i="6"/>
  <c r="I435" i="6"/>
  <c r="G435" i="6"/>
  <c r="C435" i="6"/>
  <c r="G434" i="6"/>
  <c r="C434" i="6"/>
  <c r="I433" i="6"/>
  <c r="G433" i="6"/>
  <c r="C433" i="6"/>
  <c r="G432" i="6"/>
  <c r="C432" i="6"/>
  <c r="G426" i="6"/>
  <c r="C426" i="6"/>
  <c r="G425" i="6"/>
  <c r="C425" i="6"/>
  <c r="I424" i="6"/>
  <c r="G424" i="6"/>
  <c r="C424" i="6"/>
  <c r="I423" i="6"/>
  <c r="G423" i="6"/>
  <c r="C423" i="6"/>
  <c r="I422" i="6"/>
  <c r="G422" i="6"/>
  <c r="C422" i="6"/>
  <c r="L421" i="6"/>
  <c r="G421" i="6"/>
  <c r="C421" i="6"/>
  <c r="G415" i="6"/>
  <c r="C415" i="6"/>
  <c r="G414" i="6"/>
  <c r="C414" i="6"/>
  <c r="G413" i="6"/>
  <c r="C413" i="6"/>
  <c r="I412" i="6"/>
  <c r="G412" i="6"/>
  <c r="C412" i="6"/>
  <c r="G411" i="6"/>
  <c r="C411" i="6"/>
  <c r="G405" i="6"/>
  <c r="C405" i="6"/>
  <c r="G404" i="6"/>
  <c r="C404" i="6"/>
  <c r="G403" i="6"/>
  <c r="C403" i="6"/>
  <c r="I402" i="6"/>
  <c r="G402" i="6"/>
  <c r="C402" i="6"/>
  <c r="I401" i="6"/>
  <c r="G401" i="6"/>
  <c r="C401" i="6"/>
  <c r="G400" i="6"/>
  <c r="C400" i="6"/>
  <c r="G394" i="6"/>
  <c r="C394" i="6"/>
  <c r="G393" i="6"/>
  <c r="C393" i="6"/>
  <c r="I392" i="6"/>
  <c r="G392" i="6"/>
  <c r="C392" i="6"/>
  <c r="L391" i="6"/>
  <c r="G391" i="6"/>
  <c r="C391" i="6"/>
  <c r="G385" i="6"/>
  <c r="C385" i="6"/>
  <c r="G384" i="6"/>
  <c r="C384" i="6"/>
  <c r="G383" i="6"/>
  <c r="C383" i="6"/>
  <c r="G382" i="6"/>
  <c r="C382" i="6"/>
  <c r="I381" i="6"/>
  <c r="G381" i="6"/>
  <c r="C381" i="6"/>
  <c r="G380" i="6"/>
  <c r="C380" i="6"/>
  <c r="I379" i="6"/>
  <c r="G379" i="6"/>
  <c r="C379" i="6"/>
  <c r="G378" i="6"/>
  <c r="C378" i="6"/>
  <c r="I377" i="6"/>
  <c r="G377" i="6"/>
  <c r="C377" i="6"/>
  <c r="L376" i="6"/>
  <c r="G376" i="6"/>
  <c r="C376" i="6"/>
  <c r="G370" i="6"/>
  <c r="C370" i="6"/>
  <c r="G369" i="6"/>
  <c r="C369" i="6"/>
  <c r="G368" i="6"/>
  <c r="C368" i="6"/>
  <c r="G367" i="6"/>
  <c r="C367" i="6"/>
  <c r="I366" i="6"/>
  <c r="G366" i="6"/>
  <c r="C366" i="6"/>
  <c r="G365" i="6"/>
  <c r="C365" i="6"/>
  <c r="I364" i="6"/>
  <c r="G364" i="6"/>
  <c r="C364" i="6"/>
  <c r="G363" i="6"/>
  <c r="C363" i="6"/>
  <c r="I362" i="6"/>
  <c r="G362" i="6"/>
  <c r="C362" i="6"/>
  <c r="G361" i="6"/>
  <c r="C361" i="6"/>
  <c r="G355" i="6"/>
  <c r="C355" i="6"/>
  <c r="G354" i="6"/>
  <c r="C354" i="6"/>
  <c r="G353" i="6"/>
  <c r="C353" i="6"/>
  <c r="G352" i="6"/>
  <c r="C352" i="6"/>
  <c r="I351" i="6"/>
  <c r="G351" i="6"/>
  <c r="C351" i="6"/>
  <c r="I350" i="6"/>
  <c r="G350" i="6"/>
  <c r="C350" i="6"/>
  <c r="L349" i="6"/>
  <c r="G349" i="6"/>
  <c r="C349" i="6"/>
  <c r="G343" i="6"/>
  <c r="C343" i="6"/>
  <c r="G342" i="6"/>
  <c r="C342" i="6"/>
  <c r="I341" i="6"/>
  <c r="G341" i="6"/>
  <c r="C341" i="6"/>
  <c r="I340" i="6"/>
  <c r="G340" i="6"/>
  <c r="C340" i="6"/>
  <c r="I339" i="6"/>
  <c r="G339" i="6"/>
  <c r="C339" i="6"/>
  <c r="G338" i="6"/>
  <c r="C338" i="6"/>
  <c r="G337" i="6"/>
  <c r="C337" i="6"/>
  <c r="L336" i="6"/>
  <c r="G336" i="6"/>
  <c r="C336" i="6"/>
  <c r="G330" i="6"/>
  <c r="C330" i="6"/>
  <c r="G329" i="6"/>
  <c r="C329" i="6"/>
  <c r="G328" i="6"/>
  <c r="C328" i="6"/>
  <c r="G327" i="6"/>
  <c r="C327" i="6"/>
  <c r="I326" i="6"/>
  <c r="G326" i="6"/>
  <c r="C326" i="6"/>
  <c r="I325" i="6"/>
  <c r="G325" i="6"/>
  <c r="C325" i="6"/>
  <c r="L324" i="6"/>
  <c r="G324" i="6"/>
  <c r="C324" i="6"/>
  <c r="G318" i="6"/>
  <c r="C318" i="6"/>
  <c r="G317" i="6"/>
  <c r="C317" i="6"/>
  <c r="G316" i="6"/>
  <c r="C316" i="6"/>
  <c r="I315" i="6"/>
  <c r="G315" i="6"/>
  <c r="C315" i="6"/>
  <c r="G314" i="6"/>
  <c r="C314" i="6"/>
  <c r="I313" i="6"/>
  <c r="C313" i="6"/>
  <c r="L312" i="6"/>
  <c r="G312" i="6"/>
  <c r="C312" i="6"/>
  <c r="G306" i="6"/>
  <c r="C306" i="6"/>
  <c r="G305" i="6"/>
  <c r="C305" i="6"/>
  <c r="I304" i="6"/>
  <c r="G304" i="6"/>
  <c r="C304" i="6"/>
  <c r="L303" i="6"/>
  <c r="G303" i="6"/>
  <c r="C303" i="6"/>
  <c r="G297" i="6"/>
  <c r="C297" i="6"/>
  <c r="G296" i="6"/>
  <c r="C296" i="6"/>
  <c r="G295" i="6"/>
  <c r="C295" i="6"/>
  <c r="G294" i="6"/>
  <c r="C294" i="6"/>
  <c r="G293" i="6"/>
  <c r="C293" i="6"/>
  <c r="I292" i="6"/>
  <c r="G292" i="6"/>
  <c r="C292" i="6"/>
  <c r="G291" i="6"/>
  <c r="C291" i="6"/>
  <c r="I290" i="6"/>
  <c r="G290" i="6"/>
  <c r="C290" i="6"/>
  <c r="L289" i="6"/>
  <c r="G289" i="6"/>
  <c r="C289" i="6"/>
  <c r="G283" i="6"/>
  <c r="C283" i="6"/>
  <c r="G282" i="6"/>
  <c r="C282" i="6"/>
  <c r="G281" i="6"/>
  <c r="C281" i="6"/>
  <c r="G280" i="6"/>
  <c r="C280" i="6"/>
  <c r="G279" i="6"/>
  <c r="C279" i="6"/>
  <c r="G278" i="6"/>
  <c r="C278" i="6"/>
  <c r="G277" i="6"/>
  <c r="C277" i="6"/>
  <c r="G276" i="6"/>
  <c r="C276" i="6"/>
  <c r="G275" i="6"/>
  <c r="C275" i="6"/>
  <c r="G274" i="6"/>
  <c r="C274" i="6"/>
  <c r="G273" i="6"/>
  <c r="C273" i="6"/>
  <c r="G272" i="6"/>
  <c r="C272" i="6"/>
  <c r="G271" i="6"/>
  <c r="C271" i="6"/>
  <c r="G270" i="6"/>
  <c r="C270" i="6"/>
  <c r="G269" i="6"/>
  <c r="C269" i="6"/>
  <c r="G268" i="6"/>
  <c r="C268" i="6"/>
  <c r="G267" i="6"/>
  <c r="C267" i="6"/>
  <c r="G266" i="6"/>
  <c r="C266" i="6"/>
  <c r="G265" i="6"/>
  <c r="C265" i="6"/>
  <c r="G264" i="6"/>
  <c r="C264" i="6"/>
  <c r="G263" i="6"/>
  <c r="C263" i="6"/>
  <c r="G262" i="6"/>
  <c r="C262" i="6"/>
  <c r="G261" i="6"/>
  <c r="C261" i="6"/>
  <c r="I260" i="6"/>
  <c r="G260" i="6"/>
  <c r="C260" i="6"/>
  <c r="L259" i="6"/>
  <c r="G259" i="6"/>
  <c r="C259" i="6"/>
  <c r="G253" i="6"/>
  <c r="C253" i="6"/>
  <c r="G252" i="6"/>
  <c r="C252" i="6"/>
  <c r="G251" i="6"/>
  <c r="C251" i="6"/>
  <c r="G250" i="6"/>
  <c r="C250" i="6"/>
  <c r="G249" i="6"/>
  <c r="C249" i="6"/>
  <c r="G248" i="6"/>
  <c r="C248" i="6"/>
  <c r="I247" i="6"/>
  <c r="G247" i="6"/>
  <c r="C247" i="6"/>
  <c r="L246" i="6"/>
  <c r="G246" i="6"/>
  <c r="C246" i="6"/>
  <c r="G240" i="6"/>
  <c r="C240" i="6"/>
  <c r="I239" i="6"/>
  <c r="G239" i="6"/>
  <c r="C239" i="6"/>
  <c r="G238" i="6"/>
  <c r="C238" i="6"/>
  <c r="G237" i="6"/>
  <c r="C237" i="6"/>
  <c r="G236" i="6"/>
  <c r="C236" i="6"/>
  <c r="I230" i="6"/>
  <c r="G230" i="6"/>
  <c r="C230" i="6"/>
  <c r="G229" i="6"/>
  <c r="C229" i="6"/>
  <c r="I228" i="6"/>
  <c r="G228" i="6"/>
  <c r="C228" i="6"/>
  <c r="G227" i="6"/>
  <c r="C227" i="6"/>
  <c r="G226" i="6"/>
  <c r="C226" i="6"/>
  <c r="L225" i="6"/>
  <c r="G225" i="6"/>
  <c r="C225" i="6"/>
  <c r="G219" i="6"/>
  <c r="C219" i="6"/>
  <c r="G218" i="6"/>
  <c r="C218" i="6"/>
  <c r="G217" i="6"/>
  <c r="C217" i="6"/>
  <c r="L216" i="6"/>
  <c r="G216" i="6"/>
  <c r="C216" i="6"/>
  <c r="G210" i="6"/>
  <c r="C210" i="6"/>
  <c r="L209" i="6"/>
  <c r="G209" i="6"/>
  <c r="C209" i="6"/>
  <c r="G203" i="6"/>
  <c r="C203" i="6"/>
  <c r="L202" i="6"/>
  <c r="G202" i="6"/>
  <c r="C202" i="6"/>
  <c r="G196" i="6"/>
  <c r="C196" i="6"/>
  <c r="L195" i="6"/>
  <c r="G195" i="6"/>
  <c r="C195" i="6"/>
  <c r="G189" i="6"/>
  <c r="C189" i="6"/>
  <c r="I188" i="6"/>
  <c r="G188" i="6"/>
  <c r="C188" i="6"/>
  <c r="I187" i="6"/>
  <c r="G187" i="6"/>
  <c r="C187" i="6"/>
  <c r="L186" i="6"/>
  <c r="G186" i="6"/>
  <c r="C186" i="6"/>
  <c r="G180" i="6"/>
  <c r="C180" i="6"/>
  <c r="G179" i="6"/>
  <c r="C179" i="6"/>
  <c r="G178" i="6"/>
  <c r="C178" i="6"/>
  <c r="I177" i="6"/>
  <c r="G177" i="6"/>
  <c r="C177" i="6"/>
  <c r="G176" i="6"/>
  <c r="C176" i="6"/>
  <c r="G170" i="6"/>
  <c r="C170" i="6"/>
  <c r="G169" i="6"/>
  <c r="C169" i="6"/>
  <c r="L168" i="6"/>
  <c r="G168" i="6"/>
  <c r="C168" i="6"/>
  <c r="G162" i="6"/>
  <c r="C162" i="6"/>
  <c r="G161" i="6"/>
  <c r="C161" i="6"/>
  <c r="I160" i="6"/>
  <c r="G160" i="6"/>
  <c r="C160" i="6"/>
  <c r="L159" i="6"/>
  <c r="G159" i="6"/>
  <c r="C159" i="6"/>
  <c r="G153" i="6"/>
  <c r="C153" i="6"/>
  <c r="L152" i="6"/>
  <c r="G152" i="6"/>
  <c r="C152" i="6"/>
  <c r="G146" i="6"/>
  <c r="C146" i="6"/>
  <c r="G145" i="6"/>
  <c r="C145" i="6"/>
  <c r="L144" i="6"/>
  <c r="G144" i="6"/>
  <c r="C144" i="6"/>
  <c r="G138" i="6"/>
  <c r="C138" i="6"/>
  <c r="G137" i="6"/>
  <c r="C137" i="6"/>
  <c r="L136" i="6"/>
  <c r="G136" i="6"/>
  <c r="C136" i="6"/>
  <c r="G130" i="6"/>
  <c r="C130" i="6"/>
  <c r="G129" i="6"/>
  <c r="C129" i="6"/>
  <c r="G128" i="6"/>
  <c r="C128" i="6"/>
  <c r="G122" i="6"/>
  <c r="C122" i="6"/>
  <c r="G121" i="6"/>
  <c r="C121" i="6"/>
  <c r="G115" i="6"/>
  <c r="C115" i="6"/>
  <c r="G114" i="6"/>
  <c r="C114" i="6"/>
  <c r="G113" i="6"/>
  <c r="C113" i="6"/>
  <c r="G107" i="6"/>
  <c r="C107" i="6"/>
  <c r="G106" i="6"/>
  <c r="C106" i="6"/>
  <c r="G105" i="6"/>
  <c r="C105" i="6"/>
  <c r="G104" i="6"/>
  <c r="C104" i="6"/>
  <c r="L103" i="6"/>
  <c r="G103" i="6"/>
  <c r="C103" i="6"/>
  <c r="G97" i="6"/>
  <c r="C97" i="6"/>
  <c r="G96" i="6"/>
  <c r="C96" i="6"/>
  <c r="L95" i="6"/>
  <c r="G95" i="6"/>
  <c r="C95" i="6"/>
  <c r="G89" i="6"/>
  <c r="C89" i="6"/>
  <c r="G88" i="6"/>
  <c r="C88" i="6"/>
  <c r="G87" i="6"/>
  <c r="C87" i="6"/>
  <c r="G86" i="6"/>
  <c r="C86" i="6"/>
  <c r="I85" i="6"/>
  <c r="G85" i="6"/>
  <c r="C85" i="6"/>
  <c r="G84" i="6"/>
  <c r="C84" i="6"/>
  <c r="G78" i="6"/>
  <c r="C78" i="6"/>
  <c r="G77" i="6"/>
  <c r="C77" i="6"/>
  <c r="G76" i="6"/>
  <c r="C76" i="6"/>
  <c r="G75" i="6"/>
  <c r="C75" i="6"/>
  <c r="G68" i="6"/>
  <c r="C68" i="6"/>
  <c r="G67" i="6"/>
  <c r="C67" i="6"/>
  <c r="G66" i="6"/>
  <c r="C66" i="6"/>
  <c r="G65" i="6"/>
  <c r="C65" i="6"/>
  <c r="G58" i="6"/>
  <c r="C58" i="6"/>
  <c r="G57" i="6"/>
  <c r="C57" i="6"/>
  <c r="G56" i="6"/>
  <c r="C56" i="6"/>
  <c r="G55" i="6"/>
  <c r="C55" i="6"/>
  <c r="G54" i="6"/>
  <c r="C54" i="6"/>
  <c r="I53" i="6"/>
  <c r="G53" i="6"/>
  <c r="C53" i="6"/>
  <c r="I52" i="6"/>
  <c r="G52" i="6"/>
  <c r="C52" i="6"/>
  <c r="I51" i="6"/>
  <c r="G51" i="6"/>
  <c r="C51" i="6"/>
  <c r="I50" i="6"/>
  <c r="G50" i="6"/>
  <c r="C50" i="6"/>
  <c r="G49" i="6"/>
  <c r="C49" i="6"/>
  <c r="I43" i="6"/>
  <c r="G43" i="6"/>
  <c r="C43" i="6"/>
  <c r="I36" i="6"/>
  <c r="G36" i="6"/>
  <c r="C36" i="6"/>
  <c r="I35" i="6"/>
  <c r="G35" i="6"/>
  <c r="C35" i="6"/>
  <c r="I34" i="6"/>
  <c r="G34" i="6"/>
  <c r="C34" i="6"/>
  <c r="I33" i="6"/>
  <c r="G33" i="6"/>
  <c r="C33" i="6"/>
  <c r="I32" i="6"/>
  <c r="G32" i="6"/>
  <c r="C32" i="6"/>
  <c r="I31" i="6"/>
  <c r="G31" i="6"/>
  <c r="C31" i="6"/>
  <c r="I30" i="6"/>
  <c r="G30" i="6"/>
  <c r="C30" i="6"/>
  <c r="I29" i="6"/>
  <c r="G29" i="6"/>
  <c r="C29" i="6"/>
  <c r="I28" i="6"/>
  <c r="G28" i="6"/>
  <c r="C28" i="6"/>
  <c r="G27" i="6"/>
  <c r="C27" i="6"/>
  <c r="G26" i="6"/>
  <c r="C26" i="6"/>
  <c r="G25" i="6"/>
  <c r="C25" i="6"/>
  <c r="G18" i="6"/>
  <c r="C18" i="6"/>
  <c r="G17" i="6"/>
  <c r="C17" i="6"/>
  <c r="G16" i="6"/>
  <c r="C16" i="6"/>
  <c r="G15" i="6"/>
  <c r="C15" i="6"/>
  <c r="B12" i="6"/>
  <c r="B12" i="5"/>
  <c r="B163" i="4"/>
  <c r="B12" i="4"/>
  <c r="B12" i="3"/>
  <c r="B12" i="2"/>
  <c r="J48" i="15"/>
  <c r="I48" i="15"/>
  <c r="H48" i="15"/>
  <c r="G48" i="15"/>
  <c r="J44" i="15"/>
  <c r="I44" i="15"/>
  <c r="H44" i="15"/>
  <c r="G44" i="15"/>
  <c r="J37" i="15"/>
  <c r="I37" i="15"/>
  <c r="H37" i="15"/>
  <c r="G37" i="15"/>
  <c r="J25" i="15"/>
  <c r="J50" i="15" s="1"/>
  <c r="I25" i="15"/>
  <c r="H25" i="15"/>
  <c r="H50" i="15" s="1"/>
  <c r="G25" i="15"/>
  <c r="J22" i="14"/>
  <c r="J19" i="14" s="1"/>
  <c r="J24" i="14" s="1"/>
  <c r="K12" i="1" s="1"/>
  <c r="C22" i="14"/>
  <c r="J8" i="12"/>
  <c r="J9" i="12" s="1"/>
  <c r="J60" i="11"/>
  <c r="J61" i="11" s="1"/>
  <c r="I59" i="11" s="1"/>
  <c r="J40" i="11"/>
  <c r="J41" i="11" s="1"/>
  <c r="J23" i="11"/>
  <c r="J8" i="11"/>
  <c r="J9" i="11" s="1"/>
  <c r="J134" i="10"/>
  <c r="J135" i="10" s="1"/>
  <c r="I133" i="10" s="1"/>
  <c r="J118" i="10"/>
  <c r="J117" i="10"/>
  <c r="J111" i="10"/>
  <c r="J110" i="10"/>
  <c r="J82" i="10"/>
  <c r="J80" i="10"/>
  <c r="J66" i="10"/>
  <c r="J65" i="10"/>
  <c r="J35" i="10"/>
  <c r="J36" i="10" s="1"/>
  <c r="J18" i="10"/>
  <c r="J8" i="10"/>
  <c r="J9" i="10" s="1"/>
  <c r="I90" i="9" s="1"/>
  <c r="J90" i="9" s="1"/>
  <c r="J493" i="9"/>
  <c r="J494" i="9" s="1"/>
  <c r="I492" i="9" s="1"/>
  <c r="J482" i="9"/>
  <c r="J480" i="9"/>
  <c r="J459" i="9"/>
  <c r="J445" i="9"/>
  <c r="J442" i="9"/>
  <c r="J428" i="9"/>
  <c r="J396" i="9"/>
  <c r="J350" i="9"/>
  <c r="J338" i="9"/>
  <c r="J327" i="9"/>
  <c r="J319" i="9"/>
  <c r="J312" i="9"/>
  <c r="J304" i="9"/>
  <c r="J295" i="9"/>
  <c r="J286" i="9"/>
  <c r="J285" i="9"/>
  <c r="J271" i="9"/>
  <c r="J267" i="9"/>
  <c r="J259" i="9"/>
  <c r="J254" i="9"/>
  <c r="J253" i="9"/>
  <c r="J251" i="9"/>
  <c r="J242" i="9"/>
  <c r="J240" i="9"/>
  <c r="J236" i="9"/>
  <c r="J231" i="9"/>
  <c r="J204" i="9"/>
  <c r="J205" i="9" s="1"/>
  <c r="I440" i="8" s="1"/>
  <c r="J440" i="8" s="1"/>
  <c r="J194" i="9"/>
  <c r="J195" i="9" s="1"/>
  <c r="J183" i="9"/>
  <c r="J146" i="9"/>
  <c r="J134" i="9"/>
  <c r="J96" i="9"/>
  <c r="J88" i="9"/>
  <c r="J86" i="9"/>
  <c r="J58" i="9"/>
  <c r="J59" i="9" s="1"/>
  <c r="I57" i="9" s="1"/>
  <c r="J1080" i="8"/>
  <c r="J1034" i="8"/>
  <c r="J1025" i="8"/>
  <c r="J995" i="8"/>
  <c r="J993" i="8"/>
  <c r="J975" i="8"/>
  <c r="J913" i="8"/>
  <c r="J818" i="8"/>
  <c r="J806" i="8"/>
  <c r="J803" i="8"/>
  <c r="J792" i="8"/>
  <c r="J782" i="8"/>
  <c r="J771" i="8"/>
  <c r="J763" i="8"/>
  <c r="J759" i="8"/>
  <c r="J718" i="8"/>
  <c r="J719" i="8" s="1"/>
  <c r="I946" i="7" s="1"/>
  <c r="J946" i="7" s="1"/>
  <c r="J702" i="8"/>
  <c r="J652" i="8"/>
  <c r="J642" i="8"/>
  <c r="J498" i="8"/>
  <c r="J416" i="8"/>
  <c r="J376" i="8"/>
  <c r="J305" i="8"/>
  <c r="J257" i="8"/>
  <c r="J134" i="8"/>
  <c r="J135" i="8" s="1"/>
  <c r="J770" i="7"/>
  <c r="H1022" i="6"/>
  <c r="H1021" i="6"/>
  <c r="H1014" i="6"/>
  <c r="H1013" i="6"/>
  <c r="H1012" i="6"/>
  <c r="H1011" i="6"/>
  <c r="H1010" i="6"/>
  <c r="H1009" i="6"/>
  <c r="H1002" i="6"/>
  <c r="H1001" i="6"/>
  <c r="H1000" i="6"/>
  <c r="H999" i="6"/>
  <c r="H998" i="6"/>
  <c r="H997" i="6"/>
  <c r="H996" i="6"/>
  <c r="H995" i="6"/>
  <c r="H988" i="6"/>
  <c r="H987" i="6"/>
  <c r="H986" i="6"/>
  <c r="H985" i="6"/>
  <c r="H984" i="6"/>
  <c r="H983" i="6"/>
  <c r="H982" i="6"/>
  <c r="H981" i="6"/>
  <c r="H980" i="6"/>
  <c r="H979" i="6"/>
  <c r="H978" i="6"/>
  <c r="H977" i="6"/>
  <c r="H976" i="6"/>
  <c r="H975" i="6"/>
  <c r="H974" i="6"/>
  <c r="H973" i="6"/>
  <c r="H972" i="6"/>
  <c r="H971" i="6"/>
  <c r="H970" i="6"/>
  <c r="H963" i="6"/>
  <c r="H962" i="6"/>
  <c r="H961" i="6"/>
  <c r="H954" i="6"/>
  <c r="H953" i="6"/>
  <c r="H952" i="6"/>
  <c r="H951" i="6"/>
  <c r="H950" i="6"/>
  <c r="H943" i="6"/>
  <c r="H942" i="6"/>
  <c r="H941" i="6"/>
  <c r="H940" i="6"/>
  <c r="H939" i="6"/>
  <c r="H938" i="6"/>
  <c r="H937" i="6"/>
  <c r="H936" i="6"/>
  <c r="H935" i="6"/>
  <c r="H928" i="6"/>
  <c r="H927" i="6"/>
  <c r="H925" i="6"/>
  <c r="H924" i="6"/>
  <c r="H917" i="6"/>
  <c r="H916" i="6"/>
  <c r="H915" i="6"/>
  <c r="H912" i="6"/>
  <c r="H892" i="6"/>
  <c r="H891" i="6"/>
  <c r="H890" i="6"/>
  <c r="H889" i="6"/>
  <c r="H888" i="6"/>
  <c r="H887" i="6"/>
  <c r="H886" i="6"/>
  <c r="H885" i="6"/>
  <c r="H878" i="6"/>
  <c r="H877" i="6"/>
  <c r="H876" i="6"/>
  <c r="H875" i="6"/>
  <c r="H874" i="6"/>
  <c r="H873" i="6"/>
  <c r="H872" i="6"/>
  <c r="H871" i="6"/>
  <c r="H864" i="6"/>
  <c r="H863" i="6"/>
  <c r="H855" i="6"/>
  <c r="H848" i="6"/>
  <c r="H847" i="6"/>
  <c r="H840" i="6"/>
  <c r="H839" i="6"/>
  <c r="H830" i="6"/>
  <c r="H829" i="6"/>
  <c r="H822" i="6"/>
  <c r="H821" i="6"/>
  <c r="H820" i="6"/>
  <c r="H819" i="6"/>
  <c r="H818" i="6"/>
  <c r="H817" i="6"/>
  <c r="H816" i="6"/>
  <c r="H815" i="6"/>
  <c r="H808" i="6"/>
  <c r="H801" i="6"/>
  <c r="H800" i="6"/>
  <c r="H799" i="6"/>
  <c r="H798" i="6"/>
  <c r="H797" i="6"/>
  <c r="H796" i="6"/>
  <c r="H789" i="6"/>
  <c r="H788" i="6"/>
  <c r="H787" i="6"/>
  <c r="H786" i="6"/>
  <c r="H779" i="6"/>
  <c r="H778" i="6"/>
  <c r="H777" i="6"/>
  <c r="H776" i="6"/>
  <c r="H775" i="6"/>
  <c r="H774" i="6"/>
  <c r="H767" i="6"/>
  <c r="H760" i="6"/>
  <c r="H759" i="6"/>
  <c r="H758" i="6"/>
  <c r="H757" i="6"/>
  <c r="H750" i="6"/>
  <c r="H749" i="6"/>
  <c r="H748" i="6"/>
  <c r="H747" i="6"/>
  <c r="H746" i="6"/>
  <c r="H739" i="6"/>
  <c r="H738" i="6"/>
  <c r="H737" i="6"/>
  <c r="H730" i="6"/>
  <c r="H729" i="6"/>
  <c r="H728" i="6"/>
  <c r="H721" i="6"/>
  <c r="H720" i="6"/>
  <c r="H719" i="6"/>
  <c r="H712" i="6"/>
  <c r="H711" i="6"/>
  <c r="H710" i="6"/>
  <c r="H709" i="6"/>
  <c r="H702" i="6"/>
  <c r="H701" i="6"/>
  <c r="H700" i="6"/>
  <c r="H699" i="6"/>
  <c r="H698" i="6"/>
  <c r="H691" i="6"/>
  <c r="H690" i="6"/>
  <c r="H689" i="6"/>
  <c r="H688" i="6"/>
  <c r="H687" i="6"/>
  <c r="H686" i="6"/>
  <c r="H679" i="6"/>
  <c r="H678" i="6"/>
  <c r="H677" i="6"/>
  <c r="H676" i="6"/>
  <c r="H669" i="6"/>
  <c r="H668" i="6"/>
  <c r="H667" i="6"/>
  <c r="H666" i="6"/>
  <c r="H665" i="6"/>
  <c r="H664" i="6"/>
  <c r="H663" i="6"/>
  <c r="H656" i="6"/>
  <c r="H655" i="6"/>
  <c r="H648" i="6"/>
  <c r="H647" i="6"/>
  <c r="H640" i="6"/>
  <c r="H639" i="6"/>
  <c r="H638" i="6"/>
  <c r="H637" i="6"/>
  <c r="H636" i="6"/>
  <c r="H635" i="6"/>
  <c r="H628" i="6"/>
  <c r="H621" i="6"/>
  <c r="H620" i="6"/>
  <c r="H613" i="6"/>
  <c r="H612" i="6"/>
  <c r="H611" i="6"/>
  <c r="H610" i="6"/>
  <c r="H609" i="6"/>
  <c r="H608" i="6"/>
  <c r="H607" i="6"/>
  <c r="H600" i="6"/>
  <c r="H599" i="6"/>
  <c r="H598" i="6"/>
  <c r="H591" i="6"/>
  <c r="H590" i="6"/>
  <c r="H589" i="6"/>
  <c r="H588" i="6"/>
  <c r="H581" i="6"/>
  <c r="H580" i="6"/>
  <c r="H579" i="6"/>
  <c r="H578" i="6"/>
  <c r="H577" i="6"/>
  <c r="H576" i="6"/>
  <c r="H569" i="6"/>
  <c r="H568" i="6"/>
  <c r="H567" i="6"/>
  <c r="H566" i="6"/>
  <c r="H565" i="6"/>
  <c r="H564" i="6"/>
  <c r="H557" i="6"/>
  <c r="H556" i="6"/>
  <c r="H555" i="6"/>
  <c r="H554" i="6"/>
  <c r="H553" i="6"/>
  <c r="H552" i="6"/>
  <c r="H551" i="6"/>
  <c r="H550" i="6"/>
  <c r="H549" i="6"/>
  <c r="H542" i="6"/>
  <c r="H541" i="6"/>
  <c r="H540" i="6"/>
  <c r="H539" i="6"/>
  <c r="H538" i="6"/>
  <c r="H537" i="6"/>
  <c r="H530" i="6"/>
  <c r="H529" i="6"/>
  <c r="H528" i="6"/>
  <c r="H527" i="6"/>
  <c r="H520" i="6"/>
  <c r="H519" i="6"/>
  <c r="H518" i="6"/>
  <c r="H511" i="6"/>
  <c r="H510" i="6"/>
  <c r="H509" i="6"/>
  <c r="H502" i="6"/>
  <c r="H500" i="6"/>
  <c r="H499" i="6"/>
  <c r="H498" i="6"/>
  <c r="H491" i="6"/>
  <c r="H490" i="6"/>
  <c r="H489" i="6"/>
  <c r="H482" i="6"/>
  <c r="H481" i="6"/>
  <c r="H480" i="6"/>
  <c r="H473" i="6"/>
  <c r="H472" i="6"/>
  <c r="H471" i="6"/>
  <c r="H464" i="6"/>
  <c r="H463" i="6"/>
  <c r="H462" i="6"/>
  <c r="H455" i="6"/>
  <c r="H454" i="6"/>
  <c r="H450" i="6"/>
  <c r="H449" i="6"/>
  <c r="H448" i="6"/>
  <c r="H441" i="6"/>
  <c r="H440" i="6"/>
  <c r="H439" i="6"/>
  <c r="H438" i="6"/>
  <c r="H437" i="6"/>
  <c r="H436" i="6"/>
  <c r="H435" i="6"/>
  <c r="H434" i="6"/>
  <c r="H433" i="6"/>
  <c r="H426" i="6"/>
  <c r="H425" i="6"/>
  <c r="H424" i="6"/>
  <c r="H423" i="6"/>
  <c r="H422" i="6"/>
  <c r="H415" i="6"/>
  <c r="H414" i="6"/>
  <c r="H413" i="6"/>
  <c r="H412" i="6"/>
  <c r="H405" i="6"/>
  <c r="H404" i="6"/>
  <c r="H403" i="6"/>
  <c r="H402" i="6"/>
  <c r="H401" i="6"/>
  <c r="H394" i="6"/>
  <c r="H392" i="6"/>
  <c r="H385" i="6"/>
  <c r="H384" i="6"/>
  <c r="H383" i="6"/>
  <c r="H382" i="6"/>
  <c r="H381" i="6"/>
  <c r="H380" i="6"/>
  <c r="H379" i="6"/>
  <c r="H378" i="6"/>
  <c r="H377" i="6"/>
  <c r="H370" i="6"/>
  <c r="H369" i="6"/>
  <c r="H368" i="6"/>
  <c r="H367" i="6"/>
  <c r="H366" i="6"/>
  <c r="H365" i="6"/>
  <c r="H364" i="6"/>
  <c r="H363" i="6"/>
  <c r="H362" i="6"/>
  <c r="H355" i="6"/>
  <c r="H354" i="6"/>
  <c r="H353" i="6"/>
  <c r="H352" i="6"/>
  <c r="H351" i="6"/>
  <c r="H350" i="6"/>
  <c r="H341" i="6"/>
  <c r="H340" i="6"/>
  <c r="H339" i="6"/>
  <c r="J338" i="6"/>
  <c r="H330" i="6"/>
  <c r="H329" i="6"/>
  <c r="H328" i="6"/>
  <c r="H327" i="6"/>
  <c r="H326" i="6"/>
  <c r="H325" i="6"/>
  <c r="H315" i="6"/>
  <c r="H314" i="6"/>
  <c r="H306" i="6"/>
  <c r="H305" i="6"/>
  <c r="H304" i="6"/>
  <c r="H297" i="6"/>
  <c r="H296" i="6"/>
  <c r="H295" i="6"/>
  <c r="H294" i="6"/>
  <c r="H293" i="6"/>
  <c r="H292" i="6"/>
  <c r="H291" i="6"/>
  <c r="H290" i="6"/>
  <c r="H283" i="6"/>
  <c r="H282" i="6"/>
  <c r="H281" i="6"/>
  <c r="H280" i="6"/>
  <c r="H279" i="6"/>
  <c r="H278" i="6"/>
  <c r="H277" i="6"/>
  <c r="H276" i="6"/>
  <c r="H275" i="6"/>
  <c r="H274" i="6"/>
  <c r="H273" i="6"/>
  <c r="H272" i="6"/>
  <c r="H271" i="6"/>
  <c r="H270" i="6"/>
  <c r="H269" i="6"/>
  <c r="H268" i="6"/>
  <c r="H267" i="6"/>
  <c r="H266" i="6"/>
  <c r="H265" i="6"/>
  <c r="H264" i="6"/>
  <c r="H263" i="6"/>
  <c r="H262" i="6"/>
  <c r="H261" i="6"/>
  <c r="H260" i="6"/>
  <c r="H253" i="6"/>
  <c r="H252" i="6"/>
  <c r="H251" i="6"/>
  <c r="H250" i="6"/>
  <c r="H249" i="6"/>
  <c r="H248" i="6"/>
  <c r="H247" i="6"/>
  <c r="H240" i="6"/>
  <c r="H239" i="6"/>
  <c r="H238" i="6"/>
  <c r="H237" i="6"/>
  <c r="H230" i="6"/>
  <c r="H229" i="6"/>
  <c r="H228" i="6"/>
  <c r="H227" i="6"/>
  <c r="H226" i="6"/>
  <c r="H219" i="6"/>
  <c r="H218" i="6"/>
  <c r="H217" i="6"/>
  <c r="H210" i="6"/>
  <c r="H203" i="6"/>
  <c r="H196" i="6"/>
  <c r="H189" i="6"/>
  <c r="H188" i="6"/>
  <c r="H187" i="6"/>
  <c r="H180" i="6"/>
  <c r="H179" i="6"/>
  <c r="H178" i="6"/>
  <c r="H177" i="6"/>
  <c r="H170" i="6"/>
  <c r="H169" i="6"/>
  <c r="H162" i="6"/>
  <c r="H161" i="6"/>
  <c r="H160" i="6"/>
  <c r="H146" i="6"/>
  <c r="H145" i="6"/>
  <c r="H138" i="6"/>
  <c r="H137" i="6"/>
  <c r="H130" i="6"/>
  <c r="H129" i="6"/>
  <c r="H122" i="6"/>
  <c r="H115" i="6"/>
  <c r="H114" i="6"/>
  <c r="H107" i="6"/>
  <c r="H106" i="6"/>
  <c r="H105" i="6"/>
  <c r="H104" i="6"/>
  <c r="H97" i="6"/>
  <c r="H96" i="6"/>
  <c r="H89" i="6"/>
  <c r="H88" i="6"/>
  <c r="H87" i="6"/>
  <c r="H86" i="6"/>
  <c r="H85" i="6"/>
  <c r="H78" i="6"/>
  <c r="H77" i="6"/>
  <c r="H76" i="6"/>
  <c r="H75" i="6"/>
  <c r="H68" i="6"/>
  <c r="H67" i="6"/>
  <c r="H66" i="6"/>
  <c r="H65" i="6"/>
  <c r="H58" i="6"/>
  <c r="H57" i="6"/>
  <c r="H56" i="6"/>
  <c r="H55" i="6"/>
  <c r="H54" i="6"/>
  <c r="H53" i="6"/>
  <c r="H52" i="6"/>
  <c r="H51" i="6"/>
  <c r="H50" i="6"/>
  <c r="H43" i="6"/>
  <c r="H36" i="6"/>
  <c r="H35" i="6"/>
  <c r="H34" i="6"/>
  <c r="H33" i="6"/>
  <c r="H32" i="6"/>
  <c r="H31" i="6"/>
  <c r="H30" i="6"/>
  <c r="H29" i="6"/>
  <c r="H28" i="6"/>
  <c r="H27" i="6"/>
  <c r="H26" i="6"/>
  <c r="H25" i="6"/>
  <c r="H15" i="6"/>
  <c r="N580" i="5"/>
  <c r="M575" i="5"/>
  <c r="N575" i="5" s="1"/>
  <c r="O575" i="5" s="1"/>
  <c r="M572" i="5"/>
  <c r="N572" i="5" s="1"/>
  <c r="O572" i="5" s="1"/>
  <c r="P571" i="5" s="1"/>
  <c r="M569" i="5"/>
  <c r="N569" i="5" s="1"/>
  <c r="O569" i="5" s="1"/>
  <c r="P568" i="5" s="1"/>
  <c r="M564" i="5"/>
  <c r="N564" i="5" s="1"/>
  <c r="O564" i="5" s="1"/>
  <c r="M563" i="5"/>
  <c r="N563" i="5" s="1"/>
  <c r="O563" i="5" s="1"/>
  <c r="M562" i="5"/>
  <c r="N562" i="5" s="1"/>
  <c r="O562" i="5" s="1"/>
  <c r="M561" i="5"/>
  <c r="N561" i="5" s="1"/>
  <c r="O561" i="5" s="1"/>
  <c r="N558" i="5"/>
  <c r="O558" i="5" s="1"/>
  <c r="N557" i="5"/>
  <c r="O557" i="5" s="1"/>
  <c r="N554" i="5"/>
  <c r="O554" i="5" s="1"/>
  <c r="N553" i="5"/>
  <c r="O553" i="5" s="1"/>
  <c r="N552" i="5"/>
  <c r="O552" i="5" s="1"/>
  <c r="N549" i="5"/>
  <c r="O549" i="5" s="1"/>
  <c r="P548" i="5" s="1"/>
  <c r="N546" i="5"/>
  <c r="O546" i="5" s="1"/>
  <c r="P545" i="5" s="1"/>
  <c r="N543" i="5"/>
  <c r="O543" i="5" s="1"/>
  <c r="P542" i="5" s="1"/>
  <c r="M538" i="5"/>
  <c r="N538" i="5" s="1"/>
  <c r="O538" i="5" s="1"/>
  <c r="N520" i="5"/>
  <c r="O520" i="5" s="1"/>
  <c r="P519" i="5" s="1"/>
  <c r="M517" i="5"/>
  <c r="N517" i="5" s="1"/>
  <c r="O517" i="5" s="1"/>
  <c r="P516" i="5" s="1"/>
  <c r="M512" i="5"/>
  <c r="N512" i="5" s="1"/>
  <c r="O512" i="5" s="1"/>
  <c r="N511" i="5"/>
  <c r="O511" i="5" s="1"/>
  <c r="N510" i="5"/>
  <c r="O510" i="5" s="1"/>
  <c r="M507" i="5"/>
  <c r="N507" i="5" s="1"/>
  <c r="O507" i="5" s="1"/>
  <c r="M506" i="5"/>
  <c r="N506" i="5" s="1"/>
  <c r="O506" i="5" s="1"/>
  <c r="M505" i="5"/>
  <c r="N505" i="5" s="1"/>
  <c r="O505" i="5" s="1"/>
  <c r="M500" i="5"/>
  <c r="N500" i="5" s="1"/>
  <c r="O500" i="5" s="1"/>
  <c r="N499" i="5"/>
  <c r="O499" i="5" s="1"/>
  <c r="N498" i="5"/>
  <c r="O498" i="5" s="1"/>
  <c r="N495" i="5"/>
  <c r="O495" i="5" s="1"/>
  <c r="P494" i="5" s="1"/>
  <c r="N492" i="5"/>
  <c r="O492" i="5" s="1"/>
  <c r="N491" i="5"/>
  <c r="O491" i="5" s="1"/>
  <c r="M484" i="5"/>
  <c r="N484" i="5" s="1"/>
  <c r="O484" i="5" s="1"/>
  <c r="N483" i="5"/>
  <c r="O483" i="5" s="1"/>
  <c r="M472" i="5"/>
  <c r="N472" i="5" s="1"/>
  <c r="O472" i="5" s="1"/>
  <c r="P471" i="5" s="1"/>
  <c r="M469" i="5"/>
  <c r="N469" i="5" s="1"/>
  <c r="O469" i="5" s="1"/>
  <c r="M468" i="5"/>
  <c r="N468" i="5" s="1"/>
  <c r="O468" i="5" s="1"/>
  <c r="M467" i="5"/>
  <c r="N467" i="5" s="1"/>
  <c r="O467" i="5" s="1"/>
  <c r="M464" i="5"/>
  <c r="N464" i="5" s="1"/>
  <c r="O464" i="5" s="1"/>
  <c r="M463" i="5"/>
  <c r="N463" i="5" s="1"/>
  <c r="O463" i="5" s="1"/>
  <c r="M462" i="5"/>
  <c r="N462" i="5" s="1"/>
  <c r="O462" i="5" s="1"/>
  <c r="M461" i="5"/>
  <c r="N461" i="5" s="1"/>
  <c r="O461" i="5" s="1"/>
  <c r="M458" i="5"/>
  <c r="N458" i="5" s="1"/>
  <c r="O458" i="5" s="1"/>
  <c r="P457" i="5" s="1"/>
  <c r="M455" i="5"/>
  <c r="N455" i="5" s="1"/>
  <c r="O455" i="5" s="1"/>
  <c r="P454" i="5" s="1"/>
  <c r="M452" i="5"/>
  <c r="N452" i="5" s="1"/>
  <c r="O452" i="5" s="1"/>
  <c r="M451" i="5"/>
  <c r="N451" i="5" s="1"/>
  <c r="O451" i="5" s="1"/>
  <c r="N448" i="5"/>
  <c r="O448" i="5" s="1"/>
  <c r="P447" i="5" s="1"/>
  <c r="M445" i="5"/>
  <c r="N445" i="5" s="1"/>
  <c r="O445" i="5" s="1"/>
  <c r="M444" i="5"/>
  <c r="N444" i="5" s="1"/>
  <c r="O444" i="5" s="1"/>
  <c r="M441" i="5"/>
  <c r="N441" i="5" s="1"/>
  <c r="O441" i="5" s="1"/>
  <c r="M440" i="5"/>
  <c r="N440" i="5" s="1"/>
  <c r="O440" i="5" s="1"/>
  <c r="M439" i="5"/>
  <c r="N439" i="5" s="1"/>
  <c r="O439" i="5" s="1"/>
  <c r="M434" i="5"/>
  <c r="N434" i="5" s="1"/>
  <c r="O434" i="5" s="1"/>
  <c r="M433" i="5"/>
  <c r="N433" i="5" s="1"/>
  <c r="O433" i="5" s="1"/>
  <c r="M430" i="5"/>
  <c r="N430" i="5" s="1"/>
  <c r="O430" i="5" s="1"/>
  <c r="P429" i="5" s="1"/>
  <c r="M427" i="5"/>
  <c r="N427" i="5" s="1"/>
  <c r="O427" i="5" s="1"/>
  <c r="P426" i="5" s="1"/>
  <c r="M424" i="5"/>
  <c r="N424" i="5" s="1"/>
  <c r="O424" i="5" s="1"/>
  <c r="P423" i="5" s="1"/>
  <c r="M421" i="5"/>
  <c r="N421" i="5" s="1"/>
  <c r="O421" i="5" s="1"/>
  <c r="P420" i="5" s="1"/>
  <c r="M418" i="5"/>
  <c r="N418" i="5" s="1"/>
  <c r="O418" i="5" s="1"/>
  <c r="P417" i="5" s="1"/>
  <c r="M415" i="5"/>
  <c r="N415" i="5" s="1"/>
  <c r="O415" i="5" s="1"/>
  <c r="P414" i="5" s="1"/>
  <c r="M412" i="5"/>
  <c r="N412" i="5" s="1"/>
  <c r="O412" i="5" s="1"/>
  <c r="P411" i="5" s="1"/>
  <c r="M409" i="5"/>
  <c r="N409" i="5" s="1"/>
  <c r="O409" i="5" s="1"/>
  <c r="P408" i="5" s="1"/>
  <c r="M406" i="5"/>
  <c r="N406" i="5" s="1"/>
  <c r="O406" i="5" s="1"/>
  <c r="P405" i="5" s="1"/>
  <c r="M403" i="5"/>
  <c r="N403" i="5" s="1"/>
  <c r="O403" i="5" s="1"/>
  <c r="P402" i="5" s="1"/>
  <c r="M398" i="5"/>
  <c r="N398" i="5" s="1"/>
  <c r="O398" i="5" s="1"/>
  <c r="M381" i="5"/>
  <c r="N381" i="5" s="1"/>
  <c r="O381" i="5" s="1"/>
  <c r="M378" i="5"/>
  <c r="N378" i="5" s="1"/>
  <c r="O378" i="5" s="1"/>
  <c r="P377" i="5" s="1"/>
  <c r="M375" i="5"/>
  <c r="N375" i="5" s="1"/>
  <c r="O375" i="5" s="1"/>
  <c r="P374" i="5" s="1"/>
  <c r="M372" i="5"/>
  <c r="N372" i="5" s="1"/>
  <c r="O372" i="5" s="1"/>
  <c r="P371" i="5" s="1"/>
  <c r="M369" i="5"/>
  <c r="N369" i="5" s="1"/>
  <c r="O369" i="5" s="1"/>
  <c r="P368" i="5" s="1"/>
  <c r="M364" i="5"/>
  <c r="N364" i="5" s="1"/>
  <c r="O364" i="5" s="1"/>
  <c r="P363" i="5" s="1"/>
  <c r="M359" i="5"/>
  <c r="N359" i="5" s="1"/>
  <c r="O359" i="5" s="1"/>
  <c r="P358" i="5" s="1"/>
  <c r="M354" i="5"/>
  <c r="N354" i="5" s="1"/>
  <c r="O354" i="5" s="1"/>
  <c r="P353" i="5" s="1"/>
  <c r="H90" i="4" s="1"/>
  <c r="M349" i="5"/>
  <c r="N349" i="5" s="1"/>
  <c r="O349" i="5" s="1"/>
  <c r="M348" i="5"/>
  <c r="N348" i="5" s="1"/>
  <c r="O348" i="5" s="1"/>
  <c r="M345" i="5"/>
  <c r="N345" i="5" s="1"/>
  <c r="O345" i="5" s="1"/>
  <c r="M344" i="5"/>
  <c r="N344" i="5" s="1"/>
  <c r="O344" i="5" s="1"/>
  <c r="M343" i="5"/>
  <c r="N343" i="5" s="1"/>
  <c r="O343" i="5" s="1"/>
  <c r="M340" i="5"/>
  <c r="N340" i="5" s="1"/>
  <c r="O340" i="5" s="1"/>
  <c r="M339" i="5"/>
  <c r="N339" i="5" s="1"/>
  <c r="O339" i="5" s="1"/>
  <c r="M338" i="5"/>
  <c r="N338" i="5" s="1"/>
  <c r="O338" i="5" s="1"/>
  <c r="M337" i="5"/>
  <c r="N337" i="5" s="1"/>
  <c r="O337" i="5" s="1"/>
  <c r="M336" i="5"/>
  <c r="N336" i="5" s="1"/>
  <c r="O336" i="5" s="1"/>
  <c r="M333" i="5"/>
  <c r="N333" i="5" s="1"/>
  <c r="O333" i="5" s="1"/>
  <c r="M332" i="5"/>
  <c r="N332" i="5" s="1"/>
  <c r="O332" i="5" s="1"/>
  <c r="M331" i="5"/>
  <c r="N331" i="5" s="1"/>
  <c r="O331" i="5" s="1"/>
  <c r="M330" i="5"/>
  <c r="N330" i="5" s="1"/>
  <c r="O330" i="5" s="1"/>
  <c r="M329" i="5"/>
  <c r="N329" i="5" s="1"/>
  <c r="O329" i="5" s="1"/>
  <c r="M324" i="5"/>
  <c r="N324" i="5" s="1"/>
  <c r="O324" i="5" s="1"/>
  <c r="N323" i="5"/>
  <c r="O323" i="5" s="1"/>
  <c r="M320" i="5"/>
  <c r="N320" i="5" s="1"/>
  <c r="O320" i="5" s="1"/>
  <c r="N319" i="5"/>
  <c r="O319" i="5" s="1"/>
  <c r="N316" i="5"/>
  <c r="O316" i="5" s="1"/>
  <c r="N315" i="5"/>
  <c r="O315" i="5" s="1"/>
  <c r="N312" i="5"/>
  <c r="O312" i="5" s="1"/>
  <c r="P311" i="5" s="1"/>
  <c r="M309" i="5"/>
  <c r="N309" i="5" s="1"/>
  <c r="O309" i="5" s="1"/>
  <c r="M308" i="5"/>
  <c r="N308" i="5" s="1"/>
  <c r="O308" i="5" s="1"/>
  <c r="M307" i="5"/>
  <c r="N307" i="5" s="1"/>
  <c r="O307" i="5" s="1"/>
  <c r="M306" i="5"/>
  <c r="N306" i="5" s="1"/>
  <c r="O306" i="5" s="1"/>
  <c r="M305" i="5"/>
  <c r="N305" i="5" s="1"/>
  <c r="O305" i="5" s="1"/>
  <c r="M304" i="5"/>
  <c r="N304" i="5" s="1"/>
  <c r="O304" i="5" s="1"/>
  <c r="M303" i="5"/>
  <c r="N303" i="5" s="1"/>
  <c r="O303" i="5" s="1"/>
  <c r="M302" i="5"/>
  <c r="N302" i="5" s="1"/>
  <c r="O302" i="5" s="1"/>
  <c r="M301" i="5"/>
  <c r="N301" i="5" s="1"/>
  <c r="O301" i="5" s="1"/>
  <c r="M300" i="5"/>
  <c r="N300" i="5" s="1"/>
  <c r="O300" i="5" s="1"/>
  <c r="M299" i="5"/>
  <c r="N299" i="5" s="1"/>
  <c r="O299" i="5" s="1"/>
  <c r="M298" i="5"/>
  <c r="N298" i="5" s="1"/>
  <c r="O298" i="5" s="1"/>
  <c r="M297" i="5"/>
  <c r="N297" i="5" s="1"/>
  <c r="O297" i="5" s="1"/>
  <c r="M296" i="5"/>
  <c r="N296" i="5" s="1"/>
  <c r="O296" i="5" s="1"/>
  <c r="M295" i="5"/>
  <c r="N295" i="5" s="1"/>
  <c r="O295" i="5" s="1"/>
  <c r="M290" i="5"/>
  <c r="N290" i="5" s="1"/>
  <c r="O290" i="5" s="1"/>
  <c r="N289" i="5"/>
  <c r="O289" i="5" s="1"/>
  <c r="N286" i="5"/>
  <c r="O286" i="5" s="1"/>
  <c r="P285" i="5" s="1"/>
  <c r="M283" i="5"/>
  <c r="N283" i="5" s="1"/>
  <c r="O283" i="5" s="1"/>
  <c r="M282" i="5"/>
  <c r="N282" i="5" s="1"/>
  <c r="O282" i="5" s="1"/>
  <c r="N281" i="5"/>
  <c r="O281" i="5" s="1"/>
  <c r="M278" i="5"/>
  <c r="N278" i="5" s="1"/>
  <c r="O278" i="5" s="1"/>
  <c r="M277" i="5"/>
  <c r="N277" i="5" s="1"/>
  <c r="O277" i="5" s="1"/>
  <c r="M276" i="5"/>
  <c r="N276" i="5" s="1"/>
  <c r="O276" i="5" s="1"/>
  <c r="M275" i="5"/>
  <c r="N275" i="5" s="1"/>
  <c r="O275" i="5" s="1"/>
  <c r="M274" i="5"/>
  <c r="N274" i="5" s="1"/>
  <c r="O274" i="5" s="1"/>
  <c r="M271" i="5"/>
  <c r="N271" i="5" s="1"/>
  <c r="O271" i="5" s="1"/>
  <c r="M270" i="5"/>
  <c r="N270" i="5" s="1"/>
  <c r="O270" i="5" s="1"/>
  <c r="M269" i="5"/>
  <c r="N269" i="5" s="1"/>
  <c r="O269" i="5" s="1"/>
  <c r="M268" i="5"/>
  <c r="N268" i="5" s="1"/>
  <c r="O268" i="5" s="1"/>
  <c r="M267" i="5"/>
  <c r="N267" i="5" s="1"/>
  <c r="O267" i="5" s="1"/>
  <c r="M266" i="5"/>
  <c r="N266" i="5" s="1"/>
  <c r="O266" i="5" s="1"/>
  <c r="M265" i="5"/>
  <c r="N265" i="5" s="1"/>
  <c r="O265" i="5" s="1"/>
  <c r="M264" i="5"/>
  <c r="N264" i="5" s="1"/>
  <c r="O264" i="5" s="1"/>
  <c r="M259" i="5"/>
  <c r="N259" i="5" s="1"/>
  <c r="O259" i="5" s="1"/>
  <c r="N258" i="5"/>
  <c r="O258" i="5" s="1"/>
  <c r="N257" i="5"/>
  <c r="O257" i="5" s="1"/>
  <c r="N256" i="5"/>
  <c r="O256" i="5" s="1"/>
  <c r="N255" i="5"/>
  <c r="O255" i="5" s="1"/>
  <c r="N252" i="5"/>
  <c r="O252" i="5" s="1"/>
  <c r="P251" i="5" s="1"/>
  <c r="N249" i="5"/>
  <c r="O249" i="5" s="1"/>
  <c r="P248" i="5" s="1"/>
  <c r="N246" i="5"/>
  <c r="O246" i="5" s="1"/>
  <c r="N245" i="5"/>
  <c r="O245" i="5" s="1"/>
  <c r="N244" i="5"/>
  <c r="O244" i="5" s="1"/>
  <c r="N243" i="5"/>
  <c r="O243" i="5" s="1"/>
  <c r="N242" i="5"/>
  <c r="O242" i="5" s="1"/>
  <c r="N241" i="5"/>
  <c r="O241" i="5" s="1"/>
  <c r="N240" i="5"/>
  <c r="O240" i="5" s="1"/>
  <c r="M237" i="5"/>
  <c r="N237" i="5" s="1"/>
  <c r="O237" i="5" s="1"/>
  <c r="M235" i="5"/>
  <c r="N235" i="5" s="1"/>
  <c r="O235" i="5" s="1"/>
  <c r="N232" i="5"/>
  <c r="O232" i="5" s="1"/>
  <c r="P231" i="5" s="1"/>
  <c r="M227" i="5"/>
  <c r="N227" i="5" s="1"/>
  <c r="O227" i="5" s="1"/>
  <c r="M226" i="5"/>
  <c r="N226" i="5" s="1"/>
  <c r="O226" i="5" s="1"/>
  <c r="M225" i="5"/>
  <c r="N225" i="5" s="1"/>
  <c r="O225" i="5" s="1"/>
  <c r="M224" i="5"/>
  <c r="N224" i="5" s="1"/>
  <c r="O224" i="5" s="1"/>
  <c r="M221" i="5"/>
  <c r="N221" i="5" s="1"/>
  <c r="O221" i="5" s="1"/>
  <c r="M220" i="5"/>
  <c r="N220" i="5" s="1"/>
  <c r="O220" i="5" s="1"/>
  <c r="M219" i="5"/>
  <c r="N219" i="5" s="1"/>
  <c r="O219" i="5" s="1"/>
  <c r="N216" i="5"/>
  <c r="O216" i="5" s="1"/>
  <c r="P215" i="5" s="1"/>
  <c r="M213" i="5"/>
  <c r="N213" i="5" s="1"/>
  <c r="O213" i="5" s="1"/>
  <c r="M212" i="5"/>
  <c r="N212" i="5" s="1"/>
  <c r="O212" i="5" s="1"/>
  <c r="N209" i="5"/>
  <c r="O209" i="5" s="1"/>
  <c r="N208" i="5"/>
  <c r="O208" i="5" s="1"/>
  <c r="N207" i="5"/>
  <c r="O207" i="5" s="1"/>
  <c r="N206" i="5"/>
  <c r="O206" i="5" s="1"/>
  <c r="N205" i="5"/>
  <c r="O205" i="5" s="1"/>
  <c r="M200" i="5"/>
  <c r="N200" i="5" s="1"/>
  <c r="O200" i="5" s="1"/>
  <c r="M199" i="5"/>
  <c r="N199" i="5" s="1"/>
  <c r="O199" i="5" s="1"/>
  <c r="M198" i="5"/>
  <c r="N198" i="5" s="1"/>
  <c r="O198" i="5" s="1"/>
  <c r="M197" i="5"/>
  <c r="N197" i="5" s="1"/>
  <c r="O197" i="5" s="1"/>
  <c r="M196" i="5"/>
  <c r="N196" i="5" s="1"/>
  <c r="O196" i="5" s="1"/>
  <c r="M195" i="5"/>
  <c r="N195" i="5" s="1"/>
  <c r="O195" i="5" s="1"/>
  <c r="M194" i="5"/>
  <c r="N194" i="5" s="1"/>
  <c r="O194" i="5" s="1"/>
  <c r="M193" i="5"/>
  <c r="N193" i="5" s="1"/>
  <c r="O193" i="5" s="1"/>
  <c r="M192" i="5"/>
  <c r="N192" i="5" s="1"/>
  <c r="O192" i="5" s="1"/>
  <c r="M189" i="5"/>
  <c r="N189" i="5" s="1"/>
  <c r="O189" i="5" s="1"/>
  <c r="N188" i="5"/>
  <c r="O188" i="5" s="1"/>
  <c r="N185" i="5"/>
  <c r="O185" i="5" s="1"/>
  <c r="N184" i="5"/>
  <c r="O184" i="5" s="1"/>
  <c r="M181" i="5"/>
  <c r="N181" i="5" s="1"/>
  <c r="O181" i="5" s="1"/>
  <c r="M180" i="5"/>
  <c r="N180" i="5" s="1"/>
  <c r="O180" i="5" s="1"/>
  <c r="M179" i="5"/>
  <c r="N179" i="5" s="1"/>
  <c r="O179" i="5" s="1"/>
  <c r="M178" i="5"/>
  <c r="N178" i="5" s="1"/>
  <c r="O178" i="5" s="1"/>
  <c r="M177" i="5"/>
  <c r="N177" i="5" s="1"/>
  <c r="O177" i="5" s="1"/>
  <c r="M176" i="5"/>
  <c r="N176" i="5" s="1"/>
  <c r="O176" i="5" s="1"/>
  <c r="M171" i="5"/>
  <c r="N171" i="5" s="1"/>
  <c r="O171" i="5" s="1"/>
  <c r="M169" i="5"/>
  <c r="N169" i="5" s="1"/>
  <c r="O169" i="5" s="1"/>
  <c r="M166" i="5"/>
  <c r="N166" i="5" s="1"/>
  <c r="O166" i="5" s="1"/>
  <c r="M165" i="5"/>
  <c r="N165" i="5" s="1"/>
  <c r="O165" i="5" s="1"/>
  <c r="M164" i="5"/>
  <c r="N164" i="5" s="1"/>
  <c r="O164" i="5" s="1"/>
  <c r="M163" i="5"/>
  <c r="N163" i="5" s="1"/>
  <c r="O163" i="5" s="1"/>
  <c r="M162" i="5"/>
  <c r="N162" i="5" s="1"/>
  <c r="O162" i="5" s="1"/>
  <c r="M161" i="5"/>
  <c r="N161" i="5" s="1"/>
  <c r="O161" i="5" s="1"/>
  <c r="M158" i="5"/>
  <c r="N158" i="5" s="1"/>
  <c r="O158" i="5" s="1"/>
  <c r="M157" i="5"/>
  <c r="N157" i="5" s="1"/>
  <c r="O157" i="5" s="1"/>
  <c r="M156" i="5"/>
  <c r="N156" i="5" s="1"/>
  <c r="O156" i="5" s="1"/>
  <c r="M155" i="5"/>
  <c r="N155" i="5" s="1"/>
  <c r="O155" i="5" s="1"/>
  <c r="M154" i="5"/>
  <c r="N154" i="5" s="1"/>
  <c r="O154" i="5" s="1"/>
  <c r="M153" i="5"/>
  <c r="N153" i="5" s="1"/>
  <c r="O153" i="5" s="1"/>
  <c r="M150" i="5"/>
  <c r="N150" i="5" s="1"/>
  <c r="O150" i="5" s="1"/>
  <c r="M149" i="5"/>
  <c r="N149" i="5" s="1"/>
  <c r="O149" i="5" s="1"/>
  <c r="M148" i="5"/>
  <c r="N148" i="5" s="1"/>
  <c r="O148" i="5" s="1"/>
  <c r="M147" i="5"/>
  <c r="N147" i="5" s="1"/>
  <c r="O147" i="5" s="1"/>
  <c r="M146" i="5"/>
  <c r="N146" i="5" s="1"/>
  <c r="O146" i="5" s="1"/>
  <c r="M145" i="5"/>
  <c r="N145" i="5" s="1"/>
  <c r="O145" i="5" s="1"/>
  <c r="M144" i="5"/>
  <c r="N144" i="5" s="1"/>
  <c r="O144" i="5" s="1"/>
  <c r="M143" i="5"/>
  <c r="N143" i="5" s="1"/>
  <c r="O143" i="5" s="1"/>
  <c r="M138" i="5"/>
  <c r="N138" i="5" s="1"/>
  <c r="O138" i="5" s="1"/>
  <c r="M137" i="5"/>
  <c r="N137" i="5" s="1"/>
  <c r="O137" i="5" s="1"/>
  <c r="M136" i="5"/>
  <c r="N136" i="5" s="1"/>
  <c r="O136" i="5" s="1"/>
  <c r="M135" i="5"/>
  <c r="N135" i="5" s="1"/>
  <c r="O135" i="5" s="1"/>
  <c r="M134" i="5"/>
  <c r="N134" i="5" s="1"/>
  <c r="O134" i="5" s="1"/>
  <c r="M133" i="5"/>
  <c r="N133" i="5" s="1"/>
  <c r="O133" i="5" s="1"/>
  <c r="M132" i="5"/>
  <c r="N132" i="5" s="1"/>
  <c r="O132" i="5" s="1"/>
  <c r="M131" i="5"/>
  <c r="N131" i="5" s="1"/>
  <c r="O131" i="5" s="1"/>
  <c r="M130" i="5"/>
  <c r="N130" i="5" s="1"/>
  <c r="O130" i="5" s="1"/>
  <c r="M127" i="5"/>
  <c r="N127" i="5" s="1"/>
  <c r="O127" i="5" s="1"/>
  <c r="M126" i="5"/>
  <c r="N126" i="5" s="1"/>
  <c r="O126" i="5" s="1"/>
  <c r="M125" i="5"/>
  <c r="N125" i="5" s="1"/>
  <c r="O125" i="5" s="1"/>
  <c r="M124" i="5"/>
  <c r="N124" i="5" s="1"/>
  <c r="O124" i="5" s="1"/>
  <c r="M123" i="5"/>
  <c r="N123" i="5" s="1"/>
  <c r="O123" i="5" s="1"/>
  <c r="M122" i="5"/>
  <c r="N122" i="5" s="1"/>
  <c r="O122" i="5" s="1"/>
  <c r="M121" i="5"/>
  <c r="N121" i="5" s="1"/>
  <c r="O121" i="5" s="1"/>
  <c r="M120" i="5"/>
  <c r="N120" i="5" s="1"/>
  <c r="O120" i="5" s="1"/>
  <c r="M117" i="5"/>
  <c r="N117" i="5" s="1"/>
  <c r="O117" i="5" s="1"/>
  <c r="M116" i="5"/>
  <c r="N116" i="5" s="1"/>
  <c r="O116" i="5" s="1"/>
  <c r="M115" i="5"/>
  <c r="N115" i="5" s="1"/>
  <c r="O115" i="5" s="1"/>
  <c r="M114" i="5"/>
  <c r="N114" i="5" s="1"/>
  <c r="O114" i="5" s="1"/>
  <c r="M113" i="5"/>
  <c r="N113" i="5" s="1"/>
  <c r="O113" i="5" s="1"/>
  <c r="M112" i="5"/>
  <c r="N112" i="5" s="1"/>
  <c r="O112" i="5" s="1"/>
  <c r="M111" i="5"/>
  <c r="N111" i="5" s="1"/>
  <c r="O111" i="5" s="1"/>
  <c r="M110" i="5"/>
  <c r="N110" i="5" s="1"/>
  <c r="O110" i="5" s="1"/>
  <c r="M105" i="5"/>
  <c r="N105" i="5" s="1"/>
  <c r="M104" i="5"/>
  <c r="N104" i="5" s="1"/>
  <c r="O103" i="5"/>
  <c r="M103" i="5"/>
  <c r="N102" i="5"/>
  <c r="O102" i="5" s="1"/>
  <c r="O101" i="5"/>
  <c r="O100" i="5"/>
  <c r="M100" i="5"/>
  <c r="O99" i="5"/>
  <c r="M99" i="5"/>
  <c r="O98" i="5"/>
  <c r="M98" i="5"/>
  <c r="M95" i="5"/>
  <c r="N95" i="5" s="1"/>
  <c r="O95" i="5" s="1"/>
  <c r="P94" i="5" s="1"/>
  <c r="M92" i="5"/>
  <c r="N92" i="5" s="1"/>
  <c r="O92" i="5" s="1"/>
  <c r="N91" i="5"/>
  <c r="O91" i="5" s="1"/>
  <c r="M90" i="5"/>
  <c r="N90" i="5" s="1"/>
  <c r="O90" i="5" s="1"/>
  <c r="M87" i="5"/>
  <c r="N87" i="5" s="1"/>
  <c r="O87" i="5" s="1"/>
  <c r="M86" i="5"/>
  <c r="N86" i="5" s="1"/>
  <c r="O86" i="5" s="1"/>
  <c r="M85" i="5"/>
  <c r="N85" i="5" s="1"/>
  <c r="O85" i="5" s="1"/>
  <c r="M84" i="5"/>
  <c r="N84" i="5" s="1"/>
  <c r="O84" i="5" s="1"/>
  <c r="M83" i="5"/>
  <c r="N83" i="5" s="1"/>
  <c r="O83" i="5" s="1"/>
  <c r="M82" i="5"/>
  <c r="N82" i="5" s="1"/>
  <c r="O82" i="5" s="1"/>
  <c r="N79" i="5"/>
  <c r="O79" i="5" s="1"/>
  <c r="P78" i="5" s="1"/>
  <c r="N76" i="5"/>
  <c r="O76" i="5" s="1"/>
  <c r="N75" i="5"/>
  <c r="O75" i="5" s="1"/>
  <c r="N74" i="5"/>
  <c r="O74" i="5" s="1"/>
  <c r="N73" i="5"/>
  <c r="O73" i="5" s="1"/>
  <c r="N72" i="5"/>
  <c r="O72" i="5" s="1"/>
  <c r="N71" i="5"/>
  <c r="O71" i="5" s="1"/>
  <c r="N70" i="5"/>
  <c r="O70" i="5" s="1"/>
  <c r="N69" i="5"/>
  <c r="O69" i="5" s="1"/>
  <c r="M66" i="5"/>
  <c r="N66" i="5" s="1"/>
  <c r="O66" i="5" s="1"/>
  <c r="M65" i="5"/>
  <c r="N65" i="5" s="1"/>
  <c r="O65" i="5" s="1"/>
  <c r="M64" i="5"/>
  <c r="N64" i="5" s="1"/>
  <c r="O64" i="5" s="1"/>
  <c r="M63" i="5"/>
  <c r="N63" i="5" s="1"/>
  <c r="O63" i="5" s="1"/>
  <c r="M62" i="5"/>
  <c r="N62" i="5" s="1"/>
  <c r="O62" i="5" s="1"/>
  <c r="M61" i="5"/>
  <c r="N61" i="5" s="1"/>
  <c r="O61" i="5" s="1"/>
  <c r="M60" i="5"/>
  <c r="N60" i="5" s="1"/>
  <c r="O60" i="5" s="1"/>
  <c r="M59" i="5"/>
  <c r="N59" i="5" s="1"/>
  <c r="O59" i="5" s="1"/>
  <c r="M58" i="5"/>
  <c r="N58" i="5" s="1"/>
  <c r="O58" i="5" s="1"/>
  <c r="M55" i="5"/>
  <c r="N55" i="5" s="1"/>
  <c r="O55" i="5" s="1"/>
  <c r="M54" i="5"/>
  <c r="N54" i="5" s="1"/>
  <c r="O54" i="5" s="1"/>
  <c r="M53" i="5"/>
  <c r="N53" i="5" s="1"/>
  <c r="O53" i="5" s="1"/>
  <c r="M52" i="5"/>
  <c r="N52" i="5" s="1"/>
  <c r="O52" i="5" s="1"/>
  <c r="M51" i="5"/>
  <c r="N51" i="5" s="1"/>
  <c r="O51" i="5" s="1"/>
  <c r="N48" i="5"/>
  <c r="O48" i="5" s="1"/>
  <c r="N47" i="5"/>
  <c r="O47" i="5" s="1"/>
  <c r="M44" i="5"/>
  <c r="N44" i="5" s="1"/>
  <c r="O44" i="5" s="1"/>
  <c r="M43" i="5"/>
  <c r="N43" i="5" s="1"/>
  <c r="O43" i="5" s="1"/>
  <c r="M40" i="5"/>
  <c r="N40" i="5" s="1"/>
  <c r="O40" i="5" s="1"/>
  <c r="M39" i="5"/>
  <c r="N39" i="5" s="1"/>
  <c r="O39" i="5" s="1"/>
  <c r="N34" i="5"/>
  <c r="O34" i="5" s="1"/>
  <c r="P33" i="5" s="1"/>
  <c r="M27" i="5"/>
  <c r="N27" i="5" s="1"/>
  <c r="O27" i="5" s="1"/>
  <c r="M26" i="5"/>
  <c r="N26" i="5" s="1"/>
  <c r="O26" i="5" s="1"/>
  <c r="M25" i="5"/>
  <c r="N25" i="5" s="1"/>
  <c r="O25" i="5" s="1"/>
  <c r="M24" i="5"/>
  <c r="N24" i="5" s="1"/>
  <c r="O24" i="5" s="1"/>
  <c r="M21" i="5"/>
  <c r="N21" i="5" s="1"/>
  <c r="O21" i="5" s="1"/>
  <c r="P20" i="5" s="1"/>
  <c r="M18" i="5"/>
  <c r="N18" i="5" s="1"/>
  <c r="O18" i="5" s="1"/>
  <c r="P17" i="5" s="1"/>
  <c r="A1056" i="6" l="1"/>
  <c r="A1079" i="6"/>
  <c r="A1067" i="6"/>
  <c r="A1141" i="6"/>
  <c r="A1113" i="6"/>
  <c r="A1152" i="6"/>
  <c r="A1189" i="6"/>
  <c r="A1177" i="6"/>
  <c r="A1163" i="6"/>
  <c r="A1122" i="6"/>
  <c r="A1105" i="6"/>
  <c r="A1090" i="6"/>
  <c r="A1131" i="6"/>
  <c r="I1079" i="8"/>
  <c r="J1079" i="8" s="1"/>
  <c r="I172" i="9"/>
  <c r="J172" i="9" s="1"/>
  <c r="J173" i="9" s="1"/>
  <c r="I289" i="9"/>
  <c r="J289" i="9" s="1"/>
  <c r="I368" i="9"/>
  <c r="J368" i="9" s="1"/>
  <c r="L17" i="10"/>
  <c r="G50" i="15"/>
  <c r="I704" i="8"/>
  <c r="J704" i="8" s="1"/>
  <c r="I1070" i="8"/>
  <c r="J1070" i="8" s="1"/>
  <c r="I68" i="10"/>
  <c r="J68" i="10" s="1"/>
  <c r="L116" i="10"/>
  <c r="I149" i="10"/>
  <c r="J149" i="10" s="1"/>
  <c r="J150" i="10" s="1"/>
  <c r="I148" i="10" s="1"/>
  <c r="M148" i="10" s="1"/>
  <c r="I167" i="9"/>
  <c r="J167" i="9" s="1"/>
  <c r="J168" i="9" s="1"/>
  <c r="I185" i="9"/>
  <c r="J185" i="9" s="1"/>
  <c r="I284" i="9"/>
  <c r="J284" i="9" s="1"/>
  <c r="I50" i="15"/>
  <c r="H12" i="1" s="1"/>
  <c r="I1044" i="8"/>
  <c r="J1044" i="8" s="1"/>
  <c r="L198" i="9"/>
  <c r="I308" i="9"/>
  <c r="J308" i="9" s="1"/>
  <c r="I21" i="10"/>
  <c r="J21" i="10" s="1"/>
  <c r="L54" i="10"/>
  <c r="I108" i="10"/>
  <c r="J108" i="10" s="1"/>
  <c r="I928" i="6"/>
  <c r="I1001" i="6"/>
  <c r="I1050" i="8"/>
  <c r="J1050" i="8" s="1"/>
  <c r="I162" i="9"/>
  <c r="J162" i="9" s="1"/>
  <c r="J163" i="9" s="1"/>
  <c r="I258" i="9"/>
  <c r="J258" i="9" s="1"/>
  <c r="L34" i="10"/>
  <c r="I144" i="10"/>
  <c r="J144" i="10" s="1"/>
  <c r="J145" i="10" s="1"/>
  <c r="I143" i="10" s="1"/>
  <c r="I98" i="9"/>
  <c r="J98" i="9" s="1"/>
  <c r="L127" i="9"/>
  <c r="I120" i="10"/>
  <c r="J120" i="10" s="1"/>
  <c r="I26" i="11"/>
  <c r="J26" i="11" s="1"/>
  <c r="J1188" i="6"/>
  <c r="G395" i="5"/>
  <c r="G108" i="4" s="1"/>
  <c r="G383" i="5"/>
  <c r="G104" i="4" s="1"/>
  <c r="C395" i="5"/>
  <c r="C383" i="5"/>
  <c r="G392" i="5"/>
  <c r="G107" i="4" s="1"/>
  <c r="C392" i="5"/>
  <c r="G389" i="5"/>
  <c r="G106" i="4" s="1"/>
  <c r="C389" i="5"/>
  <c r="G386" i="5"/>
  <c r="G105" i="4" s="1"/>
  <c r="C386" i="5"/>
  <c r="L12" i="9"/>
  <c r="I136" i="9"/>
  <c r="J136" i="9" s="1"/>
  <c r="L291" i="7"/>
  <c r="L389" i="8"/>
  <c r="L211" i="8"/>
  <c r="L266" i="8"/>
  <c r="L350" i="8"/>
  <c r="I1111" i="6"/>
  <c r="I1119" i="6"/>
  <c r="J1119" i="6" s="1"/>
  <c r="L497" i="7"/>
  <c r="L369" i="8"/>
  <c r="L612" i="8"/>
  <c r="I1173" i="6"/>
  <c r="J1173" i="6" s="1"/>
  <c r="J1176" i="6" s="1"/>
  <c r="I1002" i="6"/>
  <c r="L249" i="7"/>
  <c r="L59" i="8"/>
  <c r="L755" i="8"/>
  <c r="L708" i="6"/>
  <c r="L819" i="7"/>
  <c r="L422" i="8"/>
  <c r="I229" i="6"/>
  <c r="J229" i="6" s="1"/>
  <c r="I363" i="6"/>
  <c r="I380" i="6"/>
  <c r="I749" i="6"/>
  <c r="I10" i="7"/>
  <c r="J10" i="7" s="1"/>
  <c r="I20" i="7"/>
  <c r="J20" i="7" s="1"/>
  <c r="I30" i="7"/>
  <c r="J30" i="7" s="1"/>
  <c r="I50" i="7"/>
  <c r="J50" i="7" s="1"/>
  <c r="I54" i="7"/>
  <c r="J54" i="7" s="1"/>
  <c r="I74" i="7"/>
  <c r="J74" i="7" s="1"/>
  <c r="I88" i="7"/>
  <c r="J88" i="7" s="1"/>
  <c r="I202" i="7"/>
  <c r="J202" i="7" s="1"/>
  <c r="I242" i="7"/>
  <c r="J242" i="7" s="1"/>
  <c r="I266" i="7"/>
  <c r="J266" i="7" s="1"/>
  <c r="I286" i="7"/>
  <c r="J286" i="7" s="1"/>
  <c r="I369" i="7"/>
  <c r="J369" i="7" s="1"/>
  <c r="I440" i="7"/>
  <c r="J440" i="7" s="1"/>
  <c r="I458" i="7"/>
  <c r="J458" i="7" s="1"/>
  <c r="I490" i="7"/>
  <c r="J490" i="7" s="1"/>
  <c r="I631" i="7"/>
  <c r="J631" i="7" s="1"/>
  <c r="I638" i="7"/>
  <c r="J638" i="7" s="1"/>
  <c r="I664" i="7"/>
  <c r="J664" i="7" s="1"/>
  <c r="I892" i="7"/>
  <c r="J892" i="7" s="1"/>
  <c r="I767" i="8"/>
  <c r="J767" i="8" s="1"/>
  <c r="I985" i="8"/>
  <c r="J985" i="8" s="1"/>
  <c r="I1008" i="8"/>
  <c r="J1008" i="8" s="1"/>
  <c r="I39" i="7"/>
  <c r="J39" i="7" s="1"/>
  <c r="I63" i="7"/>
  <c r="J63" i="7" s="1"/>
  <c r="I188" i="7"/>
  <c r="J188" i="7" s="1"/>
  <c r="I231" i="7"/>
  <c r="J231" i="7" s="1"/>
  <c r="I268" i="7"/>
  <c r="J268" i="7" s="1"/>
  <c r="I387" i="7"/>
  <c r="J387" i="7" s="1"/>
  <c r="I508" i="7"/>
  <c r="J508" i="7" s="1"/>
  <c r="I565" i="7"/>
  <c r="J565" i="7" s="1"/>
  <c r="I666" i="7"/>
  <c r="J666" i="7" s="1"/>
  <c r="I941" i="7"/>
  <c r="J941" i="7" s="1"/>
  <c r="J947" i="7" s="1"/>
  <c r="I988" i="7"/>
  <c r="J988" i="7" s="1"/>
  <c r="I99" i="8"/>
  <c r="J99" i="8" s="1"/>
  <c r="I141" i="8"/>
  <c r="J141" i="8" s="1"/>
  <c r="I212" i="8"/>
  <c r="J212" i="8" s="1"/>
  <c r="J213" i="8" s="1"/>
  <c r="I295" i="7" s="1"/>
  <c r="J295" i="7" s="1"/>
  <c r="I623" i="8"/>
  <c r="J623" i="8" s="1"/>
  <c r="J624" i="8" s="1"/>
  <c r="I827" i="7" s="1"/>
  <c r="J827" i="7" s="1"/>
  <c r="I869" i="8"/>
  <c r="J869" i="8" s="1"/>
  <c r="I184" i="9"/>
  <c r="J184" i="9" s="1"/>
  <c r="I244" i="9"/>
  <c r="J244" i="9" s="1"/>
  <c r="I554" i="6"/>
  <c r="I568" i="6"/>
  <c r="J568" i="6" s="1"/>
  <c r="I778" i="6"/>
  <c r="I18" i="7"/>
  <c r="J18" i="7" s="1"/>
  <c r="I28" i="7"/>
  <c r="J28" i="7" s="1"/>
  <c r="I52" i="7"/>
  <c r="J52" i="7" s="1"/>
  <c r="I76" i="7"/>
  <c r="J76" i="7" s="1"/>
  <c r="I86" i="7"/>
  <c r="J86" i="7" s="1"/>
  <c r="I360" i="7"/>
  <c r="J360" i="7" s="1"/>
  <c r="I449" i="7"/>
  <c r="J449" i="7" s="1"/>
  <c r="I174" i="8"/>
  <c r="J174" i="8" s="1"/>
  <c r="I219" i="9"/>
  <c r="J219" i="9" s="1"/>
  <c r="J220" i="9" s="1"/>
  <c r="I344" i="8"/>
  <c r="J344" i="8" s="1"/>
  <c r="I397" i="8"/>
  <c r="J397" i="8" s="1"/>
  <c r="I435" i="9"/>
  <c r="J435" i="9" s="1"/>
  <c r="I382" i="9"/>
  <c r="J382" i="9" s="1"/>
  <c r="I958" i="8"/>
  <c r="J958" i="8" s="1"/>
  <c r="I931" i="8"/>
  <c r="J931" i="8" s="1"/>
  <c r="I923" i="8"/>
  <c r="J923" i="8" s="1"/>
  <c r="I905" i="8"/>
  <c r="J905" i="8" s="1"/>
  <c r="I878" i="8"/>
  <c r="J878" i="8" s="1"/>
  <c r="I517" i="7"/>
  <c r="J517" i="7" s="1"/>
  <c r="I431" i="7"/>
  <c r="J431" i="7" s="1"/>
  <c r="I1017" i="8"/>
  <c r="J1017" i="8" s="1"/>
  <c r="I976" i="8"/>
  <c r="J976" i="8" s="1"/>
  <c r="I940" i="8"/>
  <c r="J940" i="8" s="1"/>
  <c r="I1026" i="8"/>
  <c r="J1026" i="8" s="1"/>
  <c r="I914" i="8"/>
  <c r="J914" i="8" s="1"/>
  <c r="I887" i="8"/>
  <c r="J887" i="8" s="1"/>
  <c r="I526" i="7"/>
  <c r="J526" i="7" s="1"/>
  <c r="I499" i="7"/>
  <c r="J499" i="7" s="1"/>
  <c r="I413" i="7"/>
  <c r="J413" i="7" s="1"/>
  <c r="I405" i="7"/>
  <c r="J405" i="7" s="1"/>
  <c r="I378" i="7"/>
  <c r="J378" i="7" s="1"/>
  <c r="I351" i="7"/>
  <c r="J351" i="7" s="1"/>
  <c r="I608" i="8"/>
  <c r="J608" i="8" s="1"/>
  <c r="J609" i="8" s="1"/>
  <c r="I791" i="7" s="1"/>
  <c r="J791" i="7" s="1"/>
  <c r="I784" i="7"/>
  <c r="J784" i="7" s="1"/>
  <c r="I317" i="9"/>
  <c r="J317" i="9" s="1"/>
  <c r="I509" i="8"/>
  <c r="J509" i="8" s="1"/>
  <c r="I267" i="7"/>
  <c r="J267" i="7" s="1"/>
  <c r="I273" i="9"/>
  <c r="J273" i="9" s="1"/>
  <c r="I773" i="8"/>
  <c r="J773" i="8" s="1"/>
  <c r="I485" i="8"/>
  <c r="J485" i="8" s="1"/>
  <c r="I891" i="7"/>
  <c r="J891" i="7" s="1"/>
  <c r="I665" i="7"/>
  <c r="J665" i="7" s="1"/>
  <c r="I630" i="7"/>
  <c r="J630" i="7" s="1"/>
  <c r="I298" i="9"/>
  <c r="J298" i="9" s="1"/>
  <c r="I245" i="9"/>
  <c r="J245" i="9" s="1"/>
  <c r="I203" i="7"/>
  <c r="J203" i="7" s="1"/>
  <c r="I318" i="9"/>
  <c r="J318" i="9" s="1"/>
  <c r="I510" i="8"/>
  <c r="J510" i="8" s="1"/>
  <c r="I274" i="9"/>
  <c r="J274" i="9" s="1"/>
  <c r="I774" i="8"/>
  <c r="J774" i="8" s="1"/>
  <c r="I232" i="7"/>
  <c r="J232" i="7" s="1"/>
  <c r="I13" i="10"/>
  <c r="J13" i="10" s="1"/>
  <c r="J14" i="10" s="1"/>
  <c r="I791" i="8"/>
  <c r="J791" i="8" s="1"/>
  <c r="I78" i="9"/>
  <c r="J78" i="9" s="1"/>
  <c r="J79" i="9" s="1"/>
  <c r="I250" i="8" s="1"/>
  <c r="J250" i="8" s="1"/>
  <c r="I95" i="9"/>
  <c r="J95" i="9" s="1"/>
  <c r="I243" i="8"/>
  <c r="J243" i="8" s="1"/>
  <c r="I38" i="8"/>
  <c r="J38" i="8" s="1"/>
  <c r="J39" i="8" s="1"/>
  <c r="I37" i="8" s="1"/>
  <c r="M37" i="8" s="1"/>
  <c r="I1005" i="7"/>
  <c r="J1005" i="7" s="1"/>
  <c r="I359" i="9"/>
  <c r="J359" i="9" s="1"/>
  <c r="I290" i="8"/>
  <c r="J290" i="8" s="1"/>
  <c r="I324" i="9"/>
  <c r="J324" i="9" s="1"/>
  <c r="I255" i="8"/>
  <c r="J255" i="8" s="1"/>
  <c r="I267" i="8"/>
  <c r="J267" i="8" s="1"/>
  <c r="I154" i="10"/>
  <c r="J154" i="10" s="1"/>
  <c r="J155" i="10" s="1"/>
  <c r="I153" i="10" s="1"/>
  <c r="I48" i="9"/>
  <c r="J48" i="9" s="1"/>
  <c r="J49" i="9" s="1"/>
  <c r="I186" i="8" s="1"/>
  <c r="J186" i="8" s="1"/>
  <c r="I583" i="8"/>
  <c r="J583" i="8" s="1"/>
  <c r="J584" i="8" s="1"/>
  <c r="I751" i="7" s="1"/>
  <c r="J751" i="7" s="1"/>
  <c r="I68" i="9"/>
  <c r="J68" i="9" s="1"/>
  <c r="J69" i="9" s="1"/>
  <c r="I220" i="8" s="1"/>
  <c r="J220" i="8" s="1"/>
  <c r="I603" i="8"/>
  <c r="J603" i="8" s="1"/>
  <c r="J604" i="8" s="1"/>
  <c r="I779" i="7" s="1"/>
  <c r="J779" i="7" s="1"/>
  <c r="I45" i="10"/>
  <c r="J45" i="10" s="1"/>
  <c r="J46" i="10" s="1"/>
  <c r="I44" i="10" s="1"/>
  <c r="M44" i="10" s="1"/>
  <c r="I209" i="9"/>
  <c r="J209" i="9" s="1"/>
  <c r="J210" i="9" s="1"/>
  <c r="I124" i="8"/>
  <c r="J124" i="8" s="1"/>
  <c r="J125" i="8" s="1"/>
  <c r="I75" i="8"/>
  <c r="J75" i="8" s="1"/>
  <c r="J76" i="8" s="1"/>
  <c r="I100" i="7" s="1"/>
  <c r="J100" i="7" s="1"/>
  <c r="I83" i="10"/>
  <c r="J83" i="10" s="1"/>
  <c r="I101" i="9"/>
  <c r="J101" i="9" s="1"/>
  <c r="I249" i="8"/>
  <c r="J249" i="8" s="1"/>
  <c r="I90" i="7"/>
  <c r="J90" i="7" s="1"/>
  <c r="I71" i="10"/>
  <c r="J71" i="10" s="1"/>
  <c r="I89" i="9"/>
  <c r="J89" i="9" s="1"/>
  <c r="I237" i="8"/>
  <c r="J237" i="8" s="1"/>
  <c r="I126" i="7"/>
  <c r="J126" i="7" s="1"/>
  <c r="I460" i="9"/>
  <c r="J460" i="9" s="1"/>
  <c r="I86" i="8"/>
  <c r="J86" i="8" s="1"/>
  <c r="I305" i="9"/>
  <c r="J305" i="9" s="1"/>
  <c r="I252" i="9"/>
  <c r="J252" i="9" s="1"/>
  <c r="I493" i="8"/>
  <c r="J493" i="8" s="1"/>
  <c r="I471" i="8"/>
  <c r="J471" i="8" s="1"/>
  <c r="I251" i="7"/>
  <c r="J251" i="7" s="1"/>
  <c r="I210" i="7"/>
  <c r="J210" i="7" s="1"/>
  <c r="I230" i="9"/>
  <c r="J230" i="9" s="1"/>
  <c r="I757" i="8"/>
  <c r="J757" i="8" s="1"/>
  <c r="I618" i="7"/>
  <c r="J618" i="7" s="1"/>
  <c r="I28" i="11"/>
  <c r="J28" i="11" s="1"/>
  <c r="I1072" i="8"/>
  <c r="J1072" i="8" s="1"/>
  <c r="I674" i="8"/>
  <c r="J674" i="8" s="1"/>
  <c r="I176" i="8"/>
  <c r="J176" i="8" s="1"/>
  <c r="I23" i="10"/>
  <c r="J23" i="10" s="1"/>
  <c r="I187" i="9"/>
  <c r="J187" i="9" s="1"/>
  <c r="I144" i="8"/>
  <c r="J144" i="8" s="1"/>
  <c r="I102" i="8"/>
  <c r="J102" i="8" s="1"/>
  <c r="I764" i="8"/>
  <c r="J764" i="8" s="1"/>
  <c r="I288" i="9"/>
  <c r="J288" i="9" s="1"/>
  <c r="I465" i="8"/>
  <c r="J465" i="8" s="1"/>
  <c r="J466" i="8" s="1"/>
  <c r="I575" i="7"/>
  <c r="J575" i="7" s="1"/>
  <c r="I817" i="8"/>
  <c r="J817" i="8" s="1"/>
  <c r="I320" i="7"/>
  <c r="J320" i="7" s="1"/>
  <c r="I272" i="9"/>
  <c r="J272" i="9" s="1"/>
  <c r="I772" i="8"/>
  <c r="J772" i="8" s="1"/>
  <c r="I230" i="7"/>
  <c r="J230" i="7" s="1"/>
  <c r="I484" i="8"/>
  <c r="J484" i="8" s="1"/>
  <c r="I296" i="9"/>
  <c r="J296" i="9" s="1"/>
  <c r="I243" i="9"/>
  <c r="J243" i="9" s="1"/>
  <c r="I201" i="7"/>
  <c r="J201" i="7" s="1"/>
  <c r="I475" i="8"/>
  <c r="J475" i="8" s="1"/>
  <c r="I234" i="9"/>
  <c r="J234" i="9" s="1"/>
  <c r="I129" i="8"/>
  <c r="J129" i="8" s="1"/>
  <c r="J130" i="8" s="1"/>
  <c r="I148" i="7"/>
  <c r="J148" i="7" s="1"/>
  <c r="I264" i="9"/>
  <c r="J264" i="9" s="1"/>
  <c r="I222" i="7"/>
  <c r="J222" i="7" s="1"/>
  <c r="I241" i="9"/>
  <c r="J241" i="9" s="1"/>
  <c r="I199" i="7"/>
  <c r="J199" i="7" s="1"/>
  <c r="I314" i="9"/>
  <c r="J314" i="9" s="1"/>
  <c r="I291" i="9"/>
  <c r="J291" i="9" s="1"/>
  <c r="I480" i="8"/>
  <c r="J480" i="8" s="1"/>
  <c r="I262" i="9"/>
  <c r="J262" i="9" s="1"/>
  <c r="I239" i="9"/>
  <c r="J239" i="9" s="1"/>
  <c r="I503" i="8"/>
  <c r="J503" i="8" s="1"/>
  <c r="I883" i="7"/>
  <c r="J883" i="7" s="1"/>
  <c r="I645" i="7"/>
  <c r="J645" i="7" s="1"/>
  <c r="I261" i="7"/>
  <c r="J261" i="7" s="1"/>
  <c r="I220" i="7"/>
  <c r="J220" i="7" s="1"/>
  <c r="I197" i="7"/>
  <c r="J197" i="7" s="1"/>
  <c r="I854" i="7"/>
  <c r="J854" i="7" s="1"/>
  <c r="I924" i="7"/>
  <c r="J924" i="7" s="1"/>
  <c r="I27" i="11"/>
  <c r="J27" i="11" s="1"/>
  <c r="I81" i="10"/>
  <c r="J81" i="10" s="1"/>
  <c r="I149" i="9"/>
  <c r="J149" i="9" s="1"/>
  <c r="I87" i="9"/>
  <c r="J87" i="9" s="1"/>
  <c r="I1071" i="8"/>
  <c r="J1071" i="8" s="1"/>
  <c r="I673" i="8"/>
  <c r="J673" i="8" s="1"/>
  <c r="I315" i="8"/>
  <c r="J315" i="8" s="1"/>
  <c r="I235" i="8"/>
  <c r="J235" i="8" s="1"/>
  <c r="I84" i="8"/>
  <c r="J84" i="8" s="1"/>
  <c r="I812" i="7"/>
  <c r="J812" i="7" s="1"/>
  <c r="I788" i="7"/>
  <c r="J788" i="7" s="1"/>
  <c r="I712" i="7"/>
  <c r="J712" i="7" s="1"/>
  <c r="I152" i="7"/>
  <c r="J152" i="7" s="1"/>
  <c r="I124" i="7"/>
  <c r="J124" i="7" s="1"/>
  <c r="I22" i="10"/>
  <c r="J22" i="10" s="1"/>
  <c r="I186" i="9"/>
  <c r="J186" i="9" s="1"/>
  <c r="I143" i="8"/>
  <c r="J143" i="8" s="1"/>
  <c r="I101" i="8"/>
  <c r="J101" i="8" s="1"/>
  <c r="I458" i="9"/>
  <c r="J458" i="9" s="1"/>
  <c r="I137" i="9"/>
  <c r="J137" i="9" s="1"/>
  <c r="I99" i="9"/>
  <c r="J99" i="9" s="1"/>
  <c r="J103" i="9" s="1"/>
  <c r="I852" i="8" s="1"/>
  <c r="J852" i="8" s="1"/>
  <c r="I643" i="8"/>
  <c r="J643" i="8" s="1"/>
  <c r="I415" i="8"/>
  <c r="J415" i="8" s="1"/>
  <c r="I303" i="8"/>
  <c r="J303" i="8" s="1"/>
  <c r="I247" i="8"/>
  <c r="J247" i="8" s="1"/>
  <c r="I52" i="8"/>
  <c r="J52" i="8" s="1"/>
  <c r="I865" i="7"/>
  <c r="J865" i="7" s="1"/>
  <c r="I824" i="7"/>
  <c r="J824" i="7" s="1"/>
  <c r="I800" i="7"/>
  <c r="J800" i="7" s="1"/>
  <c r="I700" i="7"/>
  <c r="J700" i="7" s="1"/>
  <c r="I579" i="7"/>
  <c r="J579" i="7" s="1"/>
  <c r="I179" i="7"/>
  <c r="J179" i="7" s="1"/>
  <c r="I330" i="7"/>
  <c r="J330" i="7" s="1"/>
  <c r="I838" i="8"/>
  <c r="J838" i="8" s="1"/>
  <c r="I827" i="8"/>
  <c r="J827" i="8" s="1"/>
  <c r="I79" i="10"/>
  <c r="J79" i="10" s="1"/>
  <c r="I444" i="9"/>
  <c r="J444" i="9" s="1"/>
  <c r="I135" i="9"/>
  <c r="J135" i="9" s="1"/>
  <c r="I97" i="9"/>
  <c r="J97" i="9" s="1"/>
  <c r="I641" i="8"/>
  <c r="J641" i="8" s="1"/>
  <c r="I413" i="8"/>
  <c r="J413" i="8" s="1"/>
  <c r="I301" i="8"/>
  <c r="J301" i="8" s="1"/>
  <c r="I245" i="8"/>
  <c r="J245" i="8" s="1"/>
  <c r="I50" i="8"/>
  <c r="J50" i="8" s="1"/>
  <c r="I863" i="7"/>
  <c r="J863" i="7" s="1"/>
  <c r="I822" i="7"/>
  <c r="J822" i="7" s="1"/>
  <c r="I798" i="7"/>
  <c r="J798" i="7" s="1"/>
  <c r="I698" i="7"/>
  <c r="J698" i="7" s="1"/>
  <c r="I577" i="7"/>
  <c r="J577" i="7" s="1"/>
  <c r="I177" i="7"/>
  <c r="J177" i="7" s="1"/>
  <c r="I67" i="10"/>
  <c r="J67" i="10" s="1"/>
  <c r="I703" i="8"/>
  <c r="J703" i="8" s="1"/>
  <c r="I172" i="8"/>
  <c r="J172" i="8" s="1"/>
  <c r="I147" i="9"/>
  <c r="J147" i="9" s="1"/>
  <c r="I85" i="9"/>
  <c r="J85" i="9" s="1"/>
  <c r="I1069" i="8"/>
  <c r="J1069" i="8" s="1"/>
  <c r="I671" i="8"/>
  <c r="J671" i="8" s="1"/>
  <c r="I313" i="8"/>
  <c r="J313" i="8" s="1"/>
  <c r="I233" i="8"/>
  <c r="J233" i="8" s="1"/>
  <c r="I82" i="8"/>
  <c r="J82" i="8" s="1"/>
  <c r="I810" i="7"/>
  <c r="J810" i="7" s="1"/>
  <c r="I786" i="7"/>
  <c r="J786" i="7" s="1"/>
  <c r="I710" i="7"/>
  <c r="J710" i="7" s="1"/>
  <c r="I150" i="7"/>
  <c r="J150" i="7" s="1"/>
  <c r="I316" i="9"/>
  <c r="J316" i="9" s="1"/>
  <c r="I389" i="9"/>
  <c r="J389" i="9" s="1"/>
  <c r="I336" i="9"/>
  <c r="J336" i="9" s="1"/>
  <c r="I281" i="9"/>
  <c r="J281" i="9" s="1"/>
  <c r="I77" i="10"/>
  <c r="J77" i="10" s="1"/>
  <c r="I18" i="11"/>
  <c r="J18" i="11" s="1"/>
  <c r="J19" i="11" s="1"/>
  <c r="I25" i="11"/>
  <c r="J25" i="11" s="1"/>
  <c r="M133" i="10"/>
  <c r="I446" i="9"/>
  <c r="J446" i="9" s="1"/>
  <c r="I456" i="9"/>
  <c r="J456" i="9" s="1"/>
  <c r="I107" i="10"/>
  <c r="J107" i="10" s="1"/>
  <c r="I121" i="10"/>
  <c r="J121" i="10" s="1"/>
  <c r="I20" i="10"/>
  <c r="J20" i="10" s="1"/>
  <c r="I69" i="10"/>
  <c r="J69" i="10" s="1"/>
  <c r="I1062" i="7"/>
  <c r="J1062" i="7" s="1"/>
  <c r="O580" i="5"/>
  <c r="P579" i="5" s="1"/>
  <c r="H173" i="4" s="1"/>
  <c r="I182" i="7"/>
  <c r="J182" i="7" s="1"/>
  <c r="I960" i="7"/>
  <c r="J960" i="7" s="1"/>
  <c r="I723" i="7"/>
  <c r="J723" i="7" s="1"/>
  <c r="I899" i="6"/>
  <c r="J899" i="6" s="1"/>
  <c r="I12" i="18"/>
  <c r="I12" i="19"/>
  <c r="A21" i="19"/>
  <c r="K12" i="19"/>
  <c r="L508" i="6"/>
  <c r="L411" i="6"/>
  <c r="L84" i="6"/>
  <c r="L176" i="6"/>
  <c r="M128" i="10"/>
  <c r="C477" i="5"/>
  <c r="G474" i="5"/>
  <c r="G133" i="4" s="1"/>
  <c r="G477" i="5"/>
  <c r="G134" i="4" s="1"/>
  <c r="C474" i="5"/>
  <c r="I55" i="11"/>
  <c r="J55" i="11" s="1"/>
  <c r="J56" i="11" s="1"/>
  <c r="I54" i="11" s="1"/>
  <c r="M54" i="11" s="1"/>
  <c r="A1031" i="6"/>
  <c r="A1042" i="6"/>
  <c r="J1042" i="6"/>
  <c r="J1043" i="6" s="1"/>
  <c r="J1031" i="6"/>
  <c r="J1032" i="6" s="1"/>
  <c r="I127" i="7"/>
  <c r="J127" i="7" s="1"/>
  <c r="I23" i="7"/>
  <c r="J23" i="7" s="1"/>
  <c r="I43" i="7"/>
  <c r="J43" i="7" s="1"/>
  <c r="I67" i="7"/>
  <c r="J67" i="7" s="1"/>
  <c r="I91" i="7"/>
  <c r="J91" i="7" s="1"/>
  <c r="I318" i="8"/>
  <c r="J318" i="8" s="1"/>
  <c r="I102" i="9"/>
  <c r="J102" i="9" s="1"/>
  <c r="I178" i="8"/>
  <c r="J178" i="8" s="1"/>
  <c r="I219" i="8"/>
  <c r="J219" i="8" s="1"/>
  <c r="I238" i="8"/>
  <c r="J238" i="8" s="1"/>
  <c r="I676" i="8"/>
  <c r="J676" i="8" s="1"/>
  <c r="I13" i="7"/>
  <c r="J13" i="7" s="1"/>
  <c r="I33" i="7"/>
  <c r="J33" i="7" s="1"/>
  <c r="I55" i="7"/>
  <c r="J55" i="7" s="1"/>
  <c r="I79" i="7"/>
  <c r="J79" i="7" s="1"/>
  <c r="I245" i="7"/>
  <c r="J245" i="7" s="1"/>
  <c r="I843" i="7"/>
  <c r="J843" i="7" s="1"/>
  <c r="I868" i="7"/>
  <c r="J868" i="7" s="1"/>
  <c r="I185" i="8"/>
  <c r="J185" i="8" s="1"/>
  <c r="I306" i="8"/>
  <c r="J306" i="8" s="1"/>
  <c r="I441" i="8"/>
  <c r="J441" i="8" s="1"/>
  <c r="I708" i="8"/>
  <c r="J708" i="8" s="1"/>
  <c r="A907" i="6"/>
  <c r="I722" i="7"/>
  <c r="J722" i="7" s="1"/>
  <c r="I961" i="7"/>
  <c r="J961" i="7" s="1"/>
  <c r="I87" i="8"/>
  <c r="J87" i="8" s="1"/>
  <c r="I146" i="8"/>
  <c r="J146" i="8" s="1"/>
  <c r="M37" i="9"/>
  <c r="L7" i="11"/>
  <c r="L34" i="11"/>
  <c r="M59" i="11"/>
  <c r="J1013" i="6"/>
  <c r="L176" i="9"/>
  <c r="L193" i="9"/>
  <c r="L7" i="9"/>
  <c r="J937" i="6"/>
  <c r="J981" i="6"/>
  <c r="J886" i="6"/>
  <c r="M52" i="9"/>
  <c r="M492" i="9"/>
  <c r="L230" i="8"/>
  <c r="L254" i="8"/>
  <c r="L336" i="8"/>
  <c r="L408" i="9"/>
  <c r="L420" i="9"/>
  <c r="J975" i="6"/>
  <c r="M143" i="10"/>
  <c r="L965" i="8"/>
  <c r="L59" i="10"/>
  <c r="L347" i="9"/>
  <c r="M153" i="10"/>
  <c r="J1012" i="6"/>
  <c r="J30" i="6"/>
  <c r="J863" i="6"/>
  <c r="J924" i="6"/>
  <c r="J998" i="6"/>
  <c r="J972" i="6"/>
  <c r="J980" i="6"/>
  <c r="J984" i="6"/>
  <c r="J988" i="6"/>
  <c r="G509" i="5"/>
  <c r="C509" i="5"/>
  <c r="J935" i="6"/>
  <c r="J230" i="6"/>
  <c r="J304" i="6"/>
  <c r="J380" i="6"/>
  <c r="J423" i="6"/>
  <c r="J498" i="6"/>
  <c r="J578" i="6"/>
  <c r="J637" i="6"/>
  <c r="J728" i="6"/>
  <c r="J748" i="6"/>
  <c r="J912" i="6"/>
  <c r="J187" i="6"/>
  <c r="J351" i="6"/>
  <c r="J553" i="6"/>
  <c r="J829" i="6"/>
  <c r="J739" i="6"/>
  <c r="J797" i="6"/>
  <c r="J557" i="6"/>
  <c r="J789" i="6"/>
  <c r="J936" i="6"/>
  <c r="J961" i="6"/>
  <c r="M722" i="8"/>
  <c r="M57" i="9"/>
  <c r="J798" i="6"/>
  <c r="J499" i="6"/>
  <c r="J579" i="6"/>
  <c r="J638" i="6"/>
  <c r="J749" i="6"/>
  <c r="J767" i="6"/>
  <c r="J768" i="6" s="1"/>
  <c r="I766" i="6" s="1"/>
  <c r="M766" i="6" s="1"/>
  <c r="J839" i="6"/>
  <c r="J917" i="6"/>
  <c r="J540" i="6"/>
  <c r="J608" i="6"/>
  <c r="J686" i="6"/>
  <c r="J690" i="6"/>
  <c r="J758" i="6"/>
  <c r="J885" i="6"/>
  <c r="J339" i="6"/>
  <c r="J377" i="6"/>
  <c r="J381" i="6"/>
  <c r="J424" i="6"/>
  <c r="J51" i="6"/>
  <c r="J160" i="6"/>
  <c r="M155" i="8"/>
  <c r="M727" i="8"/>
  <c r="J228" i="6"/>
  <c r="J340" i="6"/>
  <c r="J378" i="6"/>
  <c r="J401" i="6"/>
  <c r="J576" i="6"/>
  <c r="J635" i="6"/>
  <c r="J750" i="6"/>
  <c r="J177" i="6"/>
  <c r="J313" i="6"/>
  <c r="J365" i="6"/>
  <c r="J567" i="6"/>
  <c r="J665" i="6"/>
  <c r="J799" i="6"/>
  <c r="J815" i="6"/>
  <c r="J985" i="6"/>
  <c r="J871" i="6"/>
  <c r="J973" i="6"/>
  <c r="J188" i="6"/>
  <c r="J260" i="6"/>
  <c r="J290" i="6"/>
  <c r="J554" i="6"/>
  <c r="J598" i="6"/>
  <c r="J676" i="6"/>
  <c r="J830" i="6"/>
  <c r="J848" i="6"/>
  <c r="J28" i="6"/>
  <c r="J32" i="6"/>
  <c r="J36" i="6"/>
  <c r="J291" i="6"/>
  <c r="J448" i="6"/>
  <c r="J527" i="6"/>
  <c r="J541" i="6"/>
  <c r="J551" i="6"/>
  <c r="J555" i="6"/>
  <c r="J609" i="6"/>
  <c r="J677" i="6"/>
  <c r="J691" i="6"/>
  <c r="J709" i="6"/>
  <c r="J719" i="6"/>
  <c r="J777" i="6"/>
  <c r="J326" i="6"/>
  <c r="J364" i="6"/>
  <c r="J435" i="6"/>
  <c r="J518" i="6"/>
  <c r="J664" i="6"/>
  <c r="J971" i="6"/>
  <c r="J974" i="6"/>
  <c r="J987" i="6"/>
  <c r="J996" i="6"/>
  <c r="M44" i="11"/>
  <c r="J588" i="6"/>
  <c r="J647" i="6"/>
  <c r="J666" i="6"/>
  <c r="J796" i="6"/>
  <c r="J816" i="6"/>
  <c r="J915" i="6"/>
  <c r="J433" i="6"/>
  <c r="J178" i="6"/>
  <c r="J314" i="6"/>
  <c r="J362" i="6"/>
  <c r="J366" i="6"/>
  <c r="J392" i="6"/>
  <c r="J542" i="6"/>
  <c r="J610" i="6"/>
  <c r="J620" i="6"/>
  <c r="J655" i="6"/>
  <c r="J688" i="6"/>
  <c r="J774" i="6"/>
  <c r="J778" i="6"/>
  <c r="J808" i="6"/>
  <c r="J809" i="6" s="1"/>
  <c r="I807" i="6" s="1"/>
  <c r="M807" i="6" s="1"/>
  <c r="J872" i="6"/>
  <c r="J916" i="6"/>
  <c r="J982" i="6"/>
  <c r="J1010" i="6"/>
  <c r="J1014" i="6"/>
  <c r="C571" i="5"/>
  <c r="J341" i="6"/>
  <c r="J379" i="6"/>
  <c r="J402" i="6"/>
  <c r="J412" i="6"/>
  <c r="J422" i="6"/>
  <c r="J509" i="6"/>
  <c r="J577" i="6"/>
  <c r="J636" i="6"/>
  <c r="J950" i="6"/>
  <c r="J970" i="6"/>
  <c r="J983" i="6"/>
  <c r="J986" i="6"/>
  <c r="J995" i="6"/>
  <c r="J1011" i="6"/>
  <c r="J569" i="6"/>
  <c r="J589" i="6"/>
  <c r="J667" i="6"/>
  <c r="J552" i="6"/>
  <c r="J556" i="6"/>
  <c r="J710" i="6"/>
  <c r="J788" i="6"/>
  <c r="J628" i="6"/>
  <c r="J629" i="6" s="1"/>
  <c r="J630" i="6" s="1"/>
  <c r="J631" i="6" s="1"/>
  <c r="J663" i="6"/>
  <c r="J539" i="6"/>
  <c r="J607" i="6"/>
  <c r="J757" i="6"/>
  <c r="J779" i="6"/>
  <c r="J34" i="6"/>
  <c r="J85" i="6"/>
  <c r="J31" i="6"/>
  <c r="J35" i="6"/>
  <c r="J315" i="6"/>
  <c r="J325" i="6"/>
  <c r="J363" i="6"/>
  <c r="J434" i="6"/>
  <c r="J53" i="6"/>
  <c r="J292" i="6"/>
  <c r="J350" i="6"/>
  <c r="J449" i="6"/>
  <c r="J528" i="6"/>
  <c r="J29" i="6"/>
  <c r="J33" i="6"/>
  <c r="C89" i="5"/>
  <c r="G239" i="5"/>
  <c r="J52" i="6"/>
  <c r="J247" i="6"/>
  <c r="C414" i="5"/>
  <c r="J50" i="6"/>
  <c r="J239" i="6"/>
  <c r="G175" i="5"/>
  <c r="G46" i="5"/>
  <c r="C215" i="5"/>
  <c r="G377" i="5"/>
  <c r="G551" i="5"/>
  <c r="G129" i="5"/>
  <c r="G273" i="5"/>
  <c r="G429" i="5"/>
  <c r="C314" i="5"/>
  <c r="G516" i="5"/>
  <c r="P460" i="5"/>
  <c r="H130" i="4" s="1"/>
  <c r="P574" i="5"/>
  <c r="P482" i="5"/>
  <c r="H137" i="4" s="1"/>
  <c r="P89" i="5"/>
  <c r="P322" i="5"/>
  <c r="P342" i="5"/>
  <c r="P175" i="5"/>
  <c r="P288" i="5"/>
  <c r="H74" i="4" s="1"/>
  <c r="P50" i="5"/>
  <c r="H28" i="4" s="1"/>
  <c r="P187" i="5"/>
  <c r="H51" i="4" s="1"/>
  <c r="P432" i="5"/>
  <c r="P490" i="5"/>
  <c r="H142" i="4" s="1"/>
  <c r="P46" i="5"/>
  <c r="P129" i="5"/>
  <c r="P239" i="5"/>
  <c r="H64" i="4" s="1"/>
  <c r="P23" i="5"/>
  <c r="H19" i="4" s="1"/>
  <c r="P142" i="5"/>
  <c r="H43" i="4" s="1"/>
  <c r="P160" i="5"/>
  <c r="P204" i="5"/>
  <c r="P234" i="5"/>
  <c r="H63" i="4" s="1"/>
  <c r="P318" i="5"/>
  <c r="P328" i="5"/>
  <c r="P335" i="5"/>
  <c r="P438" i="5"/>
  <c r="H124" i="4" s="1"/>
  <c r="P443" i="5"/>
  <c r="P504" i="5"/>
  <c r="P509" i="5"/>
  <c r="H148" i="4" s="1"/>
  <c r="H152" i="4"/>
  <c r="P119" i="5"/>
  <c r="H39" i="4" s="1"/>
  <c r="P38" i="5"/>
  <c r="P168" i="5"/>
  <c r="P211" i="5"/>
  <c r="H56" i="4" s="1"/>
  <c r="P42" i="5"/>
  <c r="H26" i="4" s="1"/>
  <c r="P551" i="5"/>
  <c r="P223" i="5"/>
  <c r="G33" i="5"/>
  <c r="C482" i="5"/>
  <c r="B39" i="4"/>
  <c r="J548" i="8"/>
  <c r="B26" i="4"/>
  <c r="B101" i="4"/>
  <c r="J288" i="7"/>
  <c r="I7" i="8"/>
  <c r="M7" i="8" s="1"/>
  <c r="B33" i="4"/>
  <c r="G342" i="5"/>
  <c r="G450" i="5"/>
  <c r="C579" i="5"/>
  <c r="B168" i="4"/>
  <c r="H17" i="4"/>
  <c r="H24" i="4"/>
  <c r="H45" i="4"/>
  <c r="H57" i="4"/>
  <c r="H66" i="4"/>
  <c r="H84" i="4"/>
  <c r="H85" i="4"/>
  <c r="H86" i="4"/>
  <c r="H93" i="4"/>
  <c r="H116" i="4"/>
  <c r="H120" i="4"/>
  <c r="H147" i="4"/>
  <c r="H161" i="4"/>
  <c r="I27" i="8"/>
  <c r="M27" i="8" s="1"/>
  <c r="I91" i="8"/>
  <c r="M91" i="8" s="1"/>
  <c r="J630" i="8"/>
  <c r="I832" i="7" s="1"/>
  <c r="J832" i="7" s="1"/>
  <c r="J653" i="8"/>
  <c r="I650" i="8" s="1"/>
  <c r="M650" i="8" s="1"/>
  <c r="I732" i="8"/>
  <c r="M732" i="8" s="1"/>
  <c r="J1052" i="8"/>
  <c r="I1049" i="8" s="1"/>
  <c r="M1049" i="8" s="1"/>
  <c r="I1061" i="8"/>
  <c r="M1061" i="8" s="1"/>
  <c r="B34" i="4"/>
  <c r="B43" i="4"/>
  <c r="B51" i="4"/>
  <c r="B62" i="4"/>
  <c r="B79" i="4"/>
  <c r="B111" i="4"/>
  <c r="B125" i="4"/>
  <c r="G50" i="5"/>
  <c r="G89" i="5"/>
  <c r="C142" i="5"/>
  <c r="G183" i="5"/>
  <c r="G215" i="5"/>
  <c r="C248" i="5"/>
  <c r="G280" i="5"/>
  <c r="G314" i="5"/>
  <c r="C347" i="5"/>
  <c r="G380" i="5"/>
  <c r="G414" i="5"/>
  <c r="C432" i="5"/>
  <c r="G454" i="5"/>
  <c r="G482" i="5"/>
  <c r="C519" i="5"/>
  <c r="G556" i="5"/>
  <c r="G579" i="5"/>
  <c r="H40" i="4"/>
  <c r="B21" i="4"/>
  <c r="B19" i="2" s="1"/>
  <c r="B21" i="3" s="1"/>
  <c r="B44" i="4"/>
  <c r="B55" i="4"/>
  <c r="B71" i="4"/>
  <c r="B128" i="4"/>
  <c r="G17" i="5"/>
  <c r="C38" i="5"/>
  <c r="G68" i="5"/>
  <c r="G97" i="5"/>
  <c r="C160" i="5"/>
  <c r="G191" i="5"/>
  <c r="G223" i="5"/>
  <c r="C254" i="5"/>
  <c r="G288" i="5"/>
  <c r="G322" i="5"/>
  <c r="C371" i="5"/>
  <c r="G405" i="5"/>
  <c r="G420" i="5"/>
  <c r="C443" i="5"/>
  <c r="G460" i="5"/>
  <c r="G494" i="5"/>
  <c r="C545" i="5"/>
  <c r="G568" i="5"/>
  <c r="H27" i="4"/>
  <c r="H46" i="4"/>
  <c r="H96" i="4"/>
  <c r="H62" i="4"/>
  <c r="H115" i="4"/>
  <c r="H117" i="4"/>
  <c r="H119" i="4"/>
  <c r="H121" i="4"/>
  <c r="H160" i="4"/>
  <c r="J43" i="6"/>
  <c r="J44" i="6" s="1"/>
  <c r="I42" i="6" s="1"/>
  <c r="I165" i="8"/>
  <c r="M165" i="8" s="1"/>
  <c r="J559" i="8"/>
  <c r="I736" i="7" s="1"/>
  <c r="J736" i="7" s="1"/>
  <c r="J1046" i="8"/>
  <c r="I1043" i="8" s="1"/>
  <c r="M1043" i="8" s="1"/>
  <c r="B25" i="4"/>
  <c r="B31" i="4"/>
  <c r="B56" i="4"/>
  <c r="B73" i="4"/>
  <c r="B99" i="4"/>
  <c r="B130" i="4"/>
  <c r="G20" i="5"/>
  <c r="G38" i="5"/>
  <c r="C78" i="5"/>
  <c r="G109" i="5"/>
  <c r="G160" i="5"/>
  <c r="C204" i="5"/>
  <c r="G231" i="5"/>
  <c r="G254" i="5"/>
  <c r="C294" i="5"/>
  <c r="G328" i="5"/>
  <c r="G371" i="5"/>
  <c r="C408" i="5"/>
  <c r="G423" i="5"/>
  <c r="G443" i="5"/>
  <c r="C466" i="5"/>
  <c r="G497" i="5"/>
  <c r="G545" i="5"/>
  <c r="J270" i="7"/>
  <c r="I17" i="8"/>
  <c r="M17" i="8" s="1"/>
  <c r="J659" i="8"/>
  <c r="I656" i="8" s="1"/>
  <c r="M656" i="8" s="1"/>
  <c r="I67" i="9"/>
  <c r="M67" i="9" s="1"/>
  <c r="I77" i="9"/>
  <c r="M77" i="9" s="1"/>
  <c r="B15" i="4"/>
  <c r="B19" i="4"/>
  <c r="B29" i="4"/>
  <c r="B35" i="4"/>
  <c r="B38" i="4"/>
  <c r="B49" i="4"/>
  <c r="B57" i="4"/>
  <c r="B77" i="4"/>
  <c r="B100" i="4"/>
  <c r="B112" i="4"/>
  <c r="B126" i="4"/>
  <c r="B164" i="4"/>
  <c r="B170" i="4"/>
  <c r="J14" i="7"/>
  <c r="I7" i="7" s="1"/>
  <c r="M7" i="7" s="1"/>
  <c r="J205" i="7"/>
  <c r="J512" i="8"/>
  <c r="I491" i="8" s="1"/>
  <c r="M491" i="8" s="1"/>
  <c r="J665" i="8"/>
  <c r="I837" i="7" s="1"/>
  <c r="J837" i="7" s="1"/>
  <c r="J1058" i="8"/>
  <c r="I1055" i="8" s="1"/>
  <c r="M1055" i="8" s="1"/>
  <c r="J1081" i="8"/>
  <c r="I1078" i="8" s="1"/>
  <c r="M1078" i="8" s="1"/>
  <c r="I42" i="9"/>
  <c r="M42" i="9" s="1"/>
  <c r="I62" i="9"/>
  <c r="M62" i="9" s="1"/>
  <c r="I72" i="9"/>
  <c r="M72" i="9" s="1"/>
  <c r="B18" i="4"/>
  <c r="B27" i="4"/>
  <c r="B30" i="4"/>
  <c r="B45" i="4"/>
  <c r="B50" i="4"/>
  <c r="B59" i="4"/>
  <c r="B72" i="4"/>
  <c r="B78" i="4"/>
  <c r="B103" i="4"/>
  <c r="B124" i="4"/>
  <c r="B129" i="4"/>
  <c r="B162" i="4"/>
  <c r="B169" i="4"/>
  <c r="J246" i="7"/>
  <c r="I1148" i="6" s="1"/>
  <c r="J1148" i="6" s="1"/>
  <c r="J105" i="8"/>
  <c r="I141" i="7" s="1"/>
  <c r="J141" i="7" s="1"/>
  <c r="P152" i="5"/>
  <c r="H44" i="4" s="1"/>
  <c r="P81" i="5"/>
  <c r="H34" i="4" s="1"/>
  <c r="P109" i="5"/>
  <c r="H38" i="4" s="1"/>
  <c r="P68" i="5"/>
  <c r="P97" i="5"/>
  <c r="P273" i="5"/>
  <c r="P280" i="5"/>
  <c r="H72" i="4" s="1"/>
  <c r="P466" i="5"/>
  <c r="P556" i="5"/>
  <c r="H164" i="4" s="1"/>
  <c r="P183" i="5"/>
  <c r="H50" i="4" s="1"/>
  <c r="P191" i="5"/>
  <c r="H52" i="4" s="1"/>
  <c r="P218" i="5"/>
  <c r="H58" i="4" s="1"/>
  <c r="P254" i="5"/>
  <c r="H67" i="4" s="1"/>
  <c r="P294" i="5"/>
  <c r="P314" i="5"/>
  <c r="P347" i="5"/>
  <c r="H87" i="4" s="1"/>
  <c r="P497" i="5"/>
  <c r="H144" i="4" s="1"/>
  <c r="P560" i="5"/>
  <c r="H165" i="4" s="1"/>
  <c r="P57" i="5"/>
  <c r="H31" i="4" s="1"/>
  <c r="P263" i="5"/>
  <c r="H70" i="4" s="1"/>
  <c r="P380" i="5"/>
  <c r="P450" i="5"/>
  <c r="J769" i="6"/>
  <c r="J770" i="6" s="1"/>
  <c r="I107" i="7"/>
  <c r="J107" i="7" s="1"/>
  <c r="I98" i="7"/>
  <c r="J98" i="7" s="1"/>
  <c r="I64" i="8"/>
  <c r="M64" i="8" s="1"/>
  <c r="I135" i="7"/>
  <c r="J135" i="7" s="1"/>
  <c r="I118" i="8"/>
  <c r="M118" i="8" s="1"/>
  <c r="I169" i="7"/>
  <c r="J169" i="7" s="1"/>
  <c r="I162" i="7"/>
  <c r="J162" i="7" s="1"/>
  <c r="I294" i="7"/>
  <c r="J294" i="7" s="1"/>
  <c r="I206" i="8"/>
  <c r="M206" i="8" s="1"/>
  <c r="I582" i="7"/>
  <c r="J582" i="7" s="1"/>
  <c r="I464" i="8"/>
  <c r="M464" i="8" s="1"/>
  <c r="I703" i="7"/>
  <c r="J703" i="7" s="1"/>
  <c r="I515" i="8"/>
  <c r="M515" i="8" s="1"/>
  <c r="I735" i="7"/>
  <c r="J735" i="7" s="1"/>
  <c r="I743" i="7"/>
  <c r="J743" i="7" s="1"/>
  <c r="I748" i="7"/>
  <c r="J748" i="7" s="1"/>
  <c r="I756" i="7"/>
  <c r="J756" i="7" s="1"/>
  <c r="I567" i="8"/>
  <c r="M567" i="8" s="1"/>
  <c r="I750" i="7"/>
  <c r="J750" i="7" s="1"/>
  <c r="I577" i="8"/>
  <c r="M577" i="8" s="1"/>
  <c r="I776" i="7"/>
  <c r="J776" i="7" s="1"/>
  <c r="I587" i="8"/>
  <c r="M587" i="8" s="1"/>
  <c r="I778" i="7"/>
  <c r="J778" i="7" s="1"/>
  <c r="I597" i="8"/>
  <c r="M597" i="8" s="1"/>
  <c r="I815" i="7"/>
  <c r="J815" i="7" s="1"/>
  <c r="I617" i="8"/>
  <c r="M617" i="8" s="1"/>
  <c r="I97" i="7"/>
  <c r="J97" i="7" s="1"/>
  <c r="I106" i="7"/>
  <c r="J106" i="7" s="1"/>
  <c r="I59" i="8"/>
  <c r="M59" i="8" s="1"/>
  <c r="I143" i="7"/>
  <c r="J143" i="7" s="1"/>
  <c r="I134" i="7"/>
  <c r="J134" i="7" s="1"/>
  <c r="I113" i="8"/>
  <c r="M113" i="8" s="1"/>
  <c r="I160" i="7"/>
  <c r="J160" i="7" s="1"/>
  <c r="I133" i="8"/>
  <c r="M133" i="8" s="1"/>
  <c r="I293" i="7"/>
  <c r="J293" i="7" s="1"/>
  <c r="I301" i="7"/>
  <c r="J301" i="7" s="1"/>
  <c r="I201" i="8"/>
  <c r="M201" i="8" s="1"/>
  <c r="I570" i="7"/>
  <c r="J570" i="7" s="1"/>
  <c r="J571" i="7" s="1"/>
  <c r="I1136" i="6" s="1"/>
  <c r="J1136" i="6" s="1"/>
  <c r="I459" i="8"/>
  <c r="M459" i="8" s="1"/>
  <c r="I721" i="7"/>
  <c r="J721" i="7" s="1"/>
  <c r="I729" i="7"/>
  <c r="J729" i="7" s="1"/>
  <c r="I530" i="8"/>
  <c r="M530" i="8" s="1"/>
  <c r="I833" i="7"/>
  <c r="J833" i="7" s="1"/>
  <c r="I633" i="8"/>
  <c r="M633" i="8" s="1"/>
  <c r="I133" i="7"/>
  <c r="J133" i="7" s="1"/>
  <c r="I142" i="7"/>
  <c r="J142" i="7" s="1"/>
  <c r="I108" i="8"/>
  <c r="M108" i="8" s="1"/>
  <c r="I155" i="7"/>
  <c r="J155" i="7" s="1"/>
  <c r="I128" i="8"/>
  <c r="M128" i="8" s="1"/>
  <c r="I170" i="7"/>
  <c r="J170" i="7" s="1"/>
  <c r="I163" i="7"/>
  <c r="J163" i="7" s="1"/>
  <c r="I292" i="7"/>
  <c r="J292" i="7" s="1"/>
  <c r="I300" i="7"/>
  <c r="J300" i="7" s="1"/>
  <c r="I196" i="8"/>
  <c r="M196" i="8" s="1"/>
  <c r="I720" i="7"/>
  <c r="J720" i="7" s="1"/>
  <c r="I728" i="7"/>
  <c r="J728" i="7" s="1"/>
  <c r="I525" i="8"/>
  <c r="M525" i="8" s="1"/>
  <c r="I734" i="7"/>
  <c r="J734" i="7" s="1"/>
  <c r="I742" i="7"/>
  <c r="J742" i="7" s="1"/>
  <c r="I545" i="8"/>
  <c r="M545" i="8" s="1"/>
  <c r="I737" i="7"/>
  <c r="J737" i="7" s="1"/>
  <c r="I562" i="8"/>
  <c r="M562" i="8" s="1"/>
  <c r="I749" i="7"/>
  <c r="J749" i="7" s="1"/>
  <c r="I757" i="7"/>
  <c r="J757" i="7" s="1"/>
  <c r="I572" i="8"/>
  <c r="M572" i="8" s="1"/>
  <c r="I777" i="7"/>
  <c r="J777" i="7" s="1"/>
  <c r="I592" i="8"/>
  <c r="M592" i="8" s="1"/>
  <c r="I803" i="7"/>
  <c r="J803" i="7" s="1"/>
  <c r="I612" i="8"/>
  <c r="M612" i="8" s="1"/>
  <c r="I844" i="7"/>
  <c r="J844" i="7" s="1"/>
  <c r="I685" i="8"/>
  <c r="M685" i="8" s="1"/>
  <c r="I12" i="8"/>
  <c r="M12" i="8" s="1"/>
  <c r="I22" i="8"/>
  <c r="M22" i="8" s="1"/>
  <c r="I32" i="8"/>
  <c r="M32" i="8" s="1"/>
  <c r="I42" i="8"/>
  <c r="M42" i="8" s="1"/>
  <c r="I99" i="7"/>
  <c r="J99" i="7" s="1"/>
  <c r="I69" i="8"/>
  <c r="M69" i="8" s="1"/>
  <c r="I136" i="7"/>
  <c r="J136" i="7" s="1"/>
  <c r="I123" i="8"/>
  <c r="M123" i="8" s="1"/>
  <c r="I150" i="8"/>
  <c r="M150" i="8" s="1"/>
  <c r="I160" i="8"/>
  <c r="M160" i="8" s="1"/>
  <c r="I715" i="7"/>
  <c r="J715" i="7" s="1"/>
  <c r="I520" i="8"/>
  <c r="M520" i="8" s="1"/>
  <c r="I551" i="8"/>
  <c r="M551" i="8" s="1"/>
  <c r="I535" i="8"/>
  <c r="M535" i="8" s="1"/>
  <c r="I540" i="8"/>
  <c r="M540" i="8" s="1"/>
  <c r="I680" i="8"/>
  <c r="M680" i="8" s="1"/>
  <c r="I846" i="7"/>
  <c r="J846" i="7" s="1"/>
  <c r="I695" i="8"/>
  <c r="M695" i="8" s="1"/>
  <c r="I717" i="8"/>
  <c r="M717" i="8" s="1"/>
  <c r="I737" i="8"/>
  <c r="M737" i="8" s="1"/>
  <c r="I183" i="8"/>
  <c r="J183" i="8" s="1"/>
  <c r="I191" i="8"/>
  <c r="J191" i="8" s="1"/>
  <c r="I217" i="8"/>
  <c r="J217" i="8" s="1"/>
  <c r="I225" i="8"/>
  <c r="J225" i="8" s="1"/>
  <c r="I122" i="9"/>
  <c r="M122" i="9" s="1"/>
  <c r="I425" i="8"/>
  <c r="J425" i="8" s="1"/>
  <c r="I171" i="9"/>
  <c r="M171" i="9" s="1"/>
  <c r="I110" i="9"/>
  <c r="J110" i="9" s="1"/>
  <c r="I39" i="10"/>
  <c r="M39" i="10" s="1"/>
  <c r="I189" i="9"/>
  <c r="J189" i="9" s="1"/>
  <c r="J190" i="9" s="1"/>
  <c r="I59" i="10"/>
  <c r="M59" i="10" s="1"/>
  <c r="I72" i="10"/>
  <c r="J72" i="10" s="1"/>
  <c r="I12" i="11"/>
  <c r="M12" i="11" s="1"/>
  <c r="I93" i="10"/>
  <c r="J93" i="10" s="1"/>
  <c r="I49" i="11"/>
  <c r="M49" i="11" s="1"/>
  <c r="H12" i="15"/>
  <c r="H12" i="14"/>
  <c r="I5" i="11"/>
  <c r="I5" i="10"/>
  <c r="I5" i="12"/>
  <c r="I5" i="9"/>
  <c r="I5" i="13"/>
  <c r="I5" i="8"/>
  <c r="I5" i="7"/>
  <c r="M12" i="5"/>
  <c r="H12" i="3"/>
  <c r="H12" i="2"/>
  <c r="I12" i="6"/>
  <c r="J12" i="4"/>
  <c r="I845" i="7"/>
  <c r="J845" i="7" s="1"/>
  <c r="I690" i="8"/>
  <c r="M690" i="8" s="1"/>
  <c r="I959" i="7"/>
  <c r="J959" i="7" s="1"/>
  <c r="I967" i="7"/>
  <c r="J967" i="7" s="1"/>
  <c r="I993" i="7"/>
  <c r="J993" i="7" s="1"/>
  <c r="J994" i="7" s="1"/>
  <c r="I750" i="8"/>
  <c r="M750" i="8" s="1"/>
  <c r="I7" i="9"/>
  <c r="I17" i="9"/>
  <c r="M17" i="9" s="1"/>
  <c r="I27" i="9"/>
  <c r="M27" i="9" s="1"/>
  <c r="I418" i="8"/>
  <c r="J418" i="8" s="1"/>
  <c r="I156" i="9"/>
  <c r="M156" i="9" s="1"/>
  <c r="I426" i="8"/>
  <c r="J426" i="8" s="1"/>
  <c r="I176" i="9"/>
  <c r="M176" i="9" s="1"/>
  <c r="I439" i="8"/>
  <c r="J439" i="8" s="1"/>
  <c r="I448" i="8"/>
  <c r="J448" i="8" s="1"/>
  <c r="I198" i="9"/>
  <c r="M198" i="9" s="1"/>
  <c r="I111" i="9"/>
  <c r="J111" i="9" s="1"/>
  <c r="I84" i="10"/>
  <c r="J84" i="10" s="1"/>
  <c r="I17" i="11"/>
  <c r="M17" i="11" s="1"/>
  <c r="I90" i="10"/>
  <c r="J90" i="10" s="1"/>
  <c r="I34" i="11"/>
  <c r="J12" i="15"/>
  <c r="K12" i="14"/>
  <c r="K5" i="12"/>
  <c r="K5" i="9"/>
  <c r="N5" i="13"/>
  <c r="K5" i="11"/>
  <c r="K5" i="10"/>
  <c r="K5" i="8"/>
  <c r="A1024" i="6"/>
  <c r="A1016" i="6"/>
  <c r="A1004" i="6"/>
  <c r="A990" i="6"/>
  <c r="A956" i="6"/>
  <c r="A752" i="6"/>
  <c r="A741" i="6"/>
  <c r="A723" i="6"/>
  <c r="A681" i="6"/>
  <c r="A642" i="6"/>
  <c r="A559" i="6"/>
  <c r="A544" i="6"/>
  <c r="A522" i="6"/>
  <c r="A504" i="6"/>
  <c r="A484" i="6"/>
  <c r="A466" i="6"/>
  <c r="A443" i="6"/>
  <c r="A428" i="6"/>
  <c r="A417" i="6"/>
  <c r="A285" i="6"/>
  <c r="A232" i="6"/>
  <c r="A221" i="6"/>
  <c r="A182" i="6"/>
  <c r="A945" i="6"/>
  <c r="A930" i="6"/>
  <c r="A894" i="6"/>
  <c r="A824" i="6"/>
  <c r="A791" i="6"/>
  <c r="A769" i="6"/>
  <c r="A762" i="6"/>
  <c r="K5" i="7"/>
  <c r="A965" i="6"/>
  <c r="A919" i="6"/>
  <c r="A880" i="6"/>
  <c r="A858" i="6"/>
  <c r="A842" i="6"/>
  <c r="A834" i="6"/>
  <c r="A810" i="6"/>
  <c r="A803" i="6"/>
  <c r="A781" i="6"/>
  <c r="A732" i="6"/>
  <c r="A714" i="6"/>
  <c r="A583" i="6"/>
  <c r="A513" i="6"/>
  <c r="A493" i="6"/>
  <c r="A475" i="6"/>
  <c r="A457" i="6"/>
  <c r="A387" i="6"/>
  <c r="A372" i="6"/>
  <c r="A357" i="6"/>
  <c r="A320" i="6"/>
  <c r="A866" i="6"/>
  <c r="A850" i="6"/>
  <c r="A704" i="6"/>
  <c r="A693" i="6"/>
  <c r="A658" i="6"/>
  <c r="A630" i="6"/>
  <c r="A623" i="6"/>
  <c r="A602" i="6"/>
  <c r="A532" i="6"/>
  <c r="A332" i="6"/>
  <c r="A299" i="6"/>
  <c r="A242" i="6"/>
  <c r="A615" i="6"/>
  <c r="A571" i="6"/>
  <c r="A345" i="6"/>
  <c r="A155" i="6"/>
  <c r="A140" i="6"/>
  <c r="A593" i="6"/>
  <c r="A407" i="6"/>
  <c r="A212" i="6"/>
  <c r="A205" i="6"/>
  <c r="A198" i="6"/>
  <c r="A191" i="6"/>
  <c r="A172" i="6"/>
  <c r="A109" i="6"/>
  <c r="A91" i="6"/>
  <c r="A80" i="6"/>
  <c r="A60" i="6"/>
  <c r="A45" i="6"/>
  <c r="K12" i="6"/>
  <c r="A650" i="6"/>
  <c r="A396" i="6"/>
  <c r="A164" i="6"/>
  <c r="A124" i="6"/>
  <c r="A117" i="6"/>
  <c r="A99" i="6"/>
  <c r="A38" i="6"/>
  <c r="A70" i="6"/>
  <c r="J12" i="2"/>
  <c r="A671" i="6"/>
  <c r="P12" i="5"/>
  <c r="A132" i="6"/>
  <c r="A148" i="6"/>
  <c r="A20" i="6"/>
  <c r="A308" i="6"/>
  <c r="K90" i="4"/>
  <c r="K89" i="4" s="1"/>
  <c r="I29" i="2" s="1"/>
  <c r="G31" i="3" s="1"/>
  <c r="O31" i="3" s="1"/>
  <c r="L12" i="4"/>
  <c r="A255" i="6"/>
  <c r="W12" i="3"/>
  <c r="I712" i="8"/>
  <c r="M712" i="8" s="1"/>
  <c r="I184" i="8"/>
  <c r="J184" i="8" s="1"/>
  <c r="I192" i="8"/>
  <c r="J192" i="8" s="1"/>
  <c r="I218" i="8"/>
  <c r="J218" i="8" s="1"/>
  <c r="I226" i="8"/>
  <c r="J226" i="8" s="1"/>
  <c r="I127" i="9"/>
  <c r="M127" i="9" s="1"/>
  <c r="I423" i="8"/>
  <c r="J423" i="8" s="1"/>
  <c r="I431" i="8"/>
  <c r="J431" i="8" s="1"/>
  <c r="I161" i="9"/>
  <c r="M161" i="9" s="1"/>
  <c r="I108" i="9"/>
  <c r="J108" i="9" s="1"/>
  <c r="I117" i="9"/>
  <c r="J117" i="9" s="1"/>
  <c r="I29" i="10"/>
  <c r="M29" i="10" s="1"/>
  <c r="I140" i="9"/>
  <c r="J140" i="9" s="1"/>
  <c r="J141" i="9" s="1"/>
  <c r="I49" i="10"/>
  <c r="M49" i="10" s="1"/>
  <c r="I91" i="10"/>
  <c r="J91" i="10" s="1"/>
  <c r="I100" i="10"/>
  <c r="J100" i="10" s="1"/>
  <c r="I39" i="11"/>
  <c r="M39" i="11" s="1"/>
  <c r="I958" i="7"/>
  <c r="J958" i="7" s="1"/>
  <c r="I966" i="7"/>
  <c r="J966" i="7" s="1"/>
  <c r="I12" i="9"/>
  <c r="M12" i="9" s="1"/>
  <c r="I22" i="9"/>
  <c r="M22" i="9" s="1"/>
  <c r="I32" i="9"/>
  <c r="M32" i="9" s="1"/>
  <c r="I432" i="8"/>
  <c r="J432" i="8" s="1"/>
  <c r="I424" i="8"/>
  <c r="J424" i="8" s="1"/>
  <c r="I166" i="9"/>
  <c r="M166" i="9" s="1"/>
  <c r="I447" i="8"/>
  <c r="J447" i="8" s="1"/>
  <c r="I438" i="8"/>
  <c r="J438" i="8" s="1"/>
  <c r="I193" i="9"/>
  <c r="I109" i="9"/>
  <c r="J109" i="9" s="1"/>
  <c r="I118" i="9"/>
  <c r="J118" i="9" s="1"/>
  <c r="I34" i="10"/>
  <c r="I152" i="9"/>
  <c r="J152" i="9" s="1"/>
  <c r="I54" i="10"/>
  <c r="M54" i="10" s="1"/>
  <c r="I466" i="9"/>
  <c r="J466" i="9" s="1"/>
  <c r="I138" i="10"/>
  <c r="M138" i="10" s="1"/>
  <c r="I25" i="10"/>
  <c r="J25" i="10" s="1"/>
  <c r="I7" i="11"/>
  <c r="I30" i="11"/>
  <c r="J30" i="11" s="1"/>
  <c r="I7" i="12"/>
  <c r="M7" i="12" s="1"/>
  <c r="H163" i="4"/>
  <c r="B147" i="4"/>
  <c r="B144" i="4"/>
  <c r="B143" i="4"/>
  <c r="B37" i="2"/>
  <c r="B39" i="3" s="1"/>
  <c r="B137" i="4"/>
  <c r="B132" i="4"/>
  <c r="H127" i="4"/>
  <c r="H126" i="4"/>
  <c r="H125" i="4"/>
  <c r="B116" i="4"/>
  <c r="B115" i="4"/>
  <c r="B114" i="4"/>
  <c r="H102" i="4"/>
  <c r="H101" i="4"/>
  <c r="H100" i="4"/>
  <c r="G96" i="4"/>
  <c r="G93" i="4"/>
  <c r="C90" i="4"/>
  <c r="B85" i="4"/>
  <c r="B84" i="4"/>
  <c r="B81" i="4"/>
  <c r="H73" i="4"/>
  <c r="H59" i="4"/>
  <c r="B58" i="4"/>
  <c r="H55" i="4"/>
  <c r="B52" i="4"/>
  <c r="H49" i="4"/>
  <c r="B46" i="4"/>
  <c r="B40" i="4"/>
  <c r="H33" i="4"/>
  <c r="B32" i="4"/>
  <c r="H29" i="4"/>
  <c r="B28" i="4"/>
  <c r="H25" i="4"/>
  <c r="B24" i="4"/>
  <c r="H18" i="4"/>
  <c r="B17" i="4"/>
  <c r="H170" i="4"/>
  <c r="H169" i="4"/>
  <c r="B160" i="4"/>
  <c r="B152" i="4"/>
  <c r="B151" i="4"/>
  <c r="H131" i="4"/>
  <c r="H129" i="4"/>
  <c r="B120" i="4"/>
  <c r="B119" i="4"/>
  <c r="B118" i="4"/>
  <c r="H113" i="4"/>
  <c r="H112" i="4"/>
  <c r="H111" i="4"/>
  <c r="C96" i="4"/>
  <c r="B93" i="4"/>
  <c r="B90" i="4"/>
  <c r="B87" i="4"/>
  <c r="H80" i="4"/>
  <c r="H79" i="4"/>
  <c r="H78" i="4"/>
  <c r="B67" i="4"/>
  <c r="B66" i="4"/>
  <c r="B65" i="4"/>
  <c r="B63" i="4"/>
  <c r="C574" i="5"/>
  <c r="C568" i="5"/>
  <c r="C556" i="5"/>
  <c r="C548" i="5"/>
  <c r="C542" i="5"/>
  <c r="C516" i="5"/>
  <c r="C497" i="5"/>
  <c r="C490" i="5"/>
  <c r="C471" i="5"/>
  <c r="C460" i="5"/>
  <c r="C454" i="5"/>
  <c r="C447" i="5"/>
  <c r="C438" i="5"/>
  <c r="C429" i="5"/>
  <c r="C423" i="5"/>
  <c r="C417" i="5"/>
  <c r="C411" i="5"/>
  <c r="C405" i="5"/>
  <c r="C380" i="5"/>
  <c r="C103" i="18" s="1"/>
  <c r="C374" i="5"/>
  <c r="C368" i="5"/>
  <c r="C342" i="5"/>
  <c r="C328" i="5"/>
  <c r="C318" i="5"/>
  <c r="C311" i="5"/>
  <c r="C288" i="5"/>
  <c r="C280" i="5"/>
  <c r="C263" i="5"/>
  <c r="C251" i="5"/>
  <c r="C239" i="5"/>
  <c r="C231" i="5"/>
  <c r="C218" i="5"/>
  <c r="C211" i="5"/>
  <c r="C191" i="5"/>
  <c r="C183" i="5"/>
  <c r="C168" i="5"/>
  <c r="C152" i="5"/>
  <c r="C129" i="5"/>
  <c r="C109" i="5"/>
  <c r="C94" i="5"/>
  <c r="C81" i="5"/>
  <c r="C68" i="5"/>
  <c r="C50" i="5"/>
  <c r="C42" i="5"/>
  <c r="C33" i="5"/>
  <c r="C20" i="5"/>
  <c r="C18" i="18" s="1"/>
  <c r="G574" i="5"/>
  <c r="G560" i="5"/>
  <c r="C551" i="5"/>
  <c r="G542" i="5"/>
  <c r="G504" i="5"/>
  <c r="C494" i="5"/>
  <c r="G471" i="5"/>
  <c r="G457" i="5"/>
  <c r="C450" i="5"/>
  <c r="G438" i="5"/>
  <c r="G426" i="5"/>
  <c r="C420" i="5"/>
  <c r="G411" i="5"/>
  <c r="G402" i="5"/>
  <c r="C377" i="5"/>
  <c r="G368" i="5"/>
  <c r="G335" i="5"/>
  <c r="C322" i="5"/>
  <c r="G311" i="5"/>
  <c r="G285" i="5"/>
  <c r="C273" i="5"/>
  <c r="G251" i="5"/>
  <c r="G234" i="5"/>
  <c r="C223" i="5"/>
  <c r="G211" i="5"/>
  <c r="G187" i="5"/>
  <c r="C175" i="5"/>
  <c r="G152" i="5"/>
  <c r="G119" i="5"/>
  <c r="C97" i="5"/>
  <c r="G81" i="5"/>
  <c r="G57" i="5"/>
  <c r="C46" i="5"/>
  <c r="G23" i="5"/>
  <c r="C17" i="5"/>
  <c r="C17" i="18" s="1"/>
  <c r="G571" i="5"/>
  <c r="C560" i="5"/>
  <c r="G548" i="5"/>
  <c r="G519" i="5"/>
  <c r="C504" i="5"/>
  <c r="G490" i="5"/>
  <c r="G466" i="5"/>
  <c r="C457" i="5"/>
  <c r="G447" i="5"/>
  <c r="G432" i="5"/>
  <c r="C426" i="5"/>
  <c r="G417" i="5"/>
  <c r="G408" i="5"/>
  <c r="C402" i="5"/>
  <c r="G374" i="5"/>
  <c r="G347" i="5"/>
  <c r="C335" i="5"/>
  <c r="G318" i="5"/>
  <c r="G294" i="5"/>
  <c r="C285" i="5"/>
  <c r="G263" i="5"/>
  <c r="G248" i="5"/>
  <c r="C234" i="5"/>
  <c r="G218" i="5"/>
  <c r="G204" i="5"/>
  <c r="C187" i="5"/>
  <c r="G168" i="5"/>
  <c r="G142" i="5"/>
  <c r="C119" i="5"/>
  <c r="G94" i="5"/>
  <c r="G78" i="5"/>
  <c r="C57" i="5"/>
  <c r="G42" i="5"/>
  <c r="C23" i="5"/>
  <c r="C19" i="18" s="1"/>
  <c r="I203" i="9"/>
  <c r="M203" i="9" s="1"/>
  <c r="I208" i="9"/>
  <c r="M208" i="9" s="1"/>
  <c r="I213" i="9"/>
  <c r="M213" i="9" s="1"/>
  <c r="I218" i="9"/>
  <c r="M218" i="9" s="1"/>
  <c r="I223" i="9"/>
  <c r="M223" i="9" s="1"/>
  <c r="I7" i="10"/>
  <c r="M7" i="10" s="1"/>
  <c r="I12" i="10"/>
  <c r="M12" i="10" s="1"/>
  <c r="H168" i="4"/>
  <c r="B165" i="4"/>
  <c r="H162" i="4"/>
  <c r="B161" i="4"/>
  <c r="H151" i="4"/>
  <c r="B148" i="4"/>
  <c r="H143" i="4"/>
  <c r="B142" i="4"/>
  <c r="H132" i="4"/>
  <c r="B131" i="4"/>
  <c r="H128" i="4"/>
  <c r="B127" i="4"/>
  <c r="B121" i="4"/>
  <c r="H118" i="4"/>
  <c r="B117" i="4"/>
  <c r="H114" i="4"/>
  <c r="B113" i="4"/>
  <c r="H103" i="4"/>
  <c r="B102" i="4"/>
  <c r="H99" i="4"/>
  <c r="B96" i="4"/>
  <c r="C93" i="4"/>
  <c r="G90" i="4"/>
  <c r="B86" i="4"/>
  <c r="H81" i="4"/>
  <c r="B80" i="4"/>
  <c r="H77" i="4"/>
  <c r="B74" i="4"/>
  <c r="H71" i="4"/>
  <c r="B70" i="4"/>
  <c r="H65" i="4"/>
  <c r="B64" i="4"/>
  <c r="I1074" i="8"/>
  <c r="J1074" i="8" s="1"/>
  <c r="I124" i="10"/>
  <c r="J124" i="10" s="1"/>
  <c r="I449" i="9"/>
  <c r="J449" i="9" s="1"/>
  <c r="I467" i="9"/>
  <c r="J467" i="9" s="1"/>
  <c r="I474" i="9"/>
  <c r="J474" i="9" s="1"/>
  <c r="I469" i="9"/>
  <c r="J469" i="9" s="1"/>
  <c r="I92" i="10"/>
  <c r="J92" i="10" s="1"/>
  <c r="I99" i="10"/>
  <c r="J99" i="10" s="1"/>
  <c r="I461" i="9"/>
  <c r="J461" i="9" s="1"/>
  <c r="I468" i="9"/>
  <c r="J468" i="9" s="1"/>
  <c r="I475" i="9"/>
  <c r="J475" i="9" s="1"/>
  <c r="I622" i="8" l="1"/>
  <c r="M622" i="8" s="1"/>
  <c r="M34" i="10"/>
  <c r="I582" i="8"/>
  <c r="M582" i="8" s="1"/>
  <c r="J147" i="8"/>
  <c r="C106" i="18"/>
  <c r="C106" i="4"/>
  <c r="J1189" i="6"/>
  <c r="J1190" i="6" s="1"/>
  <c r="I1181" i="6"/>
  <c r="M1181" i="6" s="1"/>
  <c r="M7" i="11"/>
  <c r="J816" i="7"/>
  <c r="C107" i="18"/>
  <c r="C107" i="4"/>
  <c r="C105" i="18"/>
  <c r="C105" i="4"/>
  <c r="J450" i="9"/>
  <c r="J1112" i="6"/>
  <c r="J1113" i="6" s="1"/>
  <c r="J1114" i="6" s="1"/>
  <c r="J105" i="4" s="1"/>
  <c r="J1111" i="6"/>
  <c r="C104" i="18"/>
  <c r="C104" i="4"/>
  <c r="J1075" i="8"/>
  <c r="J804" i="7"/>
  <c r="C108" i="18"/>
  <c r="C108" i="4"/>
  <c r="J128" i="7"/>
  <c r="I66" i="6" s="1"/>
  <c r="J66" i="6" s="1"/>
  <c r="J80" i="7"/>
  <c r="J677" i="8"/>
  <c r="I842" i="7" s="1"/>
  <c r="J842" i="7" s="1"/>
  <c r="J300" i="9"/>
  <c r="I796" i="8" s="1"/>
  <c r="J796" i="8" s="1"/>
  <c r="I1168" i="6"/>
  <c r="J1177" i="6"/>
  <c r="J1178" i="6" s="1"/>
  <c r="J56" i="8"/>
  <c r="I105" i="7" s="1"/>
  <c r="J105" i="7" s="1"/>
  <c r="J647" i="8"/>
  <c r="I638" i="8" s="1"/>
  <c r="M638" i="8" s="1"/>
  <c r="J668" i="7"/>
  <c r="I636" i="7" s="1"/>
  <c r="M636" i="7" s="1"/>
  <c r="I687" i="6"/>
  <c r="J687" i="6" s="1"/>
  <c r="I1077" i="6"/>
  <c r="J1077" i="6" s="1"/>
  <c r="I1138" i="6"/>
  <c r="J1138" i="6" s="1"/>
  <c r="J1140" i="6" s="1"/>
  <c r="I1065" i="6"/>
  <c r="J1065" i="6" s="1"/>
  <c r="I1103" i="6"/>
  <c r="J1103" i="6" s="1"/>
  <c r="I1088" i="6"/>
  <c r="J1088" i="6" s="1"/>
  <c r="I1054" i="6"/>
  <c r="J1054" i="6" s="1"/>
  <c r="J239" i="8"/>
  <c r="I481" i="7" s="1"/>
  <c r="J481" i="7" s="1"/>
  <c r="J869" i="7"/>
  <c r="I678" i="6" s="1"/>
  <c r="J678" i="6" s="1"/>
  <c r="J319" i="8"/>
  <c r="I557" i="7" s="1"/>
  <c r="J557" i="7" s="1"/>
  <c r="J320" i="9"/>
  <c r="I797" i="8" s="1"/>
  <c r="J797" i="8" s="1"/>
  <c r="J276" i="9"/>
  <c r="I250" i="9" s="1"/>
  <c r="M250" i="9" s="1"/>
  <c r="J488" i="8"/>
  <c r="I1024" i="7" s="1"/>
  <c r="J1024" i="7" s="1"/>
  <c r="J1025" i="7" s="1"/>
  <c r="J26" i="10"/>
  <c r="J153" i="9"/>
  <c r="M193" i="9"/>
  <c r="M34" i="11"/>
  <c r="J704" i="7"/>
  <c r="I425" i="6" s="1"/>
  <c r="J425" i="6" s="1"/>
  <c r="J776" i="8"/>
  <c r="J894" i="7"/>
  <c r="J56" i="7"/>
  <c r="I953" i="6" s="1"/>
  <c r="J953" i="6" s="1"/>
  <c r="J234" i="7"/>
  <c r="J251" i="8"/>
  <c r="I545" i="7" s="1"/>
  <c r="J545" i="7" s="1"/>
  <c r="J179" i="8"/>
  <c r="I310" i="7" s="1"/>
  <c r="J310" i="7" s="1"/>
  <c r="J44" i="7"/>
  <c r="I18" i="6" s="1"/>
  <c r="J18" i="6" s="1"/>
  <c r="J34" i="7"/>
  <c r="I27" i="7" s="1"/>
  <c r="M27" i="7" s="1"/>
  <c r="J462" i="9"/>
  <c r="I968" i="8" s="1"/>
  <c r="J968" i="8" s="1"/>
  <c r="I112" i="10"/>
  <c r="J112" i="10" s="1"/>
  <c r="J113" i="10" s="1"/>
  <c r="J125" i="10"/>
  <c r="I391" i="9" s="1"/>
  <c r="J391" i="9" s="1"/>
  <c r="I602" i="8"/>
  <c r="M602" i="8" s="1"/>
  <c r="J156" i="7"/>
  <c r="I564" i="6" s="1"/>
  <c r="J564" i="6" s="1"/>
  <c r="I74" i="8"/>
  <c r="M74" i="8" s="1"/>
  <c r="J583" i="7"/>
  <c r="I306" i="6" s="1"/>
  <c r="J306" i="6" s="1"/>
  <c r="J31" i="11"/>
  <c r="J419" i="8"/>
  <c r="J716" i="7"/>
  <c r="I47" i="9"/>
  <c r="M47" i="9" s="1"/>
  <c r="J183" i="7"/>
  <c r="I1159" i="6" s="1"/>
  <c r="J1159" i="6" s="1"/>
  <c r="J91" i="9"/>
  <c r="J88" i="8"/>
  <c r="I856" i="7" s="1"/>
  <c r="J856" i="7" s="1"/>
  <c r="J709" i="8"/>
  <c r="I925" i="7" s="1"/>
  <c r="J925" i="7" s="1"/>
  <c r="J828" i="7"/>
  <c r="J307" i="8"/>
  <c r="I491" i="7" s="1"/>
  <c r="J491" i="7" s="1"/>
  <c r="J247" i="9"/>
  <c r="I745" i="8" s="1"/>
  <c r="J745" i="8" s="1"/>
  <c r="J792" i="7"/>
  <c r="J92" i="7"/>
  <c r="I83" i="7" s="1"/>
  <c r="M83" i="7" s="1"/>
  <c r="J24" i="7"/>
  <c r="I16" i="6" s="1"/>
  <c r="J16" i="6" s="1"/>
  <c r="J68" i="7"/>
  <c r="I59" i="7" s="1"/>
  <c r="M59" i="7" s="1"/>
  <c r="J633" i="7"/>
  <c r="I616" i="7" s="1"/>
  <c r="M616" i="7" s="1"/>
  <c r="I211" i="8"/>
  <c r="M211" i="8" s="1"/>
  <c r="I607" i="8"/>
  <c r="M607" i="8" s="1"/>
  <c r="I1064" i="7"/>
  <c r="J1064" i="7" s="1"/>
  <c r="J85" i="10"/>
  <c r="I486" i="9" s="1"/>
  <c r="J486" i="9" s="1"/>
  <c r="J73" i="10"/>
  <c r="I485" i="9" s="1"/>
  <c r="J485" i="9" s="1"/>
  <c r="H32" i="4"/>
  <c r="H30" i="4"/>
  <c r="H35" i="4"/>
  <c r="I18" i="19"/>
  <c r="J18" i="19" s="1"/>
  <c r="I16" i="19"/>
  <c r="J16" i="19" s="1"/>
  <c r="C133" i="4"/>
  <c r="C133" i="18"/>
  <c r="J134" i="4"/>
  <c r="J133" i="4"/>
  <c r="K133" i="4" s="1"/>
  <c r="C134" i="4"/>
  <c r="C134" i="18"/>
  <c r="G25" i="4"/>
  <c r="G22" i="13" s="1"/>
  <c r="C51" i="4"/>
  <c r="C47" i="13" s="1"/>
  <c r="C51" i="18"/>
  <c r="G65" i="4"/>
  <c r="G23" i="13" s="1"/>
  <c r="G80" i="4"/>
  <c r="G18" i="13" s="1"/>
  <c r="C111" i="4"/>
  <c r="C67" i="13" s="1"/>
  <c r="C111" i="18"/>
  <c r="G121" i="4"/>
  <c r="G142" i="4"/>
  <c r="C165" i="4"/>
  <c r="C165" i="18"/>
  <c r="G26" i="4"/>
  <c r="G16" i="13" s="1"/>
  <c r="G51" i="4"/>
  <c r="G47" i="13" s="1"/>
  <c r="G66" i="4"/>
  <c r="G21" i="13" s="1"/>
  <c r="C81" i="4"/>
  <c r="C38" i="13" s="1"/>
  <c r="C81" i="18"/>
  <c r="G111" i="4"/>
  <c r="G67" i="13" s="1"/>
  <c r="G124" i="4"/>
  <c r="C143" i="4"/>
  <c r="C143" i="18"/>
  <c r="G165" i="4"/>
  <c r="C26" i="4"/>
  <c r="C16" i="13" s="1"/>
  <c r="C26" i="18"/>
  <c r="C34" i="4"/>
  <c r="C34" i="18"/>
  <c r="C44" i="4"/>
  <c r="C44" i="18"/>
  <c r="C56" i="4"/>
  <c r="C56" i="18"/>
  <c r="C66" i="4"/>
  <c r="C21" i="13" s="1"/>
  <c r="C66" i="18"/>
  <c r="C78" i="4"/>
  <c r="C20" i="13" s="1"/>
  <c r="C78" i="18"/>
  <c r="C99" i="4"/>
  <c r="C71" i="13" s="1"/>
  <c r="C99" i="18"/>
  <c r="C114" i="4"/>
  <c r="C64" i="13" s="1"/>
  <c r="C114" i="18"/>
  <c r="C124" i="4"/>
  <c r="C124" i="18"/>
  <c r="C132" i="4"/>
  <c r="C132" i="18"/>
  <c r="C160" i="4"/>
  <c r="C160" i="18"/>
  <c r="C170" i="4"/>
  <c r="C170" i="18"/>
  <c r="G125" i="4"/>
  <c r="G84" i="4"/>
  <c r="C55" i="4"/>
  <c r="C9" i="13" s="1"/>
  <c r="C55" i="18"/>
  <c r="G27" i="4"/>
  <c r="G168" i="4"/>
  <c r="C125" i="4"/>
  <c r="C125" i="18"/>
  <c r="G81" i="4"/>
  <c r="G38" i="13" s="1"/>
  <c r="G52" i="4"/>
  <c r="G15" i="13" s="1"/>
  <c r="C27" i="4"/>
  <c r="C27" i="18"/>
  <c r="C152" i="4"/>
  <c r="C152" i="18"/>
  <c r="G115" i="4"/>
  <c r="G76" i="13" s="1"/>
  <c r="G72" i="4"/>
  <c r="G25" i="13" s="1"/>
  <c r="C43" i="4"/>
  <c r="C74" i="13" s="1"/>
  <c r="C43" i="18"/>
  <c r="C173" i="4"/>
  <c r="C173" i="18"/>
  <c r="G151" i="4"/>
  <c r="G51" i="13" s="1"/>
  <c r="G40" i="4"/>
  <c r="G81" i="13" s="1"/>
  <c r="G29" i="4"/>
  <c r="C115" i="4"/>
  <c r="C76" i="13" s="1"/>
  <c r="C115" i="18"/>
  <c r="C35" i="4"/>
  <c r="C35" i="18"/>
  <c r="C169" i="4"/>
  <c r="C169" i="18"/>
  <c r="C148" i="4"/>
  <c r="C148" i="18"/>
  <c r="G28" i="4"/>
  <c r="C39" i="4"/>
  <c r="C39" i="18"/>
  <c r="G55" i="4"/>
  <c r="G9" i="13" s="1"/>
  <c r="G70" i="4"/>
  <c r="G40" i="13" s="1"/>
  <c r="C85" i="4"/>
  <c r="C85" i="18"/>
  <c r="G113" i="4"/>
  <c r="G126" i="4"/>
  <c r="C147" i="4"/>
  <c r="C54" i="13" s="1"/>
  <c r="C147" i="18"/>
  <c r="G169" i="4"/>
  <c r="C29" i="4"/>
  <c r="C29" i="18"/>
  <c r="G39" i="4"/>
  <c r="G56" i="4"/>
  <c r="C71" i="4"/>
  <c r="C48" i="13" s="1"/>
  <c r="C71" i="18"/>
  <c r="G85" i="4"/>
  <c r="G114" i="4"/>
  <c r="G64" i="13" s="1"/>
  <c r="C127" i="4"/>
  <c r="C127" i="18"/>
  <c r="G147" i="4"/>
  <c r="G54" i="13" s="1"/>
  <c r="G170" i="4"/>
  <c r="C28" i="4"/>
  <c r="C28" i="18"/>
  <c r="C46" i="4"/>
  <c r="C80" i="13" s="1"/>
  <c r="C46" i="18"/>
  <c r="C58" i="4"/>
  <c r="C58" i="13" s="1"/>
  <c r="C58" i="18"/>
  <c r="C70" i="4"/>
  <c r="C40" i="13" s="1"/>
  <c r="C70" i="18"/>
  <c r="C80" i="4"/>
  <c r="C18" i="13" s="1"/>
  <c r="C80" i="18"/>
  <c r="C101" i="4"/>
  <c r="C96" i="13" s="1"/>
  <c r="C101" i="18"/>
  <c r="C116" i="4"/>
  <c r="C116" i="18"/>
  <c r="C126" i="4"/>
  <c r="C126" i="18"/>
  <c r="C142" i="4"/>
  <c r="C142" i="18"/>
  <c r="C162" i="4"/>
  <c r="C162" i="18"/>
  <c r="G161" i="4"/>
  <c r="G13" i="13" s="1"/>
  <c r="G118" i="4"/>
  <c r="G86" i="13" s="1"/>
  <c r="C77" i="4"/>
  <c r="C61" i="13" s="1"/>
  <c r="C77" i="18"/>
  <c r="G45" i="4"/>
  <c r="G18" i="4"/>
  <c r="C161" i="4"/>
  <c r="C13" i="13" s="1"/>
  <c r="C161" i="18"/>
  <c r="G117" i="4"/>
  <c r="G87" i="13" s="1"/>
  <c r="G74" i="4"/>
  <c r="C45" i="4"/>
  <c r="C45" i="18"/>
  <c r="G17" i="4"/>
  <c r="G11" i="13" s="1"/>
  <c r="G137" i="4"/>
  <c r="G103" i="4"/>
  <c r="C65" i="4"/>
  <c r="C23" i="13" s="1"/>
  <c r="C65" i="18"/>
  <c r="G35" i="4"/>
  <c r="G127" i="4"/>
  <c r="C79" i="4"/>
  <c r="C92" i="13" s="1"/>
  <c r="C79" i="18"/>
  <c r="G163" i="4"/>
  <c r="G88" i="13" s="1"/>
  <c r="G49" i="4"/>
  <c r="G7" i="13" s="1"/>
  <c r="G148" i="4"/>
  <c r="C31" i="4"/>
  <c r="C31" i="18"/>
  <c r="G43" i="4"/>
  <c r="G74" i="13" s="1"/>
  <c r="G58" i="4"/>
  <c r="G58" i="13" s="1"/>
  <c r="C73" i="4"/>
  <c r="C52" i="13" s="1"/>
  <c r="C73" i="18"/>
  <c r="G87" i="4"/>
  <c r="G45" i="13" s="1"/>
  <c r="G116" i="4"/>
  <c r="C129" i="4"/>
  <c r="C12" i="13" s="1"/>
  <c r="C129" i="18"/>
  <c r="G152" i="4"/>
  <c r="G31" i="4"/>
  <c r="G44" i="4"/>
  <c r="C59" i="4"/>
  <c r="C53" i="13" s="1"/>
  <c r="C59" i="18"/>
  <c r="G73" i="4"/>
  <c r="G52" i="13" s="1"/>
  <c r="G99" i="4"/>
  <c r="G71" i="13" s="1"/>
  <c r="C117" i="4"/>
  <c r="C87" i="13" s="1"/>
  <c r="C117" i="18"/>
  <c r="G129" i="4"/>
  <c r="G12" i="13" s="1"/>
  <c r="G160" i="4"/>
  <c r="C30" i="4"/>
  <c r="C30" i="18"/>
  <c r="C38" i="4"/>
  <c r="C44" i="13" s="1"/>
  <c r="C38" i="18"/>
  <c r="C50" i="4"/>
  <c r="C17" i="13" s="1"/>
  <c r="C50" i="18"/>
  <c r="C62" i="4"/>
  <c r="C62" i="18"/>
  <c r="C72" i="4"/>
  <c r="C25" i="13" s="1"/>
  <c r="C72" i="18"/>
  <c r="C84" i="4"/>
  <c r="C84" i="18"/>
  <c r="C103" i="4"/>
  <c r="C118" i="4"/>
  <c r="C86" i="13" s="1"/>
  <c r="C118" i="18"/>
  <c r="C128" i="4"/>
  <c r="C128" i="18"/>
  <c r="C144" i="4"/>
  <c r="C144" i="18"/>
  <c r="C164" i="4"/>
  <c r="C164" i="18"/>
  <c r="G144" i="4"/>
  <c r="C113" i="4"/>
  <c r="C113" i="18"/>
  <c r="G67" i="4"/>
  <c r="G60" i="13" s="1"/>
  <c r="G38" i="4"/>
  <c r="G44" i="13" s="1"/>
  <c r="G143" i="4"/>
  <c r="G112" i="4"/>
  <c r="G82" i="13" s="1"/>
  <c r="C67" i="4"/>
  <c r="C60" i="13" s="1"/>
  <c r="C67" i="18"/>
  <c r="G173" i="4"/>
  <c r="G128" i="4"/>
  <c r="C87" i="4"/>
  <c r="C45" i="13" s="1"/>
  <c r="C87" i="18"/>
  <c r="G57" i="4"/>
  <c r="G8" i="13" s="1"/>
  <c r="G30" i="4"/>
  <c r="G86" i="4"/>
  <c r="C137" i="4"/>
  <c r="C137" i="18"/>
  <c r="G120" i="4"/>
  <c r="G90" i="13" s="1"/>
  <c r="G102" i="4"/>
  <c r="G33" i="4"/>
  <c r="G46" i="4"/>
  <c r="G80" i="13" s="1"/>
  <c r="C63" i="4"/>
  <c r="C72" i="13" s="1"/>
  <c r="C63" i="18"/>
  <c r="G77" i="4"/>
  <c r="G61" i="13" s="1"/>
  <c r="G101" i="4"/>
  <c r="G96" i="13" s="1"/>
  <c r="C119" i="4"/>
  <c r="C83" i="13" s="1"/>
  <c r="C119" i="18"/>
  <c r="G131" i="4"/>
  <c r="G101" i="13" s="1"/>
  <c r="G162" i="4"/>
  <c r="G19" i="4"/>
  <c r="G27" i="13" s="1"/>
  <c r="G34" i="4"/>
  <c r="C49" i="4"/>
  <c r="C7" i="13" s="1"/>
  <c r="C49" i="18"/>
  <c r="G63" i="4"/>
  <c r="G72" i="13" s="1"/>
  <c r="G78" i="4"/>
  <c r="G20" i="13" s="1"/>
  <c r="C102" i="4"/>
  <c r="C102" i="18"/>
  <c r="G119" i="4"/>
  <c r="G83" i="13" s="1"/>
  <c r="G132" i="4"/>
  <c r="C163" i="4"/>
  <c r="C88" i="13" s="1"/>
  <c r="C163" i="18"/>
  <c r="C24" i="4"/>
  <c r="C14" i="13" s="1"/>
  <c r="C24" i="18"/>
  <c r="C32" i="4"/>
  <c r="C32" i="18"/>
  <c r="C40" i="4"/>
  <c r="C81" i="13" s="1"/>
  <c r="C40" i="18"/>
  <c r="C52" i="4"/>
  <c r="C15" i="13" s="1"/>
  <c r="C52" i="18"/>
  <c r="C64" i="4"/>
  <c r="C46" i="13" s="1"/>
  <c r="C64" i="18"/>
  <c r="C74" i="4"/>
  <c r="C74" i="18"/>
  <c r="C86" i="4"/>
  <c r="C86" i="18"/>
  <c r="C112" i="4"/>
  <c r="C82" i="13" s="1"/>
  <c r="C112" i="18"/>
  <c r="C120" i="4"/>
  <c r="C90" i="13" s="1"/>
  <c r="C120" i="18"/>
  <c r="C130" i="4"/>
  <c r="C130" i="18"/>
  <c r="C151" i="4"/>
  <c r="C51" i="13" s="1"/>
  <c r="C151" i="18"/>
  <c r="C168" i="4"/>
  <c r="C168" i="18"/>
  <c r="C131" i="4"/>
  <c r="C101" i="13" s="1"/>
  <c r="C131" i="18"/>
  <c r="G100" i="4"/>
  <c r="G99" i="13" s="1"/>
  <c r="G62" i="4"/>
  <c r="C33" i="4"/>
  <c r="C33" i="18"/>
  <c r="G130" i="4"/>
  <c r="C100" i="4"/>
  <c r="C99" i="13" s="1"/>
  <c r="C100" i="18"/>
  <c r="G59" i="4"/>
  <c r="G53" i="13" s="1"/>
  <c r="G32" i="4"/>
  <c r="G164" i="4"/>
  <c r="C121" i="4"/>
  <c r="C121" i="18"/>
  <c r="G79" i="4"/>
  <c r="G92" i="13" s="1"/>
  <c r="G50" i="4"/>
  <c r="G17" i="13" s="1"/>
  <c r="C25" i="4"/>
  <c r="C22" i="13" s="1"/>
  <c r="C25" i="18"/>
  <c r="G24" i="4"/>
  <c r="G14" i="13" s="1"/>
  <c r="G71" i="4"/>
  <c r="G48" i="13" s="1"/>
  <c r="C57" i="4"/>
  <c r="C8" i="13" s="1"/>
  <c r="C57" i="18"/>
  <c r="G64" i="4"/>
  <c r="G46" i="13" s="1"/>
  <c r="I738" i="6"/>
  <c r="J738" i="6" s="1"/>
  <c r="I529" i="6"/>
  <c r="J529" i="6" s="1"/>
  <c r="I979" i="6"/>
  <c r="J979" i="6" s="1"/>
  <c r="I913" i="6"/>
  <c r="J913" i="6" s="1"/>
  <c r="I501" i="6"/>
  <c r="J501" i="6" s="1"/>
  <c r="I130" i="6"/>
  <c r="J130" i="6" s="1"/>
  <c r="I538" i="6"/>
  <c r="J538" i="6" s="1"/>
  <c r="I832" i="6"/>
  <c r="J832" i="6" s="1"/>
  <c r="I189" i="6"/>
  <c r="J189" i="6" s="1"/>
  <c r="J190" i="6" s="1"/>
  <c r="I186" i="6" s="1"/>
  <c r="M186" i="6" s="1"/>
  <c r="I856" i="6"/>
  <c r="J856" i="6" s="1"/>
  <c r="I342" i="6"/>
  <c r="J342" i="6" s="1"/>
  <c r="I800" i="6"/>
  <c r="J800" i="6" s="1"/>
  <c r="I914" i="6"/>
  <c r="J914" i="6" s="1"/>
  <c r="I337" i="6"/>
  <c r="J337" i="6" s="1"/>
  <c r="I900" i="6"/>
  <c r="J900" i="6" s="1"/>
  <c r="I169" i="6"/>
  <c r="J169" i="6" s="1"/>
  <c r="I977" i="6"/>
  <c r="J977" i="6" s="1"/>
  <c r="I951" i="6"/>
  <c r="J951" i="6" s="1"/>
  <c r="I925" i="6"/>
  <c r="J925" i="6" s="1"/>
  <c r="I901" i="6"/>
  <c r="J901" i="6" s="1"/>
  <c r="I997" i="6"/>
  <c r="J997" i="6" s="1"/>
  <c r="I926" i="6"/>
  <c r="J926" i="6" s="1"/>
  <c r="I786" i="6"/>
  <c r="J786" i="6" s="1"/>
  <c r="I759" i="6"/>
  <c r="J759" i="6" s="1"/>
  <c r="I746" i="6"/>
  <c r="J746" i="6" s="1"/>
  <c r="I537" i="6"/>
  <c r="J537" i="6" s="1"/>
  <c r="I129" i="6"/>
  <c r="J129" i="6" s="1"/>
  <c r="I831" i="6"/>
  <c r="J831" i="6" s="1"/>
  <c r="I237" i="6"/>
  <c r="J237" i="6" s="1"/>
  <c r="I96" i="6"/>
  <c r="J96" i="6" s="1"/>
  <c r="I855" i="6"/>
  <c r="J855" i="6" s="1"/>
  <c r="I775" i="6"/>
  <c r="J775" i="6" s="1"/>
  <c r="I565" i="6"/>
  <c r="J565" i="6" s="1"/>
  <c r="I145" i="6"/>
  <c r="J145" i="6" s="1"/>
  <c r="I952" i="6"/>
  <c r="J952" i="6" s="1"/>
  <c r="I549" i="6"/>
  <c r="J549" i="6" s="1"/>
  <c r="I500" i="6"/>
  <c r="J500" i="6" s="1"/>
  <c r="I226" i="6"/>
  <c r="J226" i="6" s="1"/>
  <c r="I137" i="6"/>
  <c r="J137" i="6" s="1"/>
  <c r="I627" i="6"/>
  <c r="M627" i="6" s="1"/>
  <c r="M7" i="9"/>
  <c r="I835" i="7"/>
  <c r="J835" i="7" s="1"/>
  <c r="I1000" i="8"/>
  <c r="J1000" i="8" s="1"/>
  <c r="I1060" i="7"/>
  <c r="J1060" i="7" s="1"/>
  <c r="I1061" i="7"/>
  <c r="J1061" i="7" s="1"/>
  <c r="I353" i="6"/>
  <c r="J353" i="6" s="1"/>
  <c r="I228" i="9"/>
  <c r="M228" i="9" s="1"/>
  <c r="I230" i="8"/>
  <c r="M230" i="8" s="1"/>
  <c r="I279" i="9"/>
  <c r="M279" i="9" s="1"/>
  <c r="J810" i="6"/>
  <c r="J811" i="6" s="1"/>
  <c r="J130" i="4" s="1"/>
  <c r="I481" i="6"/>
  <c r="J481" i="6" s="1"/>
  <c r="I1059" i="7"/>
  <c r="J1059" i="7" s="1"/>
  <c r="I901" i="7"/>
  <c r="J901" i="7" s="1"/>
  <c r="I284" i="7"/>
  <c r="M284" i="7" s="1"/>
  <c r="I115" i="7"/>
  <c r="J115" i="7" s="1"/>
  <c r="J116" i="7" s="1"/>
  <c r="I451" i="7"/>
  <c r="J451" i="7" s="1"/>
  <c r="I834" i="7"/>
  <c r="J834" i="7" s="1"/>
  <c r="I332" i="7"/>
  <c r="J332" i="7" s="1"/>
  <c r="I510" i="6"/>
  <c r="J510" i="6" s="1"/>
  <c r="I627" i="8"/>
  <c r="M627" i="8" s="1"/>
  <c r="I536" i="7"/>
  <c r="J536" i="7" s="1"/>
  <c r="I343" i="7"/>
  <c r="J343" i="7" s="1"/>
  <c r="I237" i="7"/>
  <c r="M237" i="7" s="1"/>
  <c r="I179" i="6"/>
  <c r="J179" i="6" s="1"/>
  <c r="I54" i="6"/>
  <c r="J54" i="6" s="1"/>
  <c r="I322" i="7"/>
  <c r="J322" i="7" s="1"/>
  <c r="I161" i="6"/>
  <c r="J161" i="6" s="1"/>
  <c r="I519" i="6"/>
  <c r="J519" i="6" s="1"/>
  <c r="I249" i="7"/>
  <c r="M249" i="7" s="1"/>
  <c r="I186" i="7"/>
  <c r="M186" i="7" s="1"/>
  <c r="I260" i="8"/>
  <c r="J260" i="8" s="1"/>
  <c r="I862" i="8"/>
  <c r="J862" i="8" s="1"/>
  <c r="I640" i="6"/>
  <c r="J640" i="6" s="1"/>
  <c r="I808" i="8"/>
  <c r="J808" i="8" s="1"/>
  <c r="I65" i="6"/>
  <c r="J65" i="6" s="1"/>
  <c r="I371" i="7"/>
  <c r="J371" i="7" s="1"/>
  <c r="I292" i="8"/>
  <c r="J292" i="8" s="1"/>
  <c r="I966" i="8"/>
  <c r="J966" i="8" s="1"/>
  <c r="I830" i="8"/>
  <c r="J830" i="8" s="1"/>
  <c r="I785" i="8"/>
  <c r="J785" i="8" s="1"/>
  <c r="J786" i="8" s="1"/>
  <c r="I1017" i="7" s="1"/>
  <c r="J1017" i="7" s="1"/>
  <c r="I210" i="6"/>
  <c r="J210" i="6" s="1"/>
  <c r="J211" i="6" s="1"/>
  <c r="I209" i="6" s="1"/>
  <c r="M209" i="6" s="1"/>
  <c r="I303" i="9"/>
  <c r="M303" i="9" s="1"/>
  <c r="I272" i="8"/>
  <c r="J272" i="8" s="1"/>
  <c r="I1038" i="8"/>
  <c r="J1038" i="8" s="1"/>
  <c r="I841" i="8"/>
  <c r="J841" i="8" s="1"/>
  <c r="I794" i="8"/>
  <c r="J794" i="8" s="1"/>
  <c r="I602" i="7"/>
  <c r="J602" i="7" s="1"/>
  <c r="I75" i="6"/>
  <c r="J75" i="6" s="1"/>
  <c r="I875" i="6"/>
  <c r="J875" i="6" s="1"/>
  <c r="I94" i="9"/>
  <c r="M94" i="9" s="1"/>
  <c r="I283" i="8"/>
  <c r="J283" i="8" s="1"/>
  <c r="I820" i="8"/>
  <c r="J820" i="8" s="1"/>
  <c r="I612" i="7"/>
  <c r="J612" i="7" s="1"/>
  <c r="I520" i="6"/>
  <c r="J520" i="6" s="1"/>
  <c r="I25" i="6"/>
  <c r="J25" i="6" s="1"/>
  <c r="I294" i="6"/>
  <c r="J294" i="6" s="1"/>
  <c r="I889" i="6"/>
  <c r="J889" i="6" s="1"/>
  <c r="I528" i="7"/>
  <c r="J528" i="7" s="1"/>
  <c r="I682" i="7"/>
  <c r="J682" i="7" s="1"/>
  <c r="I453" i="6"/>
  <c r="J453" i="6" s="1"/>
  <c r="I328" i="6"/>
  <c r="J328" i="6" s="1"/>
  <c r="I310" i="8"/>
  <c r="M310" i="8" s="1"/>
  <c r="I415" i="7"/>
  <c r="J415" i="7" s="1"/>
  <c r="I590" i="7"/>
  <c r="J590" i="7" s="1"/>
  <c r="I382" i="6"/>
  <c r="J382" i="6" s="1"/>
  <c r="I501" i="7"/>
  <c r="J501" i="7" s="1"/>
  <c r="I278" i="7"/>
  <c r="J278" i="7" s="1"/>
  <c r="I114" i="6"/>
  <c r="J114" i="6" s="1"/>
  <c r="I662" i="8"/>
  <c r="M662" i="8" s="1"/>
  <c r="I277" i="7"/>
  <c r="J277" i="7" s="1"/>
  <c r="I547" i="7"/>
  <c r="J547" i="7" s="1"/>
  <c r="I909" i="7"/>
  <c r="J909" i="7" s="1"/>
  <c r="I926" i="7"/>
  <c r="J926" i="7" s="1"/>
  <c r="I96" i="8"/>
  <c r="M96" i="8" s="1"/>
  <c r="I55" i="6"/>
  <c r="J55" i="6" s="1"/>
  <c r="I15" i="6"/>
  <c r="J15" i="6" s="1"/>
  <c r="I96" i="7"/>
  <c r="J96" i="7" s="1"/>
  <c r="J101" i="7" s="1"/>
  <c r="I368" i="6"/>
  <c r="J368" i="6" s="1"/>
  <c r="I309" i="7"/>
  <c r="J309" i="7" s="1"/>
  <c r="I917" i="7"/>
  <c r="J917" i="7" s="1"/>
  <c r="I934" i="7"/>
  <c r="J934" i="7" s="1"/>
  <c r="I119" i="7"/>
  <c r="M119" i="7" s="1"/>
  <c r="I383" i="6"/>
  <c r="J383" i="6" s="1"/>
  <c r="I556" i="8"/>
  <c r="M556" i="8" s="1"/>
  <c r="I836" i="7"/>
  <c r="J836" i="7" s="1"/>
  <c r="I79" i="8"/>
  <c r="M79" i="8" s="1"/>
  <c r="I468" i="7"/>
  <c r="J468" i="7" s="1"/>
  <c r="I953" i="7"/>
  <c r="J953" i="7" s="1"/>
  <c r="J954" i="7" s="1"/>
  <c r="I240" i="6" s="1"/>
  <c r="J240" i="6" s="1"/>
  <c r="I668" i="8"/>
  <c r="M668" i="8" s="1"/>
  <c r="I819" i="7"/>
  <c r="M819" i="7" s="1"/>
  <c r="I132" i="7"/>
  <c r="J132" i="7" s="1"/>
  <c r="J137" i="7" s="1"/>
  <c r="I208" i="7"/>
  <c r="M208" i="7" s="1"/>
  <c r="I248" i="6"/>
  <c r="J248" i="6" s="1"/>
  <c r="I472" i="6"/>
  <c r="J472" i="6" s="1"/>
  <c r="I71" i="7"/>
  <c r="M71" i="7" s="1"/>
  <c r="I293" i="6"/>
  <c r="J293" i="6" s="1"/>
  <c r="I888" i="6"/>
  <c r="J888" i="6" s="1"/>
  <c r="I27" i="6"/>
  <c r="J27" i="6" s="1"/>
  <c r="I106" i="6"/>
  <c r="J106" i="6" s="1"/>
  <c r="I795" i="8"/>
  <c r="J795" i="8" s="1"/>
  <c r="I938" i="7"/>
  <c r="M938" i="7" s="1"/>
  <c r="I746" i="8"/>
  <c r="J746" i="8" s="1"/>
  <c r="I26" i="6"/>
  <c r="J26" i="6" s="1"/>
  <c r="I242" i="8"/>
  <c r="M242" i="8" s="1"/>
  <c r="I537" i="7"/>
  <c r="J537" i="7" s="1"/>
  <c r="I217" i="6"/>
  <c r="J217" i="6" s="1"/>
  <c r="I404" i="6"/>
  <c r="J404" i="6" s="1"/>
  <c r="I490" i="6"/>
  <c r="J490" i="6" s="1"/>
  <c r="I414" i="6"/>
  <c r="J414" i="6" s="1"/>
  <c r="I323" i="7"/>
  <c r="J323" i="7" s="1"/>
  <c r="I466" i="7"/>
  <c r="J466" i="7" s="1"/>
  <c r="I249" i="6"/>
  <c r="J249" i="6" s="1"/>
  <c r="I874" i="6"/>
  <c r="J874" i="6" s="1"/>
  <c r="I580" i="6"/>
  <c r="J580" i="6" s="1"/>
  <c r="I452" i="6"/>
  <c r="J452" i="6" s="1"/>
  <c r="I482" i="7"/>
  <c r="J482" i="7" s="1"/>
  <c r="I174" i="7"/>
  <c r="M174" i="7" s="1"/>
  <c r="I88" i="6"/>
  <c r="J88" i="6" s="1"/>
  <c r="I317" i="6"/>
  <c r="J317" i="6" s="1"/>
  <c r="I818" i="6"/>
  <c r="J818" i="6" s="1"/>
  <c r="I463" i="6"/>
  <c r="J463" i="6" s="1"/>
  <c r="I47" i="8"/>
  <c r="M47" i="8" s="1"/>
  <c r="J45" i="6"/>
  <c r="J46" i="6" s="1"/>
  <c r="J19" i="4" s="1"/>
  <c r="I19" i="4" s="1"/>
  <c r="C17" i="4"/>
  <c r="C11" i="13" s="1"/>
  <c r="B15" i="2"/>
  <c r="B17" i="3" s="1"/>
  <c r="C18" i="4"/>
  <c r="C65" i="13" s="1"/>
  <c r="B16" i="2"/>
  <c r="B18" i="3" s="1"/>
  <c r="C19" i="4"/>
  <c r="C27" i="13" s="1"/>
  <c r="B17" i="2"/>
  <c r="B19" i="3" s="1"/>
  <c r="K93" i="4"/>
  <c r="K92" i="4" s="1"/>
  <c r="I30" i="2" s="1"/>
  <c r="G32" i="3" s="1"/>
  <c r="K96" i="4"/>
  <c r="K95" i="4" s="1"/>
  <c r="I31" i="2" s="1"/>
  <c r="G33" i="3" s="1"/>
  <c r="I872" i="7"/>
  <c r="M872" i="7" s="1"/>
  <c r="B14" i="2"/>
  <c r="B16" i="3" s="1"/>
  <c r="G91" i="13"/>
  <c r="G36" i="13"/>
  <c r="C36" i="13"/>
  <c r="G19" i="13"/>
  <c r="G57" i="13"/>
  <c r="G97" i="13"/>
  <c r="C75" i="13"/>
  <c r="G79" i="13"/>
  <c r="C57" i="13"/>
  <c r="G10" i="13"/>
  <c r="C79" i="13"/>
  <c r="C33" i="13"/>
  <c r="C19" i="13"/>
  <c r="C69" i="13"/>
  <c r="G69" i="13"/>
  <c r="C91" i="13"/>
  <c r="C10" i="13"/>
  <c r="C34" i="13"/>
  <c r="G30" i="13"/>
  <c r="C97" i="13"/>
  <c r="C35" i="13"/>
  <c r="G35" i="13"/>
  <c r="G33" i="13"/>
  <c r="C30" i="13"/>
  <c r="C100" i="13"/>
  <c r="J962" i="7"/>
  <c r="J968" i="7"/>
  <c r="I170" i="8"/>
  <c r="M170" i="8" s="1"/>
  <c r="G34" i="13"/>
  <c r="G75" i="13"/>
  <c r="G65" i="13"/>
  <c r="J744" i="7"/>
  <c r="J724" i="7"/>
  <c r="J302" i="7"/>
  <c r="J103" i="4"/>
  <c r="I453" i="9"/>
  <c r="M453" i="9" s="1"/>
  <c r="I1066" i="8"/>
  <c r="M1066" i="8" s="1"/>
  <c r="I1063" i="7"/>
  <c r="J1063" i="7" s="1"/>
  <c r="I398" i="9"/>
  <c r="J398" i="9" s="1"/>
  <c r="I370" i="9"/>
  <c r="J370" i="9" s="1"/>
  <c r="I416" i="9"/>
  <c r="J416" i="9" s="1"/>
  <c r="J417" i="9" s="1"/>
  <c r="I695" i="7"/>
  <c r="M695" i="7" s="1"/>
  <c r="I397" i="9"/>
  <c r="J397" i="9" s="1"/>
  <c r="I390" i="9"/>
  <c r="J390" i="9" s="1"/>
  <c r="I383" i="9"/>
  <c r="J383" i="9" s="1"/>
  <c r="I376" i="9"/>
  <c r="J376" i="9" s="1"/>
  <c r="I369" i="9"/>
  <c r="J369" i="9" s="1"/>
  <c r="I436" i="9"/>
  <c r="J436" i="9" s="1"/>
  <c r="I429" i="9"/>
  <c r="J429" i="9" s="1"/>
  <c r="I422" i="9"/>
  <c r="J422" i="9" s="1"/>
  <c r="I104" i="10"/>
  <c r="M104" i="10" s="1"/>
  <c r="I98" i="10"/>
  <c r="J98" i="10" s="1"/>
  <c r="J101" i="10" s="1"/>
  <c r="I89" i="10"/>
  <c r="J89" i="10" s="1"/>
  <c r="J94" i="10" s="1"/>
  <c r="I22" i="11"/>
  <c r="M22" i="11" s="1"/>
  <c r="I1018" i="8"/>
  <c r="J1018" i="8" s="1"/>
  <c r="I924" i="8"/>
  <c r="J924" i="8" s="1"/>
  <c r="I906" i="8"/>
  <c r="J906" i="8" s="1"/>
  <c r="I888" i="8"/>
  <c r="J888" i="8" s="1"/>
  <c r="I870" i="8"/>
  <c r="J870" i="8" s="1"/>
  <c r="I986" i="8"/>
  <c r="J986" i="8" s="1"/>
  <c r="I950" i="8"/>
  <c r="J950" i="8" s="1"/>
  <c r="I932" i="8"/>
  <c r="J932" i="8" s="1"/>
  <c r="I1027" i="8"/>
  <c r="J1027" i="8" s="1"/>
  <c r="I1009" i="8"/>
  <c r="J1009" i="8" s="1"/>
  <c r="I915" i="8"/>
  <c r="J915" i="8" s="1"/>
  <c r="I897" i="8"/>
  <c r="J897" i="8" s="1"/>
  <c r="I879" i="8"/>
  <c r="J879" i="8" s="1"/>
  <c r="I977" i="8"/>
  <c r="J977" i="8" s="1"/>
  <c r="I959" i="8"/>
  <c r="J959" i="8" s="1"/>
  <c r="I941" i="8"/>
  <c r="J941" i="8" s="1"/>
  <c r="I454" i="8"/>
  <c r="J454" i="8" s="1"/>
  <c r="I352" i="8"/>
  <c r="J352" i="8" s="1"/>
  <c r="I345" i="8"/>
  <c r="J345" i="8" s="1"/>
  <c r="I338" i="8"/>
  <c r="J338" i="8" s="1"/>
  <c r="I331" i="8"/>
  <c r="J331" i="8" s="1"/>
  <c r="I324" i="8"/>
  <c r="J324" i="8" s="1"/>
  <c r="I405" i="8"/>
  <c r="J405" i="8" s="1"/>
  <c r="I398" i="8"/>
  <c r="J398" i="8" s="1"/>
  <c r="I391" i="8"/>
  <c r="J391" i="8" s="1"/>
  <c r="I384" i="8"/>
  <c r="J384" i="8" s="1"/>
  <c r="I377" i="8"/>
  <c r="J377" i="8" s="1"/>
  <c r="I132" i="9"/>
  <c r="M132" i="9" s="1"/>
  <c r="I599" i="6"/>
  <c r="J599" i="6" s="1"/>
  <c r="I807" i="7"/>
  <c r="M807" i="7" s="1"/>
  <c r="I967" i="8"/>
  <c r="J967" i="8" s="1"/>
  <c r="I441" i="9"/>
  <c r="M441" i="9" s="1"/>
  <c r="I985" i="7"/>
  <c r="M985" i="7" s="1"/>
  <c r="I963" i="6"/>
  <c r="J963" i="6" s="1"/>
  <c r="I76" i="6"/>
  <c r="J76" i="6" s="1"/>
  <c r="I327" i="6"/>
  <c r="J327" i="6" s="1"/>
  <c r="I147" i="7"/>
  <c r="M147" i="7" s="1"/>
  <c r="I116" i="9"/>
  <c r="J116" i="9" s="1"/>
  <c r="J119" i="9" s="1"/>
  <c r="I107" i="9"/>
  <c r="J107" i="9" s="1"/>
  <c r="J112" i="9" s="1"/>
  <c r="I17" i="10"/>
  <c r="M17" i="10" s="1"/>
  <c r="I978" i="8"/>
  <c r="J978" i="8" s="1"/>
  <c r="I960" i="8"/>
  <c r="J960" i="8" s="1"/>
  <c r="I942" i="8"/>
  <c r="J942" i="8" s="1"/>
  <c r="I1019" i="8"/>
  <c r="J1019" i="8" s="1"/>
  <c r="I925" i="8"/>
  <c r="J925" i="8" s="1"/>
  <c r="I907" i="8"/>
  <c r="J907" i="8" s="1"/>
  <c r="I889" i="8"/>
  <c r="J889" i="8" s="1"/>
  <c r="I871" i="8"/>
  <c r="J871" i="8" s="1"/>
  <c r="I987" i="8"/>
  <c r="J987" i="8" s="1"/>
  <c r="I951" i="8"/>
  <c r="J951" i="8" s="1"/>
  <c r="I933" i="8"/>
  <c r="J933" i="8" s="1"/>
  <c r="I1028" i="8"/>
  <c r="J1028" i="8" s="1"/>
  <c r="I1010" i="8"/>
  <c r="J1010" i="8" s="1"/>
  <c r="I916" i="8"/>
  <c r="J916" i="8" s="1"/>
  <c r="I898" i="8"/>
  <c r="J898" i="8" s="1"/>
  <c r="I880" i="8"/>
  <c r="J880" i="8" s="1"/>
  <c r="I365" i="8"/>
  <c r="J365" i="8" s="1"/>
  <c r="J366" i="8" s="1"/>
  <c r="I359" i="8"/>
  <c r="J359" i="8" s="1"/>
  <c r="J360" i="8" s="1"/>
  <c r="I455" i="8"/>
  <c r="J455" i="8" s="1"/>
  <c r="I353" i="8"/>
  <c r="J353" i="8" s="1"/>
  <c r="I346" i="8"/>
  <c r="J346" i="8" s="1"/>
  <c r="I339" i="8"/>
  <c r="J339" i="8" s="1"/>
  <c r="I332" i="8"/>
  <c r="J332" i="8" s="1"/>
  <c r="I325" i="8"/>
  <c r="J325" i="8" s="1"/>
  <c r="I406" i="8"/>
  <c r="J406" i="8" s="1"/>
  <c r="I399" i="8"/>
  <c r="J399" i="8" s="1"/>
  <c r="I392" i="8"/>
  <c r="J392" i="8" s="1"/>
  <c r="I385" i="8"/>
  <c r="J385" i="8" s="1"/>
  <c r="I378" i="8"/>
  <c r="J378" i="8" s="1"/>
  <c r="I371" i="8"/>
  <c r="J371" i="8" s="1"/>
  <c r="J372" i="8" s="1"/>
  <c r="I144" i="9"/>
  <c r="M144" i="9" s="1"/>
  <c r="I446" i="8"/>
  <c r="J446" i="8" s="1"/>
  <c r="J449" i="8" s="1"/>
  <c r="I437" i="8"/>
  <c r="J437" i="8" s="1"/>
  <c r="J442" i="8" s="1"/>
  <c r="I181" i="9"/>
  <c r="M181" i="9" s="1"/>
  <c r="I436" i="6"/>
  <c r="J436" i="6" s="1"/>
  <c r="I938" i="6"/>
  <c r="J938" i="6" s="1"/>
  <c r="I707" i="7"/>
  <c r="M707" i="7" s="1"/>
  <c r="I887" i="6"/>
  <c r="J887" i="6" s="1"/>
  <c r="I817" i="6"/>
  <c r="J817" i="6" s="1"/>
  <c r="I873" i="6"/>
  <c r="J873" i="6" s="1"/>
  <c r="I305" i="6"/>
  <c r="J305" i="6" s="1"/>
  <c r="I562" i="7"/>
  <c r="M562" i="7" s="1"/>
  <c r="H7" i="13"/>
  <c r="H23" i="13"/>
  <c r="H12" i="13"/>
  <c r="H28" i="13"/>
  <c r="C39" i="13"/>
  <c r="H17" i="13"/>
  <c r="H33" i="13"/>
  <c r="G37" i="13"/>
  <c r="H43" i="13"/>
  <c r="H22" i="13"/>
  <c r="C32" i="13"/>
  <c r="H35" i="13"/>
  <c r="G56" i="13"/>
  <c r="H59" i="13"/>
  <c r="H75" i="13"/>
  <c r="C85" i="13"/>
  <c r="H91" i="13"/>
  <c r="C42" i="13"/>
  <c r="H48" i="13"/>
  <c r="H64" i="13"/>
  <c r="G77" i="13"/>
  <c r="H80" i="13"/>
  <c r="G93" i="13"/>
  <c r="H96" i="13"/>
  <c r="G42" i="13"/>
  <c r="H45" i="13"/>
  <c r="C55" i="13"/>
  <c r="H61" i="13"/>
  <c r="H77" i="13"/>
  <c r="H93" i="13"/>
  <c r="G39" i="13"/>
  <c r="H42" i="13"/>
  <c r="G55" i="13"/>
  <c r="H58" i="13"/>
  <c r="H74" i="13"/>
  <c r="C84" i="13"/>
  <c r="H90" i="13"/>
  <c r="I351" i="9"/>
  <c r="J351" i="9" s="1"/>
  <c r="I340" i="9"/>
  <c r="J340" i="9" s="1"/>
  <c r="I360" i="9"/>
  <c r="J360" i="9" s="1"/>
  <c r="I328" i="9"/>
  <c r="J328" i="9" s="1"/>
  <c r="I64" i="10"/>
  <c r="M64" i="10" s="1"/>
  <c r="J227" i="8"/>
  <c r="I168" i="7"/>
  <c r="J168" i="7" s="1"/>
  <c r="J171" i="7" s="1"/>
  <c r="I161" i="7"/>
  <c r="J161" i="7" s="1"/>
  <c r="J164" i="7" s="1"/>
  <c r="I138" i="8"/>
  <c r="M138" i="8" s="1"/>
  <c r="J730" i="7"/>
  <c r="J296" i="7"/>
  <c r="J752" i="7"/>
  <c r="J108" i="7"/>
  <c r="H11" i="13"/>
  <c r="G24" i="13"/>
  <c r="H27" i="13"/>
  <c r="H16" i="13"/>
  <c r="C26" i="13"/>
  <c r="G29" i="13"/>
  <c r="H32" i="13"/>
  <c r="H21" i="13"/>
  <c r="C31" i="13"/>
  <c r="H10" i="13"/>
  <c r="H26" i="13"/>
  <c r="H36" i="13"/>
  <c r="C41" i="13"/>
  <c r="H47" i="13"/>
  <c r="H63" i="13"/>
  <c r="C73" i="13"/>
  <c r="H79" i="13"/>
  <c r="C89" i="13"/>
  <c r="H95" i="13"/>
  <c r="I98" i="13"/>
  <c r="G49" i="13"/>
  <c r="H52" i="13"/>
  <c r="C62" i="13"/>
  <c r="H68" i="13"/>
  <c r="C78" i="13"/>
  <c r="H84" i="13"/>
  <c r="C94" i="13"/>
  <c r="H100" i="13"/>
  <c r="C43" i="13"/>
  <c r="H49" i="13"/>
  <c r="C59" i="13"/>
  <c r="G62" i="13"/>
  <c r="H65" i="13"/>
  <c r="G78" i="13"/>
  <c r="H81" i="13"/>
  <c r="G94" i="13"/>
  <c r="H97" i="13"/>
  <c r="I100" i="13"/>
  <c r="G43" i="13"/>
  <c r="H46" i="13"/>
  <c r="C56" i="13"/>
  <c r="G59" i="13"/>
  <c r="H62" i="13"/>
  <c r="H78" i="13"/>
  <c r="H94" i="13"/>
  <c r="I1012" i="7"/>
  <c r="J1012" i="7" s="1"/>
  <c r="I755" i="8"/>
  <c r="M755" i="8" s="1"/>
  <c r="J433" i="8"/>
  <c r="I546" i="7"/>
  <c r="J546" i="7" s="1"/>
  <c r="I467" i="7"/>
  <c r="J467" i="7" s="1"/>
  <c r="I410" i="8"/>
  <c r="M410" i="8" s="1"/>
  <c r="I341" i="9"/>
  <c r="J341" i="9" s="1"/>
  <c r="J221" i="8"/>
  <c r="I556" i="7"/>
  <c r="J556" i="7" s="1"/>
  <c r="I509" i="7"/>
  <c r="J509" i="7" s="1"/>
  <c r="I397" i="7"/>
  <c r="J397" i="7" s="1"/>
  <c r="I361" i="7"/>
  <c r="J361" i="7" s="1"/>
  <c r="I441" i="7"/>
  <c r="J441" i="7" s="1"/>
  <c r="I518" i="7"/>
  <c r="J518" i="7" s="1"/>
  <c r="I406" i="7"/>
  <c r="J406" i="7" s="1"/>
  <c r="I370" i="7"/>
  <c r="J370" i="7" s="1"/>
  <c r="I450" i="7"/>
  <c r="J450" i="7" s="1"/>
  <c r="I414" i="7"/>
  <c r="J414" i="7" s="1"/>
  <c r="I720" i="6"/>
  <c r="J720" i="6" s="1"/>
  <c r="I639" i="6"/>
  <c r="J639" i="6" s="1"/>
  <c r="I729" i="6"/>
  <c r="J729" i="6" s="1"/>
  <c r="I711" i="6"/>
  <c r="J711" i="6" s="1"/>
  <c r="I591" i="6"/>
  <c r="J591" i="6" s="1"/>
  <c r="I668" i="6"/>
  <c r="J668" i="6" s="1"/>
  <c r="I795" i="7"/>
  <c r="M795" i="7" s="1"/>
  <c r="J847" i="7"/>
  <c r="J144" i="7"/>
  <c r="H15" i="13"/>
  <c r="H31" i="13"/>
  <c r="H20" i="13"/>
  <c r="C37" i="13"/>
  <c r="H9" i="13"/>
  <c r="H25" i="13"/>
  <c r="H39" i="13"/>
  <c r="H14" i="13"/>
  <c r="C24" i="13"/>
  <c r="H30" i="13"/>
  <c r="H37" i="13"/>
  <c r="H51" i="13"/>
  <c r="H67" i="13"/>
  <c r="C77" i="13"/>
  <c r="H83" i="13"/>
  <c r="C93" i="13"/>
  <c r="H99" i="13"/>
  <c r="H40" i="13"/>
  <c r="C50" i="13"/>
  <c r="H56" i="13"/>
  <c r="C66" i="13"/>
  <c r="H72" i="13"/>
  <c r="G85" i="13"/>
  <c r="H88" i="13"/>
  <c r="C98" i="13"/>
  <c r="G50" i="13"/>
  <c r="H53" i="13"/>
  <c r="C63" i="13"/>
  <c r="G66" i="13"/>
  <c r="H69" i="13"/>
  <c r="H85" i="13"/>
  <c r="C95" i="13"/>
  <c r="G98" i="13"/>
  <c r="H101" i="13"/>
  <c r="H50" i="13"/>
  <c r="G63" i="13"/>
  <c r="H66" i="13"/>
  <c r="H82" i="13"/>
  <c r="G95" i="13"/>
  <c r="H98" i="13"/>
  <c r="J427" i="8"/>
  <c r="J193" i="8"/>
  <c r="J738" i="7"/>
  <c r="I601" i="7"/>
  <c r="J601" i="7" s="1"/>
  <c r="I771" i="7"/>
  <c r="J771" i="7" s="1"/>
  <c r="J772" i="7" s="1"/>
  <c r="I820" i="6"/>
  <c r="J820" i="6" s="1"/>
  <c r="J476" i="9"/>
  <c r="H19" i="13"/>
  <c r="C29" i="13"/>
  <c r="G32" i="13"/>
  <c r="H8" i="13"/>
  <c r="H24" i="13"/>
  <c r="H13" i="13"/>
  <c r="G26" i="13"/>
  <c r="H29" i="13"/>
  <c r="H18" i="13"/>
  <c r="G31" i="13"/>
  <c r="H34" i="13"/>
  <c r="C49" i="13"/>
  <c r="H55" i="13"/>
  <c r="H71" i="13"/>
  <c r="G84" i="13"/>
  <c r="H87" i="13"/>
  <c r="G100" i="13"/>
  <c r="G41" i="13"/>
  <c r="H44" i="13"/>
  <c r="H60" i="13"/>
  <c r="G73" i="13"/>
  <c r="H76" i="13"/>
  <c r="G89" i="13"/>
  <c r="H92" i="13"/>
  <c r="K98" i="13"/>
  <c r="H41" i="13"/>
  <c r="H57" i="13"/>
  <c r="H73" i="13"/>
  <c r="H89" i="13"/>
  <c r="H38" i="13"/>
  <c r="H54" i="13"/>
  <c r="H70" i="13"/>
  <c r="H86" i="13"/>
  <c r="J470" i="9"/>
  <c r="I821" i="6"/>
  <c r="J821" i="6" s="1"/>
  <c r="I957" i="7"/>
  <c r="M957" i="7" s="1"/>
  <c r="I916" i="7"/>
  <c r="J916" i="7" s="1"/>
  <c r="I700" i="8"/>
  <c r="M700" i="8" s="1"/>
  <c r="J126" i="4"/>
  <c r="J747" i="8"/>
  <c r="I819" i="8"/>
  <c r="J819" i="8" s="1"/>
  <c r="I1037" i="8"/>
  <c r="J1037" i="8" s="1"/>
  <c r="I861" i="8"/>
  <c r="J861" i="8" s="1"/>
  <c r="I999" i="8"/>
  <c r="J999" i="8" s="1"/>
  <c r="I851" i="8"/>
  <c r="J851" i="8" s="1"/>
  <c r="I840" i="8"/>
  <c r="J840" i="8" s="1"/>
  <c r="I829" i="8"/>
  <c r="J829" i="8" s="1"/>
  <c r="I807" i="8"/>
  <c r="J807" i="8" s="1"/>
  <c r="I291" i="8"/>
  <c r="J291" i="8" s="1"/>
  <c r="I259" i="8"/>
  <c r="J259" i="8" s="1"/>
  <c r="I282" i="8"/>
  <c r="J282" i="8" s="1"/>
  <c r="I271" i="8"/>
  <c r="J271" i="8" s="1"/>
  <c r="I82" i="9"/>
  <c r="M82" i="9" s="1"/>
  <c r="J187" i="8"/>
  <c r="J780" i="7"/>
  <c r="I1150" i="6" s="1"/>
  <c r="J1150" i="6" s="1"/>
  <c r="J1151" i="6" s="1"/>
  <c r="J758" i="7"/>
  <c r="I353" i="7" l="1"/>
  <c r="J353" i="7" s="1"/>
  <c r="I362" i="7"/>
  <c r="J362" i="7" s="1"/>
  <c r="I519" i="7"/>
  <c r="J519" i="7" s="1"/>
  <c r="I510" i="7"/>
  <c r="J510" i="7" s="1"/>
  <c r="I17" i="6"/>
  <c r="J17" i="6" s="1"/>
  <c r="I433" i="7"/>
  <c r="J433" i="7" s="1"/>
  <c r="I398" i="7"/>
  <c r="J398" i="7" s="1"/>
  <c r="I380" i="7"/>
  <c r="J380" i="7" s="1"/>
  <c r="I764" i="7"/>
  <c r="J764" i="7" s="1"/>
  <c r="J765" i="7" s="1"/>
  <c r="I462" i="6" s="1"/>
  <c r="J462" i="6" s="1"/>
  <c r="J465" i="6" s="1"/>
  <c r="J466" i="6" s="1"/>
  <c r="J467" i="6" s="1"/>
  <c r="I1109" i="6"/>
  <c r="M1109" i="6" s="1"/>
  <c r="I492" i="7"/>
  <c r="J492" i="7" s="1"/>
  <c r="I442" i="7"/>
  <c r="J442" i="7" s="1"/>
  <c r="I424" i="7"/>
  <c r="J424" i="7" s="1"/>
  <c r="I691" i="7"/>
  <c r="J691" i="7" s="1"/>
  <c r="J692" i="7" s="1"/>
  <c r="I413" i="6" s="1"/>
  <c r="J413" i="6" s="1"/>
  <c r="I460" i="7"/>
  <c r="J460" i="7" s="1"/>
  <c r="I407" i="7"/>
  <c r="J407" i="7" s="1"/>
  <c r="I389" i="7"/>
  <c r="J389" i="7" s="1"/>
  <c r="I105" i="4"/>
  <c r="K105" i="4"/>
  <c r="M105" i="4" s="1"/>
  <c r="J927" i="7"/>
  <c r="I921" i="7" s="1"/>
  <c r="M921" i="7" s="1"/>
  <c r="J1152" i="6"/>
  <c r="J1153" i="6" s="1"/>
  <c r="I343" i="6"/>
  <c r="I1145" i="6"/>
  <c r="M1145" i="6" s="1"/>
  <c r="I855" i="7"/>
  <c r="J855" i="7" s="1"/>
  <c r="J857" i="7" s="1"/>
  <c r="I648" i="6" s="1"/>
  <c r="J648" i="6" s="1"/>
  <c r="J649" i="6" s="1"/>
  <c r="I908" i="7"/>
  <c r="J908" i="7" s="1"/>
  <c r="I352" i="9"/>
  <c r="J352" i="9" s="1"/>
  <c r="I574" i="7"/>
  <c r="M574" i="7" s="1"/>
  <c r="I423" i="9"/>
  <c r="J423" i="9" s="1"/>
  <c r="J424" i="9" s="1"/>
  <c r="I420" i="9" s="1"/>
  <c r="M420" i="9" s="1"/>
  <c r="I377" i="9"/>
  <c r="J377" i="9" s="1"/>
  <c r="I404" i="9"/>
  <c r="J404" i="9" s="1"/>
  <c r="J405" i="9" s="1"/>
  <c r="I721" i="6"/>
  <c r="J721" i="6" s="1"/>
  <c r="I801" i="6"/>
  <c r="J801" i="6" s="1"/>
  <c r="J802" i="6" s="1"/>
  <c r="J803" i="6" s="1"/>
  <c r="J804" i="6" s="1"/>
  <c r="I730" i="6"/>
  <c r="J730" i="6" s="1"/>
  <c r="I437" i="6"/>
  <c r="J437" i="6" s="1"/>
  <c r="I107" i="6"/>
  <c r="J107" i="6" s="1"/>
  <c r="I712" i="6"/>
  <c r="J712" i="6" s="1"/>
  <c r="J713" i="6" s="1"/>
  <c r="J714" i="6" s="1"/>
  <c r="J715" i="6" s="1"/>
  <c r="I115" i="6"/>
  <c r="J115" i="6" s="1"/>
  <c r="I218" i="6"/>
  <c r="J218" i="6" s="1"/>
  <c r="I612" i="6"/>
  <c r="J612" i="6" s="1"/>
  <c r="I196" i="6"/>
  <c r="J196" i="6" s="1"/>
  <c r="J197" i="6" s="1"/>
  <c r="J198" i="6" s="1"/>
  <c r="J199" i="6" s="1"/>
  <c r="I566" i="6"/>
  <c r="J566" i="6" s="1"/>
  <c r="J570" i="6" s="1"/>
  <c r="J571" i="6" s="1"/>
  <c r="J572" i="6" s="1"/>
  <c r="I97" i="6"/>
  <c r="J97" i="6" s="1"/>
  <c r="I238" i="6"/>
  <c r="J238" i="6" s="1"/>
  <c r="J241" i="6" s="1"/>
  <c r="I236" i="6" s="1"/>
  <c r="M236" i="6" s="1"/>
  <c r="I864" i="6"/>
  <c r="J864" i="6" s="1"/>
  <c r="J865" i="6" s="1"/>
  <c r="J866" i="6" s="1"/>
  <c r="J867" i="6" s="1"/>
  <c r="J144" i="4" s="1"/>
  <c r="I144" i="4" s="1"/>
  <c r="I747" i="6"/>
  <c r="J747" i="6" s="1"/>
  <c r="I787" i="6"/>
  <c r="J787" i="6" s="1"/>
  <c r="I550" i="6"/>
  <c r="J550" i="6" s="1"/>
  <c r="J558" i="6" s="1"/>
  <c r="I1102" i="6"/>
  <c r="J1102" i="6" s="1"/>
  <c r="J1104" i="6" s="1"/>
  <c r="I1087" i="6"/>
  <c r="J1087" i="6" s="1"/>
  <c r="J1089" i="6" s="1"/>
  <c r="I1076" i="6"/>
  <c r="J1076" i="6" s="1"/>
  <c r="J1078" i="6" s="1"/>
  <c r="I1053" i="6"/>
  <c r="J1053" i="6" s="1"/>
  <c r="J1055" i="6" s="1"/>
  <c r="I1064" i="6"/>
  <c r="J1064" i="6" s="1"/>
  <c r="J1066" i="6" s="1"/>
  <c r="I1021" i="6"/>
  <c r="J1021" i="6" s="1"/>
  <c r="I1120" i="6"/>
  <c r="J1120" i="6" s="1"/>
  <c r="J1121" i="6" s="1"/>
  <c r="I1129" i="6"/>
  <c r="J1129" i="6" s="1"/>
  <c r="I1160" i="6"/>
  <c r="J1160" i="6" s="1"/>
  <c r="J1162" i="6" s="1"/>
  <c r="I1011" i="7"/>
  <c r="J1011" i="7" s="1"/>
  <c r="I783" i="7"/>
  <c r="M783" i="7" s="1"/>
  <c r="I469" i="8"/>
  <c r="M469" i="8" s="1"/>
  <c r="I999" i="7"/>
  <c r="J999" i="7" s="1"/>
  <c r="J1000" i="7" s="1"/>
  <c r="I997" i="7" s="1"/>
  <c r="M997" i="7" s="1"/>
  <c r="I76" i="10"/>
  <c r="M76" i="10" s="1"/>
  <c r="I329" i="9"/>
  <c r="J329" i="9" s="1"/>
  <c r="I116" i="10"/>
  <c r="M116" i="10" s="1"/>
  <c r="I430" i="9"/>
  <c r="J430" i="9" s="1"/>
  <c r="J431" i="9" s="1"/>
  <c r="I979" i="8" s="1"/>
  <c r="J979" i="8" s="1"/>
  <c r="J980" i="8" s="1"/>
  <c r="I384" i="9"/>
  <c r="J384" i="9" s="1"/>
  <c r="I405" i="6"/>
  <c r="J405" i="6" s="1"/>
  <c r="I367" i="6"/>
  <c r="J367" i="6" s="1"/>
  <c r="I511" i="6"/>
  <c r="J511" i="6" s="1"/>
  <c r="J512" i="6" s="1"/>
  <c r="J513" i="6" s="1"/>
  <c r="J514" i="6" s="1"/>
  <c r="I352" i="6"/>
  <c r="J352" i="6" s="1"/>
  <c r="I491" i="6"/>
  <c r="J491" i="6" s="1"/>
  <c r="I89" i="6"/>
  <c r="J89" i="6" s="1"/>
  <c r="I840" i="6"/>
  <c r="J840" i="6" s="1"/>
  <c r="J841" i="6" s="1"/>
  <c r="J842" i="6" s="1"/>
  <c r="J843" i="6" s="1"/>
  <c r="J137" i="4" s="1"/>
  <c r="I137" i="4" s="1"/>
  <c r="I180" i="6"/>
  <c r="J180" i="6" s="1"/>
  <c r="J181" i="6" s="1"/>
  <c r="I176" i="6" s="1"/>
  <c r="M176" i="6" s="1"/>
  <c r="I679" i="6"/>
  <c r="J679" i="6" s="1"/>
  <c r="J680" i="6" s="1"/>
  <c r="I675" i="6" s="1"/>
  <c r="M675" i="6" s="1"/>
  <c r="I581" i="6"/>
  <c r="J581" i="6" s="1"/>
  <c r="J582" i="6" s="1"/>
  <c r="I575" i="6" s="1"/>
  <c r="M575" i="6" s="1"/>
  <c r="I162" i="6"/>
  <c r="J162" i="6" s="1"/>
  <c r="J163" i="6" s="1"/>
  <c r="J164" i="6" s="1"/>
  <c r="J165" i="6" s="1"/>
  <c r="I473" i="6"/>
  <c r="J473" i="6" s="1"/>
  <c r="I146" i="6"/>
  <c r="J146" i="6" s="1"/>
  <c r="I776" i="6"/>
  <c r="J776" i="6" s="1"/>
  <c r="J780" i="6" s="1"/>
  <c r="I773" i="6" s="1"/>
  <c r="M773" i="6" s="1"/>
  <c r="I122" i="6"/>
  <c r="J122" i="6" s="1"/>
  <c r="J123" i="6" s="1"/>
  <c r="I121" i="6" s="1"/>
  <c r="M121" i="6" s="1"/>
  <c r="I621" i="6"/>
  <c r="J621" i="6" s="1"/>
  <c r="J622" i="6" s="1"/>
  <c r="J623" i="6" s="1"/>
  <c r="J624" i="6" s="1"/>
  <c r="J102" i="4" s="1"/>
  <c r="I102" i="4" s="1"/>
  <c r="I153" i="6"/>
  <c r="J153" i="6" s="1"/>
  <c r="J154" i="6" s="1"/>
  <c r="J155" i="6" s="1"/>
  <c r="J156" i="6" s="1"/>
  <c r="I760" i="6"/>
  <c r="J760" i="6" s="1"/>
  <c r="J761" i="6" s="1"/>
  <c r="I756" i="6" s="1"/>
  <c r="M756" i="6" s="1"/>
  <c r="I138" i="6"/>
  <c r="J138" i="6" s="1"/>
  <c r="J139" i="6" s="1"/>
  <c r="I656" i="6"/>
  <c r="J656" i="6" s="1"/>
  <c r="J657" i="6" s="1"/>
  <c r="I654" i="6" s="1"/>
  <c r="M654" i="6" s="1"/>
  <c r="I976" i="6"/>
  <c r="J976" i="6" s="1"/>
  <c r="I19" i="19"/>
  <c r="J19" i="19" s="1"/>
  <c r="J1141" i="6"/>
  <c r="J1142" i="6" s="1"/>
  <c r="J108" i="4" s="1"/>
  <c r="I1135" i="6"/>
  <c r="M1135" i="6" s="1"/>
  <c r="I611" i="7"/>
  <c r="J611" i="7" s="1"/>
  <c r="J613" i="7" s="1"/>
  <c r="I900" i="7"/>
  <c r="J900" i="7" s="1"/>
  <c r="J902" i="7" s="1"/>
  <c r="I698" i="6" s="1"/>
  <c r="J698" i="6" s="1"/>
  <c r="I933" i="7"/>
  <c r="J933" i="7" s="1"/>
  <c r="J935" i="7" s="1"/>
  <c r="I702" i="6" s="1"/>
  <c r="J702" i="6" s="1"/>
  <c r="I590" i="6"/>
  <c r="J590" i="6" s="1"/>
  <c r="J592" i="6" s="1"/>
  <c r="I587" i="6" s="1"/>
  <c r="M587" i="6" s="1"/>
  <c r="I675" i="7"/>
  <c r="J675" i="7" s="1"/>
  <c r="J676" i="7" s="1"/>
  <c r="I361" i="9"/>
  <c r="J361" i="9" s="1"/>
  <c r="I410" i="9"/>
  <c r="J410" i="9" s="1"/>
  <c r="J411" i="9" s="1"/>
  <c r="I926" i="8" s="1"/>
  <c r="J926" i="8" s="1"/>
  <c r="J927" i="8" s="1"/>
  <c r="I437" i="9"/>
  <c r="J437" i="9" s="1"/>
  <c r="I37" i="7"/>
  <c r="M37" i="7" s="1"/>
  <c r="I860" i="7"/>
  <c r="M860" i="7" s="1"/>
  <c r="I819" i="6"/>
  <c r="J819" i="6" s="1"/>
  <c r="I962" i="6"/>
  <c r="J962" i="6" s="1"/>
  <c r="I250" i="6"/>
  <c r="J250" i="6" s="1"/>
  <c r="I939" i="6"/>
  <c r="J939" i="6" s="1"/>
  <c r="I415" i="6"/>
  <c r="J415" i="6" s="1"/>
  <c r="J416" i="6" s="1"/>
  <c r="I411" i="6" s="1"/>
  <c r="M411" i="6" s="1"/>
  <c r="I426" i="6"/>
  <c r="J426" i="6" s="1"/>
  <c r="J427" i="6" s="1"/>
  <c r="I318" i="6"/>
  <c r="J318" i="6" s="1"/>
  <c r="I464" i="6"/>
  <c r="J464" i="6" s="1"/>
  <c r="I482" i="6"/>
  <c r="J482" i="6" s="1"/>
  <c r="I669" i="6"/>
  <c r="J669" i="6" s="1"/>
  <c r="J670" i="6" s="1"/>
  <c r="I47" i="7"/>
  <c r="M47" i="7" s="1"/>
  <c r="I203" i="6"/>
  <c r="J203" i="6" s="1"/>
  <c r="J204" i="6" s="1"/>
  <c r="J205" i="6" s="1"/>
  <c r="J206" i="6" s="1"/>
  <c r="I847" i="6"/>
  <c r="J847" i="6" s="1"/>
  <c r="J849" i="6" s="1"/>
  <c r="J850" i="6" s="1"/>
  <c r="J851" i="6" s="1"/>
  <c r="J142" i="4" s="1"/>
  <c r="I170" i="6"/>
  <c r="J170" i="6" s="1"/>
  <c r="J171" i="6" s="1"/>
  <c r="J172" i="6" s="1"/>
  <c r="J173" i="6" s="1"/>
  <c r="K97" i="13" s="1"/>
  <c r="I689" i="6"/>
  <c r="J689" i="6" s="1"/>
  <c r="J692" i="6" s="1"/>
  <c r="J693" i="6" s="1"/>
  <c r="J694" i="6" s="1"/>
  <c r="I393" i="6"/>
  <c r="J393" i="6" s="1"/>
  <c r="I927" i="6"/>
  <c r="J927" i="6" s="1"/>
  <c r="I227" i="6"/>
  <c r="J227" i="6" s="1"/>
  <c r="J231" i="6" s="1"/>
  <c r="I737" i="6"/>
  <c r="J737" i="6" s="1"/>
  <c r="I902" i="6"/>
  <c r="J902" i="6" s="1"/>
  <c r="I600" i="6"/>
  <c r="J600" i="6" s="1"/>
  <c r="J601" i="6" s="1"/>
  <c r="I1128" i="6"/>
  <c r="J1128" i="6" s="1"/>
  <c r="I333" i="7"/>
  <c r="J333" i="7" s="1"/>
  <c r="I344" i="7"/>
  <c r="J344" i="7" s="1"/>
  <c r="I978" i="6"/>
  <c r="J978" i="6" s="1"/>
  <c r="J989" i="6" s="1"/>
  <c r="I969" i="6" s="1"/>
  <c r="M969" i="6" s="1"/>
  <c r="I432" i="7"/>
  <c r="J432" i="7" s="1"/>
  <c r="I388" i="7"/>
  <c r="J388" i="7" s="1"/>
  <c r="I423" i="7"/>
  <c r="J423" i="7" s="1"/>
  <c r="I379" i="7"/>
  <c r="J379" i="7" s="1"/>
  <c r="I527" i="7"/>
  <c r="J527" i="7" s="1"/>
  <c r="I17" i="7"/>
  <c r="M17" i="7" s="1"/>
  <c r="I17" i="19"/>
  <c r="J17" i="19" s="1"/>
  <c r="I298" i="8"/>
  <c r="M298" i="8" s="1"/>
  <c r="I352" i="7"/>
  <c r="J352" i="7" s="1"/>
  <c r="I500" i="7"/>
  <c r="J500" i="7" s="1"/>
  <c r="I459" i="7"/>
  <c r="J459" i="7" s="1"/>
  <c r="I77" i="13"/>
  <c r="I126" i="4"/>
  <c r="K103" i="4"/>
  <c r="I103" i="4"/>
  <c r="I24" i="13"/>
  <c r="I130" i="4"/>
  <c r="I36" i="13"/>
  <c r="I133" i="4"/>
  <c r="K134" i="4"/>
  <c r="I134" i="4"/>
  <c r="I55" i="13"/>
  <c r="G68" i="13"/>
  <c r="C68" i="13"/>
  <c r="G28" i="13"/>
  <c r="C70" i="13"/>
  <c r="J131" i="6"/>
  <c r="I128" i="6" s="1"/>
  <c r="M128" i="6" s="1"/>
  <c r="G70" i="13"/>
  <c r="C28" i="13"/>
  <c r="I903" i="6"/>
  <c r="J903" i="6" s="1"/>
  <c r="J904" i="6"/>
  <c r="I891" i="6"/>
  <c r="J891" i="6" s="1"/>
  <c r="I890" i="6"/>
  <c r="J890" i="6" s="1"/>
  <c r="I58" i="6"/>
  <c r="J58" i="6" s="1"/>
  <c r="I940" i="6"/>
  <c r="J940" i="6" s="1"/>
  <c r="I688" i="7"/>
  <c r="M688" i="7" s="1"/>
  <c r="I441" i="6"/>
  <c r="J441" i="6" s="1"/>
  <c r="I892" i="6"/>
  <c r="J892" i="6" s="1"/>
  <c r="I761" i="7"/>
  <c r="M761" i="7" s="1"/>
  <c r="J918" i="6"/>
  <c r="J919" i="6" s="1"/>
  <c r="J920" i="6" s="1"/>
  <c r="J152" i="4" s="1"/>
  <c r="J543" i="6"/>
  <c r="J544" i="6" s="1"/>
  <c r="J545" i="6" s="1"/>
  <c r="J740" i="6"/>
  <c r="J741" i="6" s="1"/>
  <c r="J742" i="6" s="1"/>
  <c r="J751" i="6"/>
  <c r="J752" i="6" s="1"/>
  <c r="J753" i="6" s="1"/>
  <c r="J790" i="6"/>
  <c r="I785" i="6" s="1"/>
  <c r="M785" i="6" s="1"/>
  <c r="J641" i="6"/>
  <c r="I634" i="6" s="1"/>
  <c r="M634" i="6" s="1"/>
  <c r="J98" i="6"/>
  <c r="I943" i="6"/>
  <c r="J943" i="6" s="1"/>
  <c r="I438" i="6"/>
  <c r="J438" i="6" s="1"/>
  <c r="J191" i="6"/>
  <c r="J192" i="6" s="1"/>
  <c r="J35" i="4" s="1"/>
  <c r="I877" i="6"/>
  <c r="J877" i="6" s="1"/>
  <c r="I719" i="7"/>
  <c r="M719" i="7" s="1"/>
  <c r="J1065" i="7"/>
  <c r="I1022" i="6" s="1"/>
  <c r="J1022" i="6" s="1"/>
  <c r="J1023" i="6" s="1"/>
  <c r="I876" i="6"/>
  <c r="J876" i="6" s="1"/>
  <c r="I950" i="7"/>
  <c r="M950" i="7" s="1"/>
  <c r="I111" i="7"/>
  <c r="M111" i="7" s="1"/>
  <c r="J918" i="7"/>
  <c r="I913" i="7" s="1"/>
  <c r="M913" i="7" s="1"/>
  <c r="J910" i="7"/>
  <c r="I699" i="6" s="1"/>
  <c r="J699" i="6" s="1"/>
  <c r="I965" i="7"/>
  <c r="M965" i="7" s="1"/>
  <c r="I779" i="8"/>
  <c r="M779" i="8" s="1"/>
  <c r="J603" i="7"/>
  <c r="J212" i="6"/>
  <c r="J213" i="6" s="1"/>
  <c r="I878" i="6"/>
  <c r="J878" i="6" s="1"/>
  <c r="J116" i="6"/>
  <c r="I113" i="6" s="1"/>
  <c r="M113" i="6" s="1"/>
  <c r="J521" i="6"/>
  <c r="J522" i="6" s="1"/>
  <c r="J523" i="6" s="1"/>
  <c r="J731" i="6"/>
  <c r="J732" i="6" s="1"/>
  <c r="J733" i="6" s="1"/>
  <c r="I152" i="6"/>
  <c r="M152" i="6" s="1"/>
  <c r="J722" i="6"/>
  <c r="I718" i="6" s="1"/>
  <c r="M718" i="6" s="1"/>
  <c r="J838" i="7"/>
  <c r="J147" i="6"/>
  <c r="J148" i="6" s="1"/>
  <c r="J149" i="6" s="1"/>
  <c r="J833" i="6"/>
  <c r="I828" i="6" s="1"/>
  <c r="M828" i="6" s="1"/>
  <c r="J438" i="9"/>
  <c r="I961" i="8" s="1"/>
  <c r="J961" i="8" s="1"/>
  <c r="J962" i="8" s="1"/>
  <c r="J392" i="9"/>
  <c r="I899" i="8" s="1"/>
  <c r="J899" i="8" s="1"/>
  <c r="J900" i="8" s="1"/>
  <c r="J307" i="6"/>
  <c r="J308" i="6" s="1"/>
  <c r="J309" i="6" s="1"/>
  <c r="J19" i="6"/>
  <c r="J20" i="6" s="1"/>
  <c r="J21" i="6" s="1"/>
  <c r="J857" i="6"/>
  <c r="J858" i="6" s="1"/>
  <c r="J859" i="6" s="1"/>
  <c r="J798" i="8"/>
  <c r="I1018" i="7" s="1"/>
  <c r="J1018" i="7" s="1"/>
  <c r="J1019" i="7" s="1"/>
  <c r="J658" i="6"/>
  <c r="J659" i="6" s="1"/>
  <c r="J964" i="6"/>
  <c r="J965" i="6" s="1"/>
  <c r="J966" i="6" s="1"/>
  <c r="J37" i="6"/>
  <c r="J38" i="6" s="1"/>
  <c r="J39" i="6" s="1"/>
  <c r="J385" i="9"/>
  <c r="I890" i="8" s="1"/>
  <c r="J890" i="8" s="1"/>
  <c r="J891" i="8" s="1"/>
  <c r="I741" i="7"/>
  <c r="M741" i="7" s="1"/>
  <c r="J1013" i="7"/>
  <c r="I299" i="7"/>
  <c r="M299" i="7" s="1"/>
  <c r="I822" i="6"/>
  <c r="J822" i="6" s="1"/>
  <c r="I252" i="6"/>
  <c r="J252" i="6" s="1"/>
  <c r="J681" i="6"/>
  <c r="J682" i="6" s="1"/>
  <c r="K59" i="13"/>
  <c r="K41" i="13"/>
  <c r="K84" i="13"/>
  <c r="K42" i="13"/>
  <c r="I39" i="13"/>
  <c r="K130" i="4"/>
  <c r="K24" i="13" s="1"/>
  <c r="I84" i="13"/>
  <c r="I41" i="13"/>
  <c r="I42" i="13"/>
  <c r="I59" i="13"/>
  <c r="J371" i="9"/>
  <c r="I1011" i="8" s="1"/>
  <c r="J1011" i="8" s="1"/>
  <c r="J1012" i="8" s="1"/>
  <c r="J399" i="9"/>
  <c r="I395" i="9" s="1"/>
  <c r="M395" i="9" s="1"/>
  <c r="J378" i="9"/>
  <c r="I1020" i="8" s="1"/>
  <c r="J1020" i="8" s="1"/>
  <c r="J1021" i="8" s="1"/>
  <c r="I19" i="13"/>
  <c r="I75" i="13"/>
  <c r="I79" i="13"/>
  <c r="I95" i="13"/>
  <c r="I73" i="13"/>
  <c r="I49" i="13"/>
  <c r="I97" i="13"/>
  <c r="I981" i="7"/>
  <c r="J981" i="7" s="1"/>
  <c r="J982" i="7" s="1"/>
  <c r="I974" i="7"/>
  <c r="J974" i="7" s="1"/>
  <c r="J975" i="7" s="1"/>
  <c r="I742" i="8"/>
  <c r="M742" i="8" s="1"/>
  <c r="I27" i="13"/>
  <c r="K19" i="4"/>
  <c r="I1022" i="7"/>
  <c r="M1022" i="7" s="1"/>
  <c r="J1002" i="6"/>
  <c r="I280" i="7"/>
  <c r="J280" i="7" s="1"/>
  <c r="I190" i="8"/>
  <c r="M190" i="8" s="1"/>
  <c r="I469" i="7"/>
  <c r="J469" i="7" s="1"/>
  <c r="I548" i="7"/>
  <c r="J548" i="7" s="1"/>
  <c r="I422" i="8"/>
  <c r="M422" i="8" s="1"/>
  <c r="I330" i="6"/>
  <c r="J330" i="6" s="1"/>
  <c r="I385" i="6"/>
  <c r="J385" i="6" s="1"/>
  <c r="I370" i="6"/>
  <c r="J370" i="6" s="1"/>
  <c r="I355" i="6"/>
  <c r="J355" i="6" s="1"/>
  <c r="I78" i="6"/>
  <c r="J78" i="6" s="1"/>
  <c r="I68" i="6"/>
  <c r="J68" i="6" s="1"/>
  <c r="I140" i="7"/>
  <c r="M140" i="7" s="1"/>
  <c r="I57" i="6"/>
  <c r="J57" i="6" s="1"/>
  <c r="I104" i="7"/>
  <c r="M104" i="7" s="1"/>
  <c r="I454" i="6"/>
  <c r="J454" i="6" s="1"/>
  <c r="I747" i="7"/>
  <c r="M747" i="7" s="1"/>
  <c r="I538" i="7"/>
  <c r="J538" i="7" s="1"/>
  <c r="I483" i="7"/>
  <c r="J483" i="7" s="1"/>
  <c r="I436" i="8"/>
  <c r="M436" i="8" s="1"/>
  <c r="I408" i="7"/>
  <c r="J408" i="7" s="1"/>
  <c r="J409" i="7" s="1"/>
  <c r="I363" i="8"/>
  <c r="M363" i="8" s="1"/>
  <c r="J379" i="8"/>
  <c r="J407" i="8"/>
  <c r="J347" i="8"/>
  <c r="I362" i="9"/>
  <c r="J362" i="9" s="1"/>
  <c r="I330" i="9"/>
  <c r="J330" i="9" s="1"/>
  <c r="I353" i="9"/>
  <c r="J353" i="9" s="1"/>
  <c r="I342" i="9"/>
  <c r="J342" i="9" s="1"/>
  <c r="I88" i="10"/>
  <c r="M88" i="10" s="1"/>
  <c r="I487" i="9"/>
  <c r="J487" i="9" s="1"/>
  <c r="J394" i="6"/>
  <c r="I671" i="7"/>
  <c r="M671" i="7" s="1"/>
  <c r="I970" i="8"/>
  <c r="J970" i="8" s="1"/>
  <c r="I473" i="9"/>
  <c r="M473" i="9" s="1"/>
  <c r="I384" i="6"/>
  <c r="J384" i="6" s="1"/>
  <c r="I369" i="6"/>
  <c r="J369" i="6" s="1"/>
  <c r="I354" i="6"/>
  <c r="J354" i="6" s="1"/>
  <c r="I329" i="6"/>
  <c r="J329" i="6" s="1"/>
  <c r="I77" i="6"/>
  <c r="J77" i="6" s="1"/>
  <c r="I67" i="6"/>
  <c r="J67" i="6" s="1"/>
  <c r="I131" i="7"/>
  <c r="M131" i="7" s="1"/>
  <c r="J502" i="6"/>
  <c r="J503" i="6" s="1"/>
  <c r="I768" i="7"/>
  <c r="M768" i="7" s="1"/>
  <c r="I251" i="6"/>
  <c r="J251" i="6" s="1"/>
  <c r="I291" i="7"/>
  <c r="M291" i="7" s="1"/>
  <c r="I105" i="6"/>
  <c r="J105" i="6" s="1"/>
  <c r="I87" i="6"/>
  <c r="J87" i="6" s="1"/>
  <c r="I167" i="7"/>
  <c r="M167" i="7" s="1"/>
  <c r="I484" i="7"/>
  <c r="J484" i="7" s="1"/>
  <c r="I539" i="7"/>
  <c r="J539" i="7" s="1"/>
  <c r="I445" i="8"/>
  <c r="M445" i="8" s="1"/>
  <c r="J386" i="8"/>
  <c r="J326" i="8"/>
  <c r="J354" i="8"/>
  <c r="I363" i="9"/>
  <c r="J363" i="9" s="1"/>
  <c r="I488" i="9"/>
  <c r="J488" i="9" s="1"/>
  <c r="I331" i="9"/>
  <c r="J331" i="9" s="1"/>
  <c r="I354" i="9"/>
  <c r="J354" i="9" s="1"/>
  <c r="I343" i="9"/>
  <c r="J343" i="9" s="1"/>
  <c r="I97" i="10"/>
  <c r="M97" i="10" s="1"/>
  <c r="I530" i="6"/>
  <c r="J530" i="6" s="1"/>
  <c r="J531" i="6" s="1"/>
  <c r="I775" i="7"/>
  <c r="M775" i="7" s="1"/>
  <c r="I279" i="7"/>
  <c r="J279" i="7" s="1"/>
  <c r="I182" i="8"/>
  <c r="M182" i="8" s="1"/>
  <c r="I56" i="6"/>
  <c r="J56" i="6" s="1"/>
  <c r="I95" i="7"/>
  <c r="M95" i="7" s="1"/>
  <c r="I941" i="6"/>
  <c r="J941" i="6" s="1"/>
  <c r="I439" i="6"/>
  <c r="J439" i="6" s="1"/>
  <c r="I727" i="7"/>
  <c r="M727" i="7" s="1"/>
  <c r="I684" i="7"/>
  <c r="J684" i="7" s="1"/>
  <c r="I312" i="7"/>
  <c r="J312" i="7" s="1"/>
  <c r="I592" i="7"/>
  <c r="J592" i="7" s="1"/>
  <c r="I224" i="8"/>
  <c r="M224" i="8" s="1"/>
  <c r="K126" i="4"/>
  <c r="K77" i="13" s="1"/>
  <c r="I1001" i="8"/>
  <c r="J1001" i="8" s="1"/>
  <c r="I261" i="8"/>
  <c r="J261" i="8" s="1"/>
  <c r="I284" i="8"/>
  <c r="J284" i="8" s="1"/>
  <c r="I273" i="8"/>
  <c r="J273" i="8" s="1"/>
  <c r="I293" i="8"/>
  <c r="J293" i="8" s="1"/>
  <c r="I106" i="9"/>
  <c r="M106" i="9" s="1"/>
  <c r="J393" i="8"/>
  <c r="J333" i="8"/>
  <c r="J456" i="8"/>
  <c r="I934" i="8"/>
  <c r="J934" i="8" s="1"/>
  <c r="J935" i="8" s="1"/>
  <c r="I414" i="9"/>
  <c r="M414" i="9" s="1"/>
  <c r="I34" i="13"/>
  <c r="I455" i="6"/>
  <c r="J455" i="6" s="1"/>
  <c r="I755" i="7"/>
  <c r="M755" i="7" s="1"/>
  <c r="I104" i="6"/>
  <c r="J104" i="6" s="1"/>
  <c r="I86" i="6"/>
  <c r="J86" i="6" s="1"/>
  <c r="I159" i="7"/>
  <c r="M159" i="7" s="1"/>
  <c r="I969" i="8"/>
  <c r="J969" i="8" s="1"/>
  <c r="I465" i="9"/>
  <c r="M465" i="9" s="1"/>
  <c r="J999" i="6"/>
  <c r="I440" i="6"/>
  <c r="J440" i="6" s="1"/>
  <c r="I942" i="6"/>
  <c r="J942" i="6" s="1"/>
  <c r="I733" i="7"/>
  <c r="M733" i="7" s="1"/>
  <c r="I613" i="6"/>
  <c r="J613" i="6" s="1"/>
  <c r="I841" i="7"/>
  <c r="M841" i="7" s="1"/>
  <c r="I683" i="7"/>
  <c r="J683" i="7" s="1"/>
  <c r="I311" i="7"/>
  <c r="J311" i="7" s="1"/>
  <c r="I591" i="7"/>
  <c r="J591" i="7" s="1"/>
  <c r="I216" i="8"/>
  <c r="M216" i="8" s="1"/>
  <c r="I549" i="7"/>
  <c r="J549" i="7" s="1"/>
  <c r="I470" i="7"/>
  <c r="J470" i="7" s="1"/>
  <c r="I430" i="8"/>
  <c r="M430" i="8" s="1"/>
  <c r="I94" i="13"/>
  <c r="I416" i="7"/>
  <c r="J416" i="7" s="1"/>
  <c r="J417" i="7" s="1"/>
  <c r="I369" i="8"/>
  <c r="M369" i="8" s="1"/>
  <c r="I399" i="7"/>
  <c r="J399" i="7" s="1"/>
  <c r="J400" i="7" s="1"/>
  <c r="I357" i="8"/>
  <c r="M357" i="8" s="1"/>
  <c r="I1002" i="8"/>
  <c r="J1002" i="8" s="1"/>
  <c r="I294" i="8"/>
  <c r="J294" i="8" s="1"/>
  <c r="I262" i="8"/>
  <c r="J262" i="8" s="1"/>
  <c r="I285" i="8"/>
  <c r="J285" i="8" s="1"/>
  <c r="I274" i="8"/>
  <c r="J274" i="8" s="1"/>
  <c r="I115" i="9"/>
  <c r="M115" i="9" s="1"/>
  <c r="J400" i="8"/>
  <c r="J340" i="8"/>
  <c r="I917" i="8"/>
  <c r="J917" i="8" s="1"/>
  <c r="J918" i="8" s="1"/>
  <c r="I402" i="9"/>
  <c r="M402" i="9" s="1"/>
  <c r="I421" i="6" l="1"/>
  <c r="M421" i="6" s="1"/>
  <c r="J428" i="6"/>
  <c r="J429" i="6" s="1"/>
  <c r="I897" i="7"/>
  <c r="M897" i="7" s="1"/>
  <c r="I701" i="6"/>
  <c r="J701" i="6" s="1"/>
  <c r="I850" i="7"/>
  <c r="M850" i="7" s="1"/>
  <c r="I930" i="7"/>
  <c r="M930" i="7" s="1"/>
  <c r="I108" i="4"/>
  <c r="K108" i="4"/>
  <c r="J642" i="6"/>
  <c r="J643" i="6" s="1"/>
  <c r="I862" i="6"/>
  <c r="M862" i="6" s="1"/>
  <c r="I838" i="6"/>
  <c r="J38" i="4"/>
  <c r="I38" i="4" s="1"/>
  <c r="J153" i="4"/>
  <c r="I1058" i="7"/>
  <c r="M1058" i="7" s="1"/>
  <c r="K144" i="4"/>
  <c r="J671" i="6"/>
  <c r="J672" i="6" s="1"/>
  <c r="J114" i="4" s="1"/>
  <c r="K114" i="4" s="1"/>
  <c r="K64" i="13" s="1"/>
  <c r="I662" i="6"/>
  <c r="M662" i="6" s="1"/>
  <c r="J124" i="6"/>
  <c r="J125" i="6" s="1"/>
  <c r="K137" i="4"/>
  <c r="I846" i="6"/>
  <c r="M846" i="6" s="1"/>
  <c r="I202" i="6"/>
  <c r="M202" i="6" s="1"/>
  <c r="J20" i="19"/>
  <c r="J140" i="6"/>
  <c r="J141" i="6" s="1"/>
  <c r="J33" i="4" s="1"/>
  <c r="I33" i="4" s="1"/>
  <c r="I136" i="6"/>
  <c r="M136" i="6" s="1"/>
  <c r="I225" i="6"/>
  <c r="M225" i="6" s="1"/>
  <c r="J232" i="6"/>
  <c r="J233" i="6" s="1"/>
  <c r="J559" i="6"/>
  <c r="J560" i="6" s="1"/>
  <c r="J85" i="4" s="1"/>
  <c r="I548" i="6"/>
  <c r="M548" i="6" s="1"/>
  <c r="J602" i="6"/>
  <c r="J603" i="6" s="1"/>
  <c r="I597" i="6"/>
  <c r="M597" i="6" s="1"/>
  <c r="J1056" i="6"/>
  <c r="J1057" i="6" s="1"/>
  <c r="J154" i="4" s="1"/>
  <c r="I1048" i="6"/>
  <c r="M1048" i="6" s="1"/>
  <c r="I408" i="9"/>
  <c r="M408" i="9" s="1"/>
  <c r="J1163" i="6"/>
  <c r="J1164" i="6" s="1"/>
  <c r="I1156" i="6"/>
  <c r="M1156" i="6" s="1"/>
  <c r="I1117" i="6"/>
  <c r="M1117" i="6" s="1"/>
  <c r="J1122" i="6"/>
  <c r="J1123" i="6" s="1"/>
  <c r="J106" i="4" s="1"/>
  <c r="J1079" i="6"/>
  <c r="J1080" i="6" s="1"/>
  <c r="J156" i="4" s="1"/>
  <c r="I1071" i="6"/>
  <c r="M1071" i="6" s="1"/>
  <c r="K102" i="4"/>
  <c r="J823" i="6"/>
  <c r="J31" i="4"/>
  <c r="I31" i="4" s="1"/>
  <c r="J1130" i="6"/>
  <c r="I1083" i="6"/>
  <c r="M1083" i="6" s="1"/>
  <c r="J1090" i="6"/>
  <c r="J1091" i="6" s="1"/>
  <c r="J157" i="4" s="1"/>
  <c r="J417" i="6"/>
  <c r="J418" i="6" s="1"/>
  <c r="J64" i="4" s="1"/>
  <c r="J395" i="6"/>
  <c r="I391" i="6" s="1"/>
  <c r="M391" i="6" s="1"/>
  <c r="I619" i="6"/>
  <c r="M619" i="6" s="1"/>
  <c r="I195" i="6"/>
  <c r="M195" i="6" s="1"/>
  <c r="J1067" i="6"/>
  <c r="J1068" i="6" s="1"/>
  <c r="J155" i="4" s="1"/>
  <c r="I1060" i="6"/>
  <c r="M1060" i="6" s="1"/>
  <c r="I1094" i="6"/>
  <c r="M1094" i="6" s="1"/>
  <c r="J1105" i="6"/>
  <c r="J1106" i="6" s="1"/>
  <c r="J104" i="4" s="1"/>
  <c r="I905" i="7"/>
  <c r="M905" i="7" s="1"/>
  <c r="J990" i="6"/>
  <c r="J991" i="6" s="1"/>
  <c r="J168" i="4" s="1"/>
  <c r="I536" i="6"/>
  <c r="M536" i="6" s="1"/>
  <c r="I736" i="6"/>
  <c r="M736" i="6" s="1"/>
  <c r="J583" i="6"/>
  <c r="J584" i="6" s="1"/>
  <c r="J132" i="6"/>
  <c r="J133" i="6" s="1"/>
  <c r="K152" i="4"/>
  <c r="I152" i="4"/>
  <c r="I78" i="13"/>
  <c r="I142" i="4"/>
  <c r="K35" i="4"/>
  <c r="K19" i="13" s="1"/>
  <c r="I35" i="4"/>
  <c r="I35" i="13"/>
  <c r="J893" i="6"/>
  <c r="I884" i="6" s="1"/>
  <c r="M884" i="6" s="1"/>
  <c r="J781" i="6"/>
  <c r="J782" i="6" s="1"/>
  <c r="J127" i="4" s="1"/>
  <c r="I144" i="6"/>
  <c r="M144" i="6" s="1"/>
  <c r="I795" i="6"/>
  <c r="M795" i="6" s="1"/>
  <c r="I911" i="6"/>
  <c r="M911" i="6" s="1"/>
  <c r="J723" i="6"/>
  <c r="J724" i="6" s="1"/>
  <c r="I168" i="6"/>
  <c r="M168" i="6" s="1"/>
  <c r="I611" i="6"/>
  <c r="J611" i="6" s="1"/>
  <c r="J614" i="6" s="1"/>
  <c r="I606" i="6" s="1"/>
  <c r="M606" i="6" s="1"/>
  <c r="J343" i="6"/>
  <c r="J344" i="6" s="1"/>
  <c r="I700" i="6"/>
  <c r="J700" i="6" s="1"/>
  <c r="I1003" i="7"/>
  <c r="M1003" i="7" s="1"/>
  <c r="J1000" i="6"/>
  <c r="K136" i="4"/>
  <c r="I35" i="2" s="1"/>
  <c r="G37" i="3" s="1"/>
  <c r="K142" i="4"/>
  <c r="J113" i="4"/>
  <c r="J78" i="4"/>
  <c r="J80" i="4"/>
  <c r="I80" i="4" s="1"/>
  <c r="I18" i="13" s="1"/>
  <c r="J116" i="4"/>
  <c r="J44" i="4"/>
  <c r="J124" i="4"/>
  <c r="J111" i="4"/>
  <c r="I111" i="4" s="1"/>
  <c r="I67" i="13" s="1"/>
  <c r="J87" i="4"/>
  <c r="J51" i="4"/>
  <c r="J34" i="4"/>
  <c r="I34" i="4" s="1"/>
  <c r="J40" i="4"/>
  <c r="J70" i="4"/>
  <c r="J86" i="4"/>
  <c r="J129" i="4"/>
  <c r="I129" i="4" s="1"/>
  <c r="J119" i="4"/>
  <c r="J115" i="4"/>
  <c r="J118" i="4"/>
  <c r="J163" i="4"/>
  <c r="J143" i="4"/>
  <c r="J77" i="4"/>
  <c r="J32" i="4"/>
  <c r="K75" i="13"/>
  <c r="J121" i="4"/>
  <c r="J65" i="4"/>
  <c r="J100" i="4"/>
  <c r="J18" i="4"/>
  <c r="J120" i="4"/>
  <c r="J39" i="4"/>
  <c r="J84" i="4"/>
  <c r="J879" i="6"/>
  <c r="I870" i="6" s="1"/>
  <c r="M870" i="6" s="1"/>
  <c r="J242" i="6"/>
  <c r="J243" i="6" s="1"/>
  <c r="I943" i="8"/>
  <c r="J943" i="8" s="1"/>
  <c r="J944" i="8" s="1"/>
  <c r="I938" i="8" s="1"/>
  <c r="M938" i="8" s="1"/>
  <c r="I745" i="6"/>
  <c r="M745" i="6" s="1"/>
  <c r="J117" i="6"/>
  <c r="J118" i="6" s="1"/>
  <c r="I517" i="6"/>
  <c r="M517" i="6" s="1"/>
  <c r="J791" i="6"/>
  <c r="J792" i="6" s="1"/>
  <c r="I563" i="6"/>
  <c r="M563" i="6" s="1"/>
  <c r="I908" i="8"/>
  <c r="J908" i="8" s="1"/>
  <c r="J909" i="8" s="1"/>
  <c r="I903" i="8" s="1"/>
  <c r="M903" i="8" s="1"/>
  <c r="I434" i="9"/>
  <c r="M434" i="9" s="1"/>
  <c r="I95" i="6"/>
  <c r="M95" i="6" s="1"/>
  <c r="J99" i="6"/>
  <c r="J100" i="6" s="1"/>
  <c r="I461" i="6"/>
  <c r="M461" i="6" s="1"/>
  <c r="J834" i="6"/>
  <c r="J835" i="6" s="1"/>
  <c r="J762" i="6"/>
  <c r="J763" i="6" s="1"/>
  <c r="J164" i="4"/>
  <c r="I596" i="7"/>
  <c r="M596" i="7" s="1"/>
  <c r="I708" i="6"/>
  <c r="M708" i="6" s="1"/>
  <c r="I960" i="6"/>
  <c r="M960" i="6" s="1"/>
  <c r="I727" i="6"/>
  <c r="M727" i="6" s="1"/>
  <c r="J593" i="6"/>
  <c r="J594" i="6" s="1"/>
  <c r="I988" i="8"/>
  <c r="J988" i="8" s="1"/>
  <c r="J989" i="8" s="1"/>
  <c r="I1049" i="7" s="1"/>
  <c r="J1049" i="7" s="1"/>
  <c r="I881" i="8"/>
  <c r="J881" i="8" s="1"/>
  <c r="J882" i="8" s="1"/>
  <c r="I876" i="8" s="1"/>
  <c r="M876" i="8" s="1"/>
  <c r="I159" i="6"/>
  <c r="M159" i="6" s="1"/>
  <c r="I303" i="6"/>
  <c r="M303" i="6" s="1"/>
  <c r="I685" i="6"/>
  <c r="M685" i="6" s="1"/>
  <c r="I1029" i="8"/>
  <c r="J1029" i="8" s="1"/>
  <c r="J1030" i="8" s="1"/>
  <c r="I1024" i="8" s="1"/>
  <c r="M1024" i="8" s="1"/>
  <c r="I606" i="7"/>
  <c r="M606" i="7" s="1"/>
  <c r="I388" i="9"/>
  <c r="M388" i="9" s="1"/>
  <c r="J69" i="6"/>
  <c r="I64" i="6" s="1"/>
  <c r="I381" i="9"/>
  <c r="M381" i="9" s="1"/>
  <c r="J182" i="6"/>
  <c r="J183" i="6" s="1"/>
  <c r="I508" i="6"/>
  <c r="M508" i="6" s="1"/>
  <c r="I427" i="9"/>
  <c r="M427" i="9" s="1"/>
  <c r="J332" i="9"/>
  <c r="I323" i="9" s="1"/>
  <c r="M323" i="9" s="1"/>
  <c r="I952" i="8"/>
  <c r="J952" i="8" s="1"/>
  <c r="J953" i="8" s="1"/>
  <c r="I1045" i="7" s="1"/>
  <c r="J1045" i="7" s="1"/>
  <c r="I14" i="6"/>
  <c r="J971" i="8"/>
  <c r="I965" i="8" s="1"/>
  <c r="M965" i="8" s="1"/>
  <c r="J344" i="9"/>
  <c r="I842" i="8" s="1"/>
  <c r="J842" i="8" s="1"/>
  <c r="I831" i="7"/>
  <c r="M831" i="7" s="1"/>
  <c r="I854" i="6"/>
  <c r="M854" i="6" s="1"/>
  <c r="I63" i="13"/>
  <c r="I789" i="8"/>
  <c r="M789" i="8" s="1"/>
  <c r="I32" i="13"/>
  <c r="I1016" i="7"/>
  <c r="M1016" i="7" s="1"/>
  <c r="J1001" i="6"/>
  <c r="I24" i="6"/>
  <c r="I65" i="13"/>
  <c r="I367" i="9"/>
  <c r="M367" i="9" s="1"/>
  <c r="J386" i="6"/>
  <c r="J387" i="6" s="1"/>
  <c r="J388" i="6" s="1"/>
  <c r="I374" i="9"/>
  <c r="M374" i="9" s="1"/>
  <c r="I872" i="8"/>
  <c r="J872" i="8" s="1"/>
  <c r="J873" i="8" s="1"/>
  <c r="I1036" i="7" s="1"/>
  <c r="J1036" i="7" s="1"/>
  <c r="J331" i="6"/>
  <c r="I324" i="6" s="1"/>
  <c r="M324" i="6" s="1"/>
  <c r="J59" i="6"/>
  <c r="I49" i="6" s="1"/>
  <c r="M49" i="6" s="1"/>
  <c r="J108" i="6"/>
  <c r="J109" i="6" s="1"/>
  <c r="J110" i="6" s="1"/>
  <c r="I85" i="13"/>
  <c r="J281" i="7"/>
  <c r="J79" i="6"/>
  <c r="I74" i="6" s="1"/>
  <c r="J364" i="9"/>
  <c r="I863" i="8" s="1"/>
  <c r="J863" i="8" s="1"/>
  <c r="J864" i="8" s="1"/>
  <c r="K27" i="13"/>
  <c r="I17" i="2"/>
  <c r="G19" i="3" s="1"/>
  <c r="K50" i="13"/>
  <c r="K32" i="13"/>
  <c r="K55" i="13"/>
  <c r="K78" i="13"/>
  <c r="K49" i="13"/>
  <c r="K33" i="13"/>
  <c r="K36" i="13"/>
  <c r="K100" i="13"/>
  <c r="J295" i="8"/>
  <c r="I345" i="7" s="1"/>
  <c r="J345" i="7" s="1"/>
  <c r="J346" i="7" s="1"/>
  <c r="J90" i="6"/>
  <c r="J91" i="6" s="1"/>
  <c r="J92" i="6" s="1"/>
  <c r="J685" i="7"/>
  <c r="I679" i="7" s="1"/>
  <c r="M679" i="7" s="1"/>
  <c r="J442" i="6"/>
  <c r="J443" i="6" s="1"/>
  <c r="J444" i="6" s="1"/>
  <c r="J263" i="8"/>
  <c r="I254" i="8" s="1"/>
  <c r="M254" i="8" s="1"/>
  <c r="J356" i="6"/>
  <c r="I349" i="6" s="1"/>
  <c r="M349" i="6" s="1"/>
  <c r="J275" i="8"/>
  <c r="I334" i="7" s="1"/>
  <c r="J334" i="7" s="1"/>
  <c r="J286" i="8"/>
  <c r="I278" i="8" s="1"/>
  <c r="M278" i="8" s="1"/>
  <c r="J944" i="6"/>
  <c r="J945" i="6" s="1"/>
  <c r="J946" i="6" s="1"/>
  <c r="J703" i="6"/>
  <c r="I697" i="6" s="1"/>
  <c r="M697" i="6" s="1"/>
  <c r="J471" i="7"/>
  <c r="J1003" i="8"/>
  <c r="I992" i="8" s="1"/>
  <c r="M992" i="8" s="1"/>
  <c r="J355" i="9"/>
  <c r="I347" i="9" s="1"/>
  <c r="M347" i="9" s="1"/>
  <c r="I271" i="6"/>
  <c r="J271" i="6" s="1"/>
  <c r="I412" i="7"/>
  <c r="M412" i="7" s="1"/>
  <c r="I1015" i="8"/>
  <c r="M1015" i="8" s="1"/>
  <c r="I1052" i="7"/>
  <c r="J1052" i="7" s="1"/>
  <c r="I269" i="6"/>
  <c r="J269" i="6" s="1"/>
  <c r="I394" i="7"/>
  <c r="M394" i="7" s="1"/>
  <c r="I1051" i="7"/>
  <c r="J1051" i="7" s="1"/>
  <c r="I1006" i="8"/>
  <c r="M1006" i="8" s="1"/>
  <c r="I91" i="13"/>
  <c r="I1042" i="7"/>
  <c r="J1042" i="7" s="1"/>
  <c r="I921" i="8"/>
  <c r="M921" i="8" s="1"/>
  <c r="I1046" i="7"/>
  <c r="J1046" i="7" s="1"/>
  <c r="I956" i="8"/>
  <c r="M956" i="8" s="1"/>
  <c r="I66" i="13"/>
  <c r="I912" i="8"/>
  <c r="M912" i="8" s="1"/>
  <c r="I1041" i="7"/>
  <c r="J1041" i="7" s="1"/>
  <c r="I31" i="13"/>
  <c r="I443" i="7"/>
  <c r="J443" i="7" s="1"/>
  <c r="J444" i="7" s="1"/>
  <c r="I389" i="8"/>
  <c r="M389" i="8" s="1"/>
  <c r="J532" i="6"/>
  <c r="J533" i="6" s="1"/>
  <c r="I526" i="6"/>
  <c r="M526" i="6" s="1"/>
  <c r="I434" i="7"/>
  <c r="J434" i="7" s="1"/>
  <c r="J435" i="7" s="1"/>
  <c r="I382" i="8"/>
  <c r="M382" i="8" s="1"/>
  <c r="J504" i="6"/>
  <c r="J505" i="6" s="1"/>
  <c r="I497" i="6"/>
  <c r="M497" i="6" s="1"/>
  <c r="I520" i="7"/>
  <c r="J520" i="7" s="1"/>
  <c r="J521" i="7" s="1"/>
  <c r="I381" i="7"/>
  <c r="J381" i="7" s="1"/>
  <c r="J382" i="7" s="1"/>
  <c r="I343" i="8"/>
  <c r="M343" i="8" s="1"/>
  <c r="J550" i="7"/>
  <c r="J928" i="6"/>
  <c r="J929" i="6" s="1"/>
  <c r="I971" i="7"/>
  <c r="M971" i="7" s="1"/>
  <c r="I1043" i="7"/>
  <c r="J1043" i="7" s="1"/>
  <c r="I930" i="8"/>
  <c r="M930" i="8" s="1"/>
  <c r="I452" i="7"/>
  <c r="J452" i="7" s="1"/>
  <c r="J453" i="7" s="1"/>
  <c r="I396" i="8"/>
  <c r="M396" i="8" s="1"/>
  <c r="J593" i="7"/>
  <c r="I974" i="8"/>
  <c r="M974" i="8" s="1"/>
  <c r="I1048" i="7"/>
  <c r="J1048" i="7" s="1"/>
  <c r="I461" i="7"/>
  <c r="J461" i="7" s="1"/>
  <c r="J462" i="7" s="1"/>
  <c r="I403" i="8"/>
  <c r="M403" i="8" s="1"/>
  <c r="J485" i="7"/>
  <c r="J954" i="6"/>
  <c r="J955" i="6" s="1"/>
  <c r="I978" i="7"/>
  <c r="M978" i="7" s="1"/>
  <c r="I1038" i="7"/>
  <c r="J1038" i="7" s="1"/>
  <c r="I885" i="8"/>
  <c r="M885" i="8" s="1"/>
  <c r="I372" i="7"/>
  <c r="J372" i="7" s="1"/>
  <c r="J373" i="7" s="1"/>
  <c r="I511" i="7"/>
  <c r="J511" i="7" s="1"/>
  <c r="J512" i="7" s="1"/>
  <c r="I336" i="8"/>
  <c r="M336" i="8" s="1"/>
  <c r="I1039" i="7"/>
  <c r="J1039" i="7" s="1"/>
  <c r="I894" i="8"/>
  <c r="M894" i="8" s="1"/>
  <c r="J313" i="7"/>
  <c r="I558" i="7"/>
  <c r="J558" i="7" s="1"/>
  <c r="J559" i="7" s="1"/>
  <c r="I452" i="8"/>
  <c r="M452" i="8" s="1"/>
  <c r="I270" i="6"/>
  <c r="J270" i="6" s="1"/>
  <c r="I403" i="7"/>
  <c r="M403" i="7" s="1"/>
  <c r="I390" i="7"/>
  <c r="J390" i="7" s="1"/>
  <c r="J391" i="7" s="1"/>
  <c r="I529" i="7"/>
  <c r="J529" i="7" s="1"/>
  <c r="J530" i="7" s="1"/>
  <c r="I350" i="8"/>
  <c r="M350" i="8" s="1"/>
  <c r="J371" i="6"/>
  <c r="J650" i="6"/>
  <c r="J651" i="6" s="1"/>
  <c r="I646" i="6"/>
  <c r="M646" i="6" s="1"/>
  <c r="J489" i="9"/>
  <c r="I425" i="7"/>
  <c r="J425" i="7" s="1"/>
  <c r="J426" i="7" s="1"/>
  <c r="I375" i="8"/>
  <c r="M375" i="8" s="1"/>
  <c r="J540" i="7"/>
  <c r="I502" i="7"/>
  <c r="J502" i="7" s="1"/>
  <c r="J503" i="7" s="1"/>
  <c r="I363" i="7"/>
  <c r="J363" i="7" s="1"/>
  <c r="J364" i="7" s="1"/>
  <c r="I329" i="8"/>
  <c r="M329" i="8" s="1"/>
  <c r="J824" i="6"/>
  <c r="J825" i="6" s="1"/>
  <c r="I814" i="6"/>
  <c r="M814" i="6" s="1"/>
  <c r="I983" i="8"/>
  <c r="M983" i="8" s="1"/>
  <c r="I354" i="7"/>
  <c r="J354" i="7" s="1"/>
  <c r="J355" i="7" s="1"/>
  <c r="I493" i="7"/>
  <c r="J493" i="7" s="1"/>
  <c r="J494" i="7" s="1"/>
  <c r="I322" i="8"/>
  <c r="M322" i="8" s="1"/>
  <c r="J1024" i="6"/>
  <c r="J1025" i="6" s="1"/>
  <c r="I1020" i="6"/>
  <c r="J396" i="6"/>
  <c r="J397" i="6" s="1"/>
  <c r="I104" i="4" l="1"/>
  <c r="K104" i="4"/>
  <c r="I106" i="4"/>
  <c r="K106" i="4"/>
  <c r="I15" i="19"/>
  <c r="J21" i="19"/>
  <c r="J22" i="19" s="1"/>
  <c r="J17" i="4" s="1"/>
  <c r="K38" i="4"/>
  <c r="I289" i="8"/>
  <c r="M289" i="8" s="1"/>
  <c r="I155" i="4"/>
  <c r="K155" i="4"/>
  <c r="I154" i="4"/>
  <c r="K154" i="4"/>
  <c r="I156" i="4"/>
  <c r="K156" i="4"/>
  <c r="I157" i="4"/>
  <c r="K157" i="4"/>
  <c r="I153" i="4"/>
  <c r="K153" i="4"/>
  <c r="K31" i="4"/>
  <c r="K35" i="13" s="1"/>
  <c r="I867" i="8"/>
  <c r="M867" i="8" s="1"/>
  <c r="K33" i="4"/>
  <c r="J1131" i="6"/>
  <c r="J1132" i="6" s="1"/>
  <c r="J107" i="4" s="1"/>
  <c r="I1126" i="6"/>
  <c r="M1126" i="6" s="1"/>
  <c r="J1003" i="6"/>
  <c r="J1004" i="6" s="1"/>
  <c r="J1005" i="6" s="1"/>
  <c r="J169" i="4" s="1"/>
  <c r="K169" i="4" s="1"/>
  <c r="I85" i="4"/>
  <c r="K85" i="4"/>
  <c r="J894" i="6"/>
  <c r="J895" i="6" s="1"/>
  <c r="J151" i="4" s="1"/>
  <c r="J704" i="6"/>
  <c r="J705" i="6" s="1"/>
  <c r="I853" i="8"/>
  <c r="J853" i="8" s="1"/>
  <c r="J854" i="8" s="1"/>
  <c r="I1034" i="7" s="1"/>
  <c r="J1034" i="7" s="1"/>
  <c r="J357" i="6"/>
  <c r="J358" i="6" s="1"/>
  <c r="K34" i="4"/>
  <c r="K91" i="13" s="1"/>
  <c r="K111" i="4"/>
  <c r="K67" i="13" s="1"/>
  <c r="K80" i="4"/>
  <c r="I358" i="9"/>
  <c r="M358" i="9" s="1"/>
  <c r="I120" i="4"/>
  <c r="I90" i="13" s="1"/>
  <c r="K65" i="4"/>
  <c r="K23" i="13" s="1"/>
  <c r="I65" i="4"/>
  <c r="I23" i="13" s="1"/>
  <c r="I77" i="4"/>
  <c r="I61" i="13" s="1"/>
  <c r="K115" i="4"/>
  <c r="K76" i="13" s="1"/>
  <c r="I115" i="4"/>
  <c r="I76" i="13" s="1"/>
  <c r="I70" i="4"/>
  <c r="I40" i="13" s="1"/>
  <c r="K127" i="4"/>
  <c r="K63" i="13" s="1"/>
  <c r="I127" i="4"/>
  <c r="I33" i="13"/>
  <c r="I44" i="4"/>
  <c r="I93" i="13"/>
  <c r="I113" i="4"/>
  <c r="K18" i="4"/>
  <c r="I16" i="2" s="1"/>
  <c r="G18" i="3" s="1"/>
  <c r="I18" i="4"/>
  <c r="K121" i="4"/>
  <c r="K73" i="13" s="1"/>
  <c r="I121" i="4"/>
  <c r="K143" i="4"/>
  <c r="K141" i="4" s="1"/>
  <c r="I38" i="2" s="1"/>
  <c r="G40" i="3" s="1"/>
  <c r="I143" i="4"/>
  <c r="K119" i="4"/>
  <c r="K83" i="13" s="1"/>
  <c r="I119" i="4"/>
  <c r="I83" i="13" s="1"/>
  <c r="K40" i="4"/>
  <c r="I40" i="4"/>
  <c r="I87" i="4"/>
  <c r="I45" i="13" s="1"/>
  <c r="K116" i="4"/>
  <c r="K94" i="13" s="1"/>
  <c r="I116" i="4"/>
  <c r="K168" i="4"/>
  <c r="I168" i="4"/>
  <c r="K164" i="4"/>
  <c r="K18" i="13" s="1"/>
  <c r="I164" i="4"/>
  <c r="K84" i="4"/>
  <c r="I84" i="4"/>
  <c r="I114" i="4"/>
  <c r="I64" i="13" s="1"/>
  <c r="I163" i="4"/>
  <c r="I88" i="13" s="1"/>
  <c r="K64" i="4"/>
  <c r="K46" i="13" s="1"/>
  <c r="I64" i="4"/>
  <c r="I46" i="13" s="1"/>
  <c r="K39" i="4"/>
  <c r="I39" i="4"/>
  <c r="K100" i="4"/>
  <c r="I100" i="4"/>
  <c r="I99" i="13" s="1"/>
  <c r="I69" i="13"/>
  <c r="I32" i="4"/>
  <c r="I118" i="4"/>
  <c r="I86" i="13" s="1"/>
  <c r="K86" i="4"/>
  <c r="K39" i="13" s="1"/>
  <c r="I86" i="4"/>
  <c r="K51" i="4"/>
  <c r="K47" i="13" s="1"/>
  <c r="I51" i="4"/>
  <c r="I47" i="13" s="1"/>
  <c r="I50" i="13"/>
  <c r="I124" i="4"/>
  <c r="I78" i="4"/>
  <c r="I20" i="13" s="1"/>
  <c r="K163" i="4"/>
  <c r="K88" i="13" s="1"/>
  <c r="I403" i="6"/>
  <c r="J403" i="6" s="1"/>
  <c r="J406" i="6" s="1"/>
  <c r="K124" i="4"/>
  <c r="I947" i="8"/>
  <c r="M947" i="8" s="1"/>
  <c r="J880" i="6"/>
  <c r="J881" i="6" s="1"/>
  <c r="J147" i="4" s="1"/>
  <c r="K44" i="4"/>
  <c r="K87" i="4"/>
  <c r="K45" i="13" s="1"/>
  <c r="K70" i="4"/>
  <c r="K40" i="13" s="1"/>
  <c r="I465" i="7"/>
  <c r="M465" i="7" s="1"/>
  <c r="I450" i="6"/>
  <c r="J450" i="6" s="1"/>
  <c r="J456" i="6" s="1"/>
  <c r="I273" i="7"/>
  <c r="M273" i="7" s="1"/>
  <c r="J905" i="6"/>
  <c r="J906" i="6" s="1"/>
  <c r="I898" i="6" s="1"/>
  <c r="M898" i="6" s="1"/>
  <c r="I1044" i="7"/>
  <c r="J1044" i="7" s="1"/>
  <c r="K85" i="13"/>
  <c r="K113" i="4"/>
  <c r="K93" i="13" s="1"/>
  <c r="K77" i="4"/>
  <c r="K118" i="4"/>
  <c r="K86" i="13" s="1"/>
  <c r="I1040" i="7"/>
  <c r="J1040" i="7" s="1"/>
  <c r="K120" i="4"/>
  <c r="K90" i="13" s="1"/>
  <c r="K32" i="4"/>
  <c r="K69" i="13" s="1"/>
  <c r="K78" i="4"/>
  <c r="K20" i="13" s="1"/>
  <c r="J112" i="4"/>
  <c r="J30" i="4"/>
  <c r="I30" i="4" s="1"/>
  <c r="J173" i="4"/>
  <c r="J131" i="4"/>
  <c r="J57" i="4"/>
  <c r="J161" i="4"/>
  <c r="K161" i="4" s="1"/>
  <c r="J29" i="4"/>
  <c r="I29" i="4" s="1"/>
  <c r="J28" i="4"/>
  <c r="K129" i="4"/>
  <c r="K12" i="13" s="1"/>
  <c r="I12" i="13"/>
  <c r="J74" i="4"/>
  <c r="J79" i="4"/>
  <c r="J66" i="4"/>
  <c r="J59" i="4"/>
  <c r="J99" i="4"/>
  <c r="J125" i="4"/>
  <c r="J128" i="4"/>
  <c r="J62" i="4"/>
  <c r="J117" i="4"/>
  <c r="J27" i="4"/>
  <c r="I27" i="4" s="1"/>
  <c r="J132" i="4"/>
  <c r="J45" i="4"/>
  <c r="I1037" i="7"/>
  <c r="J1037" i="7" s="1"/>
  <c r="I821" i="8"/>
  <c r="J821" i="8" s="1"/>
  <c r="J822" i="8" s="1"/>
  <c r="I1031" i="7" s="1"/>
  <c r="J1031" i="7" s="1"/>
  <c r="I103" i="6"/>
  <c r="M103" i="6" s="1"/>
  <c r="J615" i="6"/>
  <c r="J616" i="6" s="1"/>
  <c r="I84" i="6"/>
  <c r="M84" i="6" s="1"/>
  <c r="J332" i="6"/>
  <c r="J333" i="6" s="1"/>
  <c r="J70" i="6"/>
  <c r="I1047" i="7"/>
  <c r="J1047" i="7" s="1"/>
  <c r="I809" i="8"/>
  <c r="J809" i="8" s="1"/>
  <c r="J810" i="8" s="1"/>
  <c r="I1030" i="7" s="1"/>
  <c r="J1030" i="7" s="1"/>
  <c r="I335" i="9"/>
  <c r="M335" i="9" s="1"/>
  <c r="J80" i="6"/>
  <c r="I831" i="8"/>
  <c r="J831" i="8" s="1"/>
  <c r="I1053" i="7"/>
  <c r="J1053" i="7" s="1"/>
  <c r="I219" i="6"/>
  <c r="J219" i="6" s="1"/>
  <c r="J220" i="6" s="1"/>
  <c r="J221" i="6" s="1"/>
  <c r="J222" i="6" s="1"/>
  <c r="J81" i="4"/>
  <c r="I81" i="4" s="1"/>
  <c r="J165" i="4"/>
  <c r="I277" i="6"/>
  <c r="J277" i="6" s="1"/>
  <c r="J60" i="6"/>
  <c r="J61" i="6" s="1"/>
  <c r="I934" i="6"/>
  <c r="M934" i="6" s="1"/>
  <c r="I324" i="7"/>
  <c r="J324" i="7" s="1"/>
  <c r="J325" i="7" s="1"/>
  <c r="I376" i="6"/>
  <c r="M376" i="6" s="1"/>
  <c r="K65" i="13"/>
  <c r="I843" i="8"/>
  <c r="J843" i="8" s="1"/>
  <c r="J844" i="8" s="1"/>
  <c r="I266" i="8"/>
  <c r="M266" i="8" s="1"/>
  <c r="I832" i="8"/>
  <c r="J832" i="8" s="1"/>
  <c r="I1050" i="7"/>
  <c r="J1050" i="7" s="1"/>
  <c r="I335" i="7"/>
  <c r="J335" i="7" s="1"/>
  <c r="J336" i="7" s="1"/>
  <c r="I432" i="6"/>
  <c r="M432" i="6" s="1"/>
  <c r="K95" i="13"/>
  <c r="I43" i="13"/>
  <c r="I30" i="13"/>
  <c r="I26" i="13"/>
  <c r="I266" i="6"/>
  <c r="J266" i="6" s="1"/>
  <c r="I367" i="7"/>
  <c r="M367" i="7" s="1"/>
  <c r="I296" i="6"/>
  <c r="J296" i="6" s="1"/>
  <c r="I543" i="7"/>
  <c r="M543" i="7" s="1"/>
  <c r="I273" i="6"/>
  <c r="J273" i="6" s="1"/>
  <c r="I429" i="7"/>
  <c r="M429" i="7" s="1"/>
  <c r="I89" i="13"/>
  <c r="I279" i="6"/>
  <c r="J279" i="6" s="1"/>
  <c r="I488" i="7"/>
  <c r="M488" i="7" s="1"/>
  <c r="I265" i="6"/>
  <c r="J265" i="6" s="1"/>
  <c r="I358" i="7"/>
  <c r="M358" i="7" s="1"/>
  <c r="I295" i="6"/>
  <c r="J295" i="6" s="1"/>
  <c r="I533" i="7"/>
  <c r="M533" i="7" s="1"/>
  <c r="I263" i="6"/>
  <c r="J263" i="6" s="1"/>
  <c r="I339" i="7"/>
  <c r="M339" i="7" s="1"/>
  <c r="I276" i="6"/>
  <c r="J276" i="6" s="1"/>
  <c r="I456" i="7"/>
  <c r="M456" i="7" s="1"/>
  <c r="I275" i="6"/>
  <c r="J275" i="6" s="1"/>
  <c r="I447" i="7"/>
  <c r="M447" i="7" s="1"/>
  <c r="I264" i="6"/>
  <c r="J264" i="6" s="1"/>
  <c r="I349" i="7"/>
  <c r="M349" i="7" s="1"/>
  <c r="I280" i="6"/>
  <c r="J280" i="6" s="1"/>
  <c r="I497" i="7"/>
  <c r="M497" i="7" s="1"/>
  <c r="I283" i="6"/>
  <c r="J283" i="6" s="1"/>
  <c r="I524" i="7"/>
  <c r="M524" i="7" s="1"/>
  <c r="I847" i="8"/>
  <c r="M847" i="8" s="1"/>
  <c r="J457" i="6"/>
  <c r="J458" i="6" s="1"/>
  <c r="I447" i="6"/>
  <c r="M447" i="6" s="1"/>
  <c r="I272" i="6"/>
  <c r="J272" i="6" s="1"/>
  <c r="I420" i="7"/>
  <c r="M420" i="7" s="1"/>
  <c r="I268" i="6"/>
  <c r="J268" i="6" s="1"/>
  <c r="I385" i="7"/>
  <c r="M385" i="7" s="1"/>
  <c r="J956" i="6"/>
  <c r="J957" i="6" s="1"/>
  <c r="I949" i="6"/>
  <c r="M949" i="6" s="1"/>
  <c r="I278" i="6"/>
  <c r="J278" i="6" s="1"/>
  <c r="I474" i="7"/>
  <c r="M474" i="7" s="1"/>
  <c r="I267" i="6"/>
  <c r="J267" i="6" s="1"/>
  <c r="I376" i="7"/>
  <c r="M376" i="7" s="1"/>
  <c r="J407" i="6"/>
  <c r="J408" i="6" s="1"/>
  <c r="I400" i="6"/>
  <c r="M400" i="6" s="1"/>
  <c r="I297" i="6"/>
  <c r="J297" i="6" s="1"/>
  <c r="I553" i="7"/>
  <c r="M553" i="7" s="1"/>
  <c r="I1035" i="7"/>
  <c r="J1035" i="7" s="1"/>
  <c r="I857" i="8"/>
  <c r="M857" i="8" s="1"/>
  <c r="I1039" i="8"/>
  <c r="J1039" i="8" s="1"/>
  <c r="J1040" i="8" s="1"/>
  <c r="I479" i="9"/>
  <c r="M479" i="9" s="1"/>
  <c r="J372" i="6"/>
  <c r="J373" i="6" s="1"/>
  <c r="I361" i="6"/>
  <c r="M361" i="6" s="1"/>
  <c r="J345" i="6"/>
  <c r="J346" i="6" s="1"/>
  <c r="I336" i="6"/>
  <c r="M336" i="6" s="1"/>
  <c r="I253" i="6"/>
  <c r="J253" i="6" s="1"/>
  <c r="J254" i="6" s="1"/>
  <c r="I305" i="7"/>
  <c r="M305" i="7" s="1"/>
  <c r="I281" i="6"/>
  <c r="J281" i="6" s="1"/>
  <c r="I506" i="7"/>
  <c r="M506" i="7" s="1"/>
  <c r="I480" i="6"/>
  <c r="J480" i="6" s="1"/>
  <c r="J483" i="6" s="1"/>
  <c r="I471" i="6"/>
  <c r="J471" i="6" s="1"/>
  <c r="J474" i="6" s="1"/>
  <c r="I316" i="6"/>
  <c r="J316" i="6" s="1"/>
  <c r="J319" i="6" s="1"/>
  <c r="I489" i="6"/>
  <c r="J489" i="6" s="1"/>
  <c r="J492" i="6" s="1"/>
  <c r="I586" i="7"/>
  <c r="M586" i="7" s="1"/>
  <c r="J930" i="6"/>
  <c r="J931" i="6" s="1"/>
  <c r="I923" i="6"/>
  <c r="M923" i="6" s="1"/>
  <c r="I282" i="6"/>
  <c r="J282" i="6" s="1"/>
  <c r="I515" i="7"/>
  <c r="M515" i="7" s="1"/>
  <c r="I274" i="6"/>
  <c r="J274" i="6" s="1"/>
  <c r="I438" i="7"/>
  <c r="M438" i="7" s="1"/>
  <c r="I107" i="4" l="1"/>
  <c r="K107" i="4"/>
  <c r="I994" i="6"/>
  <c r="M994" i="6" s="1"/>
  <c r="K17" i="4"/>
  <c r="I15" i="2" s="1"/>
  <c r="I17" i="4"/>
  <c r="I11" i="13" s="1"/>
  <c r="I813" i="8"/>
  <c r="M813" i="8" s="1"/>
  <c r="K37" i="4"/>
  <c r="I21" i="2" s="1"/>
  <c r="G23" i="3" s="1"/>
  <c r="K83" i="4"/>
  <c r="I28" i="2" s="1"/>
  <c r="G30" i="3" s="1"/>
  <c r="I62" i="13"/>
  <c r="I128" i="4"/>
  <c r="K45" i="4"/>
  <c r="K34" i="13" s="1"/>
  <c r="I45" i="4"/>
  <c r="K99" i="4"/>
  <c r="I99" i="4"/>
  <c r="I71" i="13" s="1"/>
  <c r="K28" i="4"/>
  <c r="K79" i="13" s="1"/>
  <c r="I28" i="4"/>
  <c r="I68" i="13" s="1"/>
  <c r="K132" i="4"/>
  <c r="K66" i="13" s="1"/>
  <c r="I132" i="4"/>
  <c r="K62" i="4"/>
  <c r="I62" i="4"/>
  <c r="I59" i="4"/>
  <c r="I53" i="13" s="1"/>
  <c r="K74" i="4"/>
  <c r="K26" i="13" s="1"/>
  <c r="I74" i="4"/>
  <c r="K131" i="4"/>
  <c r="K101" i="13" s="1"/>
  <c r="I131" i="4"/>
  <c r="I101" i="13" s="1"/>
  <c r="K173" i="4"/>
  <c r="K172" i="4" s="1"/>
  <c r="I43" i="2" s="1"/>
  <c r="G45" i="3" s="1"/>
  <c r="I173" i="4"/>
  <c r="I66" i="4"/>
  <c r="I21" i="13" s="1"/>
  <c r="K165" i="4"/>
  <c r="I165" i="4"/>
  <c r="I169" i="4"/>
  <c r="K125" i="4"/>
  <c r="K31" i="13" s="1"/>
  <c r="I125" i="4"/>
  <c r="I151" i="4"/>
  <c r="I51" i="13" s="1"/>
  <c r="I147" i="4"/>
  <c r="I54" i="13" s="1"/>
  <c r="I161" i="4"/>
  <c r="I13" i="13" s="1"/>
  <c r="I117" i="4"/>
  <c r="I87" i="13" s="1"/>
  <c r="I79" i="4"/>
  <c r="I92" i="13" s="1"/>
  <c r="I57" i="4"/>
  <c r="I8" i="13" s="1"/>
  <c r="K112" i="4"/>
  <c r="K82" i="13" s="1"/>
  <c r="I112" i="4"/>
  <c r="I82" i="13" s="1"/>
  <c r="J907" i="6"/>
  <c r="J908" i="6" s="1"/>
  <c r="J148" i="4" s="1"/>
  <c r="K66" i="4"/>
  <c r="K21" i="13" s="1"/>
  <c r="I70" i="13"/>
  <c r="K27" i="4"/>
  <c r="I261" i="6"/>
  <c r="J261" i="6" s="1"/>
  <c r="L14" i="2"/>
  <c r="G17" i="3"/>
  <c r="K147" i="4"/>
  <c r="K54" i="13" s="1"/>
  <c r="K151" i="4"/>
  <c r="K59" i="4"/>
  <c r="K53" i="13" s="1"/>
  <c r="K57" i="4"/>
  <c r="K61" i="13"/>
  <c r="K128" i="4"/>
  <c r="K62" i="13" s="1"/>
  <c r="K117" i="4"/>
  <c r="K87" i="13" s="1"/>
  <c r="K79" i="4"/>
  <c r="K92" i="13" s="1"/>
  <c r="K29" i="4"/>
  <c r="J160" i="4"/>
  <c r="J67" i="4"/>
  <c r="J26" i="4"/>
  <c r="J25" i="4"/>
  <c r="K30" i="4"/>
  <c r="J63" i="4"/>
  <c r="J58" i="4"/>
  <c r="J56" i="4"/>
  <c r="J24" i="4"/>
  <c r="I24" i="4" s="1"/>
  <c r="J43" i="4"/>
  <c r="J55" i="4"/>
  <c r="J101" i="4"/>
  <c r="I101" i="4" s="1"/>
  <c r="J162" i="4"/>
  <c r="I801" i="8"/>
  <c r="M801" i="8" s="1"/>
  <c r="K25" i="4"/>
  <c r="K22" i="13" s="1"/>
  <c r="I216" i="6"/>
  <c r="M216" i="6" s="1"/>
  <c r="I316" i="7"/>
  <c r="M316" i="7" s="1"/>
  <c r="J833" i="8"/>
  <c r="I825" i="8" s="1"/>
  <c r="M825" i="8" s="1"/>
  <c r="K81" i="4"/>
  <c r="I38" i="13"/>
  <c r="I836" i="8"/>
  <c r="M836" i="8" s="1"/>
  <c r="I1033" i="7"/>
  <c r="J1033" i="7" s="1"/>
  <c r="I328" i="7"/>
  <c r="M328" i="7" s="1"/>
  <c r="I262" i="6"/>
  <c r="J262" i="6" s="1"/>
  <c r="K30" i="13"/>
  <c r="K44" i="13"/>
  <c r="K89" i="13"/>
  <c r="K43" i="13"/>
  <c r="K13" i="13"/>
  <c r="K99" i="13"/>
  <c r="K81" i="13"/>
  <c r="K57" i="13"/>
  <c r="I10" i="13"/>
  <c r="I56" i="13"/>
  <c r="I29" i="13"/>
  <c r="J255" i="6"/>
  <c r="J256" i="6" s="1"/>
  <c r="I246" i="6"/>
  <c r="M246" i="6" s="1"/>
  <c r="J493" i="6"/>
  <c r="J494" i="6" s="1"/>
  <c r="I488" i="6"/>
  <c r="M488" i="6" s="1"/>
  <c r="J320" i="6"/>
  <c r="J321" i="6" s="1"/>
  <c r="J52" i="4" s="1"/>
  <c r="I52" i="4" s="1"/>
  <c r="I312" i="6"/>
  <c r="M312" i="6" s="1"/>
  <c r="J475" i="6"/>
  <c r="J476" i="6" s="1"/>
  <c r="I470" i="6"/>
  <c r="M470" i="6" s="1"/>
  <c r="J484" i="6"/>
  <c r="J485" i="6" s="1"/>
  <c r="I479" i="6"/>
  <c r="M479" i="6" s="1"/>
  <c r="I1054" i="7"/>
  <c r="J1054" i="7" s="1"/>
  <c r="I1033" i="8"/>
  <c r="M1033" i="8" s="1"/>
  <c r="J298" i="6"/>
  <c r="K15" i="4" l="1"/>
  <c r="I14" i="2" s="1"/>
  <c r="K11" i="13"/>
  <c r="K71" i="13"/>
  <c r="K150" i="4"/>
  <c r="I40" i="2" s="1"/>
  <c r="G42" i="3" s="1"/>
  <c r="M394" i="6"/>
  <c r="J284" i="6"/>
  <c r="J285" i="6" s="1"/>
  <c r="J286" i="6" s="1"/>
  <c r="K51" i="13"/>
  <c r="K68" i="13"/>
  <c r="I1032" i="7"/>
  <c r="J1032" i="7" s="1"/>
  <c r="J1055" i="7" s="1"/>
  <c r="I1028" i="7" s="1"/>
  <c r="M1028" i="7" s="1"/>
  <c r="K56" i="4"/>
  <c r="I56" i="4"/>
  <c r="I67" i="4"/>
  <c r="I60" i="13" s="1"/>
  <c r="I58" i="4"/>
  <c r="I58" i="13" s="1"/>
  <c r="I25" i="4"/>
  <c r="I28" i="13" s="1"/>
  <c r="K160" i="4"/>
  <c r="I160" i="4"/>
  <c r="K148" i="4"/>
  <c r="K146" i="4" s="1"/>
  <c r="I39" i="2" s="1"/>
  <c r="G41" i="3" s="1"/>
  <c r="I148" i="4"/>
  <c r="K55" i="4"/>
  <c r="K9" i="13" s="1"/>
  <c r="I55" i="4"/>
  <c r="I9" i="13" s="1"/>
  <c r="I43" i="4"/>
  <c r="I74" i="13" s="1"/>
  <c r="I63" i="4"/>
  <c r="I72" i="13" s="1"/>
  <c r="I81" i="13"/>
  <c r="I26" i="4"/>
  <c r="K162" i="4"/>
  <c r="K56" i="13" s="1"/>
  <c r="I162" i="4"/>
  <c r="K58" i="4"/>
  <c r="K58" i="13" s="1"/>
  <c r="K70" i="13"/>
  <c r="K28" i="13"/>
  <c r="K8" i="13"/>
  <c r="K45" i="3"/>
  <c r="M45" i="3"/>
  <c r="Q45" i="3"/>
  <c r="S45" i="3"/>
  <c r="O45" i="3"/>
  <c r="I45" i="3"/>
  <c r="I44" i="13"/>
  <c r="K24" i="4"/>
  <c r="K43" i="4"/>
  <c r="K74" i="13" s="1"/>
  <c r="I16" i="13"/>
  <c r="K63" i="4"/>
  <c r="K72" i="13" s="1"/>
  <c r="K26" i="4"/>
  <c r="K16" i="13" s="1"/>
  <c r="K67" i="4"/>
  <c r="K60" i="13" s="1"/>
  <c r="K76" i="4"/>
  <c r="I27" i="2" s="1"/>
  <c r="G29" i="3" s="1"/>
  <c r="K110" i="4"/>
  <c r="I33" i="2" s="1"/>
  <c r="G35" i="3" s="1"/>
  <c r="K123" i="4"/>
  <c r="I34" i="2" s="1"/>
  <c r="G36" i="3" s="1"/>
  <c r="I14" i="13"/>
  <c r="J72" i="4"/>
  <c r="I96" i="13"/>
  <c r="K101" i="4"/>
  <c r="K98" i="4" s="1"/>
  <c r="I57" i="13"/>
  <c r="I22" i="13"/>
  <c r="J71" i="4"/>
  <c r="J73" i="4"/>
  <c r="J46" i="4"/>
  <c r="K38" i="13"/>
  <c r="K29" i="13"/>
  <c r="K10" i="13"/>
  <c r="J299" i="6"/>
  <c r="J300" i="6" s="1"/>
  <c r="I289" i="6"/>
  <c r="M289" i="6" s="1"/>
  <c r="I259" i="6"/>
  <c r="M259" i="6" s="1"/>
  <c r="K61" i="4" l="1"/>
  <c r="I25" i="2" s="1"/>
  <c r="G27" i="3" s="1"/>
  <c r="I1009" i="6"/>
  <c r="J1009" i="6" s="1"/>
  <c r="J1015" i="6" s="1"/>
  <c r="J1016" i="6" s="1"/>
  <c r="J1017" i="6" s="1"/>
  <c r="K159" i="4"/>
  <c r="I41" i="2" s="1"/>
  <c r="G43" i="3" s="1"/>
  <c r="O43" i="3" s="1"/>
  <c r="K71" i="4"/>
  <c r="K48" i="13" s="1"/>
  <c r="I71" i="4"/>
  <c r="I48" i="13" s="1"/>
  <c r="K52" i="4"/>
  <c r="K15" i="13" s="1"/>
  <c r="I15" i="13"/>
  <c r="K46" i="4"/>
  <c r="K42" i="4" s="1"/>
  <c r="I22" i="2" s="1"/>
  <c r="G24" i="3" s="1"/>
  <c r="I46" i="4"/>
  <c r="I80" i="13" s="1"/>
  <c r="I72" i="4"/>
  <c r="I25" i="13" s="1"/>
  <c r="I73" i="4"/>
  <c r="I52" i="13" s="1"/>
  <c r="K54" i="4"/>
  <c r="I24" i="2" s="1"/>
  <c r="G26" i="3" s="1"/>
  <c r="K14" i="13"/>
  <c r="K23" i="4"/>
  <c r="I20" i="2" s="1"/>
  <c r="G22" i="3" s="1"/>
  <c r="U45" i="3"/>
  <c r="K72" i="4"/>
  <c r="K25" i="13" s="1"/>
  <c r="K73" i="4"/>
  <c r="K52" i="13" s="1"/>
  <c r="J49" i="4"/>
  <c r="J50" i="4"/>
  <c r="K96" i="13"/>
  <c r="I32" i="2"/>
  <c r="G34" i="3" s="1"/>
  <c r="I1008" i="6" l="1"/>
  <c r="K80" i="13"/>
  <c r="S43" i="3"/>
  <c r="M43" i="3"/>
  <c r="Q43" i="3"/>
  <c r="I43" i="3"/>
  <c r="K43" i="3"/>
  <c r="K49" i="4"/>
  <c r="K7" i="13" s="1"/>
  <c r="I49" i="4"/>
  <c r="I7" i="13" s="1"/>
  <c r="I50" i="4"/>
  <c r="I17" i="13" s="1"/>
  <c r="K69" i="4"/>
  <c r="I26" i="2" s="1"/>
  <c r="G28" i="3" s="1"/>
  <c r="K50" i="4"/>
  <c r="J170" i="4"/>
  <c r="K170" i="4" s="1"/>
  <c r="K167" i="4" s="1"/>
  <c r="I37" i="13"/>
  <c r="U43" i="3" l="1"/>
  <c r="K139" i="4"/>
  <c r="I170" i="4"/>
  <c r="K48" i="4"/>
  <c r="K21" i="4" s="1"/>
  <c r="K17" i="13"/>
  <c r="I42" i="2"/>
  <c r="K37" i="13"/>
  <c r="K175" i="4" l="1"/>
  <c r="I23" i="2"/>
  <c r="G25" i="3" s="1"/>
  <c r="L37" i="2"/>
  <c r="G44" i="3"/>
  <c r="K103" i="13"/>
  <c r="L19" i="2" l="1"/>
  <c r="G47" i="3"/>
  <c r="K44" i="3"/>
  <c r="M44" i="3"/>
  <c r="S44" i="3"/>
  <c r="Q44" i="3"/>
  <c r="O44" i="3"/>
  <c r="I44" i="3"/>
  <c r="L45" i="2"/>
  <c r="L48" i="2" s="1"/>
  <c r="M12" i="13"/>
  <c r="M18" i="13"/>
  <c r="M98" i="13"/>
  <c r="M20" i="13"/>
  <c r="M55" i="13"/>
  <c r="M63" i="13"/>
  <c r="M59" i="13"/>
  <c r="M69" i="13"/>
  <c r="M39" i="13"/>
  <c r="M94" i="13"/>
  <c r="M85" i="13"/>
  <c r="M36" i="13"/>
  <c r="M41" i="13"/>
  <c r="M24" i="13"/>
  <c r="M42" i="13"/>
  <c r="M84" i="13"/>
  <c r="M78" i="13"/>
  <c r="M100" i="13"/>
  <c r="M32" i="13"/>
  <c r="M76" i="13"/>
  <c r="M35" i="13"/>
  <c r="M50" i="13"/>
  <c r="M27" i="13"/>
  <c r="M49" i="13"/>
  <c r="M75" i="13"/>
  <c r="M19" i="13"/>
  <c r="M81" i="13"/>
  <c r="M93" i="13"/>
  <c r="M34" i="13"/>
  <c r="M95" i="13"/>
  <c r="M73" i="13"/>
  <c r="M77" i="13"/>
  <c r="M62" i="13"/>
  <c r="M61" i="13"/>
  <c r="M45" i="13"/>
  <c r="M57" i="13"/>
  <c r="M33" i="13"/>
  <c r="M97" i="13"/>
  <c r="M65" i="13"/>
  <c r="M79" i="13"/>
  <c r="M44" i="13"/>
  <c r="M31" i="13"/>
  <c r="M47" i="13"/>
  <c r="M90" i="13"/>
  <c r="M38" i="13"/>
  <c r="M67" i="13"/>
  <c r="M71" i="13"/>
  <c r="M68" i="13"/>
  <c r="M64" i="13"/>
  <c r="M86" i="13"/>
  <c r="M91" i="13"/>
  <c r="M88" i="13"/>
  <c r="M83" i="13"/>
  <c r="M46" i="13"/>
  <c r="M40" i="13"/>
  <c r="M23" i="13"/>
  <c r="M66" i="13"/>
  <c r="M99" i="13"/>
  <c r="M51" i="13"/>
  <c r="M89" i="13"/>
  <c r="M22" i="13"/>
  <c r="M28" i="13"/>
  <c r="M11" i="13"/>
  <c r="M21" i="13"/>
  <c r="M13" i="13"/>
  <c r="M43" i="13"/>
  <c r="M53" i="13"/>
  <c r="M87" i="13"/>
  <c r="M8" i="13"/>
  <c r="M96" i="13"/>
  <c r="M26" i="13"/>
  <c r="M101" i="13"/>
  <c r="M16" i="13"/>
  <c r="M70" i="13"/>
  <c r="M30" i="13"/>
  <c r="M92" i="13"/>
  <c r="M9" i="13"/>
  <c r="M82" i="13"/>
  <c r="M54" i="13"/>
  <c r="M29" i="13"/>
  <c r="M60" i="13"/>
  <c r="M10" i="13"/>
  <c r="M74" i="13"/>
  <c r="M14" i="13"/>
  <c r="M72" i="13"/>
  <c r="M58" i="13"/>
  <c r="M56" i="13"/>
  <c r="M15" i="13"/>
  <c r="M48" i="13"/>
  <c r="M52" i="13"/>
  <c r="M25" i="13"/>
  <c r="M7" i="13"/>
  <c r="M17" i="13"/>
  <c r="M80" i="13"/>
  <c r="M37" i="13"/>
  <c r="U44" i="3" l="1"/>
  <c r="M103" i="13"/>
  <c r="J14" i="1"/>
  <c r="L14" i="1" s="1"/>
  <c r="I37" i="2"/>
  <c r="I19" i="2" l="1"/>
  <c r="I45" i="2" l="1"/>
  <c r="J15" i="2" l="1"/>
  <c r="J20" i="2"/>
  <c r="J39" i="2"/>
  <c r="J23" i="2"/>
  <c r="J21" i="2"/>
  <c r="J41" i="2"/>
  <c r="J30" i="2"/>
  <c r="J19" i="2"/>
  <c r="J26" i="2"/>
  <c r="J33" i="2"/>
  <c r="J25" i="2"/>
  <c r="J17" i="2"/>
  <c r="J38" i="2"/>
  <c r="J29" i="2"/>
  <c r="J14" i="2"/>
  <c r="J24" i="2"/>
  <c r="J32" i="2"/>
  <c r="J27" i="2"/>
  <c r="J16" i="2"/>
  <c r="J35" i="2"/>
  <c r="J43" i="2"/>
  <c r="J42" i="2"/>
  <c r="J22" i="2"/>
  <c r="J34" i="2"/>
  <c r="J40" i="2"/>
  <c r="J28" i="2"/>
  <c r="J31" i="2"/>
  <c r="J37" i="2"/>
  <c r="K28" i="3"/>
  <c r="M28" i="3"/>
  <c r="O28" i="3"/>
  <c r="S28" i="3"/>
  <c r="Q28" i="3"/>
  <c r="I28" i="3"/>
  <c r="K32" i="3"/>
  <c r="M32" i="3"/>
  <c r="O32" i="3"/>
  <c r="Q32" i="3"/>
  <c r="S32" i="3"/>
  <c r="I32" i="3"/>
  <c r="K26" i="3"/>
  <c r="I26" i="3"/>
  <c r="M26" i="3"/>
  <c r="Q26" i="3"/>
  <c r="O26" i="3"/>
  <c r="S26" i="3"/>
  <c r="M34" i="3"/>
  <c r="K34" i="3"/>
  <c r="Q34" i="3"/>
  <c r="I34" i="3"/>
  <c r="O34" i="3"/>
  <c r="S34" i="3"/>
  <c r="K29" i="3"/>
  <c r="M29" i="3"/>
  <c r="I29" i="3"/>
  <c r="Q29" i="3"/>
  <c r="O29" i="3"/>
  <c r="S29" i="3"/>
  <c r="M31" i="3"/>
  <c r="I31" i="3"/>
  <c r="S31" i="3"/>
  <c r="K31" i="3"/>
  <c r="Q31" i="3"/>
  <c r="K37" i="3"/>
  <c r="I37" i="3"/>
  <c r="M37" i="3"/>
  <c r="O37" i="3"/>
  <c r="S37" i="3"/>
  <c r="Q37" i="3"/>
  <c r="K35" i="3"/>
  <c r="M35" i="3"/>
  <c r="I35" i="3"/>
  <c r="S35" i="3"/>
  <c r="O35" i="3"/>
  <c r="Q35" i="3"/>
  <c r="K27" i="3"/>
  <c r="Q27" i="3"/>
  <c r="M27" i="3"/>
  <c r="I27" i="3"/>
  <c r="S27" i="3"/>
  <c r="O27" i="3"/>
  <c r="M24" i="3"/>
  <c r="K24" i="3"/>
  <c r="Q24" i="3"/>
  <c r="I24" i="3"/>
  <c r="S24" i="3"/>
  <c r="O24" i="3"/>
  <c r="M36" i="3"/>
  <c r="O36" i="3"/>
  <c r="S36" i="3"/>
  <c r="Q36" i="3"/>
  <c r="K36" i="3"/>
  <c r="I36" i="3"/>
  <c r="K25" i="3"/>
  <c r="Q25" i="3"/>
  <c r="I25" i="3"/>
  <c r="M25" i="3"/>
  <c r="O25" i="3"/>
  <c r="S25" i="3"/>
  <c r="K30" i="3"/>
  <c r="M30" i="3"/>
  <c r="Q30" i="3"/>
  <c r="I30" i="3"/>
  <c r="O30" i="3"/>
  <c r="S30" i="3"/>
  <c r="K33" i="3"/>
  <c r="M33" i="3"/>
  <c r="I33" i="3"/>
  <c r="S33" i="3"/>
  <c r="Q33" i="3"/>
  <c r="O33" i="3"/>
  <c r="Q41" i="3"/>
  <c r="I41" i="3"/>
  <c r="M41" i="3"/>
  <c r="K41" i="3"/>
  <c r="S41" i="3"/>
  <c r="O41" i="3"/>
  <c r="Q40" i="3"/>
  <c r="I40" i="3"/>
  <c r="M40" i="3"/>
  <c r="K40" i="3"/>
  <c r="S40" i="3"/>
  <c r="O40" i="3"/>
  <c r="S42" i="3"/>
  <c r="K42" i="3"/>
  <c r="O42" i="3"/>
  <c r="Q42" i="3"/>
  <c r="M42" i="3"/>
  <c r="I42" i="3"/>
  <c r="K23" i="3"/>
  <c r="O23" i="3"/>
  <c r="I23" i="3"/>
  <c r="M23" i="3"/>
  <c r="Q23" i="3"/>
  <c r="S23" i="3"/>
  <c r="K17" i="3"/>
  <c r="M17" i="3"/>
  <c r="O17" i="3"/>
  <c r="Q17" i="3"/>
  <c r="S17" i="3"/>
  <c r="I17" i="3"/>
  <c r="M18" i="3"/>
  <c r="S18" i="3"/>
  <c r="Q18" i="3"/>
  <c r="I18" i="3"/>
  <c r="O18" i="3"/>
  <c r="K18" i="3"/>
  <c r="O19" i="3"/>
  <c r="M19" i="3"/>
  <c r="K19" i="3"/>
  <c r="I19" i="3"/>
  <c r="Q19" i="3"/>
  <c r="S19" i="3"/>
  <c r="M22" i="3"/>
  <c r="I22" i="3"/>
  <c r="O22" i="3"/>
  <c r="S22" i="3"/>
  <c r="K22" i="3"/>
  <c r="Q22" i="3"/>
  <c r="K14" i="2" l="1"/>
  <c r="J45" i="2"/>
  <c r="K19" i="2"/>
  <c r="K37" i="2"/>
  <c r="S47" i="3"/>
  <c r="T47" i="3" s="1"/>
  <c r="K47" i="3"/>
  <c r="Q47" i="3"/>
  <c r="R47" i="3" s="1"/>
  <c r="O47" i="3"/>
  <c r="P47" i="3" s="1"/>
  <c r="I47" i="3"/>
  <c r="J47" i="3" s="1"/>
  <c r="M47" i="3"/>
  <c r="N47" i="3" s="1"/>
  <c r="U28" i="3"/>
  <c r="U32" i="3"/>
  <c r="U27" i="3"/>
  <c r="U37" i="3"/>
  <c r="U25" i="3"/>
  <c r="U24" i="3"/>
  <c r="U34" i="3"/>
  <c r="U36" i="3"/>
  <c r="U33" i="3"/>
  <c r="U30" i="3"/>
  <c r="U35" i="3"/>
  <c r="U29" i="3"/>
  <c r="U26" i="3"/>
  <c r="U31" i="3"/>
  <c r="U40" i="3"/>
  <c r="U42" i="3"/>
  <c r="U41" i="3"/>
  <c r="U22" i="3"/>
  <c r="U19" i="3"/>
  <c r="W19" i="3" s="1"/>
  <c r="U17" i="3"/>
  <c r="U23" i="3"/>
  <c r="U18" i="3"/>
  <c r="W18" i="3" s="1"/>
  <c r="K45" i="2" l="1"/>
  <c r="U21" i="3"/>
  <c r="U16" i="3"/>
  <c r="W17" i="3"/>
  <c r="X16" i="3" s="1"/>
  <c r="U39" i="3"/>
  <c r="W39" i="3" s="1"/>
  <c r="L47" i="3"/>
  <c r="V47" i="3" s="1"/>
  <c r="H43" i="3"/>
  <c r="H44" i="3"/>
  <c r="W44" i="3"/>
  <c r="W43" i="3"/>
  <c r="H34" i="3"/>
  <c r="H37" i="3"/>
  <c r="H35" i="3"/>
  <c r="H30" i="3"/>
  <c r="H28" i="3"/>
  <c r="H26" i="3"/>
  <c r="H32" i="3"/>
  <c r="H31" i="3"/>
  <c r="H36" i="3"/>
  <c r="H29" i="3"/>
  <c r="H27" i="3"/>
  <c r="H25" i="3"/>
  <c r="H24" i="3"/>
  <c r="H33" i="3"/>
  <c r="W24" i="3"/>
  <c r="W27" i="3"/>
  <c r="W35" i="3"/>
  <c r="W34" i="3"/>
  <c r="W25" i="3"/>
  <c r="W29" i="3"/>
  <c r="W32" i="3"/>
  <c r="W33" i="3"/>
  <c r="W28" i="3"/>
  <c r="W36" i="3"/>
  <c r="W37" i="3"/>
  <c r="W26" i="3"/>
  <c r="W31" i="3"/>
  <c r="W30" i="3"/>
  <c r="H18" i="3"/>
  <c r="H19" i="3"/>
  <c r="H17" i="3"/>
  <c r="W23" i="3"/>
  <c r="H23" i="3"/>
  <c r="H22" i="3"/>
  <c r="W22" i="3"/>
  <c r="H40" i="3"/>
  <c r="H45" i="3"/>
  <c r="H42" i="3"/>
  <c r="H41" i="3"/>
  <c r="W41" i="3"/>
  <c r="W45" i="3"/>
  <c r="W42" i="3"/>
  <c r="W40" i="3"/>
  <c r="I48" i="3"/>
  <c r="J48" i="3" s="1"/>
  <c r="U47" i="3" l="1"/>
  <c r="W21" i="3"/>
  <c r="H47" i="3"/>
  <c r="X39" i="3"/>
  <c r="X21" i="3"/>
  <c r="K48" i="3"/>
  <c r="W16" i="3"/>
  <c r="W47" i="3" l="1"/>
  <c r="X47" i="3"/>
  <c r="L48" i="3"/>
  <c r="M48" i="3"/>
  <c r="N48" i="3" l="1"/>
  <c r="O48" i="3"/>
  <c r="Q48" i="3" l="1"/>
  <c r="R48" i="3" s="1"/>
  <c r="P48" i="3"/>
  <c r="S48" i="3" l="1"/>
  <c r="T48" i="3" s="1"/>
</calcChain>
</file>

<file path=xl/sharedStrings.xml><?xml version="1.0" encoding="utf-8"?>
<sst xmlns="http://schemas.openxmlformats.org/spreadsheetml/2006/main" count="28792" uniqueCount="11551">
  <si>
    <t>DADOS DA OBRA</t>
  </si>
  <si>
    <t>DATA BASE:</t>
  </si>
  <si>
    <t xml:space="preserve">SINAPI PI-02/2021, SEINFRA 27, ORSE-01/2021, </t>
  </si>
  <si>
    <t>SEM DESONERAÇÃO</t>
  </si>
  <si>
    <t>LEIS SOCIAIS (%):</t>
  </si>
  <si>
    <t>BDI (%):</t>
  </si>
  <si>
    <t>DESCRIÇÃO</t>
  </si>
  <si>
    <t>RECURSO (R$)</t>
  </si>
  <si>
    <t>TOTAL (R$)</t>
  </si>
  <si>
    <t>(Diferença)</t>
  </si>
  <si>
    <t>Reforma e Ampliação do Ginásio Dídimo de Castro no município de Esperantina - PI</t>
  </si>
  <si>
    <t>ENDEREÇO</t>
  </si>
  <si>
    <t>AV. MINISTRO PETRÔNIO PORTELA, 1018-1060</t>
  </si>
  <si>
    <t>OBSERVAÇÕES IMPORTANTES</t>
  </si>
  <si>
    <t>OBS-1: Conforme metodologia de cálculo da Caixa Econômica Federal, foi utilizado arredondamento normal para duas casa decimais em todos os cálculos, exceto para o cálculo do valor total de cada item das composições de custos, no qual foi utilizado arredondamento truncado até a segunda casa decimal. Visto que a metodologia de cálculo das tabelas SEINFRA e ORSE utilizam arredondamentos diferentes, suas composições foram compatibilizadas com o mesmo arredondamento utilizado pela tabela SINAPI, assim, é expressamente recomendável que os preços calculados sejam revisados na planilha de composições, quando esta for gerada.</t>
  </si>
  <si>
    <t>OBS-2: As composições com mão-de-obra e insumos separados apresentam uma precisão de cálculo maior que as composições normais, podendo apresentar o resultado do valor total do serviço divergente da tabela de origem, sendo aconselhável a revisão da planilha de composições quando selecionada a opção de mão-de-obra e insumos separados e da curva ABC de Insumos.</t>
  </si>
  <si>
    <t>OBS-3: Todas as composições de preços da tabela ORSE foram compatibilizadas nos seguintes quesitos:
1 - O ORSE divulga dois formatos de composições para cada serviço, sendo uma analítica e uma no formtato de lista de materiais, calculando a partir desta última o preço final de cada serviço. Visto que a tabela SINAPI, da Caixa Econômica Federal divulga as composições de serviços na forma analítica, apenas, optou-se pela utilização das composições da tabela ORSE também na forma analítica, mesmo que o cálculo do custo dos serviços sejam diferentes das tabelas publicadas;
2 - O ORSE divulga apenas os preços para o estado de Sergipe e SEM DESONERAÇÃO da folha, assim, todas as composições foram compatibilizadas nos preços de serviços e insumos com origem na tabela SINAPI, conforme a opção do estado e desoneração da folha, selecionados pelo usuários nos dados da Obra;
Ressaltamos que os preços das tabelas, de serviços e insumos, publicadas pelo ORSE não serão alterados, sendo alterados apenas os preços de serviços e insumos dentro de suas composições, dos itens com origem na tabela SINAPI, permanecendo inalterados os itens, de insumo ou composição, com origem na tabela ORSE. Esta metodologia foi adotada ao entender que os custos, numa mesma planilha orçamentária, não devem apresentar divergências numa mesma classe de serviços ou insumos. Assim, para o bom entendimento do profissional orçamentista, é expressamente recomendável que os preços calculados sejam revisados na planilha de composições, quando esta for gerada.</t>
  </si>
  <si>
    <t>PLANILHA RESUMO</t>
  </si>
  <si>
    <t>ITEM</t>
  </si>
  <si>
    <t>TOTAL (%)</t>
  </si>
  <si>
    <t>TOTAL</t>
  </si>
  <si>
    <t/>
  </si>
  <si>
    <t>CRONOGRAMA FÍSICO-FINANCEIRO</t>
  </si>
  <si>
    <t>30 DIAS</t>
  </si>
  <si>
    <t>60 DIAS</t>
  </si>
  <si>
    <t>90 DIAS</t>
  </si>
  <si>
    <t>120 DIAS</t>
  </si>
  <si>
    <t>150 DIAS</t>
  </si>
  <si>
    <t>180 DIAS</t>
  </si>
  <si>
    <t>META</t>
  </si>
  <si>
    <t>GERAL</t>
  </si>
  <si>
    <t>TOTAL GERAL</t>
  </si>
  <si>
    <t>TOTAL ACUMULADO</t>
  </si>
  <si>
    <t>PLANILHA ORÇAMENTÁRIA</t>
  </si>
  <si>
    <t>CÓDIGO</t>
  </si>
  <si>
    <t>UNID</t>
  </si>
  <si>
    <t>QUANT</t>
  </si>
  <si>
    <t>P. UNIT. C/BDI</t>
  </si>
  <si>
    <t>1.1</t>
  </si>
  <si>
    <t>1.2</t>
  </si>
  <si>
    <t>1.3</t>
  </si>
  <si>
    <t>2.1</t>
  </si>
  <si>
    <t>2.2</t>
  </si>
  <si>
    <t>2.3</t>
  </si>
  <si>
    <t>2.4</t>
  </si>
  <si>
    <t>2.5</t>
  </si>
  <si>
    <t>2.6</t>
  </si>
  <si>
    <t>2.7</t>
  </si>
  <si>
    <t>2.8</t>
  </si>
  <si>
    <t>2.9</t>
  </si>
  <si>
    <t>2.10</t>
  </si>
  <si>
    <t>2.11</t>
  </si>
  <si>
    <t>2.12</t>
  </si>
  <si>
    <t>2.13</t>
  </si>
  <si>
    <t>2.14</t>
  </si>
  <si>
    <t>2.15</t>
  </si>
  <si>
    <t>2.16</t>
  </si>
  <si>
    <t>3.1</t>
  </si>
  <si>
    <t>3.2</t>
  </si>
  <si>
    <t>3.3</t>
  </si>
  <si>
    <t>3.4</t>
  </si>
  <si>
    <t>3.5</t>
  </si>
  <si>
    <t>3.6</t>
  </si>
  <si>
    <t>MEMÓRIA DE CÁLCULO</t>
  </si>
  <si>
    <t>COEF</t>
  </si>
  <si>
    <t>COMP (m)</t>
  </si>
  <si>
    <t>LARG (m)</t>
  </si>
  <si>
    <t>ALT (m)</t>
  </si>
  <si>
    <t>ÁREA (m2)</t>
  </si>
  <si>
    <t>VOL (m3)</t>
  </si>
  <si>
    <t>PARCIAL</t>
  </si>
  <si>
    <t>SERVIÇOS INICIAIS</t>
  </si>
  <si>
    <t>SEDUC ADM</t>
  </si>
  <si>
    <t>1.1.1</t>
  </si>
  <si>
    <t>acompanhar a obra</t>
  </si>
  <si>
    <t>PLACA</t>
  </si>
  <si>
    <t>1.2.1</t>
  </si>
  <si>
    <t>placa padrão de obra</t>
  </si>
  <si>
    <t>SEDUC PROJ</t>
  </si>
  <si>
    <t>1.3.1</t>
  </si>
  <si>
    <t>ELABORAÇÃO DE PROJETO DE ESTRUTURAS E SONDAGEM (dias x horas)</t>
  </si>
  <si>
    <t>1.3.2</t>
  </si>
  <si>
    <t>ELABORAÇÃO DE PROJETO DE COMBATE A INCENDIO (dias x horas)</t>
  </si>
  <si>
    <t>1.3.3</t>
  </si>
  <si>
    <t>ELABORAÇÃO DE PROJETOS HIDROSSANITÁRIOS (dias x horas)</t>
  </si>
  <si>
    <t>1.3.4</t>
  </si>
  <si>
    <t>REFORMA</t>
  </si>
  <si>
    <t>2.1.1</t>
  </si>
  <si>
    <t>SEDUC 1.01</t>
  </si>
  <si>
    <t>2.2.1</t>
  </si>
  <si>
    <t>2.2.2</t>
  </si>
  <si>
    <t>cobertura do palco</t>
  </si>
  <si>
    <t>SEDUC 1.02</t>
  </si>
  <si>
    <t>2.3.1</t>
  </si>
  <si>
    <t>2.3.2</t>
  </si>
  <si>
    <t>2.4.1</t>
  </si>
  <si>
    <t>pilares da cobertura em colapso (cobertura principal)</t>
  </si>
  <si>
    <t>2.4.2</t>
  </si>
  <si>
    <t>pilares da cobertura em colapso (palco)</t>
  </si>
  <si>
    <t>C1049</t>
  </si>
  <si>
    <t>2.5.1</t>
  </si>
  <si>
    <t>parte superior das arquibancadas (assentos)</t>
  </si>
  <si>
    <t>2.5.2</t>
  </si>
  <si>
    <t>2.6.1</t>
  </si>
  <si>
    <t>laje da passarela em colapso</t>
  </si>
  <si>
    <t>2.6.2</t>
  </si>
  <si>
    <t>laje dos banheiros</t>
  </si>
  <si>
    <t>2.7.1</t>
  </si>
  <si>
    <t>parede externa das arquibancadas</t>
  </si>
  <si>
    <t>2.7.2</t>
  </si>
  <si>
    <t>paredes da fachada dos wc's</t>
  </si>
  <si>
    <t>2.7.3</t>
  </si>
  <si>
    <t>abertura de vão nas paredes dos wc's</t>
  </si>
  <si>
    <t>2.7.4</t>
  </si>
  <si>
    <t>abertura de vão na parede da administração</t>
  </si>
  <si>
    <t>2.7.5</t>
  </si>
  <si>
    <t>parede da cozinha/ cantina</t>
  </si>
  <si>
    <t>C4913</t>
  </si>
  <si>
    <t>2.8.1</t>
  </si>
  <si>
    <t>paredes do palco 1</t>
  </si>
  <si>
    <t>2.8.2</t>
  </si>
  <si>
    <t>paredes do palco 2</t>
  </si>
  <si>
    <t>2.8.3</t>
  </si>
  <si>
    <t>paredes laterais da arquibancada</t>
  </si>
  <si>
    <t>2.8.4</t>
  </si>
  <si>
    <t xml:space="preserve">paredes externas dos wc's </t>
  </si>
  <si>
    <t>2.8.5</t>
  </si>
  <si>
    <t>paredes externas da adm</t>
  </si>
  <si>
    <t>paredes externas da cozinha</t>
  </si>
  <si>
    <t>platibanda da adm</t>
  </si>
  <si>
    <t>parede da área descoberta</t>
  </si>
  <si>
    <t>muro frontal</t>
  </si>
  <si>
    <t>C1064</t>
  </si>
  <si>
    <t>2.9.1</t>
  </si>
  <si>
    <t>piso dos wc's</t>
  </si>
  <si>
    <t>2.9.2</t>
  </si>
  <si>
    <t>piso da cantina</t>
  </si>
  <si>
    <t>2.9.3</t>
  </si>
  <si>
    <t>piso da circulação dos wc</t>
  </si>
  <si>
    <t>2.9.4</t>
  </si>
  <si>
    <t>piso da cozinha</t>
  </si>
  <si>
    <t xml:space="preserve">piso da circulação </t>
  </si>
  <si>
    <t>piso do depósito/ despensa</t>
  </si>
  <si>
    <t>piso da bilheteria</t>
  </si>
  <si>
    <t>piso da adm</t>
  </si>
  <si>
    <t>C1066</t>
  </si>
  <si>
    <t>2.10.1</t>
  </si>
  <si>
    <t>04942/ORSE</t>
  </si>
  <si>
    <t>2.11.1</t>
  </si>
  <si>
    <t>B1</t>
  </si>
  <si>
    <t>B2</t>
  </si>
  <si>
    <t>P1</t>
  </si>
  <si>
    <t>P2</t>
  </si>
  <si>
    <t>P3</t>
  </si>
  <si>
    <t>P4</t>
  </si>
  <si>
    <t>00227/ORSE</t>
  </si>
  <si>
    <t>2.12.1</t>
  </si>
  <si>
    <t>alambrado acima da arquibancada</t>
  </si>
  <si>
    <t>alambrado na frente do ginásio</t>
  </si>
  <si>
    <t>alambrado no fundo do ginásio</t>
  </si>
  <si>
    <t>00031/ORSE</t>
  </si>
  <si>
    <t>2.13.1</t>
  </si>
  <si>
    <t>P5 - nos box dos banheiros</t>
  </si>
  <si>
    <t>C0708</t>
  </si>
  <si>
    <t>2.14.1</t>
  </si>
  <si>
    <t>demolição de pilares</t>
  </si>
  <si>
    <t>2.14.2</t>
  </si>
  <si>
    <t>demolição de concreto simples</t>
  </si>
  <si>
    <t>2.14.3</t>
  </si>
  <si>
    <t>demolição de laje</t>
  </si>
  <si>
    <t>2.14.4</t>
  </si>
  <si>
    <t>demolição de alvenaria</t>
  </si>
  <si>
    <t>2.14.5</t>
  </si>
  <si>
    <t>demolição de piso cerâmico</t>
  </si>
  <si>
    <t>2.14.6</t>
  </si>
  <si>
    <t>demolição de piso cimentado</t>
  </si>
  <si>
    <t>2.14.7</t>
  </si>
  <si>
    <t>2.14.8</t>
  </si>
  <si>
    <t>ITEM 2.1 - DEMOLIÇÕES E RETIRADAS</t>
  </si>
  <si>
    <t>2.15.1</t>
  </si>
  <si>
    <t>fundação sapatas da cobertura</t>
  </si>
  <si>
    <t>2.15.2</t>
  </si>
  <si>
    <t>fundação pilaretes (wc's e muro)</t>
  </si>
  <si>
    <t>2.15.3</t>
  </si>
  <si>
    <t>fundação corrida da arquibancada (parede externa)</t>
  </si>
  <si>
    <t>2.15.4</t>
  </si>
  <si>
    <t>fundação wc's acessível</t>
  </si>
  <si>
    <t>2.15.5</t>
  </si>
  <si>
    <t xml:space="preserve">fundação externa wc's </t>
  </si>
  <si>
    <t>2.15.6</t>
  </si>
  <si>
    <t>fundação balcão cozinha</t>
  </si>
  <si>
    <t>2.15.7</t>
  </si>
  <si>
    <t>fundação fechamento cozinha</t>
  </si>
  <si>
    <t>2.15.8</t>
  </si>
  <si>
    <t>fundação muro lateral (supervisão de ensino)</t>
  </si>
  <si>
    <t>C0095</t>
  </si>
  <si>
    <t>2.16.1</t>
  </si>
  <si>
    <t>ITEM 2.2 - MOVIMENTO DE TERRA</t>
  </si>
  <si>
    <t>C0054</t>
  </si>
  <si>
    <t>C4592</t>
  </si>
  <si>
    <t>2.3 - INFRAESTRUTURA</t>
  </si>
  <si>
    <t>vigas de amarração dos banheiros</t>
  </si>
  <si>
    <t>pilaretes das paredes novas (wc's e muro)</t>
  </si>
  <si>
    <t>pilares da cobertura principal</t>
  </si>
  <si>
    <t>pilares da cobertura do palco</t>
  </si>
  <si>
    <t>laje da passarela</t>
  </si>
  <si>
    <t>mesma área das lajes</t>
  </si>
  <si>
    <t>parede da arquibancada (parede externa)</t>
  </si>
  <si>
    <t>parede wc's acessível</t>
  </si>
  <si>
    <t xml:space="preserve">parede externa wc's </t>
  </si>
  <si>
    <t>parede balcão cozinha</t>
  </si>
  <si>
    <t>parede fechamento cozinha</t>
  </si>
  <si>
    <t>parede muro lateral (supervisão de ensino)</t>
  </si>
  <si>
    <t>platibanda na laje dos wc's</t>
  </si>
  <si>
    <t>platibanda na laje da passarela</t>
  </si>
  <si>
    <t>2.4 - SUPERESTRUTURA</t>
  </si>
  <si>
    <t>quadra</t>
  </si>
  <si>
    <t>palco</t>
  </si>
  <si>
    <t>wc</t>
  </si>
  <si>
    <t>passarela</t>
  </si>
  <si>
    <t>adm</t>
  </si>
  <si>
    <t>12387/ORSE</t>
  </si>
  <si>
    <t>cobertura da quadra</t>
  </si>
  <si>
    <t>mesma área do item 2.26</t>
  </si>
  <si>
    <t>2.5 - COBERTURA</t>
  </si>
  <si>
    <t>02336/ORSE</t>
  </si>
  <si>
    <t>área da quadra</t>
  </si>
  <si>
    <t>parte superior das arquibancadas (assento)</t>
  </si>
  <si>
    <t>rampa de acesso no corredor dos wc's</t>
  </si>
  <si>
    <t>wc's mas/fem</t>
  </si>
  <si>
    <t>pne mas/fem</t>
  </si>
  <si>
    <t>cozinha</t>
  </si>
  <si>
    <t>despensa</t>
  </si>
  <si>
    <t>bilheteria</t>
  </si>
  <si>
    <t>wc da adm</t>
  </si>
  <si>
    <t>mesma área do item 2.33</t>
  </si>
  <si>
    <t>área descoberta I</t>
  </si>
  <si>
    <t>circulação de entrada</t>
  </si>
  <si>
    <t>circulação dos wc's</t>
  </si>
  <si>
    <t>corredor da passarela</t>
  </si>
  <si>
    <t>cantina</t>
  </si>
  <si>
    <t>2.6 - PAVIMENTAÇÃO</t>
  </si>
  <si>
    <t>parede da arquibancada (externa)</t>
  </si>
  <si>
    <t>parede da arquibancada (interna superior)</t>
  </si>
  <si>
    <t>paredes wc's acessível</t>
  </si>
  <si>
    <t>paredes novas dos wc's</t>
  </si>
  <si>
    <t>paredes balcão da copa</t>
  </si>
  <si>
    <t>parede muro lateral ( supervisão de ensino)</t>
  </si>
  <si>
    <t xml:space="preserve">wc's fem/masc internos </t>
  </si>
  <si>
    <t>wc's acessíveis internos</t>
  </si>
  <si>
    <t>wc'c adm</t>
  </si>
  <si>
    <t>copa</t>
  </si>
  <si>
    <t>mesma área do item 2.37 (área de chapisco)</t>
  </si>
  <si>
    <t>removendo paredes internas dos wc's acessível</t>
  </si>
  <si>
    <t>removendo paredes internas dos wc's fem/masc</t>
  </si>
  <si>
    <t>mesma área do item 2.23 (área das lajes)</t>
  </si>
  <si>
    <t>11369/ORSE</t>
  </si>
  <si>
    <t>mesma área do item 2.38 (emboço das paredes)</t>
  </si>
  <si>
    <t>2.7 - REVESTIMENTO</t>
  </si>
  <si>
    <t>Pilares da cobertura da quadra</t>
  </si>
  <si>
    <t>Pilares da cobertura do palco</t>
  </si>
  <si>
    <t>parede do palco 1</t>
  </si>
  <si>
    <t>parede do palco 2</t>
  </si>
  <si>
    <t>paredes laterais das arquibancadas</t>
  </si>
  <si>
    <t>paredes externas dos wc's</t>
  </si>
  <si>
    <t>platibanda dos wc's</t>
  </si>
  <si>
    <t xml:space="preserve">muro frontal </t>
  </si>
  <si>
    <t>muro lateral (supervisão de ensino)</t>
  </si>
  <si>
    <t>mesma área do item 2.42 (selador)</t>
  </si>
  <si>
    <t>esquadrias metálicas - janelas</t>
  </si>
  <si>
    <t>esquadrias metálicas - portas</t>
  </si>
  <si>
    <t>74245/001</t>
  </si>
  <si>
    <t>pintura da quadra</t>
  </si>
  <si>
    <t>pintura da arquibancada</t>
  </si>
  <si>
    <t>área delimitada dos esportes</t>
  </si>
  <si>
    <t>2.8 - PINTURA</t>
  </si>
  <si>
    <t>C1517</t>
  </si>
  <si>
    <t>J1</t>
  </si>
  <si>
    <t>J2</t>
  </si>
  <si>
    <t>J3</t>
  </si>
  <si>
    <t>J4</t>
  </si>
  <si>
    <t>J5</t>
  </si>
  <si>
    <t>C1958</t>
  </si>
  <si>
    <t>P6</t>
  </si>
  <si>
    <t>P7</t>
  </si>
  <si>
    <t>C3659</t>
  </si>
  <si>
    <t>PT1</t>
  </si>
  <si>
    <t>PT2</t>
  </si>
  <si>
    <t>P5 - portas dos box dos wc's</t>
  </si>
  <si>
    <t>2.9 - ESQUADRIAS</t>
  </si>
  <si>
    <t>INSTALAÇÕE</t>
  </si>
  <si>
    <t>INSTALAÇÕES HIDRÁULICAS</t>
  </si>
  <si>
    <t>UNI</t>
  </si>
  <si>
    <t>INSTALAÇÕES SANITÁRIAS</t>
  </si>
  <si>
    <t>INSTALAÇÕES ELÉTRICAS</t>
  </si>
  <si>
    <t>12138/ORSE</t>
  </si>
  <si>
    <t>placa de extintores</t>
  </si>
  <si>
    <t>12431/ORSE</t>
  </si>
  <si>
    <t>placa de saída de incêndio e seta</t>
  </si>
  <si>
    <t>2.13 - COMBATE A INCÊNDIO E PÂNICO</t>
  </si>
  <si>
    <t>para os wc's PNE</t>
  </si>
  <si>
    <t>para os WC'S comuns</t>
  </si>
  <si>
    <t>02066/ORSE</t>
  </si>
  <si>
    <t>para o vestiário masculino</t>
  </si>
  <si>
    <t>02022/ORSE</t>
  </si>
  <si>
    <t>C4642</t>
  </si>
  <si>
    <t>2.14 - LOUÇAS E ACESSÓRIOS</t>
  </si>
  <si>
    <t>C4068</t>
  </si>
  <si>
    <t>bancos do wc's</t>
  </si>
  <si>
    <t>bancada dos banheiros</t>
  </si>
  <si>
    <t>bancada da cantina</t>
  </si>
  <si>
    <t>00174/ORSE</t>
  </si>
  <si>
    <t>divisórias internas nos wc's</t>
  </si>
  <si>
    <t>divisória entre porta e lavatório</t>
  </si>
  <si>
    <t>C2984</t>
  </si>
  <si>
    <t>vidros para os basculantes</t>
  </si>
  <si>
    <t>C1898</t>
  </si>
  <si>
    <t>nas portas dos wc's pne</t>
  </si>
  <si>
    <t>nos wc's pne</t>
  </si>
  <si>
    <t>C4835</t>
  </si>
  <si>
    <t>nos wc's mas/fem</t>
  </si>
  <si>
    <t>74244/001</t>
  </si>
  <si>
    <t>nas laterais acima das arquibancadas</t>
  </si>
  <si>
    <t>05057/ORSE</t>
  </si>
  <si>
    <t>marquise da entrada ( pelos wc's)</t>
  </si>
  <si>
    <t>canteiro em frente ao wc</t>
  </si>
  <si>
    <t>canteiro próximo ao portão</t>
  </si>
  <si>
    <t>2.15 - SERVIÇOS DIVERSOS</t>
  </si>
  <si>
    <t>12990/ORSE</t>
  </si>
  <si>
    <t>catraca de acesso</t>
  </si>
  <si>
    <t>COMP 31J</t>
  </si>
  <si>
    <t>limpeza da área a ser reformada</t>
  </si>
  <si>
    <t>2.16 - LIMPEZA FINAL</t>
  </si>
  <si>
    <t>AMPLIAÇÃO</t>
  </si>
  <si>
    <t>C3954</t>
  </si>
  <si>
    <t>3.1.1</t>
  </si>
  <si>
    <t>área frontal/ lateral do ginásio</t>
  </si>
  <si>
    <t>3.1.2</t>
  </si>
  <si>
    <t>área lateral direita do ginásio</t>
  </si>
  <si>
    <t>03240/ORSE</t>
  </si>
  <si>
    <t>3.2.1</t>
  </si>
  <si>
    <t>calçada deteriorada frontal do ginásio</t>
  </si>
  <si>
    <t>C0702</t>
  </si>
  <si>
    <t>3.3.1</t>
  </si>
  <si>
    <t>material da capina</t>
  </si>
  <si>
    <t>3.3.2</t>
  </si>
  <si>
    <t>material da calçada</t>
  </si>
  <si>
    <t>3.1 - SERVIÇOS PRELIMINARES</t>
  </si>
  <si>
    <t>3.4.1</t>
  </si>
  <si>
    <t>estacionamento e calçada lateral</t>
  </si>
  <si>
    <t>3.4.2</t>
  </si>
  <si>
    <t>estacionamento e calçada frontal</t>
  </si>
  <si>
    <t>3.4.3</t>
  </si>
  <si>
    <t>canteiros</t>
  </si>
  <si>
    <t>estacionam</t>
  </si>
  <si>
    <t>3.5.1</t>
  </si>
  <si>
    <t>rampa de acesso a calçada</t>
  </si>
  <si>
    <t>3.5.2</t>
  </si>
  <si>
    <t>rampa de acesso ao ginásio</t>
  </si>
  <si>
    <t>3.5.3</t>
  </si>
  <si>
    <t>3.2 - INFRAESTRUTURA</t>
  </si>
  <si>
    <t>3.6.1</t>
  </si>
  <si>
    <t>meio fio e sarjeta para a rua (DRENAGEM)</t>
  </si>
  <si>
    <t>C1437</t>
  </si>
  <si>
    <t>3.3 - DRENAGEM</t>
  </si>
  <si>
    <t>11807/ORSE</t>
  </si>
  <si>
    <t>calçada principal</t>
  </si>
  <si>
    <t>calçadão e estacionamento</t>
  </si>
  <si>
    <t>11798/ORSE</t>
  </si>
  <si>
    <t>vaga de estacionamento na lateral</t>
  </si>
  <si>
    <t>canteiro triangular</t>
  </si>
  <si>
    <t>canteiros retangulares</t>
  </si>
  <si>
    <t>simbolos no piso</t>
  </si>
  <si>
    <t>faixas do estacionamento</t>
  </si>
  <si>
    <t>3.4 - PAVIMENTAÇÃO</t>
  </si>
  <si>
    <t>C4550</t>
  </si>
  <si>
    <t>placa de sinalização de estacionamento</t>
  </si>
  <si>
    <t>04629/ORSE</t>
  </si>
  <si>
    <t>bicicletário</t>
  </si>
  <si>
    <t>BANCO 02</t>
  </si>
  <si>
    <t>bancos de concreto com jardineiras</t>
  </si>
  <si>
    <t>Comp.33</t>
  </si>
  <si>
    <t>limpeza da área externa do ginásio</t>
  </si>
  <si>
    <t>PLANILHA DE COMPOSIÇÕES ANALÍTICAS</t>
  </si>
  <si>
    <t>CLASSE/TIPO</t>
  </si>
  <si>
    <t>COEFICIENTE</t>
  </si>
  <si>
    <t>PREÇO UNIT</t>
  </si>
  <si>
    <t>SEDI</t>
  </si>
  <si>
    <t>ADMINISTRAÇÃO LOCAL DA OBRA</t>
  </si>
  <si>
    <t>MÊS</t>
  </si>
  <si>
    <t>Composição do usuário.</t>
  </si>
  <si>
    <t>COMPOSICAO</t>
  </si>
  <si>
    <t>CUSTO DIRETO TOTAL</t>
  </si>
  <si>
    <t>TOTAL - SEDUC ADM</t>
  </si>
  <si>
    <t>PLACA DE OBRA EM CHAPA DE AÇO GALVANIZADO</t>
  </si>
  <si>
    <t>M2</t>
  </si>
  <si>
    <t>INSUMO</t>
  </si>
  <si>
    <t>SERT</t>
  </si>
  <si>
    <t>ELABORAÇÃO DE PROJETOS EXECUTIVOS DE ENGENHARIA (SEINFRA C4584)</t>
  </si>
  <si>
    <t>I2140</t>
  </si>
  <si>
    <t>TOTAL - SEDUC PROJ</t>
  </si>
  <si>
    <t>CANT</t>
  </si>
  <si>
    <t>TOTAL - 98459</t>
  </si>
  <si>
    <t>COBE</t>
  </si>
  <si>
    <t>REMOÇÃO DE TELHA METÁLICA</t>
  </si>
  <si>
    <t>M²</t>
  </si>
  <si>
    <t>TOTAL - SEDUC 1.01</t>
  </si>
  <si>
    <t>REMOÇÃO DE ESTRUTURA METÁLICA DA COBERTURA ( INCLUSO TRANSPORTE VERTICAL)</t>
  </si>
  <si>
    <t>TOTAL - SEDUC 1.02</t>
  </si>
  <si>
    <t>SERP</t>
  </si>
  <si>
    <t>TOTAL - 97627</t>
  </si>
  <si>
    <t>I2391</t>
  </si>
  <si>
    <t>I2543</t>
  </si>
  <si>
    <t>TOTAL - 97629</t>
  </si>
  <si>
    <t>TOTAL - 97622</t>
  </si>
  <si>
    <t>10549/ORSE</t>
  </si>
  <si>
    <t>10550/ORSE</t>
  </si>
  <si>
    <t>PINT</t>
  </si>
  <si>
    <t>TOTAL - 74245/001</t>
  </si>
  <si>
    <t>10551/ORSE</t>
  </si>
  <si>
    <t>TOTAL - 41595</t>
  </si>
  <si>
    <t>I0690</t>
  </si>
  <si>
    <t>I0708</t>
  </si>
  <si>
    <t>MOVT</t>
  </si>
  <si>
    <t>TOTAL - 93358</t>
  </si>
  <si>
    <t>TOTAL - 96995</t>
  </si>
  <si>
    <t>FUES</t>
  </si>
  <si>
    <t>TOTAL - 96617</t>
  </si>
  <si>
    <t>I0109</t>
  </si>
  <si>
    <t>I0805</t>
  </si>
  <si>
    <t>I1600</t>
  </si>
  <si>
    <t>I2081</t>
  </si>
  <si>
    <t>C0171</t>
  </si>
  <si>
    <t>TOTAL - 73361</t>
  </si>
  <si>
    <t>TOTAL - 95957</t>
  </si>
  <si>
    <t>TOTAL - 101963</t>
  </si>
  <si>
    <t>IMPE</t>
  </si>
  <si>
    <t>TOTAL - 98557</t>
  </si>
  <si>
    <t>PARE</t>
  </si>
  <si>
    <t>TOTAL - 92580</t>
  </si>
  <si>
    <t>00056/ORSE</t>
  </si>
  <si>
    <t>00069/ORSE</t>
  </si>
  <si>
    <t>04182/ORSE</t>
  </si>
  <si>
    <t>08904/ORSE</t>
  </si>
  <si>
    <t>13114/ORSE</t>
  </si>
  <si>
    <t>03738/ORSE</t>
  </si>
  <si>
    <t>03759/ORSE</t>
  </si>
  <si>
    <t>10594/ORSE</t>
  </si>
  <si>
    <t>10603/ORSE</t>
  </si>
  <si>
    <t>TOTAL - 94213</t>
  </si>
  <si>
    <t>TOTAL - 94231</t>
  </si>
  <si>
    <t>TOTAL - 94227</t>
  </si>
  <si>
    <t>01335/ORSE</t>
  </si>
  <si>
    <t>01903/ORSE</t>
  </si>
  <si>
    <t>PISO</t>
  </si>
  <si>
    <t>TOTAL - 98679</t>
  </si>
  <si>
    <t>TOTAL - 87757</t>
  </si>
  <si>
    <t>TOTAL - 87259</t>
  </si>
  <si>
    <t>PAVI</t>
  </si>
  <si>
    <t>TOTAL - 93679</t>
  </si>
  <si>
    <t>REVE</t>
  </si>
  <si>
    <t>TOTAL - 87904</t>
  </si>
  <si>
    <t>TOTAL - 87549</t>
  </si>
  <si>
    <t>TOTAL - 87547</t>
  </si>
  <si>
    <t>TOTAL - 90408</t>
  </si>
  <si>
    <t>02540/ORSE</t>
  </si>
  <si>
    <t>12223/ORSE</t>
  </si>
  <si>
    <t>03407/ORSE</t>
  </si>
  <si>
    <t>TOTAL - 88485</t>
  </si>
  <si>
    <t>TOTAL - 88489</t>
  </si>
  <si>
    <t>TOTAL - 100747</t>
  </si>
  <si>
    <t>I0438</t>
  </si>
  <si>
    <t>I0441</t>
  </si>
  <si>
    <t>I0108</t>
  </si>
  <si>
    <t>I0208</t>
  </si>
  <si>
    <t>I1031</t>
  </si>
  <si>
    <t>I1154</t>
  </si>
  <si>
    <t>I1704</t>
  </si>
  <si>
    <t>I1530</t>
  </si>
  <si>
    <t>I6727</t>
  </si>
  <si>
    <t>ESQV</t>
  </si>
  <si>
    <t>TOTAL - 91341</t>
  </si>
  <si>
    <t>INES</t>
  </si>
  <si>
    <t>TOTAL - 101908</t>
  </si>
  <si>
    <t>INEL</t>
  </si>
  <si>
    <t>TOTAL - 97599</t>
  </si>
  <si>
    <t>TOTAL - 72947</t>
  </si>
  <si>
    <t>11927/ORSE</t>
  </si>
  <si>
    <t>13293/ORSE</t>
  </si>
  <si>
    <t>INHI</t>
  </si>
  <si>
    <t>TOTAL - 95471</t>
  </si>
  <si>
    <t>TOTAL - 95470</t>
  </si>
  <si>
    <t>TOTAL - 100858</t>
  </si>
  <si>
    <t>TOTAL - 86901</t>
  </si>
  <si>
    <t>00981/ORSE</t>
  </si>
  <si>
    <t>10554/ORSE</t>
  </si>
  <si>
    <t>TOTAL - 86943</t>
  </si>
  <si>
    <t>TOTAL - 86906</t>
  </si>
  <si>
    <t>TOTAL - 95545</t>
  </si>
  <si>
    <t>TOTAL - 95544</t>
  </si>
  <si>
    <t>I0037</t>
  </si>
  <si>
    <t>I8641</t>
  </si>
  <si>
    <t>I7893</t>
  </si>
  <si>
    <t>00838/ORSE</t>
  </si>
  <si>
    <t>02511/ORSE</t>
  </si>
  <si>
    <t>I2465</t>
  </si>
  <si>
    <t>I1646</t>
  </si>
  <si>
    <t>I1580</t>
  </si>
  <si>
    <t>I9145</t>
  </si>
  <si>
    <t>URBA</t>
  </si>
  <si>
    <t>TOTAL - 74244/001</t>
  </si>
  <si>
    <t>04974/ORSE</t>
  </si>
  <si>
    <t>DROP</t>
  </si>
  <si>
    <t>TOTAL - 94264</t>
  </si>
  <si>
    <t>13367/ORSE</t>
  </si>
  <si>
    <t>13718/ORSE</t>
  </si>
  <si>
    <t>LIMPEZA FINAL DA OBRA</t>
  </si>
  <si>
    <t>I6815</t>
  </si>
  <si>
    <t>I0578</t>
  </si>
  <si>
    <t>TOTAL - 94263</t>
  </si>
  <si>
    <t>TOTAL - 94268</t>
  </si>
  <si>
    <t>I0749</t>
  </si>
  <si>
    <t>I0046</t>
  </si>
  <si>
    <t>I1858</t>
  </si>
  <si>
    <t>I0163</t>
  </si>
  <si>
    <t>I1061</t>
  </si>
  <si>
    <t>01571/ORSE</t>
  </si>
  <si>
    <t>11484/ORSE</t>
  </si>
  <si>
    <t>TOTAL - 92398</t>
  </si>
  <si>
    <t>01572/ORSE</t>
  </si>
  <si>
    <t>11480/ORSE</t>
  </si>
  <si>
    <t>TOTAL - 98504</t>
  </si>
  <si>
    <t>I0628</t>
  </si>
  <si>
    <t>I0635</t>
  </si>
  <si>
    <t>I0742</t>
  </si>
  <si>
    <t>I8426</t>
  </si>
  <si>
    <t>I8427</t>
  </si>
  <si>
    <t>I0041</t>
  </si>
  <si>
    <t>I0498</t>
  </si>
  <si>
    <t>I2395</t>
  </si>
  <si>
    <t>I0198</t>
  </si>
  <si>
    <t>I1346</t>
  </si>
  <si>
    <t>I2500</t>
  </si>
  <si>
    <t>I2525</t>
  </si>
  <si>
    <t>I2526</t>
  </si>
  <si>
    <t>I2542</t>
  </si>
  <si>
    <t>I8428</t>
  </si>
  <si>
    <t>I8429</t>
  </si>
  <si>
    <t>02313/ORSE</t>
  </si>
  <si>
    <t>00076/ORSE</t>
  </si>
  <si>
    <t>00089/ORSE</t>
  </si>
  <si>
    <t>00126/ORSE</t>
  </si>
  <si>
    <t>02497/ORSE</t>
  </si>
  <si>
    <t>BANCO DE MADEIRA COM JARDINEIRAS DE CONCRETO</t>
  </si>
  <si>
    <t>PLANILHA DE COMPOSIÇÕES ANALÍTICAS AUXILIARES - NÍVEL 1</t>
  </si>
  <si>
    <t>TOTAL - 90777</t>
  </si>
  <si>
    <t>TOTAL - 90780</t>
  </si>
  <si>
    <t>TOTAL - 90766</t>
  </si>
  <si>
    <t>TOTAL - 100309</t>
  </si>
  <si>
    <t>TOTAL - 88316</t>
  </si>
  <si>
    <t>TOTAL - 88377</t>
  </si>
  <si>
    <t>TOTAL - 88262</t>
  </si>
  <si>
    <t>TOTAL - 88239</t>
  </si>
  <si>
    <t>CHOR</t>
  </si>
  <si>
    <t>TOTAL - 91692</t>
  </si>
  <si>
    <t>TOTAL - 91693</t>
  </si>
  <si>
    <t>TOTAL - 94974</t>
  </si>
  <si>
    <t>TOTAL - 88323</t>
  </si>
  <si>
    <t>TOTAL - 93281</t>
  </si>
  <si>
    <t>TOTAL - 93282</t>
  </si>
  <si>
    <t>TOTAL - 88278</t>
  </si>
  <si>
    <t>TOTAL - 5795</t>
  </si>
  <si>
    <t>TOTAL - 5952</t>
  </si>
  <si>
    <t>TOTAL - 88309</t>
  </si>
  <si>
    <t>00158/ORSE</t>
  </si>
  <si>
    <t>00941/ORSE</t>
  </si>
  <si>
    <t>01651/ORSE</t>
  </si>
  <si>
    <t>02378/ORSE</t>
  </si>
  <si>
    <t>04728/ORSE</t>
  </si>
  <si>
    <t>04729/ORSE</t>
  </si>
  <si>
    <t>10362/ORSE</t>
  </si>
  <si>
    <t>10492/ORSE</t>
  </si>
  <si>
    <t>10517/ORSE</t>
  </si>
  <si>
    <t>10596/ORSE</t>
  </si>
  <si>
    <t>10599/ORSE</t>
  </si>
  <si>
    <t>10761/ORSE</t>
  </si>
  <si>
    <t>10788/ORSE</t>
  </si>
  <si>
    <t>TOTAL - 10549/ORSE</t>
  </si>
  <si>
    <t>04174/ORSE</t>
  </si>
  <si>
    <t>04722/ORSE</t>
  </si>
  <si>
    <t>10282/ORSE</t>
  </si>
  <si>
    <t>10789/ORSE</t>
  </si>
  <si>
    <t>10790/ORSE</t>
  </si>
  <si>
    <t>11243/ORSE</t>
  </si>
  <si>
    <t>11245/ORSE</t>
  </si>
  <si>
    <t>11246/ORSE</t>
  </si>
  <si>
    <t>11247/ORSE</t>
  </si>
  <si>
    <t>11264/ORSE</t>
  </si>
  <si>
    <t>11265/ORSE</t>
  </si>
  <si>
    <t>TOTAL - 10550/ORSE</t>
  </si>
  <si>
    <t>TOTAL - 88310</t>
  </si>
  <si>
    <t>10577/ORSE</t>
  </si>
  <si>
    <t>10578/ORSE</t>
  </si>
  <si>
    <t>10579/ORSE</t>
  </si>
  <si>
    <t>11244/ORSE</t>
  </si>
  <si>
    <t>11248/ORSE</t>
  </si>
  <si>
    <t>11249/ORSE</t>
  </si>
  <si>
    <t>TOTAL - 10551/ORSE</t>
  </si>
  <si>
    <t>TOTAL - 94968</t>
  </si>
  <si>
    <t>TOTAL - C0171</t>
  </si>
  <si>
    <t>TOTAL - 90586</t>
  </si>
  <si>
    <t>TOTAL - 90587</t>
  </si>
  <si>
    <t>TOTAL - 94962</t>
  </si>
  <si>
    <t>TOTAL - 92415</t>
  </si>
  <si>
    <t>TOTAL - 92451</t>
  </si>
  <si>
    <t>TOTAL - 92510</t>
  </si>
  <si>
    <t>TOTAL - 92775</t>
  </si>
  <si>
    <t>TOTAL - 92776</t>
  </si>
  <si>
    <t>TOTAL - 92777</t>
  </si>
  <si>
    <t>TOTAL - 92778</t>
  </si>
  <si>
    <t>TOTAL - 92779</t>
  </si>
  <si>
    <t>TOTAL - 92780</t>
  </si>
  <si>
    <t>TOTAL - 92781</t>
  </si>
  <si>
    <t>TOTAL - 92782</t>
  </si>
  <si>
    <t>TOTAL - 92784</t>
  </si>
  <si>
    <t>TOTAL - 92785</t>
  </si>
  <si>
    <t>TOTAL - 92786</t>
  </si>
  <si>
    <t>TOTAL - 92787</t>
  </si>
  <si>
    <t>TOTAL - 92788</t>
  </si>
  <si>
    <t>TOTAL - 92874</t>
  </si>
  <si>
    <t>TOTAL - 96533</t>
  </si>
  <si>
    <t>TOTAL - 96543</t>
  </si>
  <si>
    <t>TOTAL - 96544</t>
  </si>
  <si>
    <t>TOTAL - 96545</t>
  </si>
  <si>
    <t>TOTAL - 96546</t>
  </si>
  <si>
    <t>TOTAL - 96547</t>
  </si>
  <si>
    <t>TOTAL - 92273</t>
  </si>
  <si>
    <t>TOTAL - 92723</t>
  </si>
  <si>
    <t>TOTAL - 92783</t>
  </si>
  <si>
    <t>TOTAL - 88243</t>
  </si>
  <si>
    <t>TOTAL - 88270</t>
  </si>
  <si>
    <t>TOTAL - 87292</t>
  </si>
  <si>
    <t>02223/ORSE</t>
  </si>
  <si>
    <t>10553/ORSE</t>
  </si>
  <si>
    <t>TOTAL - 03738/ORSE</t>
  </si>
  <si>
    <t>02224/ORSE</t>
  </si>
  <si>
    <t>TOTAL - 03759/ORSE</t>
  </si>
  <si>
    <t>10585/ORSE</t>
  </si>
  <si>
    <t>10586/ORSE</t>
  </si>
  <si>
    <t>TOTAL - 10594/ORSE</t>
  </si>
  <si>
    <t>11270/ORSE</t>
  </si>
  <si>
    <t>11271/ORSE</t>
  </si>
  <si>
    <t>11272/ORSE</t>
  </si>
  <si>
    <t>11273/ORSE</t>
  </si>
  <si>
    <t>11274/ORSE</t>
  </si>
  <si>
    <t>11275/ORSE</t>
  </si>
  <si>
    <t>11276/ORSE</t>
  </si>
  <si>
    <t>11277/ORSE</t>
  </si>
  <si>
    <t>11278/ORSE</t>
  </si>
  <si>
    <t>11279/ORSE</t>
  </si>
  <si>
    <t>11280/ORSE</t>
  </si>
  <si>
    <t>11281/ORSE</t>
  </si>
  <si>
    <t>11282/ORSE</t>
  </si>
  <si>
    <t>11283/ORSE</t>
  </si>
  <si>
    <t>11284/ORSE</t>
  </si>
  <si>
    <t>11285/ORSE</t>
  </si>
  <si>
    <t>11286/ORSE</t>
  </si>
  <si>
    <t>TOTAL - 10603/ORSE</t>
  </si>
  <si>
    <t>TOTAL - 01903/ORSE</t>
  </si>
  <si>
    <t>TOTAL - 87298</t>
  </si>
  <si>
    <t>TOTAL - 87373</t>
  </si>
  <si>
    <t>TOTAL - 88256</t>
  </si>
  <si>
    <t>TOTAL - 88260</t>
  </si>
  <si>
    <t>TOTAL - 91277</t>
  </si>
  <si>
    <t>TOTAL - 91278</t>
  </si>
  <si>
    <t>TOTAL - 91283</t>
  </si>
  <si>
    <t>TOTAL - 91285</t>
  </si>
  <si>
    <t>TOTAL - 95276</t>
  </si>
  <si>
    <t>TOTAL - 95277</t>
  </si>
  <si>
    <t>TOTAL - 87377</t>
  </si>
  <si>
    <t>02684/ORSE</t>
  </si>
  <si>
    <t>TOTAL - 03407/ORSE</t>
  </si>
  <si>
    <t>TOTAL - 96309</t>
  </si>
  <si>
    <t>TOTAL - 88248</t>
  </si>
  <si>
    <t>TOTAL - 88267</t>
  </si>
  <si>
    <t>TOTAL - 88247</t>
  </si>
  <si>
    <t>TOTAL - 88264</t>
  </si>
  <si>
    <t>TOTAL - 5824</t>
  </si>
  <si>
    <t>TOTAL - 95133</t>
  </si>
  <si>
    <t>TOTAL - 95469</t>
  </si>
  <si>
    <t>TOTAL - 88274</t>
  </si>
  <si>
    <t>10592/ORSE</t>
  </si>
  <si>
    <t>10593/ORSE</t>
  </si>
  <si>
    <t>11253/ORSE</t>
  </si>
  <si>
    <t>11254/ORSE</t>
  </si>
  <si>
    <t>11255/ORSE</t>
  </si>
  <si>
    <t>11256/ORSE</t>
  </si>
  <si>
    <t>11257/ORSE</t>
  </si>
  <si>
    <t>TOTAL - 10554/ORSE</t>
  </si>
  <si>
    <t>TOTAL - 86879</t>
  </si>
  <si>
    <t>TOTAL - 86883</t>
  </si>
  <si>
    <t>TOTAL - 86884</t>
  </si>
  <si>
    <t>TOTAL - 86904</t>
  </si>
  <si>
    <t>TOTAL - 88315</t>
  </si>
  <si>
    <t>TOTAL - 88631</t>
  </si>
  <si>
    <t>TOTAL - 92960</t>
  </si>
  <si>
    <t>TOTAL - 92961</t>
  </si>
  <si>
    <t>11477/ORSE</t>
  </si>
  <si>
    <t>TOTAL - 11484/ORSE</t>
  </si>
  <si>
    <t>00634/ORSE</t>
  </si>
  <si>
    <t>TOTAL - 11480/ORSE</t>
  </si>
  <si>
    <t>TOTAL - 88441</t>
  </si>
  <si>
    <t>TOTAL - 00076/ORSE</t>
  </si>
  <si>
    <t>01569/ORSE</t>
  </si>
  <si>
    <t>TOTAL - 00089/ORSE</t>
  </si>
  <si>
    <t>00125/ORSE</t>
  </si>
  <si>
    <t>07692/ORSE</t>
  </si>
  <si>
    <t>TOTAL - 00126/ORSE</t>
  </si>
  <si>
    <t>TOTAL - 02497/ORSE</t>
  </si>
  <si>
    <t>TOTAL - 95952</t>
  </si>
  <si>
    <t>TOTAL - 67826</t>
  </si>
  <si>
    <t>PLANILHA DE COMPOSIÇÕES ANALÍTICAS AUXILIARES - NÍVEL 2</t>
  </si>
  <si>
    <t>TOTAL - 95402</t>
  </si>
  <si>
    <t>TOTAL - 95405</t>
  </si>
  <si>
    <t>TOTAL - 95392</t>
  </si>
  <si>
    <t>TOTAL - 100299</t>
  </si>
  <si>
    <t>TOTAL - 95378</t>
  </si>
  <si>
    <t>TOTAL - 95389</t>
  </si>
  <si>
    <t>TOTAL - 95330</t>
  </si>
  <si>
    <t>TOTAL - 95309</t>
  </si>
  <si>
    <t>TOTAL - 88297</t>
  </si>
  <si>
    <t>TOTAL - 91688</t>
  </si>
  <si>
    <t>TOTAL - 91689</t>
  </si>
  <si>
    <t>TOTAL - 91690</t>
  </si>
  <si>
    <t>TOTAL - 91691</t>
  </si>
  <si>
    <t>TOTAL - 95385</t>
  </si>
  <si>
    <t>TOTAL - 88295</t>
  </si>
  <si>
    <t>TOTAL - 93277</t>
  </si>
  <si>
    <t>TOTAL - 93278</t>
  </si>
  <si>
    <t>TOTAL - 93279</t>
  </si>
  <si>
    <t>TOTAL - 93280</t>
  </si>
  <si>
    <t>TOTAL - 95344</t>
  </si>
  <si>
    <t>TOTAL - 53863</t>
  </si>
  <si>
    <t>TOTAL - 88298</t>
  </si>
  <si>
    <t>TOTAL - 95114</t>
  </si>
  <si>
    <t>TOTAL - 95115</t>
  </si>
  <si>
    <t>TOTAL - 95371</t>
  </si>
  <si>
    <t>TOTAL - 95372</t>
  </si>
  <si>
    <t>TOTAL - 89225</t>
  </si>
  <si>
    <t>TOTAL - 89226</t>
  </si>
  <si>
    <t>TOTAL - 90582</t>
  </si>
  <si>
    <t>TOTAL - 90583</t>
  </si>
  <si>
    <t>TOTAL - 90584</t>
  </si>
  <si>
    <t>TOTAL - 90585</t>
  </si>
  <si>
    <t>TOTAL - 88830</t>
  </si>
  <si>
    <t>TOTAL - 88831</t>
  </si>
  <si>
    <t>TOTAL - 92263</t>
  </si>
  <si>
    <t>TOTAL - 92265</t>
  </si>
  <si>
    <t>TOTAL - 92272</t>
  </si>
  <si>
    <t>TOTAL - 92267</t>
  </si>
  <si>
    <t>TOTAL - 88238</t>
  </si>
  <si>
    <t>TOTAL - 88245</t>
  </si>
  <si>
    <t>TOTAL - 92791</t>
  </si>
  <si>
    <t>TOTAL - 92792</t>
  </si>
  <si>
    <t>TOTAL - 92793</t>
  </si>
  <si>
    <t>TOTAL - 92794</t>
  </si>
  <si>
    <t>TOTAL - 92795</t>
  </si>
  <si>
    <t>TOTAL - 92796</t>
  </si>
  <si>
    <t>TOTAL - 92797</t>
  </si>
  <si>
    <t>TOTAL - 92798</t>
  </si>
  <si>
    <t>TOTAL - 92800</t>
  </si>
  <si>
    <t>TOTAL - 92801</t>
  </si>
  <si>
    <t>TOTAL - 92802</t>
  </si>
  <si>
    <t>TOTAL - 92803</t>
  </si>
  <si>
    <t>TOTAL - 92804</t>
  </si>
  <si>
    <t>TOTAL - 92799</t>
  </si>
  <si>
    <t>TOTAL - 95313</t>
  </si>
  <si>
    <t>TOTAL - 95338</t>
  </si>
  <si>
    <t>04725/ORSE</t>
  </si>
  <si>
    <t>10583/ORSE</t>
  </si>
  <si>
    <t>11250/ORSE</t>
  </si>
  <si>
    <t>11251/ORSE</t>
  </si>
  <si>
    <t>11252/ORSE</t>
  </si>
  <si>
    <t>TOTAL - 10553/ORSE</t>
  </si>
  <si>
    <t>TOTAL - 95324</t>
  </si>
  <si>
    <t>TOTAL - 95328</t>
  </si>
  <si>
    <t>TOTAL - 91273</t>
  </si>
  <si>
    <t>TOTAL - 91274</t>
  </si>
  <si>
    <t>TOTAL - 91275</t>
  </si>
  <si>
    <t>TOTAL - 91276</t>
  </si>
  <si>
    <t>TOTAL - 91279</t>
  </si>
  <si>
    <t>TOTAL - 91280</t>
  </si>
  <si>
    <t>TOTAL - 91281</t>
  </si>
  <si>
    <t>TOTAL - 91282</t>
  </si>
  <si>
    <t>TOTAL - 95272</t>
  </si>
  <si>
    <t>TOTAL - 95273</t>
  </si>
  <si>
    <t>TOTAL - 95274</t>
  </si>
  <si>
    <t>TOTAL - 95275</t>
  </si>
  <si>
    <t>TOTAL - 96304</t>
  </si>
  <si>
    <t>TOTAL - 96305</t>
  </si>
  <si>
    <t>TOTAL - 96306</t>
  </si>
  <si>
    <t>TOTAL - 96307</t>
  </si>
  <si>
    <t>TOTAL - 95317</t>
  </si>
  <si>
    <t>TOTAL - 95335</t>
  </si>
  <si>
    <t>TOTAL - 95316</t>
  </si>
  <si>
    <t>TOTAL - 95332</t>
  </si>
  <si>
    <t>TOTAL - 5705</t>
  </si>
  <si>
    <t>TOTAL - 53797</t>
  </si>
  <si>
    <t>TOTAL - 88282</t>
  </si>
  <si>
    <t>TOTAL - 89264</t>
  </si>
  <si>
    <t>TOTAL - 89265</t>
  </si>
  <si>
    <t>TOTAL - 89266</t>
  </si>
  <si>
    <t>TOTAL - 88293</t>
  </si>
  <si>
    <t>TOTAL - 95129</t>
  </si>
  <si>
    <t>TOTAL - 95130</t>
  </si>
  <si>
    <t>TOTAL - 95131</t>
  </si>
  <si>
    <t>TOTAL - 95132</t>
  </si>
  <si>
    <t>TOTAL - 95341</t>
  </si>
  <si>
    <t>TOTAL - 95377</t>
  </si>
  <si>
    <t>TOTAL - 92956</t>
  </si>
  <si>
    <t>TOTAL - 92957</t>
  </si>
  <si>
    <t>TOTAL - 92958</t>
  </si>
  <si>
    <t>TOTAL - 92959</t>
  </si>
  <si>
    <t>TOTAL - 11477/ORSE</t>
  </si>
  <si>
    <t>TOTAL - 95390</t>
  </si>
  <si>
    <t>TOTAL - 00125/ORSE</t>
  </si>
  <si>
    <t>10555/ORSE</t>
  </si>
  <si>
    <t>TOTAL - 07692/ORSE</t>
  </si>
  <si>
    <t>TOTAL - 92427</t>
  </si>
  <si>
    <t>TOTAL - 92463</t>
  </si>
  <si>
    <t>TOTAL - 92522</t>
  </si>
  <si>
    <t>TOTAL - 92759</t>
  </si>
  <si>
    <t>TOTAL - 92760</t>
  </si>
  <si>
    <t>TOTAL - 92761</t>
  </si>
  <si>
    <t>TOTAL - 92762</t>
  </si>
  <si>
    <t>TOTAL - 92763</t>
  </si>
  <si>
    <t>TOTAL - 92764</t>
  </si>
  <si>
    <t>TOTAL - 92765</t>
  </si>
  <si>
    <t>TOTAL - 92766</t>
  </si>
  <si>
    <t>TOTAL - 92768</t>
  </si>
  <si>
    <t>TOTAL - 92769</t>
  </si>
  <si>
    <t>TOTAL - 92770</t>
  </si>
  <si>
    <t>TOTAL - 95944</t>
  </si>
  <si>
    <t>TOTAL - 95945</t>
  </si>
  <si>
    <t>TOTAL - 101982</t>
  </si>
  <si>
    <t>TOTAL - 7058</t>
  </si>
  <si>
    <t>TOTAL - 7059</t>
  </si>
  <si>
    <t>TOTAL - 7060</t>
  </si>
  <si>
    <t>TOTAL - 7061</t>
  </si>
  <si>
    <t>TOTAL - 88281</t>
  </si>
  <si>
    <t>TOTAL - 91402</t>
  </si>
  <si>
    <t>PLANILHA DE COMPOSIÇÕES ANALÍTICAS AUXILIARES - NÍVEL 3</t>
  </si>
  <si>
    <t>TOTAL - 95360</t>
  </si>
  <si>
    <t>TOTAL - 95358</t>
  </si>
  <si>
    <t>TOTAL - 95361</t>
  </si>
  <si>
    <t>TOTAL - 89221</t>
  </si>
  <si>
    <t>TOTAL - 89222</t>
  </si>
  <si>
    <t>TOTAL - 89223</t>
  </si>
  <si>
    <t>TOTAL - 89224</t>
  </si>
  <si>
    <t>TOTAL - 88826</t>
  </si>
  <si>
    <t>TOTAL - 88827</t>
  </si>
  <si>
    <t>TOTAL - 88828</t>
  </si>
  <si>
    <t>TOTAL - 88829</t>
  </si>
  <si>
    <t>TOTAL - 95308</t>
  </si>
  <si>
    <t>TOTAL - 95314</t>
  </si>
  <si>
    <t>TOTAL - 95347</t>
  </si>
  <si>
    <t>TOTAL - 95356</t>
  </si>
  <si>
    <t>TOTAL - 10555/ORSE</t>
  </si>
  <si>
    <t>TOTAL - 101969</t>
  </si>
  <si>
    <t>TOTAL - 95346</t>
  </si>
  <si>
    <t>PLANILHA DE COMPOSIÇÕES ANALÍTICAS AUXILIARES - NÍVEL 4</t>
  </si>
  <si>
    <t>PLANILHA DE COMPOSIÇÕES ANALÍTICAS AUXILIARES - NÍVEL 5</t>
  </si>
  <si>
    <t>PLANILHA DE COMPOSIÇÕES ANALÍTICAS AUXILIARES - NÍVEL 6</t>
  </si>
  <si>
    <t>CURVA ABC DE SERVIÇOS</t>
  </si>
  <si>
    <t>TOTAIS</t>
  </si>
  <si>
    <t>COMPOSIÇÃO DA TAXA DE BDI</t>
  </si>
  <si>
    <t>Limites p/Edificações</t>
  </si>
  <si>
    <t>AC</t>
  </si>
  <si>
    <t>ADMINISTRAÇÃO CENTRAL</t>
  </si>
  <si>
    <t>3,0 a 5,5%</t>
  </si>
  <si>
    <t>SG</t>
  </si>
  <si>
    <t>SEGURO E GARANTIA</t>
  </si>
  <si>
    <t>0,8 a 1,0%</t>
  </si>
  <si>
    <t>R</t>
  </si>
  <si>
    <t>RISCOS</t>
  </si>
  <si>
    <t>0,97 a 1,27%</t>
  </si>
  <si>
    <t>DF</t>
  </si>
  <si>
    <t>DESPESA FINANCEIRA</t>
  </si>
  <si>
    <t>0,59 a 1,39%</t>
  </si>
  <si>
    <t>L</t>
  </si>
  <si>
    <t>LUCRO</t>
  </si>
  <si>
    <t>6,16 a 8,96%</t>
  </si>
  <si>
    <t>I</t>
  </si>
  <si>
    <t>TRIBUTOS E IMPOSTOS</t>
  </si>
  <si>
    <t>-</t>
  </si>
  <si>
    <t>PIS</t>
  </si>
  <si>
    <t>PROGRAMA DE INTEGRAÇÃO SOCIAL</t>
  </si>
  <si>
    <t>COFINS</t>
  </si>
  <si>
    <t>CONSTRIBUIÇÃO SOCIAL PARA FINANCIAMENTO DA SEGURIDADE SOCIAL</t>
  </si>
  <si>
    <t>ISS</t>
  </si>
  <si>
    <t>2,0 a 5,0%</t>
  </si>
  <si>
    <t>% ISS do município (sugerido):</t>
  </si>
  <si>
    <t>CPRB</t>
  </si>
  <si>
    <t>CONTRIBUIÇÃO PREVIDENCIÁRIA SOBRE A RECEITA BRUTA</t>
  </si>
  <si>
    <t>% de mão de obra (sugerido):</t>
  </si>
  <si>
    <t>BDI</t>
  </si>
  <si>
    <t>TAXA DE BENEFÍCIOS E DESPESAS INDIRETAS</t>
  </si>
  <si>
    <t>20,34 a 25,0% (sem CPRB)</t>
  </si>
  <si>
    <t>BDI   =   {   [   (   1   +   AC   +   SG   +   R   )   x   (   1   +   DF   )   x   (   1   +   L   )   ]   /   [   1   -   (   PIS   +   COFINS   +   ISS   +   CPRB   )   ]   }   -   1</t>
  </si>
  <si>
    <t>Cálculo em conformidade com o acórdão nº 2622/2013-TCU e Lei nº 13.161 de 31 de agosto de 2015.</t>
  </si>
  <si>
    <t>OBSERVAÇÕES</t>
  </si>
  <si>
    <t>b) Para análise de orçamentos considerando a desoneração sobre a folha de pagamento, prevista na lei nº 12.844/2013, deverá ser adotada uma alíquota de 4,5% sobre a contribuição previenciária sobre a receita bruta. Quando a opção orçamentária não considerar a desoneração da folha de pagamento, deverá ser adotada uma alíquota de 0% no referido item.</t>
  </si>
  <si>
    <t>c) Para o tipo de obra “Construção de Edifícios”, enquadram-se:  a construção de edifícios residenciais de qualquer tipo; casas e residências unifamiliares; edifícios residenciais multifamiliares, incluindo edifícios de grande altura (arranha-céus); a construção de edifícios comerciais de qualquer tipo; consultórios e clínicas médicas; escolas; escritórios comerciais; hospitais; hotéis, motéis e outros tipos de alojamento; lojas, galerias e centros comerciais; restaurantes e outros estabelecimentos similares; shopping centers; a construção de edifícios destinados a outros usos específicos; armazéns e depósitos; edifícios garagem, inclusive garagens subterrâneas; edifícios para uso agropecuário; estações para trens e metropolitanos; estádios esportivos e quadras cobertas; igrejas e outras construções para fins religiosos (templos); instalações para embarque e desembarque de passageiros (em aeroportos, rodoviárias, portos, etc.); penitenciárias e presídios; postos de combustível; a construção de edifícios industriais (fábricas, oficinas, galpões industriais, etc.); as reformas, manutenções correntes, complementações e alterações de edifícios de qualquer natureza já existentes; a montagem de edifícios e casas pré-moldadas ou pré-fabricadas de qualquer material, de natureza permanente ou temporária, quando não realizadas pelo próprio fabricante, conforme classificação 4120-4/00 do CNAE.</t>
  </si>
  <si>
    <t>PLANILHA DE ENCARGOS SOCIAIS</t>
  </si>
  <si>
    <t>COM DESONERAÇÃO</t>
  </si>
  <si>
    <t>HORISTA</t>
  </si>
  <si>
    <t>MENSALISTA</t>
  </si>
  <si>
    <t>GRUPO A</t>
  </si>
  <si>
    <t>A1</t>
  </si>
  <si>
    <t>INSS</t>
  </si>
  <si>
    <t>A2</t>
  </si>
  <si>
    <t>SESI</t>
  </si>
  <si>
    <t>A3</t>
  </si>
  <si>
    <t>SENAI</t>
  </si>
  <si>
    <t>A4</t>
  </si>
  <si>
    <t>INCRA</t>
  </si>
  <si>
    <t>A5</t>
  </si>
  <si>
    <t>SEBRAE</t>
  </si>
  <si>
    <t>A6</t>
  </si>
  <si>
    <t>SALÁRIO EDUCAÇÃO</t>
  </si>
  <si>
    <t>A7</t>
  </si>
  <si>
    <t>SEGURO CONTRA ACIDENTES DE TRABALHO</t>
  </si>
  <si>
    <t>A8</t>
  </si>
  <si>
    <t>FGTS</t>
  </si>
  <si>
    <t>A9</t>
  </si>
  <si>
    <t>SECONCI</t>
  </si>
  <si>
    <t>A</t>
  </si>
  <si>
    <t>GRUPO B</t>
  </si>
  <si>
    <t>REPOUSO SEMANAL REMUNERADO</t>
  </si>
  <si>
    <t>Não Incide</t>
  </si>
  <si>
    <t>FERIADOS</t>
  </si>
  <si>
    <t>B3</t>
  </si>
  <si>
    <t>AUXÍLIO - ENFERMIDADE</t>
  </si>
  <si>
    <t>B4</t>
  </si>
  <si>
    <t>13º SALÁRIO</t>
  </si>
  <si>
    <t>B5</t>
  </si>
  <si>
    <t>LICENÇA PATERNIDADE</t>
  </si>
  <si>
    <t>B6</t>
  </si>
  <si>
    <t>FALTAS JUSTIFICADAS</t>
  </si>
  <si>
    <t>B7</t>
  </si>
  <si>
    <t>DIAS DE CHUVAS</t>
  </si>
  <si>
    <t>B8</t>
  </si>
  <si>
    <t>AUXÍLIO ACIDENTE DE TRABALHO</t>
  </si>
  <si>
    <t>B9</t>
  </si>
  <si>
    <t>FÉRIAS GOZADAS</t>
  </si>
  <si>
    <t>B10</t>
  </si>
  <si>
    <t>SALÁRIO MATERNIDADE</t>
  </si>
  <si>
    <t>B</t>
  </si>
  <si>
    <t>GRUPO C</t>
  </si>
  <si>
    <t>C1</t>
  </si>
  <si>
    <t>AVISO PRÉVIO INDENIZADO</t>
  </si>
  <si>
    <t>C2</t>
  </si>
  <si>
    <t>AVISO PRÉVIO TRABALHADO</t>
  </si>
  <si>
    <t>C3</t>
  </si>
  <si>
    <t>FÉRIAS INDENIZADAS</t>
  </si>
  <si>
    <t>C4</t>
  </si>
  <si>
    <t>DEPÓSITO RESCISÃO SEM JUSTA CAUSA</t>
  </si>
  <si>
    <t>C5</t>
  </si>
  <si>
    <t>INDENIZAÇÃO ADICIONAL</t>
  </si>
  <si>
    <t>C</t>
  </si>
  <si>
    <t>GRUPO D</t>
  </si>
  <si>
    <t>D1</t>
  </si>
  <si>
    <t>REINCIDÊNCIA DE GRUPO A SOBRE GRUPO B</t>
  </si>
  <si>
    <t>D2</t>
  </si>
  <si>
    <t>REINCIDÊNCIA DE GRUPO A SOBRE AVISO PRÉVIO TRABALHADO E REINCIDÊNCIA DO FGTS SOBRE AVISO PRÉVIO INDENIZADO</t>
  </si>
  <si>
    <t>D</t>
  </si>
  <si>
    <t>TOTAL A + B + C + D</t>
  </si>
  <si>
    <t>FONTE: http://www.caixa.gov.br/site/paginas/downloads.aspx</t>
  </si>
  <si>
    <t>Código</t>
  </si>
  <si>
    <t>Descrição</t>
  </si>
  <si>
    <t>Unidade</t>
  </si>
  <si>
    <t>Preço</t>
  </si>
  <si>
    <t>CD</t>
  </si>
  <si>
    <t>SD</t>
  </si>
  <si>
    <t>(COMPOSIÇÃO REPRESENTATIVA) EXECUÇÃO DE ESTRUTURAS DE CONCRETO ARMADO CONVENCIONAL, PARA EDIFICAÇÃO HABITACIONAL MULTIFAMILIAR (PRÉDIO), FCK = 25 MPA. AF_01/2017</t>
  </si>
  <si>
    <t>M3</t>
  </si>
  <si>
    <t>(COMPOSIÇÃO REPRESENTATIVA) EXECUÇÃO DE ESTRUTURAS DE CONCRETO ARMADO, PARA EDIFICAÇÃO INSTITUCIONAL TÉRREA, FCK = 25 MPA. AF_01/2017</t>
  </si>
  <si>
    <t>AJUDANTE DE ARMADOR COM ENCARGOS COMPLEMENTARES</t>
  </si>
  <si>
    <t>H</t>
  </si>
  <si>
    <t>AJUDANTE DE CARPINTEIRO COM ENCARGOS COMPLEMENTARES</t>
  </si>
  <si>
    <t>AJUDANTE ESPECIALIZADO COM ENCARGOS COMPLEMENTARES</t>
  </si>
  <si>
    <t>ALAMBRADO PARA QUADRA POLIESPORTIVA, ESTRUTURADO POR TUBOS DE ACO GALVANIZADO, COM COSTURA, DIN 2440, DIAMETRO 2", COM TELA DE ARAME GALVANIZADO, FIO 14 BWG E MALHA QUADRADA 5X5CM</t>
  </si>
  <si>
    <t>ALMOXARIFE COM ENCARGOS COMPLEMENTARES</t>
  </si>
  <si>
    <t>ALVENARIA DE EMBASAMENTO DE PEDRA ARGAMASSADA</t>
  </si>
  <si>
    <t>ALVENARIA DE EMBASAMENTO EM TIJOLO CERÂMICO FURADO C/ ARGAMASSA CIMENTO E AREIA 1:4</t>
  </si>
  <si>
    <t>ALVENARIA DE VEDAÇÃO DE BLOCOS CERÂMICOS FURADOS NA HORIZONTAL DE 9X19X19CM (ESPESSURA 9CM) DE PAREDES COM ÁREA LÍQUIDA MAIOR OU IGUAL A 6M² SEM VÃOS E ARGAMASSA DE ASSENTAMENTO COM PREPARO EM BETONEIRA. AF_06/2014</t>
  </si>
  <si>
    <t>APILOAMENTO DE PISO OU FUNDO DE VALAS C/MAÇO DE 30 A 60 KG</t>
  </si>
  <si>
    <t>APLICAÇÃO DE FUNDO SELADOR ACRÍLICO EM PAREDES, UMA DEMÃO. AF_06/2014</t>
  </si>
  <si>
    <t>APLICAÇÃO MANUAL DE PINTURA COM TINTA LÁTEX ACRÍLICA EM PAREDES, DUAS DEMÃOS. AF_06/2014</t>
  </si>
  <si>
    <t>ARGAMASSA CIMENTO E AREIA TRAÇO T-1 (1:3) - 1 SACO CIMENTO 50KG / 3 PADIOLAS AREIA DIM. 0.35 X 0.45 X 0.23 M - CONFECÇÃO MECÂNICA E TRANSPORTE</t>
  </si>
  <si>
    <t>ARGAMASSA DE CIMENTO E AREIA S/PEN. TRAÇO 1:4</t>
  </si>
  <si>
    <t>ARGAMASSA INDUSTRIALIZADA AC-II, VOTOMASSA OU SIMILAR</t>
  </si>
  <si>
    <t>KG</t>
  </si>
  <si>
    <t>ARGAMASSA TRAÇO 1:2:8 (EM VOLUME DE CIMENTO, CAL E AREIA MÉDIA ÚMIDA) PARA EMBOÇO/MASSA ÚNICA/ASSENTAMENTO DE ALVENARIA DE VEDAÇÃO, PREPARO MECÂNICO COM BETONEIRA 400 L. AF_08/2019</t>
  </si>
  <si>
    <t>ARGAMASSA TRAÇO 1:3 (EM VOLUME DE CIMENTO E AREIA GROSSA ÚMIDA) PARA CHAPISCO CONVENCIONAL, PREPARO MANUAL. AF_08/2019</t>
  </si>
  <si>
    <t>ARGAMASSA TRAÇO 1:3 (EM VOLUME DE CIMENTO E AREIA MÉDIA ÚMIDA) PARA CONTRAPISO, PREPARO MECÂNICO COM BETONEIRA 400 L. AF_08/2019</t>
  </si>
  <si>
    <t>ARGAMASSA TRAÇO 1:4 (EM VOLUME DE CIMENTO E AREIA MÉDIA ÚMIDA) PARA CONTRAPISO, PREPARO MANUAL. AF_08/2019</t>
  </si>
  <si>
    <t>ARGAMASSA TRAÇO 1:4 (EM VOLUME DE CIMENTO E AREIA MÉDIA ÚMIDA), PREPARO MANUAL. AF_08/2019</t>
  </si>
  <si>
    <t>ARMAÇÃO DE BLOCO, VIGA BALDRAME E SAPATA UTILIZANDO AÇO CA-60 DE 5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</si>
  <si>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</si>
  <si>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</si>
  <si>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6,3 MM - MONTAGEM. AF_06/2017</t>
  </si>
  <si>
    <t>ARMAÇÃO DE BLOCO, VIGA BALDRAME OU SAPATA UTILIZANDO AÇO CA-50 DE 8 MM - MONTAGEM. AF_06/2017</t>
  </si>
  <si>
    <t>ARMAÇÃO DE ESCADA, DE UMA ESTRUTURA CONVENCIONAL DE CONCRETO ARMADO UTILIZANDO AÇO CA-50 DE 6,3 MM - MONTAGEM. AF_11/2020</t>
  </si>
  <si>
    <t>ARMAÇÃO DE ESCADA, DE UMA ESTRUTURA CONVENCIONAL DE CONCRETO ARMADO UTILIZANDO AÇO CA-50 DE 8,0 MM - MONTAGEM. AF_11/2020</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</si>
  <si>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</si>
  <si>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</si>
  <si>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CA-60 DE 5,0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</si>
  <si>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</si>
  <si>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</si>
  <si>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</si>
  <si>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</si>
  <si>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</si>
  <si>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</si>
  <si>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</si>
  <si>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</si>
  <si>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</si>
  <si>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</si>
  <si>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</si>
  <si>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</si>
  <si>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</si>
  <si>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CA-60 DE 5,0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</si>
  <si>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</si>
  <si>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</si>
  <si>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</si>
  <si>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</si>
  <si>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</si>
  <si>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</si>
  <si>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</si>
  <si>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CA-60 DE 5,0 MM - MONTAGEM. AF_12/2015</t>
  </si>
  <si>
    <t>ARMADOR COM ENCARGOS COMPLEMENTARES</t>
  </si>
  <si>
    <t>ASSENTO / BANCO - ARTICULÁVEL PARA BANHO DE DEFICIENTE</t>
  </si>
  <si>
    <t>UN</t>
  </si>
  <si>
    <t>ASSENTO PLASTICO, UNIVERSAL, BRANCO, PARA VASO SANITARIO, TIPO CONVENCIONAL.</t>
  </si>
  <si>
    <t>AUXILIAR DE ELETRICISTA COM ENCARGOS COMPLEMENTARES</t>
  </si>
  <si>
    <t>AUXILIAR DE ENCANADOR OU BOMBEIRO HIDRÁULICO COM ENCARGOS COMPLEMENTARES</t>
  </si>
  <si>
    <t>AZULEJISTA OU LADRILHISTA COM ENCARGOS COMPLEMENTARES</t>
  </si>
  <si>
    <t>BANCADA DE GRANITO CINZA E=2cm</t>
  </si>
  <si>
    <t>BETONEIRA CAPACIDADE NOMINAL DE 400 L, CAPACIDADE DE MISTURA 280 L, MOTOR ELÉTRICO TRIFÁSICO POTÊNCIA DE 2 CV, SEM CARREGADOR - CHI DIURNO. AF_10/2014</t>
  </si>
  <si>
    <t>CHI</t>
  </si>
  <si>
    <t>BETONEIRA CAPACIDADE NOMINAL DE 400 L, CAPACIDADE DE MISTURA 280 L, MOTOR ELÉTRICO TRIFÁSICO POTÊNCIA DE 2 CV, SEM CARREGADOR - CHP DIURNO. AF_10/2014</t>
  </si>
  <si>
    <t>CHP</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</si>
  <si>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</si>
  <si>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</si>
  <si>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</si>
  <si>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</si>
  <si>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DE 600 L, CAPACIDADE DE MISTURA 360 L, MOTOR ELÉTRICO TRIFÁSICO POTÊNCIA DE 4 CV, SEM CARREGADOR - CHI DIURNO. AF_11/2014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</si>
  <si>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</si>
  <si>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</si>
  <si>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</si>
  <si>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</si>
  <si>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</si>
  <si>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BICICLETÁRIO EM TUBO DE AÇO GALVANIZADO DIAM=50MM, EXCETO PINTURA DE ACABAMENTO</t>
  </si>
  <si>
    <t>M</t>
  </si>
  <si>
    <t>CALCETEIRO COM ENCARGOS COMPLEMENTARES</t>
  </si>
  <si>
    <t>CALHA EM CHAPA DE AÇO GALVANIZADO NÚMERO 24, DESENVOLVIMENTO DE 33 CM, INCLUSO TRANSPORTE VERTICAL. AF_07/2019</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</si>
  <si>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</si>
  <si>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</si>
  <si>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IMPOSTOS E SEGUROS.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</si>
  <si>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</si>
  <si>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</si>
  <si>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</si>
  <si>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</si>
  <si>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</si>
  <si>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IMPOSTOS E SEGUROS.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</si>
  <si>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</si>
  <si>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MANUTENÇÃO. AF_06/2014</t>
  </si>
  <si>
    <t>CAMINHÃO TOCO, PBT 16.000 KG, CARGA ÚTIL MÁX. 10.685 KG, DIST. ENTRE EIXOS 4,8 M, POTÊNCIA 189 CV, INCLUSIVE CARROCERIA FIXA ABERTA DE MADEIRA P/ TRANSPORTE GERAL DE CARGA SECA, DIMEN. APROX. 2,5 X 7,00 X 0,50 M - MATERIAIS NA OPERAÇÃO. AF_06/2014</t>
  </si>
  <si>
    <t>CAPINA MANUAL</t>
  </si>
  <si>
    <t>CARGA MANUAL DE ENTULHO EM CAMINHÃO BASCULANTE</t>
  </si>
  <si>
    <t>CARGA MECANIZADA DE ENTULHO EM CAMINHÃO BASCULANTE</t>
  </si>
  <si>
    <t>CARPINTEIRO DE FORMAS COM ENCARGOS COMPLEMENTARES</t>
  </si>
  <si>
    <t>CHAPISCO APLICADO EM ALVENARIA (COM PRESENÇA DE VÃOS) E ESTRUTURAS DE CONCRETO DE FACHADA, COM COLHER DE PEDREIRO.  ARGAMASSA TRAÇO 1:3 COM PREPARO MANUAL. AF_06/2014</t>
  </si>
  <si>
    <t>CHUVEIRO SIMPLES DE PLÁSTICO (HERC REF 1980 OU SIMILAR), C/ REGISTRO DE PRESSÃO DE PVC</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</si>
  <si>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</si>
  <si>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</si>
  <si>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</si>
  <si>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CHP DIURNO. AF_05/2017</t>
  </si>
  <si>
    <t>COMPRESSOR DE AR, VAZAO DE 10 PCM, RESERVATORIO 100 L, PRESSAO DE TRABALHO ENTRE 6,9 E 9,7 BAR, POTENCIA 2 HP, TENSAO 110/220 V - MATERIAIS NA OPERAÇÃO. AF_05/2017</t>
  </si>
  <si>
    <t>CONCRETAGEM DE VIGAS E LAJES, FCK=20 MPA, PARA LAJES PREMOLDADAS COM USO DE BOMBA EM EDIFICAÇÃO COM ÁREA MÉDIA DE LAJES MENOR OU IGUAL A 20 M² - LANÇAMENTO, ADENSAMENTO E ACABAMENTO. AF_12/2015</t>
  </si>
  <si>
    <t>CONCRETO CICLOPICO FCK=10MPA 30% PEDRA DE MAO INCLUSIVE LANCAMENTO</t>
  </si>
  <si>
    <t>CONCRETO MAGRO PARA LASTRO, TRAÇO 1:4,5:4,5 (CIMENTO/ AREIA MÉDIA/ BRITA 1)  - PREPARO MANUAL. AF_07/2016</t>
  </si>
  <si>
    <t>CONCRETO MAGRO PARA LASTRO, TRAÇO 1:4,5:4,5 (CIMENTO/ AREIA MÉDIA/ BRITA 1)  - PREPARO MECÂNICO COM BETONEIRA 400 L. AF_07/2016</t>
  </si>
  <si>
    <t>CONCRETO MAGRO PARA LASTRO, TRAÇO 1:4,5:4,5 (CIMENTO/ AREIA MÉDIA/ BRITA 1)  - PREPARO MECÂNICO COM BETONEIRA 600 L. AF_07/2016</t>
  </si>
  <si>
    <t>CONCRETO SIMPLES FABRICADO NA OBRA, FCK=15 MPA, LANÇADO E ADENSADO</t>
  </si>
  <si>
    <t>CONCRETO SIMPLES FCK= 15 MPA (B1/B2), FABRICADO NA OBRA, SEM LANÇAMENTO E ADENSAMENTO</t>
  </si>
  <si>
    <t>CONCRETO SIMPLES USINADO FCK=15MPA, BOMBEADO, LANÇADO E ADENSADO NA INFRAESTRUTURA</t>
  </si>
  <si>
    <t>CONCRETO SIMPLES USINADO FCK=21MPA, BOMBEADO, LANÇADO E ADENSADO NA INFRAESTRUTURA</t>
  </si>
  <si>
    <t>CONTRAPISO EM ARGAMASSA TRAÇO 1:4 (CIMENTO E AREIA), PREPARO MANUAL, APLICADO EM ÁREAS MOLHADAS SOBRE IMPERMEABILIZAÇÃO, ESPESSURA 3CM. AF_06/2014</t>
  </si>
  <si>
    <t>CORTADORA DE PISO COM MOTOR 4 TEMPOS A GASOLINA, POTÊNCIA DE 13 HP, COM DISCO DE CORTE DIAMANTADO SEGMENTADO PARA CONCRETO, DIÂMETRO DE 350 MM, FURO DE 1" (14 X 1") - CHI DIURNO.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</si>
  <si>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</si>
  <si>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</si>
  <si>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</si>
  <si>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</si>
  <si>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</si>
  <si>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CORTE E DOBRA DE AÇO CA-50, DIÂMETRO DE 10,0 MM, UTILIZADO EM ESTRUTURAS DIVERSAS, EXCETO LAJES. AF_12/2015</t>
  </si>
  <si>
    <t>CORTE E DOBRA DE AÇO CA-50, DIÂMETRO DE 10,0 MM, UTILIZADO EM LAJE. AF_12/2015</t>
  </si>
  <si>
    <t>CORTE E DOBRA DE AÇO CA-50, DIÂMETRO DE 12,5 MM, UTILIZADO EM ESTRUTURAS DIVERSAS, EXCETO LAJES. AF_12/2015</t>
  </si>
  <si>
    <t>CORTE E DOBRA DE AÇO CA-50, DIÂMETRO DE 12,5 MM, UTILIZADO EM LAJE.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</si>
  <si>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</si>
  <si>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</si>
  <si>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</si>
  <si>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CA-50, DIÂMETRO DE 6,3 MM, UTILIZADO EM ESTRUTURAS DIVERSAS, EXCETO LAJES. AF_12/2015</t>
  </si>
  <si>
    <t>CORTE E DOBRA DE AÇO CA-50, DIÂMETRO DE 6,3 MM, UTILIZADO EM LAJE. AF_12/2015</t>
  </si>
  <si>
    <t>CORTE E DOBRA DE AÇO CA-50, DIÂMETRO DE 8,0 MM, UTILIZADO EM ESTRUTURAS DIVERSAS, EXCETO LAJES. AF_12/2015</t>
  </si>
  <si>
    <t>CORTE E DOBRA DE AÇO CA-50, DIÂMETRO DE 8,0 MM, UTILIZADO EM LAJE. AF_12/2015</t>
  </si>
  <si>
    <t>CORTE E DOBRA DE AÇO CA-60, DIÂMETRO DE 4,2 MM, UTILIZADO EM LAJE. AF_12/2015</t>
  </si>
  <si>
    <t>CORTE E DOBRA DE AÇO CA-60, DIÂMETRO DE 5,0 MM, UTILIZADO EM ESTRUTURAS DIVERSAS, EXCETO LAJES. AF_12/2015</t>
  </si>
  <si>
    <t>CORTE E DOBRA DE AÇO CA-60, DIÂMETRO DE 5,0 MM, UTILIZADO EM LAJE. AF_12/2015</t>
  </si>
  <si>
    <t>CUBA DE EMBUTIR OVAL EM LOUÇA BRANCA, 35 X 50CM OU EQUIVALENTE - FORNECIMENTO E INSTALAÇÃO. AF_01/2020</t>
  </si>
  <si>
    <t>CURSO DE CAPACITAÇÃO PARA AJUDANTE DE ARMADOR (ENCARGOS COMPLEMENTARES) - HORISTA</t>
  </si>
  <si>
    <t>CURSO DE CAPACITAÇÃO PARA AJUDANTE DE CARPINTEIRO (ENCARGOS COMPLEMENTARES) - HORISTA</t>
  </si>
  <si>
    <t>CURSO DE CAPACITAÇÃO PARA AJUDANTE ESPECIALIZADO (ENCARGOS COMPLEMENTARES) - HORISTA</t>
  </si>
  <si>
    <t>CURSO DE CAPACITAÇÃO PARA ALMOXARIFE (ENCARGOS COMPLEMENTARES) - HORISTA</t>
  </si>
  <si>
    <t>CURSO DE CAPACITAÇÃO PARA ARMADOR (ENCARGOS COMPLEMENTARES) - HORISTA</t>
  </si>
  <si>
    <t>CURSO DE CAPACITAÇÃO PARA AUXILIAR DE ELETRICISTA (ENCARGOS COMPLEMENTARES) - HORISTA</t>
  </si>
  <si>
    <t>CURSO DE CAPACITAÇÃO PARA AUXILIAR DE ENCANADOR OU BOMBEIRO HIDRÁULICO (ENCARGOS COMPLEMENTARES) - HORISTA</t>
  </si>
  <si>
    <t>CURSO DE CAPACITAÇÃO PARA AZULEJISTA OU LADRILHISTA (ENCARGOS COMPLEMENTARES) - HORISTA</t>
  </si>
  <si>
    <t>CURSO DE CAPACITAÇÃO PARA CALCETEIRO (ENCARGOS COMPLEMENTARES) - HORISTA</t>
  </si>
  <si>
    <t>CURSO DE CAPACITAÇÃO PARA CARPINTEIRO DE FÔRMAS (ENCARGOS COMPLEMENTARES) - HORISTA</t>
  </si>
  <si>
    <t>CURSO DE CAPACITAÇÃO PARA ELETRICISTA (ENCARGOS COMPLEMENTARES) - HORISTA</t>
  </si>
  <si>
    <t>CURSO DE CAPACITAÇÃO PARA ENCANADOR OU BOMBEIRO HIDRÁULICO (ENCARGOS COMPLEMENTARES) - HORISTA</t>
  </si>
  <si>
    <t>CURSO DE CAPACITAÇÃO PARA ENGENHEIRO CIVIL DE OBRA JÚNIOR (ENCARGOS COMPLEMENTARES) - HORISTA</t>
  </si>
  <si>
    <t>CURSO DE CAPACITAÇÃO PARA IMPERMEABILIZADOR (ENCARGOS COMPLEMENTARES) - HORISTA</t>
  </si>
  <si>
    <t>CURSO DE CAPACITAÇÃO PARA JARDINEIRO (ENCARGOS COMPLEMENTARES) - HORISTA</t>
  </si>
  <si>
    <t>CURSO DE CAPACITAÇÃO PARA MARMORISTA/GRANITEIRO (ENCARGOS COMPLEMENTARES) - HORISTA</t>
  </si>
  <si>
    <t>CURSO DE CAPACITAÇÃO PARA MESTRE DE OBRAS (ENCARGOS COMPLEMENTARES) - HORISTA</t>
  </si>
  <si>
    <t>CURSO DE CAPACITAÇÃO PARA MONTADOR DE ESTRUTURA METÁLICA (ENCARGOS COMPLEMENTARES) - HORISTA</t>
  </si>
  <si>
    <t>CURSO DE CAPACITAÇÃO PARA MOTORISTA DE BASCULANTE (ENCARGOS COMPLEMENTARES) - HORISTA</t>
  </si>
  <si>
    <t>CURSO DE CAPACITAÇÃO PARA MOTORISTA DE CAMINHÃO (ENCARGOS COMPLEMENTARES) - HORISTA</t>
  </si>
  <si>
    <t>CURSO DE CAPACITAÇÃO PARA OPERADOR DE BETONEIRA ESTACIONÁRIA/MISTURADOR (ENCARGOS COMPLEMENTARES) - HORISTA</t>
  </si>
  <si>
    <t>CURSO DE CAPACITAÇÃO PARA OPERADOR DE DEMARCADORA DE FAIXAS (ENCARGOS COMPLEMENTARES) - HORISTA</t>
  </si>
  <si>
    <t>CURSO DE CAPACITAÇÃO PARA OPERADOR DE GUINCHO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</si>
  <si>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</si>
  <si>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</si>
  <si>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PEDREIRO (ENCARGOS COMPLEMENTARES) - HORISTA</t>
  </si>
  <si>
    <t>CURSO DE CAPACITAÇÃO PARA PINTOR (ENCARGOS COMPLEMENTARES) - HORISTA</t>
  </si>
  <si>
    <t>CURSO DE CAPACITAÇÃO PARA SERRALHEIRO (ENCARGOS COMPLEMENTARES) - HORISTA</t>
  </si>
  <si>
    <t>CURSO DE CAPACITAÇÃO PARA SERVENTE (ENCARGOS COMPLEMENTARES) - HORISTA</t>
  </si>
  <si>
    <t>CURSO DE CAPACITAÇÃO PARA TÉCNICO EM SEGURANÇA DO TRABALHO (ENCARGOS COMPLEMENTARES) - HORISTA</t>
  </si>
  <si>
    <t>CURSO DE CAPACITAÇÃO PARA TELHADISTA (ENCARGOS COMPLEMENTARES) - HORISTA</t>
  </si>
  <si>
    <t>DEMOLIÇÃO DE ALVENARIA DE BLOCO FURADO, DE FORMA MANUAL, SEM REAPROVEITAMENTO. AF_12/2017</t>
  </si>
  <si>
    <t>DEMOLIÇÃO DE CONCRETO SIMPLES</t>
  </si>
  <si>
    <t>DEMOLIÇÃO DE LAJES, DE FORMA MECANIZADA COM MARTELETE, SEM REAPROVEITAMENTO. AF_12/2017</t>
  </si>
  <si>
    <t>DEMOLIÇÃO DE PILARES E VIGAS EM CONCRETO ARMADO, DE FORMA MECANIZADA COM MARTELETE, SEM REAPROVEITAMENTO. AF_12/2017</t>
  </si>
  <si>
    <t>DEMOLIÇÃO DE PISO CERÂMICO</t>
  </si>
  <si>
    <t>DEMOLIÇÃO DE PISO CIMENTADO SOBRE LASTRO DE CONCRETO</t>
  </si>
  <si>
    <t>DIVISÓRIAS DE GRANILITE OU MARMORITE POLIDO, E=3CM, INCLUSIVE MONTAGEM COM FERRAGENS</t>
  </si>
  <si>
    <t>ELETRICISTA COM ENCARGOS COMPLEMENTARES</t>
  </si>
  <si>
    <t>EMBOÇO, PARA RECEBIMENTO DE CERÂMICA, EM ARGAMASSA TRAÇO 1:2:8, PREPARO MECÂNICO COM BETONEIRA 400L, APLICADO MANUALMENTE EM FACES INTERNAS DE PAREDES, PARA AMBIENTE COM ÁREA ENTRE 5M2 E 10M2, ESPESSURA DE 10MM, COM EXECUÇÃO DE TALISCAS. AF_06/2014</t>
  </si>
  <si>
    <t>ENCANADOR OU BOMBEIRO HIDRÁULICO COM ENCARGOS COMPLEMENTARES</t>
  </si>
  <si>
    <t>ENCARGOS COMPLEMENTARES - ARMADOR</t>
  </si>
  <si>
    <t>ENCARGOS COMPLEMENTARES - CARPINTEIRO</t>
  </si>
  <si>
    <t>ENCARGOS COMPLEMENTARES - ENCANADOR</t>
  </si>
  <si>
    <t>ENCARGOS COMPLEMENTARES - PEDREIRO</t>
  </si>
  <si>
    <t>ENCARGOS COMPLEMENTARES - PINTOR</t>
  </si>
  <si>
    <t>ENCARGOS COMPLEMENTARES - SERRALHEIRO OU OPERADOR DE EQUIPAMENTO LEVE</t>
  </si>
  <si>
    <t>ENCARGOS COMPLEMENTARES - SERVENTE</t>
  </si>
  <si>
    <t>ENCARGOS COMPLEMENTARES - SOLDADOR</t>
  </si>
  <si>
    <t>ENGATE FLEXÍVEL EM PLÁSTICO BRANCO, 1/2 X 30CM - FORNECIMENTO E INSTALAÇÃO. AF_01/2020</t>
  </si>
  <si>
    <t>ENGENHEIRO CIVIL DE OBRA JUNIOR COM ENCARGOS COMPLEMENTARES</t>
  </si>
  <si>
    <t>ESCAVAÇÃO MANUAL DE VALA COM PROFUNDIDADE MENOR OU IGUAL A 1,30 M. AF_02/2021</t>
  </si>
  <si>
    <t>ESCAVAÇÃO MANUAL DE VALA OU CAVA EM MATERIAL DE 1ª CATEGORIA, PROFUNDIDADE ATÉ 1,50M</t>
  </si>
  <si>
    <t>ESPELHO CRISTAL, ESPESSURA 4MM, COM PARAFUSOS DE FIXAÇÃO, SEM MOLDURA</t>
  </si>
  <si>
    <t>EXECUÇÃO DE PASSEIO EM PISO INTERTRAVADO, COM BLOCO RETANGULAR COLORIDO DE 20 X 10 CM, ESPESSURA 6 CM. AF_12/2015</t>
  </si>
  <si>
    <t>EXECUÇÃO DE PÁTIO/ESTACIONAMENTO EM PISO INTERTRAVADO, COM BLOCO RETANGULAR COR NATURAL DE 20 X 10 CM, ESPESSURA 8 CM. AF_12/2015</t>
  </si>
  <si>
    <t>EXTINTOR DE INCÊNDIO PORTÁTIL COM CARGA DE PQS DE 4 KG, CLASSE BC - FORNECIMENTO E INSTALAÇÃO. AF_10/2020_P</t>
  </si>
  <si>
    <t>FABRICAÇÃO DE ESCORAS DE VIGA DO TIPO GARFO, EM MADEIRA. AF_09/2020</t>
  </si>
  <si>
    <t>FABRICAÇÃO DE ESCORAS DO TIPO PONTALETE, EM MADEIRA, PARA PÉ-DIREITO SIMPLES. AF_09/2020</t>
  </si>
  <si>
    <t>FABRICAÇÃO DE FÔRMA PARA ESCADAS, COM 2 LANCES EM "U" E LAJE PLANA, EM CHAPA DE MADEIRA COMPENSADA PLASTIFICADA, E=18 MM. AF_11/2020</t>
  </si>
  <si>
    <t>FABRICAÇÃO DE FÔRMA PARA LAJES, EM CHAPA DE MADEIRA COMPENSADA RESINADA, E = 17 MM. AF_09/2020</t>
  </si>
  <si>
    <t>FABRICAÇÃO DE FÔRMA PARA PILARES E ESTRUTURAS SIMILARES, EM CHAPA DE MADEIRA COMPENSADA RESINADA, E = 17 MM. AF_09/2020</t>
  </si>
  <si>
    <t>FABRICAÇÃO DE FÔRMA PARA VIGAS, EM CHAPA DE MADEIRA COMPENSADA RESINADA, E = 17 MM. AF_09/2020</t>
  </si>
  <si>
    <t>FABRICAÇÃO, MONTAGEM E DESMONTAGEM DE FÔRMA PARA VIGA BALDRAME, EM MADEIRA SERRADA, E=25 MM, 2 UTILIZAÇÕES. AF_06/2017</t>
  </si>
  <si>
    <t>FORMA PLANA PARA FUNDAÇÕES, EM TÁBUAS DE PINHO, 04 USOS</t>
  </si>
  <si>
    <t>FORNECIMENTO DE CATRACA, TIPO PEDESTAL MECÂNICA BIDIRECIONAL, DA PONTO SYSTEM OU SIMILAR, INCLUSIVE FRETE.</t>
  </si>
  <si>
    <t>GRELHA DE FERRO P/CANALETAS</t>
  </si>
  <si>
    <t>GUIA (MEIO-FIO) CONCRETO, MOLDADA  IN LOCO  EM TRECHO CURVO COM EXTRUSORA, 13 CM BASE X 22 CM ALTURA. AF_06/2016</t>
  </si>
  <si>
    <t>GUIA (MEIO-FIO) CONCRETO, MOLDADA  IN LOCO  EM TRECHO RETO COM EXTRUSORA, 13 CM BASE X 22 CM ALTURA. AF_06/2016</t>
  </si>
  <si>
    <t>GUIA (MEIO-FIO) E SARJETA CONJUGADOS DE CONCRETO, MOLDADA  IN LOCO  EM TRECHO CURVO COM EXTRUSORA, 45 CM BASE (15 CM BASE DA GUIA + 30 CM BASE DA SARJETA) X 22 CM ALTURA. AF_06/2016</t>
  </si>
  <si>
    <t>GUINCHO ELÉTRICO DE COLUNA, CAPACIDADE 400 KG, COM MOTO FREIO, MOTOR TRIFÁSICO DE 1,25 CV - CHI DIURNO. AF_03/2016</t>
  </si>
  <si>
    <t>GUINCHO ELÉTRICO DE COLUNA, CAPACIDADE 400 KG, COM MOTO FREIO, MOTOR TRIFÁSICO DE 1,25 CV - CHP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</si>
  <si>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</si>
  <si>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</si>
  <si>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</si>
  <si>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</si>
  <si>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IMPERMEABILIZAÇÃO DE SUPERFÍCIE COM EMULSÃO ASFÁLTICA, 2 DEMÃOS AF_06/2018</t>
  </si>
  <si>
    <t>IMPERMEABILIZADOR COM ENCARGOS COMPLEMENTARES</t>
  </si>
  <si>
    <t>JANELA DE FERRO TIPO CAIXILHO BASCULANTE OU FIXO</t>
  </si>
  <si>
    <t>JARDINEIRO COM ENCARGOS COMPLEMENTARES</t>
  </si>
  <si>
    <t>LAJE PRÉ-MOLDADA UNIDIRECIONAL, BIAPOIADA, PARA PISO, ENCHIMENTO EM CERÂMICA, VIGOTA CONVENCIONAL, ALTURA TOTAL DA LAJE (ENCHIMENTO+CAPA) = (8+4). AF_11/2020</t>
  </si>
  <si>
    <t>LANÇAMENTO COM USO DE BOMBA, ADENSAMENTO E ACABAMENTO DE CONCRETO EM ESTRUTURAS. AF_12/2015</t>
  </si>
  <si>
    <t>LANÇAMENTO DE CONCRETO SIMPLES FABRICADO NA OBRA, INCLUSIVE ADENSAMENTO E ACABAMENTO EM PEÇAS DA SUPERESTRUTURA</t>
  </si>
  <si>
    <t>LANÇAMENTO DE CONCRETO USINADO, BOMBEADO, PARA INFRAESTRUTURA, INCLUINDO COLOCAÇÃO, ADENSAMENTO E ACABAMENTO</t>
  </si>
  <si>
    <t>LASTRO DE CONCRETO MAGRO, APLICADO EM BLOCOS DE COROAMENTO OU SAPATAS, ESPESSURA DE 3 CM. AF_08/2017</t>
  </si>
  <si>
    <t>LAVATÓRIO LOUÇA BRANCA SUSPENSO, 29,5 X 39CM OU EQUIVALENTE,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</si>
  <si>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</si>
  <si>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LIMPEZA COM LIXADEIRA ELÉTRICA, TRATAMENTO DO CONCRETO E LIXAMENTO COM LIXA CARBURETO SILICIO</t>
  </si>
  <si>
    <t>LUMINÁRIA DE EMERGÊNCIA, COM 30 LÂMPADAS LED DE 2 W, SEM REATOR - FORNECIMENTO E INSTALAÇÃO. AF_02/2020</t>
  </si>
  <si>
    <t>MÁQUINA DEMARCADORA DE FAIXA DE TRÁFEGO À FRIO, AUTOPROPELIDA, POTÊNCIA 38 HP - CHP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</si>
  <si>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</si>
  <si>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</si>
  <si>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</si>
  <si>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</si>
  <si>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EXTRUSORA DE CONCRETO PARA GUIAS E SARJETAS, MOTOR A DIESEL, POTÊNCIA 14 CV - CHI DIURNO. AF_12/2015</t>
  </si>
  <si>
    <t>MÁQUINA EXTRUSORA DE CONCRETO PARA GUIAS E SARJETAS, MOTOR A DIESEL, POTÊNCIA 14 CV - CHP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</si>
  <si>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</si>
  <si>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</si>
  <si>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</si>
  <si>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</si>
  <si>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MARMORISTA/GRANITEIRO COM ENCARGOS COMPLEMENTARES</t>
  </si>
  <si>
    <t>MARTELETE OU ROMPEDOR PNEUMÁTICO MANUAL, 28 KG, COM SILENCIADOR - CHI DIURNO. AF_07/2016</t>
  </si>
  <si>
    <t>MARTELETE OU ROMPEDOR PNEUMÁTICO MANUAL, 28 KG, COM SILENCIADOR - CHP DIURNO. AF_07/2016</t>
  </si>
  <si>
    <t>MARTELETE OU ROMPEDOR PNEUMÁTICO MANUAL, 28 KG, COM SILENCIADOR - DEPRECIAÇÃO. AF_07/2016</t>
  </si>
  <si>
    <t>MARTELETE OU ROMPEDOR PNEUMÁTICO MANUAL, 28 KG, COM SILENCIADOR - JUROS. AF_07/2016</t>
  </si>
  <si>
    <t>MARTELETE OU ROMPEDOR PNEUMÁTICO MANUAL, 28 KG, COM SILENCIADOR - MANUTENÇÃO. AF_07/2016</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</si>
  <si>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</si>
  <si>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MECÂNICO COM BETONEIRA 400L, APLICADA MANUALMENTE EM TETO, ESPESSURA DE 10MM, COM EXECUÇÃO DE TALISCAS. AF_03/2015</t>
  </si>
  <si>
    <t>MESTRE DE OBRAS COM ENCARGOS COMPLEMENTARES</t>
  </si>
  <si>
    <t>MICTÓRIO SIFONADO LOUÇA BRANCA  PADRÃO MÉDIO  FORNECIMENTO E INSTALAÇÃO. AF_01/2020</t>
  </si>
  <si>
    <t>MONTADOR DE ESTRUTURA METÁLICA COM ENCARGOS COMPLEMENTARES</t>
  </si>
  <si>
    <t>MONTAGEM E DESMONTAGEM DE FÔRMA DE LAJE MACIÇA, PÉ-DIREITO SIMPLES, EM CHAPA DE MADEIRA COMPENSADA RESINADA, 2 UTILIZAÇÕES. AF_09/2020</t>
  </si>
  <si>
    <t>MONTAGEM E DESMONTAGEM DE FÔRMA DE LAJE MACIÇA, PÉ-DIREITO SIMPLES, EM CHAPA DE MADEIRA COMPENSADA RESINADA, 8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</si>
  <si>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</si>
  <si>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SIMPLES, EM CHAPA DE MADEIRA COMPENSADA RESINADA, 8 UTILIZAÇÕES. AF_09/2020</t>
  </si>
  <si>
    <t>MONTAGEM E DESMONTAGEM DE FÔRMA DE VIGA, ESCORAMENTO COM GARFO DE MADEIRA, PÉ-DIREITO SIMPLES, EM CHAPA DE MADEIRA RESINADA, 2 UTILIZAÇÕES. AF_09/2020</t>
  </si>
  <si>
    <t>MONTAGEM E DESMONTAGEM DE FÔRMA DE VIGA, ESCORAMENTO COM GARFO DE MADEIRA, PÉ-DIREITO SIMPLES, EM CHAPA DE MADEIRA RESINADA, 8 UTILIZAÇÕES. AF_09/2020</t>
  </si>
  <si>
    <t>MONTAGEM E DESMONTAGEM DE FÔRMA PARA ESCADAS, COM 2 LANCES EM "U" E LAJE PLANA, EM CHAPA DE MADEIRA COMPENSADA PLASTIFICADA, 8 UTILIZAÇÕES. AF_11/2020</t>
  </si>
  <si>
    <t>MOTORISTA DE BASCULANTE COM ENCARGOS COMPLEMENTARES</t>
  </si>
  <si>
    <t>MOTORISTA DE CAMINHÃO COM ENCARGOS COMPLEMENTARES</t>
  </si>
  <si>
    <t>OPERADOR DE BETONEIRA ESTACIONÁRIA/MISTURADOR COM ENCARGOS COMPLEMENTARES</t>
  </si>
  <si>
    <t>OPERADOR DE DEMARCADORA DE FAIXAS COM ENCARGOS COMPLEMENTARES</t>
  </si>
  <si>
    <t>OPERADOR DE GUINCHO COM ENCARGOS COMPLEMENTARES</t>
  </si>
  <si>
    <t>OPERADOR DE MÁQUINAS E EQUIPAMENTOS COM ENCARGOS COMPLEMENTARES</t>
  </si>
  <si>
    <t>OPERADOR DE MARTELETE OU MARTELETEIRO COM ENCARGOS COMPLEMENTARES</t>
  </si>
  <si>
    <t>PAPELEIRA DE PAREDE EM METAL CROMADO SEM TAMPA, INCLUSO FIXAÇÃO. AF_01/2020</t>
  </si>
  <si>
    <t>PEÇAS DE APOIO DEFICIENTES C/TUBO INOX  P/WC'S</t>
  </si>
  <si>
    <t>PEDREIRO COM ENCARGOS COMPLEMENTARES</t>
  </si>
  <si>
    <t>PINTOR COM ENCARGOS COMPLEMENTARES</t>
  </si>
  <si>
    <t>PINTURA ACRILICA DE FAIXAS DE DEMARCACAO EM QUADRA POLIESPORTIVA, 5 CM DE LARGURA</t>
  </si>
  <si>
    <t>PINTURA ACRILICA EM PISO CIMENTADO DUAS DEMAOS</t>
  </si>
  <si>
    <t>PINTURA COM TINTA ALQUÍDICA DE ACABAMENTO (ESMALTE SINTÉTICO FOSCO) PULVERIZADA SOBRE PERFIL METÁLICO EXECUTADO EM FÁBRICA (POR DEMÃO). AF_01/2020</t>
  </si>
  <si>
    <t>PINTURA DE ACABAMENTO EM SUPERFÍCIES METÁLICAS COM APLICAÇÃO DE 02 DEMÃOS DE TINTA ESMALTE EPOXI BRANCO, E = 35 MICRA P/ DEMÃO, APLICADO COM ROLO E PINCEL - R1</t>
  </si>
  <si>
    <t>PINTURA DE PROTEÇÃO SOBRE SUPERFÍCIES METÁLICAS COM APLICAÇÃO DE 01 DEMÃO DE TINTA EPOXI FUNDO ÓXIDO DE FERRO - R1</t>
  </si>
  <si>
    <t>PISO CIMENTADO, TRAÇO 1:3 (CIMENTO E AREIA), ACABAMENTO LISO, ESPESSURA 2,0 CM, PREPARO MECÂNICO DA ARGAMASSA. AF_09/2020</t>
  </si>
  <si>
    <t>PLACA DE INDICATIVA DE "EXTINTOR" EM PVC, DIM.: 20 X 20 CM</t>
  </si>
  <si>
    <t>PLACA DE SINALIZAÇÃO REFLETIVA COM REAPROVEITAMENTO DE CHAPA DE AÇO</t>
  </si>
  <si>
    <t>PLACA INDICATIVA EM ACRÍLICO E=3MM, COM ADESIVO SOBREPOSTO, DIM.: 0.30 X 0.12 M, FORNECIMENTO E INSTALAÇÃO</t>
  </si>
  <si>
    <t>PLACA VIBRATÓRIA REVERSÍVEL COM MOTOR 4 TEMPOS A GASOLINA, FORÇA CENTRÍFUGA DE 25 KN (2500 KGF), POTÊNCIA 5,5 CV - CHI DIURNO. AF_08/2015</t>
  </si>
  <si>
    <t>PLACA VIBRATÓRIA REVERSÍVEL COM MOTOR 4 TEMPOS A GASOLINA, FORÇA CENTRÍFUGA DE 25 KN (2500 KGF), POTÊNCIA 5,5 CV - CHP DIURNO. AF_08/2015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</si>
  <si>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</si>
  <si>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</si>
  <si>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</si>
  <si>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</si>
  <si>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PLANTIO DE GRAMA EM PLACAS. AF_05/2018</t>
  </si>
  <si>
    <t>POLIDORA DE PISO (POLITRIZ), PESO DE 100KG, DIÂMETRO 450 MM, MOTOR ELÉTRICO, POTÊNCIA 4 HP - CHI DIURNO. AF_09/2016</t>
  </si>
  <si>
    <t>POLIDORA DE PISO (POLITRIZ), PESO DE 100KG, DIÂMETRO 450 MM, MOTOR ELÉTRICO, POTÊNCIA 4 HP - CHP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</si>
  <si>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</si>
  <si>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</si>
  <si>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</si>
  <si>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</si>
  <si>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PORTA DE FERRO COMPACTA EM CHAPA, INCLUS. BATENTES E FERRAGENS</t>
  </si>
  <si>
    <t>PORTA EM ALUMÍNIO DE ABRIR TIPO VENEZIANA COM GUARNIÇÃO, FIXAÇÃO COM PARAFUSOS - FORNECIMENTO E INSTALAÇÃO. AF_12/2019</t>
  </si>
  <si>
    <t>PORTÃO DE METALON E BARRA CHATA DE FERRO C/FECHADURA E DOBRADIÇA, INCLUS. PINTURA ESMALTE SINTÉTICO</t>
  </si>
  <si>
    <t>REATERRO MANUAL APILOADO COM SOQUETE. AF_10/2017</t>
  </si>
  <si>
    <t>REATERRO MANUAL DE VALAS COM ESPALHAMENTO S/ COMPACTAÇÃO</t>
  </si>
  <si>
    <t>REMOÇÃO DE ESQUADRIA DE MADEIRA, COM OU SEM BATENTE</t>
  </si>
  <si>
    <t>REMOÇÃO DE ESQUADRIA METÁLICA, COM OU SEM REAPROVEITAMENTO</t>
  </si>
  <si>
    <t>REMOÇÃO DE ESTRUTURA METÁLICA CHUMBADA EM CONCRETO (ALAMBRADO, GUARDA-CORPO)</t>
  </si>
  <si>
    <t>REMOÇÃO DE PINTURA LÁTEX (RASPAGEM E/OU LIXAMENTO E/OU ESCOVAÇÃO)</t>
  </si>
  <si>
    <t>REVESTIMENTO CERÂMICO PARA  PAREDE, 10 X 10 CM, ELIANE, LINHA GALERIA BRANCO MESH, PEI - 3, APLICADO COM ARGAMASSA INDUSTRIALIZADA AC-II, REJUNTADO, EXCLUSIVE REGULARIZAÇÃO DE BASE OU EMBOÇO - REV 01</t>
  </si>
  <si>
    <t>REVESTIMENTO CERÂMICO PARA PISO COM PLACAS TIPO PORCELANATO DE DIMENSÕES 45X45 CM APLICADA EM AMBIENTES DE ÁREA ENTRE 5 M² E 10 M². AF_06/2014</t>
  </si>
  <si>
    <t>REVESTIMENTO METÁLICO EM ALUMÍNIO COMPOSTO (ALUCOBOND), E=0,3MM, PINTURA KAYNAR 500 COMPOSTA POR SEIS CAMADAS,  INCLUSIVE ESTRUTURA METÁLICA AUXILIAR EM PERFIL DE VIGA "U" DE 2" - FORNECIMENTO E MONTAGEM</t>
  </si>
  <si>
    <t>RUFO EM CHAPA DE AÇO GALVANIZADO NÚMERO 24, CORTE DE 25 CM, INCLUSO TRANSPORTE VERTICAL. AF_07/2019</t>
  </si>
  <si>
    <t>SABONETEIRA DE PAREDE EM METAL CROMADO, INCLUSO FIXAÇÃO. AF_01/2020</t>
  </si>
  <si>
    <t>SERRA CIRCULAR DE BANCADA COM MOTOR ELÉTRICO POTÊNCIA DE 5HP, COM COIFA PARA DISCO 10" - CHI DIURNO. AF_08/2015</t>
  </si>
  <si>
    <t>SERRA CIRCULAR DE BANCADA COM MOTOR ELÉTRICO POTÊNCIA DE 5HP, COM COIFA PARA DISCO 10" - CHP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</si>
  <si>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</si>
  <si>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</si>
  <si>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</si>
  <si>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</si>
  <si>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SERRALHEIRO COM ENCARGOS COMPLEMENTARES</t>
  </si>
  <si>
    <t>SERVENTE COM ENCARGOS COMPLEMENTARES</t>
  </si>
  <si>
    <t>SIFÃO DO TIPO FLEXÍVEL EM PVC 1  X 1.1/2  - FORNECIMENTO E INSTALAÇÃO. AF_01/2020</t>
  </si>
  <si>
    <t>SINALIZACAO HORIZONTAL COM TINTA RETRORREFLETIVA A BASE DE RESINA ACRILICA COM MICROESFERAS DE VIDRO</t>
  </si>
  <si>
    <t>TAPUME COM TELHA METÁLICA. AF_05/2018</t>
  </si>
  <si>
    <t>TÉCNICO EM SEGURANÇA DO TRABALHO COM ENCARGOS COMPLEMENTARES</t>
  </si>
  <si>
    <t>TELHADISTA COM ENCARGOS COMPLEMENTARES</t>
  </si>
  <si>
    <t>TELHAMENTO COM TELHA DE AÇO/ALUMÍNIO E = 0,5 MM, COM ATÉ 2 ÁGUAS, INCLUSO IÇAMENTO. AF_07/2019</t>
  </si>
  <si>
    <t>TORNEIRA CROMADA DE MESA, 1/2 OU 3/4, PARA LAVATÓRIO, PADRÃO POPULAR - FORNECIMENTO E INSTALAÇÃO. AF_01/2020</t>
  </si>
  <si>
    <t>TRAMA DE AÇO COMPOSTA POR TERÇAS PARA TELHADOS DE ATÉ 2 ÁGUAS PARA TELHA ONDULADA DE FIBROCIMENTO, METÁLICA, PLÁSTICA OU TERMOACÚSTICA, INCLUSO TRANSPORTE VERTICAL. AF_07/2019</t>
  </si>
  <si>
    <t>TRELIÇA METÁLICA PRATT, EM PERFIS UDC150X50X4,75KG/M, DIAGONAIS TRACIONADAS, P/ TELHADOS EM DUAS ÁGUAS SEM LANTERNIN, VÃOS 20,01 A 30,00M, PINTURA 01 DEMÃO EPOXI FUNDO ÓXIDO FERRO + 02 DEMÃOS ESMALTE EPOXI BRANCO - EXECUTADA</t>
  </si>
  <si>
    <t>VÁLVULA EM PLÁSTICO 1 PARA PIA, TANQUE OU LAVATÓRIO, COM OU SEM LADRÃO - FORNECIMENTO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</si>
  <si>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</si>
  <si>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</si>
  <si>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</si>
  <si>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VIBRADOR DE IMERSÃO, DIÂMETRO DE PONTEIRA 45MM, MOTOR ELÉTRICO TRIFÁSICO POTÊNCIA DE 2 CV - CHI DIURNO. AF_06/2015</t>
  </si>
  <si>
    <t>VIBRADOR DE IMERSÃO, DIÂMETRO DE PONTEIRA 45MM, MOTOR ELÉTRICO TRIFÁSICO POTÊNCIA DE 2 CV - CHP DIURNO. AF_06/2015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</si>
  <si>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</si>
  <si>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</si>
  <si>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</si>
  <si>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</si>
  <si>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VIDRO TRANSLÚCIDO CANELADO OU MARTELADO E=3mm (COLOCADO)</t>
  </si>
  <si>
    <t>ACIDO MURIATICO, DILUICAO 10% A 12% PARA USO EM LIMPEZA</t>
  </si>
  <si>
    <t>AÇO CA-50</t>
  </si>
  <si>
    <t>ACO CA-50, 10,0 MM, VERGALHAO</t>
  </si>
  <si>
    <t>ACO CA-50, 12,5 MM OU 16,0 MM, VERGALHAO</t>
  </si>
  <si>
    <t>ACO CA-50, 20,0 MM OU 25,0 MM, VERGALHAO</t>
  </si>
  <si>
    <t>ACO CA-50, 6,3 MM, VERGALHAO</t>
  </si>
  <si>
    <t>ACO CA-50, 8,0 MM, VERGALHAO</t>
  </si>
  <si>
    <t>ACO CA-60, 4,2 MM, OU 5,0 MM, OU 6,0 MM, OU 7,0 MM, VERGALHAO</t>
  </si>
  <si>
    <t>AJUDANTE</t>
  </si>
  <si>
    <t>AJUDANTE DE ARMADOR</t>
  </si>
  <si>
    <t>AJUDANTE DE CARPINTEIRO</t>
  </si>
  <si>
    <t>AJUDANTE DE ELETRICISTA</t>
  </si>
  <si>
    <t>AJUDANTE DE SERRALHEIRO</t>
  </si>
  <si>
    <t>AJUDANTE ESPECIALIZADO</t>
  </si>
  <si>
    <t>ALICATE CLIMPADOR ( CRIPADOR )</t>
  </si>
  <si>
    <t>ALICATE DE PRESSÃO 11"</t>
  </si>
  <si>
    <t>ALICATE DE PRESSÃO PARA SOLDA DE CHAPA 18" (460MM), REF.138 Z GEDORE</t>
  </si>
  <si>
    <t>ALICATE DE PRESSÃO PARA SOLDA TIPO U, PARA APERTAR CHAPAS, TIRAS E QUALQUER TIPO DE PERFIL. NIQUELADO, MORDENTES REFORÇADOS EM AÇO LAMINADAO. CORPO EM CHAPA DOBRADA  EXTRA-REFORÇADA E REBITES DE AÇO, 11" (280MM). REF. 138 GEDORE.</t>
  </si>
  <si>
    <t>ALICATE DIAGONAL PARA CORTE RENTE 5" A 8"</t>
  </si>
  <si>
    <t>ALICATE PARA ANÉIS DE PISTÃO CAPACIDADE 50-100MM. REF.44044101 TRAMONTINA OU SIMILAR</t>
  </si>
  <si>
    <t>ALIMENTACAO - HORISTA (COLETADO CAIXA)</t>
  </si>
  <si>
    <t>ALMOÇO (PARTICIPAÇÃO DO EMPREGADOR)</t>
  </si>
  <si>
    <t>ALMOXARIFE</t>
  </si>
  <si>
    <t>ALUGUEL DE LIXADEIRA INDUSTRIAL MARCA BOSCH</t>
  </si>
  <si>
    <t>ARAME GALVANIZADO 12 BWG, D = 2,76 MM (0,048 KG/M) OU 14 BWG, D = 2,11 MM (0,026 KG/M)</t>
  </si>
  <si>
    <t>ARAME GALVANIZADO 6 BWG, D = 5,16 MM (0,157 KG/M), OU 8 BWG, D = 4,19 MM (0,101 KG/M), OU 10 BWG, D = 3,40 MM (0,0713 KG/M)</t>
  </si>
  <si>
    <t>ARAME RECOZIDO 16 BWG, D = 1,65 MM (0,016 KG/M) OU 18 BWG, D = 1,25 MM (0,01 KG/M)</t>
  </si>
  <si>
    <t>ARCO DE SERRA</t>
  </si>
  <si>
    <t>AREIA GROSSA</t>
  </si>
  <si>
    <t>AREIA GROSSA - POSTO JAZIDA/FORNECEDOR (RETIRADO NA JAZIDA, SEM TRANSPORTE)</t>
  </si>
  <si>
    <t>AREIA MEDIA</t>
  </si>
  <si>
    <t>AREIA MEDIA - POSTO JAZIDA/FORNECEDOR (RETIRADO NA JAZIDA, SEM TRANSPORTE)</t>
  </si>
  <si>
    <t>ARGAMASSA COLANTE TIPO AC III</t>
  </si>
  <si>
    <t>ARGAMASSA INDUSTRIALIZADA VOTOMASSA AC-II, OU SIMILAR</t>
  </si>
  <si>
    <t>ARGAMASSA POLIMERICA IMPERMEABILIZANTE SEMIFLEXIVEL, BICOMPONENTE (MEMBRANA IMPERMEABILIZANTE ACRILICA)</t>
  </si>
  <si>
    <t>ARMADOR</t>
  </si>
  <si>
    <t>ASSENTO SANITARIO DE PLASTICO, TIPO CONVENCIONAL</t>
  </si>
  <si>
    <t>AUXILIAR DE ENCANADOR OU BOMBEIRO HIDRAULICO</t>
  </si>
  <si>
    <t>AZULEJISTA OU LADRILHEIRO</t>
  </si>
  <si>
    <t>BACIA SANITARIA (VASO) CONVENCIONAL DE LOUCA BRANCA</t>
  </si>
  <si>
    <t>BACIA SANITARIA (VASO) CONVENCIONAL PARA PCD SEM FURO FRONTAL, DE LOUCA BRANCA, SEM ASSENTO</t>
  </si>
  <si>
    <t>BANCADA DE GRANITO CINZA POLIDO E=2cm</t>
  </si>
  <si>
    <t>BATENTE DE FERRO</t>
  </si>
  <si>
    <t>BETONEIRA CAPACIDADE NOMINAL 400 L, CAPACIDADE DE MISTURA 280 L, MOTOR ELETRICO TRIFASICO 220/380 V POTENCIA 2 CV, SEM CARREGADOR</t>
  </si>
  <si>
    <t>BETONEIRA, CAPACIDADE NOMINAL 600 L, CAPACIDADE DE MISTURA  360L, MOTOR ELETRICO TRIFASICO 220/380V, POTENCIA 4CV, EXCLUSO CARREGADOR</t>
  </si>
  <si>
    <t>BLOCO CERAMICO VAZADO PARA ALVENARIA DE VEDACAO, DE 9 X 19 X 19 CM (L X A X C)</t>
  </si>
  <si>
    <t>MIL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</si>
  <si>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</si>
  <si>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6 CM, RESISTENCIA DE 35 MPA (NBR 9781), COLORIDO</t>
  </si>
  <si>
    <t>BOLSA DE LONA PARA FERRAMENTAS 40 X 30 X 20CM</t>
  </si>
  <si>
    <t>BOTA DE SEGURANCA COM BIQUEIRA DE ACO E COLARINHO ACOLCHOADO</t>
  </si>
  <si>
    <t>PAR</t>
  </si>
  <si>
    <t>BRACO OU HASTE COM CANOPLA PLASTICA, 1/2 ", PARA CHUVEIRO SIMPLES</t>
  </si>
  <si>
    <t>BUCHA DE NYLON SEM ABA S10, COM PARAFUSO DE 6,10 X 65 MM EM ACO ZINCADO COM ROSCA SOBERBA, CABECA CHATA E FENDA PHILLIPS</t>
  </si>
  <si>
    <t>BUCHA DE NYLON, DIAMETRO DO FURO 8 MM, COMPRIMENTO 40 MM, COM PARAFUSO DE ROSCA SOBERBA, CABECA CHATA, FENDA SIMPLES, 4,8 X 50 MM</t>
  </si>
  <si>
    <t>CABO DE ACO GALVANIZADO, DIAMETRO 9,53 MM (3/8"), COM ALMA DE FIBRA 6 X 25 F</t>
  </si>
  <si>
    <t>CACAMBA METALICA BASCULANTE COM CAPACIDADE DE 6 M3 (INCLUI MONTAGEM, NAO INCLUI CAMINHAO)</t>
  </si>
  <si>
    <t>CAIBRO NAO APARELHADO  *7,5 X 7,5* CM, EM MACARANDUBA, ANGELIM OU EQUIVALENTE DA REGIAO -  BRUTA</t>
  </si>
  <si>
    <t>CAIXILHO DE FERRO BASCULANTE</t>
  </si>
  <si>
    <t>CAL HIDRATADA</t>
  </si>
  <si>
    <t>CAL HIDRATADA CH-I PARA ARGAMASSAS</t>
  </si>
  <si>
    <t>CALCETEIRO</t>
  </si>
  <si>
    <t>CALHA QUADRADA DE CHAPA DE ACO GALVANIZADA NUM 24, CORTE 33 CM</t>
  </si>
  <si>
    <t>CAMINHÃO BASCULANTE 6 M3 (CHI)</t>
  </si>
  <si>
    <t>CAMINHÃO BASCULANTE 6 M3 (CHP)</t>
  </si>
  <si>
    <t>CAMINHAO TOCO, PESO BRUTO TOTAL 16000 KG, CARGA UTIL MAXIMA 11130 KG, DISTANCIA ENTRE EIXOS 5,36 M, POTENCIA 185 CV (INCLUI CABINE E CHASSI, NAO INCLUI CARROCERIA)</t>
  </si>
  <si>
    <t>CAMINHAO TOCO, PESO BRUTO TOTAL 16000 KG, CARGA UTIL MAXIMA DE 10685 KG, DISTANCIA ENTRE EIXOS 4,8M, POTENCIA 189 CV (INCLUI CABINE E CHASSI, NAO INCLUI CARROCERIA)</t>
  </si>
  <si>
    <t>CAPA PARA CHUVA EM PVC COM FORRO DE POLIESTER, COM CAPUZ (AMARELA OU AZUL)</t>
  </si>
  <si>
    <t>CAPACETE DE SEGURANCA ABA FRONTAL COM SUSPENSAO DE POLIETILENO, SEM JUGULAR (CLASSE B)</t>
  </si>
  <si>
    <t>CARPINTEIRO</t>
  </si>
  <si>
    <t>CARPINTEIRO AUXILIAR</t>
  </si>
  <si>
    <t>CARPINTEIRO DE FORMAS</t>
  </si>
  <si>
    <t>CARREGADEIRA DE PNEUS HP 111 (CHP)</t>
  </si>
  <si>
    <t>CARRINHO DE MAO DE ACO CAPACIDADE 50 A 60 L, PNEU COM CAMARA</t>
  </si>
  <si>
    <t>CARROCERIA FIXA ABERTA DE MADEIRA PARA TRANSPORTE GERAL DE CARGA SECA DIMENSOES APROXIMADAS 2,5 X 7,00 X 0,50 M (INCLUI MONTAGEM, NAO INCLUI CAMINHAO)</t>
  </si>
  <si>
    <t>CAVALETE DE FERRO Nº 1</t>
  </si>
  <si>
    <t>CERÂMICA 10 X 10 CM, PEI-3, ELIANE, LINHA GALERIA BRANCO MESH OU SIMILAR</t>
  </si>
  <si>
    <t>CESTA BÁSICA</t>
  </si>
  <si>
    <t>CHAPA DE MADEIRA COMPENSADA PLASTIFICADA PARA FORMA DE CONCRETO, DE 2,20 x 1,10 M, E = 18 MM</t>
  </si>
  <si>
    <t>CHAPA DE MADEIRA COMPENSADA RESINADA PARA FORMA DE CONCRETO, DE *2,2 X 1,1* M, E = 17 MM</t>
  </si>
  <si>
    <t>CHAVE DE FENDA CHATA 30 CM</t>
  </si>
  <si>
    <t>CHAVE INGLESA 15" REF. 012418012 CARBOGRAFITE</t>
  </si>
  <si>
    <t>CHUVEIRO PLASTICO BRANCO SIMPLES 5 " PARA ACOPLAR EM HASTE 1/2 ", AGUA FRIA</t>
  </si>
  <si>
    <t>CIMENTO PORTLAND</t>
  </si>
  <si>
    <t>CIMENTO PORTLAND COMPOSTO CP II-32</t>
  </si>
  <si>
    <t>COLHER DE PEDREIRO</t>
  </si>
  <si>
    <t>COMPACTADOR DE SOLO TIPO PLACA VIBRATORIA REVERSIVEL, A GASOLINA, 4 TEMPOS, PESO DE 125 A 150 KG, FORCA CENTRIFUGA DE 2500 A 2800 KGF, LARG. TRABALHO DE 400 A 450 MM, FREQ VIBRACAO DE 4300 A 4500 RPM, VELOC. TRABALHO DE 15 A 20 M/MIN, POT. DE 5,5 A 6,0 HP</t>
  </si>
  <si>
    <t>COMPRESSOR DE AR P/ PINTURA</t>
  </si>
  <si>
    <t>COMPRESSOR DE AR, VAZAO DE 10 PCM, RESERVATORIO 100 L, PRESSAO DE TRABALHO ENTRE 6,9 E 9,7 BAR,  POTENCIA 2 HP, TENSAO 110/220 V (COLETADO CAIXA)</t>
  </si>
  <si>
    <t>CONCRETO USINADO BOMBEAVEL B0-B1 FCK=15MPA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</si>
  <si>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</si>
  <si>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</si>
  <si>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C25, COM BRITA 0 E 1, SLUMP = 100 +/- 20 MM, INCLUI SERVICO DE BOMBEAMENTO (NBR 8953)</t>
  </si>
  <si>
    <t>CONJUNTO DE LIGACAO PARA BACIA SANITARIA AJUSTAVEL, EM PLASTICO BRANCO, COM TUBO, CANOPLA E ESPUDE</t>
  </si>
  <si>
    <t>CORTADEIRA DE PISO DE CONCRETO E ASFALTO, PARA DISCO PADRAO DE DIAMETRO 350 MM (14") OU 450 MM (18") , MOTOR A GASOLINA, POTENCIA 13 HP, SEM DISCO</t>
  </si>
  <si>
    <t>CURVA 90 GRAUS DE FERRO GALVANIZADO, COM ROSCA BSP MACHO/FEMEA, DE 2"</t>
  </si>
  <si>
    <t>DESEMPENADEIRA DE AÇO LISA, CABO MADEIRA, REF:143, ATLAS OU SIMILAR</t>
  </si>
  <si>
    <t>DESEMPOLADEIRA DE MADEIRA 12X22</t>
  </si>
  <si>
    <t>DESMOLDANTE PROTETOR PARA FORMAS DE MADEIRA, DE BASE OLEOSA EMULSIONADA EM AGUA</t>
  </si>
  <si>
    <t>DILUENTE EPOXI</t>
  </si>
  <si>
    <t>DISCO DE CORTE DIAMANTADO SEGMENTADO PARA CONCRETO, DIAMETRO DE 350 MM, FURO DE 1 " (14 X 1 ")</t>
  </si>
  <si>
    <t>DIVISÓRIA MARMORITE BRANCO POLIDO E=3CM</t>
  </si>
  <si>
    <t>DOBRADIÇA DE FERRO PARA PORTA INTERNA</t>
  </si>
  <si>
    <t>ELETRICISTA</t>
  </si>
  <si>
    <t>ELETRODOS</t>
  </si>
  <si>
    <t>ENCANADOR OU BOMBEIRO HIDRAULICO</t>
  </si>
  <si>
    <t>ENCARREGADO DE TURMA / FEITOR</t>
  </si>
  <si>
    <t>ENERGIA ELETRICA ATE 2000 KWH INDUSTRIAL, SEM DEMANDA</t>
  </si>
  <si>
    <t>KW/H</t>
  </si>
  <si>
    <t>ENGATE/RABICHO FLEXIVEL PLASTICO (PVC OU ABS) BRANCO 1/2 " X 30 CM</t>
  </si>
  <si>
    <t>ENGENHEIRO CIVIL DE OBRA JUNIOR</t>
  </si>
  <si>
    <t>EPI - FAMILIA ALMOXARIFE - HORISTA (ENCARGOS COMPLEMENTARES - COLETADO CAIXA)</t>
  </si>
  <si>
    <t>EPI - FAMILIA CARPINTEIRO DE FORMAS - HORISTA (ENCARGOS COMPLEMENTARES - COLETADO CAIXA)</t>
  </si>
  <si>
    <t>EPI - FAMILIA ELETRICISTA - HORISTA (ENCARGOS COMPLEMENTARES - COLETADO CAIXA)</t>
  </si>
  <si>
    <t>EPI - FAMILIA ENCANADOR - HORISTA (ENCARGOS COMPLEMENTARES - COLETADO CAIXA)</t>
  </si>
  <si>
    <t>EPI - FAMILIA ENCARREGADO GERAL - HORISTA (ENCARGOS COMPLEMENTARES - COLETADO CAIXA)</t>
  </si>
  <si>
    <t>EPI - FAMILIA ENGENHEIRO CIVIL - HORISTA (ENCARGOS COMPLEMENTARES - COLETADO CAIXA)</t>
  </si>
  <si>
    <t>EPI - FAMILIA OPERADOR ESCAVADEIRA - HORISTA (ENCARGOS COMPLEMENTARES - COLETADO CAIXA)</t>
  </si>
  <si>
    <t>EPI - FAMILIA PEDREIRO - HORISTA (ENCARGOS COMPLEMENTARES - COLETADO CAIXA)</t>
  </si>
  <si>
    <t>EPI - FAMILIA PINTOR - HORISTA (ENCARGOS COMPLEMENTARES - COLETADO CAIXA)</t>
  </si>
  <si>
    <t>EPI - FAMILIA SERVENTE - HORISTA (ENCARGOS COMPLEMENTARES - COLETADO CAIXA)</t>
  </si>
  <si>
    <t>ESCADA DE ALUMINIO DE ABRIR COM 7 DEGRAUS</t>
  </si>
  <si>
    <t>ESCALA MÉTRICA DE BAMBÚ</t>
  </si>
  <si>
    <t>ESMALTE EPÓXI</t>
  </si>
  <si>
    <t>ESMERILHADEIRA ANGULAR ELÉTRICO PORTÁTIL 4 1/2" - 1000 WATTS  - REF. G1000KB2 BLACK E DECKER</t>
  </si>
  <si>
    <t>ESPACADOR / DISTANCIADOR CIRCULAR COM ENTRADA LATERAL, EM PLASTICO, PARA VERGALHAO *4,2 A 12,5* MM, COBRIMENTO 20 MM</t>
  </si>
  <si>
    <t>ESPÁTULA</t>
  </si>
  <si>
    <t>ESPELHO CRISTAL E = 4 MM</t>
  </si>
  <si>
    <t>ESQUADRO DE ALUMÍNIO PARA SOLDAGEM DE PEÇAS, COM DUAS MORSAS, 35 X 35 X 4,5CM, MARCA BLACK JACK</t>
  </si>
  <si>
    <t>EXAMES - HORISTA (COLETADO CAIXA)</t>
  </si>
  <si>
    <t>EXAMES ADMISSIONAIS/DEMISSIONAIS (CHECKUP)</t>
  </si>
  <si>
    <t>CJ</t>
  </si>
  <si>
    <t>EXTINTOR DE INCENDIO PORTATIL COM CARGA DE PO QUIMICO SECO (PQS) DE 4 KG, CLASSE BC</t>
  </si>
  <si>
    <t>FARDAMENTO</t>
  </si>
  <si>
    <t>FECHADURA COMPLETA PARA PORTA EXTERNA</t>
  </si>
  <si>
    <t>FERRAMENTAS - FAMILIA ALMOXARIFE - HORISTA (ENCARGOS COMPLEMENTARES - COLETADO CAIXA)</t>
  </si>
  <si>
    <t>FERRAMENTAS - FAMILIA CARPINTEIRO DE FORMAS - HORISTA (ENCARGOS COMPLEMENTARES - COLETADO CAIXA)</t>
  </si>
  <si>
    <t>FERRAMENTAS - FAMILIA ELETRICISTA - HORISTA (ENCARGOS COMPLEMENTARES - COLETADO CAIXA)</t>
  </si>
  <si>
    <t>FERRAMENTAS - FAMILIA ENCANADOR - HORISTA (ENCARGOS COMPLEMENTARES - COLETADO CAIXA)</t>
  </si>
  <si>
    <t>FERRAMENTAS - FAMILIA ENCARREGADO GERAL - HORISTA (ENCARGOS COMPLEMENTARES - COLETADO CAIXA)</t>
  </si>
  <si>
    <t>FERRAMENTAS - FAMILIA ENGENHEIRO CIVIL - HORISTA (ENCARGOS COMPLEMENTARES - COLETADO CAIXA)</t>
  </si>
  <si>
    <t>FERRAMENTAS - FAMILIA OPERADOR ESCAVADEIRA - HORISTA (ENCARGOS COMPLEMENTARES - COLETADO CAIXA)</t>
  </si>
  <si>
    <t>FERRAMENTAS - FAMILIA PEDREIRO - HORISTA (ENCARGOS COMPLEMENTARES - COLETADO CAIXA)</t>
  </si>
  <si>
    <t>FERRAMENTAS - FAMILIA PINTOR - HORISTA (ENCARGOS COMPLEMENTARES - COLETADO CAIXA)</t>
  </si>
  <si>
    <t>FERRAMENTAS - FAMILIA SERVENTE - HORISTA (ENCARGOS COMPLEMENTARES - COLETADO CAIXA)</t>
  </si>
  <si>
    <t>FITA CREPE ROLO DE 25 MM X 50 M</t>
  </si>
  <si>
    <t>FITA VEDA ROSCA 18MM</t>
  </si>
  <si>
    <t>FITA VEDA ROSCA EM ROLOS DE 18 MM X 10 M (L X C)</t>
  </si>
  <si>
    <t>FONTE INVERSORA DE SOLDA WMI 140ED 220V - BAMBOZZI - WMI- 140ED</t>
  </si>
  <si>
    <t>FORMÃO GRANDE</t>
  </si>
  <si>
    <t>FURADEIRA E PARAFUSADEIRA ELETRICA BOSCH OU SIMILAR PROFISSIONAL</t>
  </si>
  <si>
    <t>GASOLINA COMUM</t>
  </si>
  <si>
    <t>GRAMA BATATAIS EM PLACAS, SEM PLANTIO</t>
  </si>
  <si>
    <t>GRAMPO DE DE APERTO RÁPIDO 16" REF. 60987 BELTOOLS</t>
  </si>
  <si>
    <t>GRANILHA/ GRANA/ PEDRISCO OU AGREGADO EM MARMORE/ GRANITO/ QUARTZO E CALCARIO, PRETO, CINZA, PALHA OU BRANCO</t>
  </si>
  <si>
    <t>GRUPO GERADOR 36 KVA (CHI)</t>
  </si>
  <si>
    <t>GRUPO GERADOR 36 KVA (CHP)</t>
  </si>
  <si>
    <t>GUARNICAO/MOLDURA DE ACABAMENTO PARA ESQUADRIA DE ALUMINIO ANODIZADO NATURAL, PARA 1 FACE</t>
  </si>
  <si>
    <t>GUINCHO ELETRICO DE COLUNA, CAPACIDADE 400 KG, COM MOTO FREIO, MOTOR TRIFASICO DE 1,25 CV</t>
  </si>
  <si>
    <t>HASTE RETA PARA GANCHO DE FERRO GALVANIZADO, COM ROSCA 1/4 " X 30 CM PARA FIXACAO DE TELHA METALICA, INCLUI PORCA E ARRUELAS DE VEDACAO</t>
  </si>
  <si>
    <t>IMPERMEABILIZADOR</t>
  </si>
  <si>
    <t>JARDINEIRO</t>
  </si>
  <si>
    <t>JUNTA PLASTICA DE DILATACAO PARA PISOS, COR CINZA, 17 X 3 MM (ALTURA X ESPESSURA)</t>
  </si>
  <si>
    <t>LAJE PRE-MOLDADA CONVENCIONAL (LAJOTAS + VIGOTAS) PARA PISO, UNIDIRECIONAL, SOBRECARGA DE 200 KG/M2, VAO ATE 3,50 M (SEM COLOCACAO)</t>
  </si>
  <si>
    <t>LAVATORIO LOUCA BRANCA SUSPENSO *40 X 30* CM</t>
  </si>
  <si>
    <t>LAVATORIO/CUBA DE EMBUTIR OVAL LOUCA BRANCA SEM LADRAO *50 X 35* CM</t>
  </si>
  <si>
    <t>LIMA CHATA 12"</t>
  </si>
  <si>
    <t>LIXA DE DISCO FERRO 80</t>
  </si>
  <si>
    <t>FL</t>
  </si>
  <si>
    <t>LIXA EM FOLHA PARA FERRO, NUMERO 150</t>
  </si>
  <si>
    <t>LIXA PARA FERRO</t>
  </si>
  <si>
    <t>LIXADEIRA</t>
  </si>
  <si>
    <t>LOCACAO DE APRUMADOR METALICO DE PILAR, COM ALTURA E ANGULO REGULAVEIS, EXTENSAO DE *1,50* A *2,80* M</t>
  </si>
  <si>
    <t>MES</t>
  </si>
  <si>
    <t>LOCACAO DE BARRA DE ANCORAGEM DE 0,80 A 1,20 M DE EXTENSAO, COM ROSCA DE 5/8", INCLUINDO PORCA E FLANGE</t>
  </si>
  <si>
    <t>LOCACAO DE ESCORA METALICA TELESCOPICA, COM ALTURA REGULAVEL DE *1,80* A *3,20* M, COM CAPACIDADE DE CARGA DE NO MINIMO 1000 KGF (10 KN), INCLUSO TRIPE E FORCADO</t>
  </si>
  <si>
    <t>LOCACAO DE VIGA SANDUICHE METALICA VAZADA PARA TRAVAMENTO DE PILARES, ALTURA DE *8* CM, LARGURA DE *6* CM E EXTENSAO DE 2 M</t>
  </si>
  <si>
    <t>LUMINARIA DE EMERGENCIA 30 LEDS, POTENCIA 2 W, BATERIA DE LITIO, AUTONOMIA DE 6 HORAS</t>
  </si>
  <si>
    <t>LUVA RASPA DE COURO, CANO CURTO (PUNHO *7* CM)</t>
  </si>
  <si>
    <t>MACARIÇO DE SOLDA REF. CG201 CÓDIGO 010414410 CARBOGRAFITE</t>
  </si>
  <si>
    <t>MADEIRA MISTA SERRADA (BARROTE) 6 X 6CM - 0,0036 M3/M (ANGELIM, LOURO)</t>
  </si>
  <si>
    <t>MADEIRA MISTA SERRADA (TÁBUA) 2,2 X 14 CM - 0,00308 M3/M</t>
  </si>
  <si>
    <t>MADEIRA MISTA SERRADA - PINHO 3ª (TÁBUA) 2,2 X 30CM - 0,0066 M3/M</t>
  </si>
  <si>
    <t>MANTA LIQUIDA DE BASE ASFALTICA MODIFICADA COM A ADICAO DE ELASTOMEROS DILUIDOS EM SOLVENTE ORGANICO, APLICACAO A FRIO (MEMBRANA IMPERMEABILIZANTE ASFASTICA)</t>
  </si>
  <si>
    <t>MÁQUINA DE SOLDA (CHI)</t>
  </si>
  <si>
    <t>MÁQUINA DE SOLDA (CHP)</t>
  </si>
  <si>
    <t>MÁQUINA DE SOLDA ELÉTRICA</t>
  </si>
  <si>
    <t>MAQUINA DEMARCADORA DE FAIXA DE TRAFEGO A FRIO, AUTOPROPELIDA, MOTOR DIESEL 38 HP</t>
  </si>
  <si>
    <t>MAQUINA EXTRUSORA DE CONCRETO PARA GUIAS E SARJETAS, COM MOTOR A DIESEL DE 14 CV</t>
  </si>
  <si>
    <t>MARMORISTA / GRANITEIRO</t>
  </si>
  <si>
    <t>MARRETA 1 KG COM CABO</t>
  </si>
  <si>
    <t>MARRETA DE 1/2 KG COM CABO</t>
  </si>
  <si>
    <t>MARTELO COM UNHA</t>
  </si>
  <si>
    <t>MARTELO DE BORRACHA COM CABO</t>
  </si>
  <si>
    <t>MARTELO DE SOLDA DO TIPO PICARETA, CABO DE MADEIRA, 300X0,4X0,5MM</t>
  </si>
  <si>
    <t>MARTELO DEMOLIDOR PNEUMATICO MANUAL, PESO  DE 28 KG, COM SILENCIADOR</t>
  </si>
  <si>
    <t>MARTELO SEM UNHA</t>
  </si>
  <si>
    <t>MASSA PLASTICA PARA MARMORE/GRANITO</t>
  </si>
  <si>
    <t>MESTRE DE OBRAS</t>
  </si>
  <si>
    <t>MICROESFERAS DE VIDRO PARA SINALIZACAO HORIZONTAL VIARIA, TIPO I-B (PREMIX) - NBR 16184</t>
  </si>
  <si>
    <t>MICTORIO SIFONADO LOUCA BRANCA SEM COMPLEMENTOS</t>
  </si>
  <si>
    <t>MONTADOR</t>
  </si>
  <si>
    <t>MONTADOR DE ESTRUTURAS METALICAS</t>
  </si>
  <si>
    <t>MOTORISTA DE CAMINHAO</t>
  </si>
  <si>
    <t>MOTORISTA DE CAMINHAO-BASCULANTE</t>
  </si>
  <si>
    <t>MUDA DE ARBUSTO, PINGO DE OURO/ VIOLETEIRA, H = *10 A 20* CM</t>
  </si>
  <si>
    <t>NÍVEL DE BOLHA DE MADEIRA</t>
  </si>
  <si>
    <t>ÓCULOS BRANCO PROTEÇÃO</t>
  </si>
  <si>
    <t>PR</t>
  </si>
  <si>
    <t>OLEO DIESEL COMBUSTIVEL COMUM</t>
  </si>
  <si>
    <t>OPERADOR DE BETONEIRA ESTACIONARIA / MISTURADOR</t>
  </si>
  <si>
    <t>OPERADOR DE DEMARCADORA DE FAIXAS DE TRAFEGO</t>
  </si>
  <si>
    <t>OPERADOR DE GUINCHO OU GUINCHEIRO</t>
  </si>
  <si>
    <t>OPERADOR DE MAQUINAS E TRATORES DIVERSOS (TERRAPLANAGEM)</t>
  </si>
  <si>
    <t>OPERADOR DE MARTELETE OU MARTELETEIRO</t>
  </si>
  <si>
    <t>PÁ QUADRADA</t>
  </si>
  <si>
    <t>PAPELEIRA DE PAREDE EM METAL CROMADO SEM TAMPA</t>
  </si>
  <si>
    <t>PARAFUSO C/ BUCHA S-10</t>
  </si>
  <si>
    <t>PARAFUSO C/PORCA E ARRUELA DE 1/4X1 1/2"</t>
  </si>
  <si>
    <t>PARAFUSO C/PORCA E ARRUELA DE 5/16X3 1/2"</t>
  </si>
  <si>
    <t>PARAFUSO FRANCES 1/2"X8" COM 2 PORCAS</t>
  </si>
  <si>
    <t>PARAFUSO NIQUELADO 3 1/2" COM ACABAMENTO CROMADO PARA FIXAR PECA SANITARIA, INCLUI PORCA CEGA, ARRUELA E BUCHA DE NYLON TAMANHO S-8</t>
  </si>
  <si>
    <t>PARAFUSO NIQUELADO COM ACABAMENTO CROMADO PARA FIXAR PECA SANITARIA, INCLUI PORCA CEGA, ARRUELA E BUCHA DE NYLON TAMANHO S-10</t>
  </si>
  <si>
    <t>PARAFUSO, COMUM, ASTM A307, SEXTAVADO, DIAMETRO 1/2" (12,7 MM), COMPRIMENTO 1" (25,4 MM)</t>
  </si>
  <si>
    <t>CENTO</t>
  </si>
  <si>
    <t>PEÇAS DE APOIO DEFICIENTE C/TUBO INOX EM WC'S</t>
  </si>
  <si>
    <t>PEDRA BRITADA N. 1 (9,5 a 19 MM) POSTO PEDREIRA/FORNECEDOR, SEM FRETE</t>
  </si>
  <si>
    <t>PEDRA BRITADA N. 2 (19 A 38 MM) POSTO PEDREIRA/FORNECEDOR, SEM FRETE</t>
  </si>
  <si>
    <t>PEDRA DE MÃO (RACHÃO)</t>
  </si>
  <si>
    <t>PEDRA DE MAO OU PEDRA RACHAO PARA ARRIMO/FUNDACAO (POSTO PEDREIRA/FORNECEDOR, SEM FRETE)</t>
  </si>
  <si>
    <t>PEDREIRO</t>
  </si>
  <si>
    <t>PELÍCULA REFLETIVA LENTES INCLUSAS</t>
  </si>
  <si>
    <t>PERFIL "U" ENRIJECIDO DE ACO GALVANIZADO, DOBRADO, 150 X 60 X 20 MM, E = 3,00 MM OU 200 X 75 X 25 MM, E = 3,75 MM</t>
  </si>
  <si>
    <t>PERFIL AÇO INOX, CANTONEIRA ABAS IGUAIS - 1" X 1/8" (1,19KG/M)</t>
  </si>
  <si>
    <t>PERFIL AÇO, UDC SIMPLES 150 X 50 X 4,75(KG/M) - SAE 1008/1012</t>
  </si>
  <si>
    <t>PINCEL DE SEDA 2"</t>
  </si>
  <si>
    <t>PINO DE ACO COM FURO, HASTE = 27 MM (ACAO DIRETA)</t>
  </si>
  <si>
    <t>PINTOR</t>
  </si>
  <si>
    <t>PISO EM PORCELANATO RETIFICADO EXTRA, FORMATO MENOR OU IGUAL A 2025 CM2</t>
  </si>
  <si>
    <t>PLACA DE OBRA (PARA CONSTRUCAO CIVIL) EM CHAPA GALVANIZADA *N. 22*, ADESIVADA, DE *2,0 X 1,125* M</t>
  </si>
  <si>
    <t>PLACA PARA SINALIZAÇÃO DE "EXTINTOR EM PAREDE" PVC, DIM.: 20 X 20 CM</t>
  </si>
  <si>
    <t>PO DE PEDRA (POSTO PEDREIRA/FORNECEDOR, SEM FRETE)</t>
  </si>
  <si>
    <t>POLIDORA DE PISO (POLITRIZ) ELETRICA, MOTOR MONOFASICO DE 4 HP, PESO DE 100 KG, DIAMETRO DO TRABALHO DE 450 MM</t>
  </si>
  <si>
    <t>PONTALETE *7,5 X 7,5* CM EM PINUS, MISTA OU EQUIVALENTE DA REGIAO - BRUTA</t>
  </si>
  <si>
    <t>PONTALETE / BARROTE DE 3"x3" - APARELHADO</t>
  </si>
  <si>
    <t>PORTA DE ABRIR EM ALUMINIO TIPO VENEZIANA, ACABAMENTO ANODIZADO NATURAL, SEM GUARNICAO/ALIZAR/VISTA, 87 X 210 CM</t>
  </si>
  <si>
    <t>PORTA DE FERRO EM CHAPA DUPLA N.14</t>
  </si>
  <si>
    <t>PORTÃO EM METALON E BARRA CHATA DE FERRO C/FECHADURA E DOBRADIÇAS, INCLUS. PINTURA ESMALTE SINTÉTICO (=1M2)</t>
  </si>
  <si>
    <t>PRAIO SIMPLES 30CM</t>
  </si>
  <si>
    <t>PREGO DE ACO POLIDO COM CABECA 15 X 15 (1 1/4 X 13)</t>
  </si>
  <si>
    <t>PREGO DE ACO POLIDO COM CABECA 16 X 24 (2 1/4 X 12)</t>
  </si>
  <si>
    <t>PREGO DE ACO POLIDO COM CABECA 17 X 21 (2 X 11)</t>
  </si>
  <si>
    <t>PREGO DE ACO POLIDO COM CABECA 17 X 24 (2 1/4 X 11)</t>
  </si>
  <si>
    <t>PREGO DE ACO POLIDO COM CABECA 18 X 27 (2 1/2 X 10)</t>
  </si>
  <si>
    <t>PREGO DE ACO POLIDO COM CABECA 18 X 30 (2 3/4 X 10)</t>
  </si>
  <si>
    <t>PREGO DE ACO POLIDO COM CABECA DUPLA 17 X 27 (2 1/2 X 11)</t>
  </si>
  <si>
    <t>PROTETOR AURICULAR</t>
  </si>
  <si>
    <t>PROTETOR SOLAR FPS 30 COM 120ML</t>
  </si>
  <si>
    <t>PRUMO DE FACE</t>
  </si>
  <si>
    <t>REBITE DE ALUMINIO VAZADO DE REPUXO, 3,2 X 8 MM (1KG = 1025 UNIDADES)</t>
  </si>
  <si>
    <t>REFEIÇÃO - CAFÉ DA MANHÃ ( CAFÉ COM LEITE E DOIS PÃES COM MANTEIGA)</t>
  </si>
  <si>
    <t>REGISTRO DE PRESSAO PVC, ROSCAVEL, VOLANTE SIMPLES, DE 1/2"</t>
  </si>
  <si>
    <t>REGUA DE ALUMÍNIO C/ 2,00M (PARA PEDREIRO)</t>
  </si>
  <si>
    <t>REJUNTE CIMENTICIO, QUALQUER COR</t>
  </si>
  <si>
    <t>REJUNTE COLORIDO FLEXIVEL  PARA REVESTIMENTOS CERÂMICOS</t>
  </si>
  <si>
    <t>REJUNTE EPOXI, QUALQUER COR</t>
  </si>
  <si>
    <t>REVESTIMENTO EM ALUMÍNIO TIPO ALUCOBOND, E=0,3MM, EM ESTRUTURA METÁLICA AUXILIAR DE PERFIL "U" 2", COM FORNECIMENTO E MONTAGEM,  INCLUSIVE PINTURA KAYNAR 500 COM SEIS CAMADAS</t>
  </si>
  <si>
    <t>ROLO LÃ DE CARNEIRO 20CM</t>
  </si>
  <si>
    <t>RUFO INTERNO/EXTERNO DE CHAPA DE ACO GALVANIZADA NUM 24, CORTE 25 CM</t>
  </si>
  <si>
    <t>SABONETEIRA DE PAREDE EM METAL CROMADO</t>
  </si>
  <si>
    <t>SARRAFO *2,5 X 10* CM EM PINUS, MISTA OU EQUIVALENTE DA REGIAO - BRUTA</t>
  </si>
  <si>
    <t>SARRAFO *2,5 X 7,5* CM EM PINUS, MISTA OU EQUIVALENTE DA REGIAO - BRUTA</t>
  </si>
  <si>
    <t>SARRAFO NAO APARELHADO *2,5 X 7* CM, EM MACARANDUBA, ANGELIM OU EQUIVALENTE DA REGIAO - BRUTA</t>
  </si>
  <si>
    <t>SEGURO - HORISTA (COLETADO CAIXA)</t>
  </si>
  <si>
    <t>SEGURO DE VIDA E ACIDENTE EM GRUPO</t>
  </si>
  <si>
    <t>SELADOR ACRILICO PAREDES INTERNAS/EXTERNAS</t>
  </si>
  <si>
    <t>SELADOR HORIZONTAL PARA FITA DE AÇO 1"</t>
  </si>
  <si>
    <t>SELANTE ELASTICO MONOCOMPONENTE A BASE DE POLIURETANO (PU) PARA JUNTAS DIVERSAS</t>
  </si>
  <si>
    <t>310ML</t>
  </si>
  <si>
    <t>SERRA CIRCULAR DE BANCADA COM MOTOR ELETRICO, POTENCIA DE *1600* W, PARA DISCO DE DIAMETRO DE 10" (250 MM)</t>
  </si>
  <si>
    <t>SERRA CIRCULAR ELETRICA PORTATIL</t>
  </si>
  <si>
    <t>SERRA MÁRMORE</t>
  </si>
  <si>
    <t>SERRALHEIRO</t>
  </si>
  <si>
    <t>SERROTE 40CM</t>
  </si>
  <si>
    <t>SERVENTE</t>
  </si>
  <si>
    <t>SERVENTE DE OBRAS</t>
  </si>
  <si>
    <t>SERVICO DE BOMBEAMENTO DE CONCRETO COM CONSUMO MINIMO DE 40 M3</t>
  </si>
  <si>
    <t>SIFAO PLASTICO FLEXIVEL SAIDA VERTICAL PARA COLUNA LAVATORIO, 1 X 1.1/2 "</t>
  </si>
  <si>
    <t>SOLDA EM BARRA DE ESTANHO-CHUMBO 50/50</t>
  </si>
  <si>
    <t>SOLDADOR</t>
  </si>
  <si>
    <t>SOLVENTE DILUENTE A BASE DE AGUARRAS</t>
  </si>
  <si>
    <t>SUPORTE MAO-FRANCESA EM ACO, ABAS IGUAIS 40 CM, CAPACIDADE MINIMA 70 KG, BRANCO</t>
  </si>
  <si>
    <t>TABUA  NAO  APARELHADA  *2,5 X 20* CM, EM MACARANDUBA, ANGELIM OU EQUIVALENTE DA REGIAO - BRUTA</t>
  </si>
  <si>
    <t>TABUA APARELHADA *2,5 X 30* CM, EM MACARANDUBA, ANGELIM OU EQUIVALENTE DA REGIAO</t>
  </si>
  <si>
    <t>TABUA NAO APARELHADA *2,5 X 30* CM, EM MACARANDUBA, ANGELIM OU EQUIVALENTE DA REGIAO - BRUTA</t>
  </si>
  <si>
    <t>TALHADEIRA CHATA 10"</t>
  </si>
  <si>
    <t>TALHADEIRA COM PUNHO DE PROTEÇÃO 22 X225MM REF.207206BR BELZER</t>
  </si>
  <si>
    <t>TARRACHA PARA TUBOS PVC DE 1 1/2"</t>
  </si>
  <si>
    <t>TARRACHA PARA TUBOS PVC DE 1 1/4"</t>
  </si>
  <si>
    <t>TARRACHA PARA TUBOS PVC DE 1"</t>
  </si>
  <si>
    <t>TARRACHA PARA TUBOS PVC DE 1/2"</t>
  </si>
  <si>
    <t>TARRACHA PARA TUBOS PVC DE 3/4"</t>
  </si>
  <si>
    <t>TE DE FERRO GALVANIZADO, DE 2"</t>
  </si>
  <si>
    <t>TECNICO EM SEGURANCA DO TRABALHO</t>
  </si>
  <si>
    <t>TELA DE ACO SOLDADA GALVANIZADA/ZINCADA PARA ALVENARIA, FIO D = *1,20 A 1,70* MM, MALHA 15 X 15 MM, (C X L) *50 X 7,5* CM</t>
  </si>
  <si>
    <t>TELA DE ARAME GALVANIZADA QUADRANGULAR / LOSANGULAR, FIO 2,11 MM (14 BWG), MALHA 5 X 5 CM, H = 2 M</t>
  </si>
  <si>
    <t>TELHA TRAPEZOIDAL EM ACO ZINCADO, SEM PINTURA, ALTURA DE APROXIMADAMENTE 40 MM, ESPESSURA DE 0,50 MM E LARGURA UTIL DE 980 MM</t>
  </si>
  <si>
    <t>TELHADOR</t>
  </si>
  <si>
    <t>TERRA VEGETAL (GRANEL)</t>
  </si>
  <si>
    <t>TIJOLO CERÂMICO FURADO  9X19X19CM</t>
  </si>
  <si>
    <t>TINTA A BASE DE RESINA ACRILICA, PARA SINALIZACAO HORIZONTAL VIARIA (NBR 11862)</t>
  </si>
  <si>
    <t>TINTA ACRILICA PREMIUM PARA PISO</t>
  </si>
  <si>
    <t>TINTA ACRILICA PREMIUM, COR BRANCO FOSCO</t>
  </si>
  <si>
    <t>TINTA ANTI-CORROSIVA</t>
  </si>
  <si>
    <t>TINTA ESMALTE SINTETICO</t>
  </si>
  <si>
    <t>TINTA ESMALTE SINTETICO PREMIUM FOSCO</t>
  </si>
  <si>
    <t>TINTA FUNDO EPÓXI</t>
  </si>
  <si>
    <t>TORNEIRA CROMADA DE MESA PARA LAVATORIO, PADRAO POPULAR, 1/2 " OU 3/4 " (REF 1193)</t>
  </si>
  <si>
    <t>TORQUESA</t>
  </si>
  <si>
    <t>TRABALHO PROFISSIONAL</t>
  </si>
  <si>
    <t>UT</t>
  </si>
  <si>
    <t>TRANSPORTE - HORISTA (COLETADO CAIXA)</t>
  </si>
  <si>
    <t>TRAVESSA DE MADEIRA C/SECAO DE 3"X1 1/2"</t>
  </si>
  <si>
    <t>TRINCHA 3"</t>
  </si>
  <si>
    <t>TUBO ACO GALVANIZADO COM COSTURA, CLASSE MEDIA, DN 2", E = *3,65* MM, PESO *5,10* KG/M (NBR 5580)</t>
  </si>
  <si>
    <t>TUBO DE AÇO GALVANIZADO LEVE C/ COSTURA C/ ROSCA BSP Ø = 60,30MM ( 2" ), E = 2,65MM, L = 6000MM NBR 5580</t>
  </si>
  <si>
    <t>VALE TRANSPORTE</t>
  </si>
  <si>
    <t>VALVULA DE DESCARGA EM METAL CROMADO PARA MICTORIO COM ACIONAMENTO POR PRESSAO E FECHAMENTO AUTOMATICO</t>
  </si>
  <si>
    <t>VALVULA EM PLASTICO BRANCO PARA TANQUE OU LAVATORIO 1 ", SEM UNHO E SEM LADRAO</t>
  </si>
  <si>
    <t>VEDACAO PVC, 100 MM, PARA SAIDA VASO SANITARIO</t>
  </si>
  <si>
    <t>VIBRADOR DE IMERSAO, DIAMETRO DA PONTEIRA DE *45* MM, COM MOTOR ELETRICO TRIFASICO DE 2 HP (2 CV)</t>
  </si>
  <si>
    <t>VIDRO CANELADO OU MARTELADO 3MM, COLOCADO</t>
  </si>
  <si>
    <t>VIGA DE ESCORAMAENTO H20, DE MADEIRA, PESO DE 5,00 A 5,20 KG/M, COM EXTREMIDADES PLASTICAS</t>
  </si>
  <si>
    <t>GOVERNO DO ESTADO DO PIAUÍ</t>
  </si>
  <si>
    <t>SECRETARIA DE ESTADO DA EDUCAÇÃO E CULTURA - SEDUC</t>
  </si>
  <si>
    <t>UNIDADE DE GESTÃO DE REDE FÍSICA - UGERF</t>
  </si>
  <si>
    <t>MUNICÍPIO: ESPERANTINA - PI</t>
  </si>
  <si>
    <t>OBRA : REFORMA E AMPLIAÇÃO DO GINÁSIO DÍDIMO DE CASTRO</t>
  </si>
  <si>
    <t>a) Os percentuais de Impostos a serem adotados devem ser indicados pelo Tomador, conforme legislação vigente. Deverão ser definidos pelo Tomador, conforme Código Tributário do município, o valor do ISS, que será um percentual entre 2% e 5%, e a alíquota aplicada sobre o mesmo, representando o percentual de mão de obra em relação ao valor total da obra.  (ISS DE ESPERANTINA: 4%)</t>
  </si>
  <si>
    <t>DEMOLIÇÕES E RETIRADAS</t>
  </si>
  <si>
    <t>2.1.2</t>
  </si>
  <si>
    <t>2.1.3</t>
  </si>
  <si>
    <t>2.1.4</t>
  </si>
  <si>
    <t>2.1.5</t>
  </si>
  <si>
    <t>2.1.6</t>
  </si>
  <si>
    <t>2.1.7</t>
  </si>
  <si>
    <t>2.1.8</t>
  </si>
  <si>
    <t>2.1.9</t>
  </si>
  <si>
    <t>2.1.10</t>
  </si>
  <si>
    <t>2.1.11</t>
  </si>
  <si>
    <t>2.1.12</t>
  </si>
  <si>
    <t>MOVIMENTO DE TERRA</t>
  </si>
  <si>
    <t>2.2.3</t>
  </si>
  <si>
    <t>INFRAESTRUTURA</t>
  </si>
  <si>
    <t>2.3.3</t>
  </si>
  <si>
    <t>2.3.4</t>
  </si>
  <si>
    <t>SUPERESTRUTURA</t>
  </si>
  <si>
    <t>2.4.3</t>
  </si>
  <si>
    <t>2.4.4</t>
  </si>
  <si>
    <t>COBERTURA</t>
  </si>
  <si>
    <t>2.5.3</t>
  </si>
  <si>
    <t>2.5.4</t>
  </si>
  <si>
    <t>2.5.5</t>
  </si>
  <si>
    <t>PAVIMENTAÇÃO</t>
  </si>
  <si>
    <t>2.6.3</t>
  </si>
  <si>
    <t>2.6.4</t>
  </si>
  <si>
    <t>2.6.5</t>
  </si>
  <si>
    <t>2.6.6</t>
  </si>
  <si>
    <t>REVESTIMENTO</t>
  </si>
  <si>
    <t>PINTURA</t>
  </si>
  <si>
    <t>ESQUADRIAS</t>
  </si>
  <si>
    <t>planilhas em anexo</t>
  </si>
  <si>
    <t>COMBATE À INCÊNDIO E PÂNICO</t>
  </si>
  <si>
    <t>2.13.2</t>
  </si>
  <si>
    <t>2.13.3</t>
  </si>
  <si>
    <t>2.13.4</t>
  </si>
  <si>
    <t>2.13.5</t>
  </si>
  <si>
    <t>LOUÇAS E ACESSÓRIOS</t>
  </si>
  <si>
    <t>2.14.9</t>
  </si>
  <si>
    <t>2.14.10</t>
  </si>
  <si>
    <t>2.14.11</t>
  </si>
  <si>
    <t>LIMPEZA FINAL</t>
  </si>
  <si>
    <t>2.15.9</t>
  </si>
  <si>
    <t>SERVIÇOS PRELIMINARES</t>
  </si>
  <si>
    <t>3.1.3</t>
  </si>
  <si>
    <t>3.2.2</t>
  </si>
  <si>
    <t>DRENAGEM</t>
  </si>
  <si>
    <t>3.4.4</t>
  </si>
  <si>
    <t>3.4.5</t>
  </si>
  <si>
    <t>3.4.6</t>
  </si>
  <si>
    <t>SERVIÇOS DIVERSOS</t>
  </si>
  <si>
    <t>CONCRETO FCK = 15MPA, TRAÇO 1:3,4:3,5 (CIMENTO/ AREIA MÉDIA/ BRITA 1) - PREPARO MECÂNICO COM BETONEIRA 600 L. AF_07/2016</t>
  </si>
  <si>
    <t>TOTAL - 94969</t>
  </si>
  <si>
    <t>SEDUC 1.03</t>
  </si>
  <si>
    <t>TOTAL - SEDUC 1.03</t>
  </si>
  <si>
    <t>SEDUC 1.04</t>
  </si>
  <si>
    <t>SEDUC 1.05</t>
  </si>
  <si>
    <t>SEDUC 1.06</t>
  </si>
  <si>
    <t>SEDUC 1.07</t>
  </si>
  <si>
    <t>SEDUC 1.08</t>
  </si>
  <si>
    <t>SEDUC 1.09</t>
  </si>
  <si>
    <t>SEDUC 1.10</t>
  </si>
  <si>
    <t>SEDUC 2.01</t>
  </si>
  <si>
    <t>SEDUC 3.01</t>
  </si>
  <si>
    <t>SEDUC 3.02</t>
  </si>
  <si>
    <t>SEDUC 5.01</t>
  </si>
  <si>
    <t>SEDUC 6.01</t>
  </si>
  <si>
    <t>SEDUC 7.01</t>
  </si>
  <si>
    <t>SEDUC 9.01</t>
  </si>
  <si>
    <t>SEDUC 9.02</t>
  </si>
  <si>
    <t>SEDUC 9.03</t>
  </si>
  <si>
    <t>SEDUC 13.01</t>
  </si>
  <si>
    <t>SEDUC 13.02</t>
  </si>
  <si>
    <t>SEDUC 15.01</t>
  </si>
  <si>
    <t>SEDUC 14.01</t>
  </si>
  <si>
    <t>SEDUC 14.02</t>
  </si>
  <si>
    <t>SEDUC 14.03</t>
  </si>
  <si>
    <t>SEDUC 15.02</t>
  </si>
  <si>
    <t>SEDUC 15.03</t>
  </si>
  <si>
    <t>SEDUC 15.04</t>
  </si>
  <si>
    <t>SEDUC 15.05</t>
  </si>
  <si>
    <t>SEDUC 15.06</t>
  </si>
  <si>
    <t>SEDUC 15.07</t>
  </si>
  <si>
    <t>SEDUC 16.01</t>
  </si>
  <si>
    <t>SEDUC 1.11</t>
  </si>
  <si>
    <t>SEDUC 1.12</t>
  </si>
  <si>
    <t>SEDUC 1.13</t>
  </si>
  <si>
    <t>SEDUC 17.01</t>
  </si>
  <si>
    <t>SEDUC 6.02</t>
  </si>
  <si>
    <t>SEDUC 6.03</t>
  </si>
  <si>
    <t>SEDUC 15.08</t>
  </si>
  <si>
    <t>SEDUC 15.09</t>
  </si>
  <si>
    <t>SEDUC 15.10</t>
  </si>
  <si>
    <t>SEDUC 16.02</t>
  </si>
  <si>
    <t>SEDUC PLACA</t>
  </si>
  <si>
    <t>TOTAL - SEDUC PLACA</t>
  </si>
  <si>
    <t>TOTAL - SEDUC 1.04</t>
  </si>
  <si>
    <t>TOTAL - SEDUC 1.05</t>
  </si>
  <si>
    <t>TOTAL - SEDUC 1.06</t>
  </si>
  <si>
    <t>TOTAL - SEDUC 1.07</t>
  </si>
  <si>
    <t>TOTAL - SEDUC 1.08</t>
  </si>
  <si>
    <t>TOTAL - SEDUC 1.09</t>
  </si>
  <si>
    <t>TOTAL - SEDUC 1.10</t>
  </si>
  <si>
    <t>TOTAL - SEDUC 2.01</t>
  </si>
  <si>
    <t>TOTAL - SEDUC 3.01</t>
  </si>
  <si>
    <t>TOTAL - SEDUC 3.02</t>
  </si>
  <si>
    <t>TOTAL - SEDUC 5.01</t>
  </si>
  <si>
    <t>TOTAL - SEDUC 6.01</t>
  </si>
  <si>
    <t>TOTAL - SEDUC 7.01</t>
  </si>
  <si>
    <t>TOTAL - SEDUC 9.01</t>
  </si>
  <si>
    <t>TOTAL - SEDUC 9.02</t>
  </si>
  <si>
    <t>TOTAL - SEDUC 9.03</t>
  </si>
  <si>
    <t>TOTAL - SEDUC 13.01</t>
  </si>
  <si>
    <t>TOTAL - SEDUC 13.02</t>
  </si>
  <si>
    <t>TOTAL - SEDUC 14.01</t>
  </si>
  <si>
    <t>TOTAL - SEDUC 14.02</t>
  </si>
  <si>
    <t>TOTAL - SEDUC 15.01</t>
  </si>
  <si>
    <t>TOTAL - SEDUC 15.02</t>
  </si>
  <si>
    <t>TOTAL - SEDUC 15.03</t>
  </si>
  <si>
    <t>TOTAL - SEDUC 15.04</t>
  </si>
  <si>
    <t>TOTAL - SEDUC 15.05</t>
  </si>
  <si>
    <t>TOTAL - SEDUC 15.06</t>
  </si>
  <si>
    <t>TOTAL - SEDUC 15.07</t>
  </si>
  <si>
    <t>TOTAL - SEDUC 16.01</t>
  </si>
  <si>
    <t>TOTAL - SEDUC 1.11</t>
  </si>
  <si>
    <t>TOTAL - SEDUC 1.12</t>
  </si>
  <si>
    <t>TOTAL - SEDUC 1.13</t>
  </si>
  <si>
    <t>TOTAL - SEDUC 17.01</t>
  </si>
  <si>
    <t>TOTAL - SEDUC 6.02</t>
  </si>
  <si>
    <t>TOTAL - SEDUC 6.03</t>
  </si>
  <si>
    <t>TOTAL - SEDUC 15.08</t>
  </si>
  <si>
    <t>TOTAL - SEDUC 15.09</t>
  </si>
  <si>
    <t>TOTAL - SEDUC 15.10</t>
  </si>
  <si>
    <t>TOTAL - SEDUC 14.03</t>
  </si>
  <si>
    <t>TOTAL - SEDUC 16.02</t>
  </si>
  <si>
    <t>ENCARREGADO</t>
  </si>
  <si>
    <t>SOLDADOR COM ENCARGOS COMPLEMENTARES</t>
  </si>
  <si>
    <t xml:space="preserve"> SOLDADOR COM ENCARGOS COMPLEMENTARES</t>
  </si>
  <si>
    <t>ENCARREGADO GERAL COM ENCARGOS COMPLEMENTARES</t>
  </si>
  <si>
    <t>MEMORIAL DESCRITIVO</t>
  </si>
  <si>
    <t>SERVIÇO</t>
  </si>
  <si>
    <t>A ADMINISTRAÇÃO LOCAL DA OBRA SE REFERE AO PESSOAL TÉCNICO-ADMINISTRATIVO  RESPONSÁVEL PELO ACOMPANHAMENTO DOS SERVIÇOS CONTRATADOS COM VISTAS À GARANTIA DA QUALIDADE DOS MESMOS E OBEDIÊNCIA ÀS ESPECIFICAÇÕES TÉCNICAS E PROJETOS; O PAGAMENTO DESTE ITEM É CONDICIONADO E PROPORCIONAL AO AVANÇO DA OBRA, NÃO SENDO EFETIVADO QUANDO CONSTATADA A NÃO PRESENÇA DE PESSOAL TÉCNICO NO DECORRER DA OBRA.</t>
  </si>
  <si>
    <t>PLACA PADRÃO DE OBRA DO GOVERNO FEDERAL, COM DADOS INDICATIVOS REFERENTE A OBRA A SER EXECUTADA (OBJETO, PRAZOS, VALORES).</t>
  </si>
  <si>
    <t>ELABORAR PROJETOS EXECUTIVOS DA ESCOLA CONFORME DESCRITOS NO ITENS. PREÇOS RETIRADOS DA TABELA DO SEINFRA DAS HORAS TÉCNICAS PROFISSIONAIS, CONSIDERADO QUE O CALCULO DA QUANTIDADE HORAS PARA A ELABORAÇÃO DOS PROJETOS EXECUTIVOS CORRESPONDEM A HORA TRABALHADA POR DIA, CONFORME MEMÓRIA DE CÁLCULO.</t>
  </si>
  <si>
    <t>ESCAVAÇÃO MANUAL EM SOLO NATURAL DE VALAS PARA A POSTERIOR EXECUÇÃO DO ELEMENTOS DE FUNDAÇÃO.</t>
  </si>
  <si>
    <t>COMPACTAÇÃO DO FUNDO DA VALAS PARA A POSTERIOR EXECUÇÃO DO ELEMENTOS DE FUNDAÇÃO. FUNDAÇÃO CORRIDA EM PEDRA ARGAMASSADA E BLOCOS DE FUNDAÇÃO</t>
  </si>
  <si>
    <t>DESCARGA E ESPALHAMENTO DE MATERIAL DE EMPRÉSTIMO NAS VALAS EM CAMADAS DE 20CM. AO FINAL DE CADA CAMADA DEVE-SE MOLHAR O ATERRO A FIM DE SE OBTER A “HUMIDADE ÓTIMA” DO MATERIAL E EM SEGUIDA COMPACTAR A CAMADA UTILIZANDO COMPACTADOR MECÂNICO, SÓ APÓS ELIMINAR O MÁXIMO DE VAZIOS, DEVE-SE COLOCAR A PRÓXIMA CAMADA.</t>
  </si>
  <si>
    <t>CAMADA DE CONCRETO MAGRO NO FUNDO DA VALAS PARA A POSTERIOR EXECUÇÃO DO ELEMENTOS DE FUNDAÇÃO. FUNDAÇÃO CORRIDA EM PEDRA ARGAMASSADA E BLOCOS DE FUNDAÇÃO.</t>
  </si>
  <si>
    <t>PREENCHIMENTO DAS VALAS QUE SERVIRÃO DE FUNDAÇÃO DAS PAREDES COM "PEDRA-DE-MÃO" E ARGAMASSA DE CIMENTO E AREIA, TRAÇO 1:4. AS PEDRAS DEVEM TER BOA RESISTÊNCIA, APILOADAS NA ARGAMASSA E OCUPAR 30% DO VOLUME TOTAL DA FUNDAÇÃO.</t>
  </si>
  <si>
    <t>ALVENARIA DE FURO 14X9X19CM, BLOCO DEITADO (ESPESSURA 14CM) SOBRE A FUNDAÇÃO DE PEDRA ARGAMASSADA COM ARGAMASSA DE CIMENTO E AREIA, TRAÇO DE 1:4, ATÉ A ALTURA, NIVELADA, DO PISO ACABADO.</t>
  </si>
  <si>
    <t xml:space="preserve">CONFECÇÃO E LANÇAMENTO DE CONCRETO SIMPLES EM CAMADAS QUE POSSIBILITEM A COMPLETA IMERSÃO DAS “PEDRAS-DE-MÃO”, NAS ESCAVAÇÕES DOS BLOCOS DE FUNDAÇÃO. AS PEDRAS DEVEM TER BOA RESISTÊNCIA, APILOADAS E TOTALMENTE ENVOLTAS NO CONCRETO E OCUPAR 30% DO VOLUME TOTAL DO BLOCO DE FUNDAÇÃO. A ARMAÇÃO DO PILAR DEVE SER IMERSA NO CONCRETO DE FORMA ALINHADA E PRUMADA, A UMA DISTÂNCIA MÍNIMA DE 10CM DO FUNDO DA VALA. O CONJUNTO FINAL, CONCRETO SIMPLES E “PEDRA-DE-MÃO” DEVE APRESENTAR UMA RESISTÊNCIA MÍNIMA Á COMPRESSÃO DE 10MPA (FCK). </t>
  </si>
  <si>
    <t>EXECUÇÃO DE LAJE TIPO VOLTERRANA, PARA FORRO, COM TRILHOS, ENTRE EIXO DE 38CM, E LAJOTAS PRÉ-MOLDADA OU EPS. SOBRE OS TRILHOS E ENCHIMENTOS SERÁ CONCRETADO UMA CAMADA DE CONCRETO FCK 20MPA COM 3CM DE ESPESSURA E FERRAGEM NEGATIVA. INCLUSIVE ESCORAMENTO DURANTE 21 DIAS.</t>
  </si>
  <si>
    <t>IMPERMEABILIZAÇÃO DAS LAJES COM APLICAÇÃO DE DUAS DEMÃOS DE EMULSÃO ASFÁLTICA  NA PARTE SUPERIOR.</t>
  </si>
  <si>
    <t>AS ALVENARIAS DE TIJOLOS DE 08 FUROS SERÃO EXECUTADAS COM OS MESMOS LIGEIRAMENTE MOLHADOS, EM FIADAS NIVELADAS, ALINHADAS E APRUMADAS. SUAS JUNTAS TERÃO ESPESSURA IDEAL DE 15MM, ADMITINDO-SE NO MÁXIMO 25MM. EXECUÇÃO DE ALVENARIA EM TIJOLO CERÂMICO DE 08 FUROS EM 1/2 VEZ (ESPESSURA DE 09CM), PARA O LEVANTE DAS PAREDES DE VEDAÇÃO E FECHAMENTO DE ABERTURAS.</t>
  </si>
  <si>
    <t>CONFECÇÃO, LANÇAMENTO E ADENSAMENTO DO CONCRETO, COM O TRAÇO DETERMINADO A PARTI DA DOSAGEM RACIONAL, A FIM DE SE ATINGIR RESISTÊNCIA CARACTERÍSTICA A COMPRESSÃO NÃO INFERIOR A 20 MPA. SEU TRANSPORTE DEVERÁ SER EFETUADO DE MANEIRA QUE NÃO HAJA SEGREGAÇÃO DE SEUS COMPONENTES. NÃO SENDO PERMITIDA O LANÇAMENTO A ALTURAS SUPERIORES A 02 METROS. NÃO SENDO PERMITIDO O ADENSAMENTO MANUAL, DEVENDO-SE ADOTAR PRECAUÇÕES PARA EVITAR A VIBRAÇÃO DA ARMADURA, DE MODO A NÃO FORMAR VAZIOS AO SEU REDOR E DIFICULTAR A ADERÊNCIA COM O CONCRETO.  ARMADURA DOS PILARES. AS BARRAS DE AÇO NÃO DEVERÃO APRESENTAR EXCESSO DE FERRUGEM, MANCHAS DE ÓLEO, ARGAMASSA ADERENTE OU QUALQUER OUTRA SUBSTÂNCIA QUE IMPEÇA A PERFEITA ADERÊNCIA AO CONCRETO. A ARMADURA NÃO PODERÁ FICAR EM CONTATO DIRETO COM A FORMA, E CONSEQUENTE EXPOSIÇÃO APÓS A DESFORMA, PARA ISSO DEVE-SE OBEDECER AS RECOMENDAÇÕES DE COBRIMENTO DA NBR 6118. AS FORMAS DOS PILARES E CINTAS. O SEU DIMENSIONAMENTO DEVERÁ SER FEITO DE MODO A EVITAR EXCESSIVAS DEFORMAÇÕES PROVOCADOS PELO ADENSAMENTO DO CONCRETO. DEVERÃO ESTAR LIMPAS E ESTANQUES, DE MODO A EVITAR EVENTUAIS FUGAS DE PASTA. E MOLHADAS ATÉ A SATURAÇÃO, A FIM DE SE EVITAR A ABSORÇÃO DA ÁGUA DE AMASSAMENTO DO CONCRETO. LANÇAMENTO E ADENSAMENTO DO CONCRETO. SEU TRANSPORTE DEVERÁ SER EFETUADO DE MANEIRA QUE NÃO HAJA SEGREGAÇÃO DE SEUS COMPONENTES. NÃO SENDO PERMITIDA O LANÇAMENTO A ALTURAS SUPERIORES A 02 METROS. NÃO SENDO PERMITIDO O ADENSAMENTO MANUAL, DEVENDO-SE ADOTAR PRECAUÇÕES PARA EVITAR A VIBRAÇÃO DA ARMADURA, DE MODO A NÃO FORMAR VAZIOS AO SEU REDOR E DIFICULTAR A ADERÊNCIA COM O CONCRETO.</t>
  </si>
  <si>
    <t>RECUPERAÇÃO DO PISO EXISTENTE DO GINÁSIO, COM LIXAMENTO E LIMPEZA, PARA RECUPERAR A REGULARIDADE E PREPARÁ-LO PARA A PINTURA.</t>
  </si>
  <si>
    <t>PISO CIMENTADO SERÁ EXECUTADO NAS RAMPAS DE ACESSO E NAS ARQUIBANCADAS, PARA A  RECUPERAÇÃO DO ASSENTO DAS MESMAS.</t>
  </si>
  <si>
    <t xml:space="preserve">ESTE SERVIÇO CONSISTE NA EXECUÇÃO DE UMA CAMADA DE CONTRAPISO, NO TRAÇO 1:4, COM 3CM DE ESPESSURA, DESTINADA A EVITAR A PENETRAÇÃO DE ÁGUA NAS EDIFICAÇÕES, ESPECIALMENTE POR VIA CAPILAR. DE PREFERÊNCIA, A CONCRETAGEM DO LASTRO SERÁ EFETUADA EM OPERAÇÃO CONTÍNUA E ININTERRUPTA PARA QUE SE EVITE JUNTAS DE CONCRETAGEM E, CONSEQUENTEMENTE, PONTOS SENSÍVEIS DE PERCOLAÇÃO. </t>
  </si>
  <si>
    <t>ESTE SERVIÇO CONSISTE NA EXECUÇÃO DE PISO CERÂMICO, COM RESISTÊNCIA A ABRASÃO DO NÍVEL PEI-4, TIPO “A”, NAS DIMENSÕES 45CM X 45CM, QUE PODERÁ SER ASSENTADO PELO MÉTODO CONVENCIONAL, FAZENDO A REMOÇÃO DA POEIRA E DE PARTÍCULAS SOLTAS EXISTENTES SOBRE O LASTRO;
UMEDECER A SUPERFÍCIE DO LASTRO E APLICAR PÓ DE CIMENTO, FORMANDO UMA PASTA COM A FINALIDADE DE PROPORCIONAR MELHOR LIGAÇÃO ENTRE A BASE E ARGAMASSA DE REGULARIZAÇÃO;</t>
  </si>
  <si>
    <t>PISO INTERTRAVADO COM BLOCOS PRÉ-MOLDADOS DE CONCRETO RETANGULAR DE 20X10X6CM. A BASE DEVERÁ SE REGULARIZADA E NIVELADO COM PÓ DE PEDRA, E COMPACTADA À HUMIDADE ÓTIMA COM COMPACTADOR MECÂNICO. DEPOIS DA REGULARIZAÇÃO E COMPACTAÇÃO DA BASE, SERÁ ESPALHADA UMA CAMADA DE AREIA PARA O RECEBIMENTO DOS BLOCOS, QUE DEVERÃO SER ASSENTADOS UM-A-UM. DEPOIS DE TODAS AS PEÇAS ASSENTADAS, DEVERÁ SER FEITO UM AJUSTE MINUCIOSO DAS PEÇAS, APÓS A CONFERENCIA ESPALHA-SE AREIA E PROCESSA O REJUNTAMENTO. POR FIM REALIZA-SE UMA NOVA COMPACTAÇÃO COM COMPACTADOR MECÂNICO.</t>
  </si>
  <si>
    <t>PISO INTERTRAVADO COM BLOCOS PRÉ-MOLDADOS DE CONCRETO RETANGULAR DE 20X10X6CM. A BASE DEVERÁ SE REGULARIZADA E NIVELADO COM PÓ DE PEDRA, E COMPACTADA À UMIDADE ÓTIMA COM COMPACTADOR MECÂNICO. DEPOIS DA REGULARIZAÇÃO E COMPACTAÇÃO DA BASE, SERÁ ESPALHADA UMA CAMADA DE AREIA PARA O RECEBIMENTO DOS BLOCOS, QUE DEVERÃO SER ASSENTADOS UM-A-UM. DEPOIS DE TODAS AS PEÇAS ASSENTADAS, DEVERÁ SER FEITO UM AJUSTE MINUCIOSO DAS PEÇAS, APÓS A CONFERENCIA ESPALHA-SE AREIA E PROCESSA O REJUNTAMENTO. POR FIM REALIZA-SE UMA NOVA COMPACTAÇÃO COM COMPACTADOR MECÂNICO.</t>
  </si>
  <si>
    <t>ESTE SERVIÇO CONSISTE, TÃO SOMENTE, NA EXECUÇÃO DE PISO COMPOSTO POR AGREGRADOS ROCHOSOS DE ALTA DUREZA, DIMENSIONADOS GRANULOMETRICAMENTE, DE FORMA A PERMITIR A OBTENÇÃO DE ARGAMASSAS COMPACTAS, SEM ESPAÇOS VAZIOS EM SUA ESTRUTURA, CAPAZES DE CONSTITUIR PISOS DE ALTA RESISTÊNCIA A ESFORÇOS MECÂNICOS E DE RECEBER ACABAMENTO POLIDO, COM ASPECTO FINAL UNIFORME, HOMOGÊNEO E BELO.
NO PROCESSO DE POLIMENTO DO PISO APLICADO.</t>
  </si>
  <si>
    <t>ESTE SERVIÇO CONSISTE NA APLICAÇÃO DE UMA ARGAMASSA DE CIMENTO E AREIA GROSSA, NO TRAÇO 1:3. ANTES DA APLICAÇÃO, AS SUPERFÍCIES DESTINADAS A RECEBER O CHAPISCO DE ADERÊNCIA SERÃO LIMPAS A VASSOURA E ABUNDANTEMENTE MOLHADAS. SERÁ APLICADO CHAPISCO NAS PAREDE QUE TIVERAM O REBOCO DEMOLIDO PARA RECEBIMENTO DO REVESTIMENTO CERÂMICO, NAS PAREDES NOVAS E NAS PARTES ONDE SE FIZER NECESSÁRIO.</t>
  </si>
  <si>
    <t>ESTE SERVIÇO CONSISTE NA APLICAÇÃO DE UMA ARGAMASSA DE CIMENTO E AREIA FINA NO TRAÇO 1:6, SOBRE O CHAPISCO DE ADERÊNCIA, RESPEITANDO O INTERVALO MÍNIMO DE 24 HORAS. O EMBOÇO SERVIRÁ DE BASE PARA O ASSENTAMENTO DO REVESTIMENTO CERÂMICO NAS PAREDES. SUA ESPESSURA IDEAL SERÁ DE 10MM, DEVENDO SER TALISCADO E SARRAFEADO COM RÉGUA, RESULTANDO EM UMA SUPERFÍCIE ALINHADA, PRUMADA E UNIFORME. DEVENDO SER APLICADAS NOS AMBIENTES INTERNOS E CIRCULAÇÕES ATÉ UMA ALTURA DE 1,6M, NA FACHADAS EXTERNAS ATÉ UMA ALTURA DE 60CM E ATÉ O FORRO NAS PAREDES INDICADAS NO PROJETO ARQUITETÔNICO. QUE POSTERIORMENTE RECEBERÃO O REVESTIMENTO CERÂMICO.</t>
  </si>
  <si>
    <t>ESTE SERVIÇO CONSISTE NA APLICAÇÃO DE UMA ARGAMASSA NO TRAÇO 1:2:8, SOBRE O CHAPISCO DE ADERÊNCIA, RESPEITANDO O INTERVALO MÍNIMO DE 24 HORAS. SUA ESPESSURA IDEAL SERÁ DE 20MM, DEVENDO SER: TALISCADO, ATENTANDO PARA O ESQUADRO COM A PAREDE ADJACENTE; SARRAFEADO COM RÉGUA E DESEMPENADO E, APÓS TER ATINGIDO O PONTO DE CURA SATISFATÓRIO, SER ALISADO COM A “TROLHA RESULTANDO EM UMA SUPERFÍCIE LISA, ALINHADA, PRUMADA E UNIFORME. O REBOCO SERVIRÁ DE BASE PARA A PINTURA.</t>
  </si>
  <si>
    <t>ESTE SERVIÇO CONSISTE NA APLICAÇÃO DE UMA ARGAMASSA NO TRAÇO 1:2:8, SOBRE O CHAPISCO DE ADERÊNCIA, RESPEITANDO O INTERVALO MÍNIMO DE 24 HORAS. SUA ESPESSURA IDEAL SERÁ DE 10MM, DEVENDO SER: TALISCADO, ATENTANDO PARA O ESQUADRO COM A PAREDE ADJACENTE; SARRAFEADO COM RÉGUA E DESEMPENADO E, APÓS TER ATINGIDO O PONTO DE CURA SATISFATÓRIO, SER ALISADO COM A “TROLHA RESULTANDO EM UMA SUPERFÍCIE LISA, ALINHADA, PRUMADA E UNIFORME. O REBOCO SERVIRÁ DE BASE PARA A PINTURA EXECUTADO NAS LAJES.</t>
  </si>
  <si>
    <t>ESTE SERVIÇO CONSISTE NO ASSENTAMENTO DE CERÂMICAS ‘10CM X 10CM, CLASSE “A“, SOBRE O EMBOÇO, RESPEITANDO O INTERVALO MÍNIMO DE 14 DIAS, COM ARGAMASSA PRÉ-FABRICADA AC-II OU AC-III. AS JUNTAS ENTRE AS CERÂMICA SERÃO A NÍVEL E PRUMO, COM ESPESSURA DE 1,5MM, QUE SERÃO PREENCHIDAS APÓS 7 DIAS E APÓS ESCOVADAS E UMEDECIDAS, COM ARGAMASSA PRÉ-FABRICADA PARA REJUNTE, NA COR BRANCA. DEVENDO SER APLICADAS NOS AMBIENTES INTERNOS E CIRCULAÇÕES ATÉ UMA ALTURA DE 1,60M, SENDO QUE, ATÉ 1,50M NA COR BRANCA E 0,10M (ULTIMA FIADA) NA COR VERDE, 60CM NAS FACHADAS EXTERNAS NA COR VERDE FOLHA E ATÉ O FORRO NAS PAREDES INDICADAS NO PROJETO ARQUITETÔNICO, NA COR BRANCA.</t>
  </si>
  <si>
    <t>APLICAR O SELADOR NAS PAREDES, PARA O RECEBIMENTO DAS DEMAIS CAMADAS DE PINTURA.</t>
  </si>
  <si>
    <t>DEVERÁ SER APLICADA NAS PAREDES INTERNAS E EXTERNAS, EM DUAS DEMÃOS, OBEDECENDO AS ESPECIFICAÇÕES DO FABRICANTE QUANTO AO INTERVALO DE APLICAÇÃO E APLICADO SOBRE A MASSA CORRIDA. DEVENDO OBEDECER AS CORES DO PROJETO ARQUITETÔNICO.</t>
  </si>
  <si>
    <t>ESMALTE SINTÉTICO FOSCO APLICADO EM SUPERFÍCIE METÁLICA, EM DUAS DEMÃOS, OBEDECENDO AS ESPECIFICAÇÕES DO FABRICANTE QUANTO AO INTERVALO DE APLICAÇÃO E APÓS A APLICAÇÃO DE FUNDO ANTICORROSIVO (ZARCÃO) EM UMA DEMÃO. DEVENDO SER APLICADA COM O PULVERIZADOR.</t>
  </si>
  <si>
    <t>DEVERÁ SER APLICADONO PISO DA QUADRA, TINTA ACRÍLICA, EM DUAS DEMÃOS, OBEDECENDO AS ESPECIFICAÇÕES DO FABRICANTE QUANTO AO INTERVALO DE APLICAÇÃO, DEVENDO OBEDECER AS CORES DO PROJETO ARQUITETÔNICO.</t>
  </si>
  <si>
    <t>DEVERÁ SER APLICADO NO PISO DA QUADRA PARA DEFINIR AS FAIXAS DE DEMARCAÇÃO ESPORTIVA, TINTA ACRÍLICA, EM DUAS DEMÃOS, OBEDECENDO AS ESPECIFICAÇÕES DO FABRICANTE QUANTO AO INTERVALO DE APLICAÇÃO, DEVENDO OBEDECER AS DIMENSÕES DO PROJETO ARQUITETÔNICO.</t>
  </si>
  <si>
    <t>FORNECIMENTO E INSTALAÇÃO DE JANELA DE FERRO DO TIPO BASCULANTE E FIXA, DETALHES CONFORME PROJETO ARQUITETÔNICO.</t>
  </si>
  <si>
    <t>FORNECIMENTO E INSTALAÇÃO DE PORTA DE FERRO, EM CHAPA DE AÇO DUPLA BWG 14, INCLUSIVE BATEDOR, DOBRADIÇAS E FERROLHO, OS TIPOS ESTÃO DEFINIDOS EM PROJETO ARQUITETÔNICO.</t>
  </si>
  <si>
    <t>FORNECIMENTO E INSTALAÇÃO DE POTÃO EM METALON E BARRA CHATA DE FERRO, INCLUSIVE FECHADURA E DOBRADIÇAS, OS TIPOS ESTÃO DEFINIDOS EM PROJETO ARQUITETÔNICO.</t>
  </si>
  <si>
    <t>PORTAS DE ALUMÍNIO INTERNAS DOS BANHEIROS, DE ACESSO AOS SANITÁRIOS E CHUVEIROS.</t>
  </si>
  <si>
    <t xml:space="preserve">OBSERVAR DISPOSIÇÃO DOS APARELHOS SANITÁRIOS E EXECUTAR CONFORME DESENHO ARQUITETÔNICO. GARANTIR QUE TODOS OS APARELHOS DE UTILIZAÇÃO DEVERÃO TER PRESSÃO ADEQUADA. </t>
  </si>
  <si>
    <t xml:space="preserve">OBSERVAR DISPOSIÇÃO DOS APARELHOS SANITÁRIOS E EXECUTAR CONFORME DESENHO ARQUITETÔNICO. GARANTIR QUE TODA A TUBULAÇÃO TERÃO INCLINAÇÃO E DIÂMETRO ADEQUADOS E QUE TODOS OS APARELHOS SERÃO VENTILADOS.  </t>
  </si>
  <si>
    <t>OBSERVAR DISPOSIÇÃO DOS APARELHOS SANITÁRIOS E EXECUTAR CONFORME DESENHO ARQUITETÔNICO.</t>
  </si>
  <si>
    <t>INSTALADAS AS BANCADAS DE GRANITO NOS AMBIENTES DETALHADOS CONFORME O PROJETO ARQUITETÔNICO.</t>
  </si>
  <si>
    <t>DIVISÓRIAS  INSTALADAS NOS BANHEIROS, ENTRE OS VASOS SANITÁRIOS E CHUVEIROS.</t>
  </si>
  <si>
    <t>VIDROS PARA SEREM INSTALADOS NAS ESQUADRIAS, CONFOME DETALHES NO PROJETO ARQUITETÔNICO.</t>
  </si>
  <si>
    <t>BARRAS DE AÇO INÓX, INSTALADAS CONFORME PROJETO ARQUITETÔNICO</t>
  </si>
  <si>
    <t>ESPELHOS INSTALADOS NOS BANHEIROS, CONFOME PROJETO ARQUITETÔNICO.</t>
  </si>
  <si>
    <t>INSTALAÇÃO DO NOVO ALAMBRADO DE TUBOS DE ACO GALVANIZADO, COM COSTURA, DIN 2440, DIAMETRO 2", COM TELA DE ARAME GALVANIZADO, FIO 14 BWG E MALHA QUADRADA 5X5CM, NAS REGIÕES DEFINIDAS EM PROJETO ARQUITETÔNICO.</t>
  </si>
  <si>
    <t>ESTRUTURA EM ACM EM FRENTE A ENTRADA DO CORREDOR DO BLOCO DOS BANHEIROS, DETALHADO CONFORME PROJETO ARQUITETÔNICO.</t>
  </si>
  <si>
    <t>ELABORAÇÃO DE GUIA PARA DEFINIÇÃO DE CANTEIRO, CONFORME PROJETO ARQUITETÔNICO.</t>
  </si>
  <si>
    <t>INSTALAÇÃO DE CATRACA PARA O ACESSO DE PESSOAS AO GINÁSIO, AO LADO DA BILHETERIA, LOCADO CONFORME PROJETO ARQUITETÔNICO.</t>
  </si>
  <si>
    <t>LIMPEZA DE TODOS OS AMBIENTES E ACESSOS DO GINÁSIO POLIESPORTIVO. REMOÇÃO DE MANCHAS E SALPICOS DE TINTA E ARGAMASSA. LIMPEZA DE TODAS OS PISOS, LOUÇAS, VIDROS E METAIS.</t>
  </si>
  <si>
    <t>COLOCAÇÃO DE TAPUME METÁLICO NO ENTORNO DO GINÁSIO PARA PROTEÇÃO.</t>
  </si>
  <si>
    <t>DEMOLIÇÃO DA ESTRUTURA DE CONCRETO ARMADO QUE ESTÁ EM COLAPSO, PILARES DA COBERTURA.</t>
  </si>
  <si>
    <t>DEMOLIÇÃO DA PARTE DANIFICADA DAS ARQUIBANCADAS E DA REGIÃO QUE PRÓXIMA AOS PILARES DANIFICADOS.</t>
  </si>
  <si>
    <t>DEMOLIÇÃO DAS LAJES QUE ESTÃO COM A ESTRUTURA PREJUDICADA, TANTO POR INFILTRAÇÃO QUANTO POR SOBREPESO DA COBERTURA METÁLICA QUE CAIU SOBRE ELAS. SERÃO DEMOLIDS A LAJE DA PASSARELA E A LAJE DO BLOCO DOS BANEHIROS.</t>
  </si>
  <si>
    <t>DEMOLIÇÃO DAS PAREDES DO FUNDO DAS ARQUIBANCADAS, E DE VÃOS NOS DEMAIS BLOCOS, DEFINIDOS NO PROJETO ARQUITETÔNICO.</t>
  </si>
  <si>
    <t>REMOÇÃO DA PINTURA GERAL, EM TODOS OS AMBIENTES.</t>
  </si>
  <si>
    <t xml:space="preserve">DEMOLIÇÃO DE PISO CERÂMICO EXISTENTE NAS ÁREAS INDICADAS EM PROJETO, PARA A IMPLANTAÇÃO DE NOVO PISO, CONFORME PROJETO. </t>
  </si>
  <si>
    <t>10% do piso da área descoberta I</t>
  </si>
  <si>
    <t>10% para recuperação da área descoberta</t>
  </si>
  <si>
    <t>DEMOLIÇÃO DE PARTE DETERIORADA DO PISO CIMENTADO NA ÁREA DESCOBERTA;</t>
  </si>
  <si>
    <t>REMOÇÃO DE TODAS AS ESQUADRIAS METÁLICAS DANIFICADAS, PARA A INCLUSÃO DE NOVAS.</t>
  </si>
  <si>
    <t>REMOÇÃO DA ESTRUTURA DO ALAMBRADO NO ENTORNO DO GINÁSIO.</t>
  </si>
  <si>
    <t>REMOÇÃO DAS PORTAS DE MADEIRA INTERNAS DOS BANHEIROS, QUE SEPARAM OS BOX DOS BANHEIROS, PARA SUBSTITUIÇÃO POR PORTAS DE ALUMÍNIO.</t>
  </si>
  <si>
    <t>Esse serviço consiste na fabricação, montagem e instalação da estrutura metálica treliçada relativa a extensão da cobertura do ginásio. Os mesmos deverão ser confeccionados em perfis estruturais simples, não inferiores a: perfil UDC, ASTM A36, 126x50mm, espessura de 3mm. Os perfis deverão ser montados com cordão de solda e içados a sua posição final.  Seguir as diretrizes da NBR 8800:2008, no caso de omissão da NBR, seguir as recomendações da AISC (American Institute of Steel Construction).</t>
  </si>
  <si>
    <t>Esse serviço consiste na fabricação, montagem e instalação das terças metálicas relativa a extensão da cobertura do ginásio. As mesmas deverão possuir espaçamento de 150cm, serem confeccionadas em perfil "U" enrijecido, 200x75x25mm, espessura de 3,75mm. As terças deveram ser fixadas a tesoura por meio de parafusos sextavado de bitola de 1/2" (12,7mm).</t>
  </si>
  <si>
    <t>EXECUÇÃO DE RUFO NAS COBERTURAS DOS BLOCOS CONFORME PROJETO ARQUITETÔNICO.</t>
  </si>
  <si>
    <t>EXECUÇÃO DE CALHA NAS COBERTURAS DOS BLOCOS CONFORME PROJETO ARQUITETÔNICO.</t>
  </si>
  <si>
    <t>SERVIÇO REFERENTE CAPINA DA LATERAL E FRENTE DO GINÁSIO, PARA A EXECUÇÃO DA URBANIZAÇÃO.</t>
  </si>
  <si>
    <t>DEMOLIÇÃO DE PISO CIMENTADO</t>
  </si>
  <si>
    <t>DEMOLIÇÃO DO PISO DA CALÇADA EXTERNA</t>
  </si>
  <si>
    <t>ESSE SERVIÇO CONSISTE NA REMOÇÃO DO ENTULHO RESULTANTE DAS DEMOLIÇÕES E RETIRADAS, REFERENTE AOS SERVIÇOS DEFINIDOS.</t>
  </si>
  <si>
    <t>EXECUÇÃO DE MEIO FIO LIMITANTE DAS CALÇADAS, VAGAS DE ESTACIONAMENTO E CANTEIROS, CONFORME DETALHADO NO PROJETO ARQUITETÔNICO</t>
  </si>
  <si>
    <t>EXECUÇÃO DE RAMPAS DE ACESSO.</t>
  </si>
  <si>
    <t>EXECUÇÃO DE MEIO FIO E SARJETA DE DRENAGEM NO LIMITE DA RUA, PARA A COLOCAÇÃO DA GRELHA E FORMAÇÃO DE CANALETA DE DRENAGEM PARA ESCOAMENTO DE ÁGUAS PLUVIAIS,  AJUDANDO A EVITAR O ACUMUDO DE ÁGUA NA FRENTE DO GINÁSIO.</t>
  </si>
  <si>
    <t>EXECUÇÃO DE GRELHA DE FERRO PARA CANALETA DE DRENAGEM EXTERNA.</t>
  </si>
  <si>
    <t>EXECUÇÃO DE VAGA DE ESTACIONAMENTO, CONFORME DETALHADO EM PROJETO ARQUITETÔNICO.</t>
  </si>
  <si>
    <t>EXECUÇÃO DE CALÇADA NO ENTORNO DO GINÁSIO, CONFORME DETALHADO EM PROJETO ARQUITETÔNICO.</t>
  </si>
  <si>
    <t>COLOCAÇÃO DE GRAMA NOS CANTEIROS DEFINIDOS NO PROJETO ARQUITETÔNICO.</t>
  </si>
  <si>
    <t>O MESMO SERVIÇO DE PINTURA DE FAIXAS NO PISO DO GINÁSIO, SERÁ UTILIZADO PARA DEMARCAÇÃO DE VAGAS DE ESTACIONAMENTO, NA ÁREA EXTERNA.</t>
  </si>
  <si>
    <t>DEMARCAÇÃO DO TIPO DE VAGA NO PISO DO ESTACIONAMENTO EXTERNO, PINTADAS COM TINTA ACRÍLICA PARA PISO, DETALHES DEFINIDOS NO PROJETO ARQUITETÔNICO.</t>
  </si>
  <si>
    <t>PLACA DE SINALIZAÇÃO INDICATIVA COLOCADA NA RENTE DAS VAGAS DE ESTACIONAMENTO, DESTINADAS ESPECIFICAMENTE, CONFORME PROJETO ARQUITETÔNICO</t>
  </si>
  <si>
    <t>EXECUÇÃO DE UM BICICLETÁRIO EM TUBO DE AÇO CONFORME DEFINIDO E DETALHADO NO PROJETO ARQUITETÔNICO.</t>
  </si>
  <si>
    <t>EXECUÇÃO DE BANCO COM ASSENTO DE MANDEIRA E JARDINEIRAS EM CONCRETO PREMOLDADO, ETALHES DEFINIDOS NO PROJETO ARQUITETÔNICO.</t>
  </si>
  <si>
    <t>LIMPEZA FINAL DE OBRA (URBANIZAÇÃO)</t>
  </si>
  <si>
    <t>DEVERÁ SER RETIRADO TODO O MATERIAL RESTANTE, PROVENIENTE DE SOBRA, FEITA A VARRIÇÃO E LAVAGEM DE TODA A REGIÃO. A OBRA DEVERÁ SER ENTREGUE DEVIDAMENTE LIMPA E ORGANIZADA.</t>
  </si>
  <si>
    <t>SEDUC 15.11</t>
  </si>
  <si>
    <t>TOTAL - SEDUC 15.11</t>
  </si>
  <si>
    <t>CONJUNTO PARA QUADRA DE VOLEI OFICIAL COM POSTES EM TUBO DE ACO GALVANIZADO 3", H = *255* CM, PINTURA EM TINTA ESMALTE SINTETICO, REDE DE NYLON COM 2 MM, MALHA 10 X 10 CM E ANTENAS OFICIAIS</t>
  </si>
  <si>
    <t xml:space="preserve"> REDE PARA PARA QUADRA DE VOLEI COMPLETA, COM POSTES EM TUBO DE ACO GALVANIZADO 3", H = *255* CM, PINTURA EM TINTA ESMALTE SINTETICO, REDE DE NYLON COM 2 MM, MALHA 10 X 10 CM E ANTENAS OFICIAIS EM FIBRA DE VIDRO</t>
  </si>
  <si>
    <t>I1140</t>
  </si>
  <si>
    <t>SEDUC 15.12</t>
  </si>
  <si>
    <t>TOTAL - SEDUC 15.12</t>
  </si>
  <si>
    <t>ESTRUTURA METÁLICA FIXA, P/ TABELA EM FIBRA DE VIDRO, COM ARO E CESTA PARA BASQUETE, PADRÃO OFICIAL, EM TUBO GALVANIZADO D=5" - INSTALADA</t>
  </si>
  <si>
    <t>01929/ORSE</t>
  </si>
  <si>
    <t>REDE PARA CESTA BASQUETE SEDA FIO 3MM, MEDINDO 45X45CM (COD.2019)</t>
  </si>
  <si>
    <t>ARO FLEXÍVEL P/CESTA BASQUETE PROFISSIONAL DIAM=45CM (COD.4002)</t>
  </si>
  <si>
    <t>ESTRUTURA/SUPORTE OFICIAL P/TABELA DE BASQUETE EM TUBO AÇO GALVANIZADO D=5", H=3,05M PISO/ARO, PINTURA SINTÉTICA.(COD.4016)</t>
  </si>
  <si>
    <t>TABELA PARA BASQUETE EM FIBRA DE VIDRO (1,80X1,20M)</t>
  </si>
  <si>
    <t>equipamentos esportivos</t>
  </si>
  <si>
    <t>2.15.10</t>
  </si>
  <si>
    <t>2.15.11</t>
  </si>
  <si>
    <t>PISO EM CONCRETO SIMPLES DESEMPOLADO, FCK = 21 MPA, E = 10 CM, EXECUÇÃO DE CALÇADA</t>
  </si>
  <si>
    <t>PISO EM CONCRETO SIMPLES DESEMPOLADO, FCK = 15 MPA, E = 7 CM</t>
  </si>
  <si>
    <t>EQUIPAMENTO PARA ESPORTE (VOLEY)</t>
  </si>
  <si>
    <t>EQUIPAMENTO PARA ESPORTE (BASQUETE)</t>
  </si>
  <si>
    <t>ESSE SERVIÇO CONSISTE NO FORNECIMENTO E MONTAGEM DO TELHAMENTO METÁLICO, DE FECHAMENTO DA COBERTURA DO GINÁSIO, EM TODA SUA EXTENSÃO.</t>
  </si>
  <si>
    <t>3,49% o mínimo</t>
  </si>
  <si>
    <t>COMPOSIÇÃO DA ADMINISTRAÇÃO LOCAL DA OBRA</t>
  </si>
  <si>
    <t>ELABORAÇÃO DE PROJETO DE DRENAGEM PLUVIAL (dias x horas)</t>
  </si>
  <si>
    <t xml:space="preserve">VALOR TOTAL: UM MILHÃO SETENTA E SETE MIL TREZENTOS E CINQUENTA E SETE REAIS E OITENTA E NOVE CENTAVOS </t>
  </si>
  <si>
    <t>Fornecimento de alimentação (quentinha) a pessoal direto de obra</t>
  </si>
  <si>
    <t>un</t>
  </si>
  <si>
    <t>Avental de couro</t>
  </si>
  <si>
    <t>Bota de borracha</t>
  </si>
  <si>
    <t>pa</t>
  </si>
  <si>
    <t>Bota de couro</t>
  </si>
  <si>
    <t>Capacete</t>
  </si>
  <si>
    <t>Fardamento</t>
  </si>
  <si>
    <t>Luva de raspa</t>
  </si>
  <si>
    <t>Máscara contra poeira</t>
  </si>
  <si>
    <t>Máscara de fibra de vidro</t>
  </si>
  <si>
    <t>Máscara para solda</t>
  </si>
  <si>
    <t>Óculos de proteção</t>
  </si>
  <si>
    <t>Fornecimento de vales transporte a pessoal direto de obra</t>
  </si>
  <si>
    <t>Escoramento em madeira p/ edificações c/ vigas e lajes maciças, 01 uso</t>
  </si>
  <si>
    <t>m2</t>
  </si>
  <si>
    <t>Escoramento em madeira p/ edificações c/ vigas e lajes maciças, 02 usos</t>
  </si>
  <si>
    <t>Escoramento em madeira p/ edificações c/ vigas e lajes maciças, 03 usos</t>
  </si>
  <si>
    <t>Escoramento em madeira p/ edificações c/ vigas e lajes maciças, 04 usos</t>
  </si>
  <si>
    <t>Escoramento em madeira p/ edificações c/ vigas e lajes maciças, 05 usos</t>
  </si>
  <si>
    <t>Escoramento em madeira p/ edificações c/ vigas e lajes maciças, 06 usos</t>
  </si>
  <si>
    <t>Escoramento em madeira p/ edificações c/ vigas e lajes maciças, 07 usos</t>
  </si>
  <si>
    <t>Escoramento em madeira p/ edificações c/ vigas e lajes maciças, 10 usos</t>
  </si>
  <si>
    <t>Escoramento em madeira p/ edificações c/ vigas e lajes maciças, 12 usos</t>
  </si>
  <si>
    <t>Escoramento em madeira p/ reservatórios elevados ou estruturas c/ forma verti cal, 01 uso</t>
  </si>
  <si>
    <t>m3</t>
  </si>
  <si>
    <t>Escoramento em madeira para pontilhões, pontes e viadutos de concreto armado</t>
  </si>
  <si>
    <t>m³</t>
  </si>
  <si>
    <t>Escoramento misto (metálico h=3,80m e madeira) para lajes e vigas, inclusive  montagem e desmontagem em madeira p/ edificações c/ vigas e lajes maciças, 10 usos</t>
  </si>
  <si>
    <t>Concreto simples usinado fck=35mpa, bombeado e projetado em paredes</t>
  </si>
  <si>
    <t>Concreto simples usinado fck=35mpa, bombeado e projetado em tetos</t>
  </si>
  <si>
    <t>Revestimento em paredes com argamassa projetada, traço t-1 (1:3) - cimento /  areia</t>
  </si>
  <si>
    <t>Revestimento em tetos com argamassa projetada, traço t-1 (1:3) - cimento / ar eia</t>
  </si>
  <si>
    <t>Enrocamento com pedra bruta arrumada manualmente</t>
  </si>
  <si>
    <t>Enrocamento com pedra bruta lançada</t>
  </si>
  <si>
    <t>Enrocamento com pedra de mão arrumada manualmente</t>
  </si>
  <si>
    <t>Enrocamento com pedra de mão lançada</t>
  </si>
  <si>
    <t>Bombeamento para esgotamento de valas com duração de 24 horas por dia (Contín uo)</t>
  </si>
  <si>
    <t>h</t>
  </si>
  <si>
    <t>Bombeamento para esgotamento de valas com duração de 8 horas por dia</t>
  </si>
  <si>
    <t>Escoramento de valas tipo Contínuo Especial</t>
  </si>
  <si>
    <t>Escoramento de valas tipo Contínuo Simples</t>
  </si>
  <si>
    <t>Escoramento de valas tipo Pontalete</t>
  </si>
  <si>
    <t>Escoramento em madeira p/ valas, h&lt;2,00m ,descontínuo, com pranchões, longari nas e estroncas de madeira</t>
  </si>
  <si>
    <t>Escoramento metálico p/ valas, 2,50m&lt;=h&lt;=4.00 m, com pranchas metálicas de 4, 7 mm x 30 cm e longarinas e transversinas em perfis de aço, reaproveitamento  : 60 vezes</t>
  </si>
  <si>
    <t>Escoramento metálico p/ valas, 4,00m&lt;=h&lt;=6,00 m, com pranchas metálicas de 4, 7 mm x 30 cm e longarinas e transversinas em perfis metálicos, reaproveitamen to : 60 vezes</t>
  </si>
  <si>
    <t>Escoramento metálico p/ valas, h&lt;=2.50 m, com pranchas metálicas de 4,7 mm x  30 cm e longarinas em peças de madeira de 3"x6",  reaproveitamento : 60 vezes</t>
  </si>
  <si>
    <t>Gabião com tela de arame galvanizado, fio 2,7mm, malha hexagonal 8 x 10cm, ti po caixa</t>
  </si>
  <si>
    <t>Gabião com tela de arame galvanizado, fio 2,7mm, malha hexagonal 8 x 10cm, ti po caixa c/ dimensões 1,50 x 1,00 x 1,00m, p/un (inclusive pedra granítica)</t>
  </si>
  <si>
    <t>Gabião com tela de arame galvanizado, fio 2,7mm, malha hexagonal 8 x 10cm, ti po caixa c/ dimensões 3,00 x 1,00 x 1,00m, p/un (inclusive pedra granítica)</t>
  </si>
  <si>
    <t>Gabião com tela de arame galvanizado, fio 2,7mm, malha hexagonal 8 x 10cm, ti po caixa, sem fornecimento do gabião</t>
  </si>
  <si>
    <t>Gabião de pedra granítica sem fornecimento de tela com frete da pedra</t>
  </si>
  <si>
    <t>Gabião sem fornecimento de tela</t>
  </si>
  <si>
    <t>Gabião tipo colchão reno, revestido em pvc, malha 8 x 10 cm, h=0,30m</t>
  </si>
  <si>
    <t>Fornecimento e aplicação de Geogrelha tecida de poliester revestida c/PVC, re f.Macgrid WG-200, Maccaferri ou similar</t>
  </si>
  <si>
    <t>Impermeabilização - Fornecimento e aplicação de manta geotextil RT-10, resist encia a tração=10kN/m (antigo Bidim OP-20 ou similar) em colchões drenantes</t>
  </si>
  <si>
    <t>Impermeabilização - Fornecimento e aplicação de manta geotéxtil RT-16, resist encia a tração=16 kN/m (antigo Bidim OP-30 ou similar) em colchões drenantes</t>
  </si>
  <si>
    <t>Impermeabilização - Fornecimento e aplicação de manta geotéxtil RT-21, resist encia a tração=21 kN/m (antigo Bidim OP-40 ou similar) em colchões drenantes</t>
  </si>
  <si>
    <t>Manta Geotex 70g/m² para separação, proteção, reforço e drenagem em estrutura s, fornecimento e aplicação</t>
  </si>
  <si>
    <t>Rebaixamento com ponteiras filtrantes (01 conjunto), exclusive grupo gerador  - aluguel mensal</t>
  </si>
  <si>
    <t>ms</t>
  </si>
  <si>
    <t>Rebaixamento com ponteiras filtrantes (01 conjunto), inclusive grupo gerador  80 kva - aluguel mensal</t>
  </si>
  <si>
    <t>Bomba submersível, marca ABS, modelo AFP-102/425 2/3/4/7V STD Propulsor-230 A BS e acessórios(tubo de açoD2 AZ, corrente 5/16, manilha 3/8 reta zincada, ce ntral eletro comando e monitor e pedestal DN 100/ASA - tubo 2) ou similar - f ornec. e instalação</t>
  </si>
  <si>
    <t>Un</t>
  </si>
  <si>
    <t>Fornecimento e montagem de medidor de vazão do tipo calha parshall garganta W 3, em fibra de vidro</t>
  </si>
  <si>
    <t>Instalação de Medidor de Vazão do tipo calha Parshall garganta W3, em fibra d e vidro</t>
  </si>
  <si>
    <t>Colocação de brita 04 em filtro</t>
  </si>
  <si>
    <t>Conjunto moto-bomba com motor de 1 1/2 cv, trifásico, bomba centrífuga, sucçã o=1 1/4", recalque=1", pr. máx. 30 mca, alt. sucção 8 mca. faixas hm (m) - q  (m3/h) : (26-5,3)(23-7,7)(20-9,6)(17-11,3)(14-12,8)(11-14,2)(8-15,5) incl. ch ave de p. direta</t>
  </si>
  <si>
    <t>Conjunto moto-bomba com motor de 1 cv, monofásico, bomba centrífuga, sucção=1 ", recalque=1", pr. máx. 28 mca, alt. sucção 8 mca. faixas hm (m) - q (m3/h)  : (26-2,5)(23-4,2)(20-5,2)(17-6,3)(14-7,0), inclusive chave de partida direta</t>
  </si>
  <si>
    <t>Conjunto moto-bomba com motor de 1 cv, trifásico, bomba centrífuga, sucção=1" , recalque=1", pr. máx. 28 mca, alt. sucção 8 mca. faixas hm (m) - q (m3/h) : (26-2,5)(23-4,2)(20-5,2)(17-6,3)(14-7,0), inclusive chave de partida direta</t>
  </si>
  <si>
    <t>Conjunto moto-bomba com motor de 1/2 cv, monofásico, bomba centrífuga, sucção =3/4", recalque=3/4", pr. máx. 23 mca, alt. sucção 8 mca. faixas hm (m) - q ( m3/h) : (20-2,1)(17-2,9)(14-3,4)(11-3,9)(8-4,3)(5-4,7), inclusive chave de pa rtida direta</t>
  </si>
  <si>
    <t>Conjunto moto-bomba com motor de 1/2 cv, trifásico, bomba centrífuga, sucção= 1", recalque=3/4", pr. máx. 23 mca, alt. sucção 8 mca. faixas hm (m) - q (m3/ h) : (20-3,4)(17-4,9)(14-6,0)(11-6,9)(8-8,3), inclusive chave de partida dire ta</t>
  </si>
  <si>
    <t>Conjunto moto-bomba com motor de 1/3 cv, monofásico, bomba centrífuga, sucção =3/4", recalque=3/4", pr. máx. 18 mca, alt. sucção 8 mca. faixas hm (m) - q ( m3/h) : (17-1,5)(14-2,6)(11-3,3)(8-3,9)(5-4,3)(2-4,8), inclusive chave de par tida direta</t>
  </si>
  <si>
    <t>Conjunto moto-bomba com motor de 1/3 cv, trifásico, bomba centrífuga, sucção= 3/4", recalque=3/4", pr. máx. 18 mca, alt. sucção 8 mca. faixas hm (m) - q (m 3/h) : (17-1,8)(14-4,1)(11-5,6)(8-6,9)(5-8,0), inclusive chave de partida dir eta</t>
  </si>
  <si>
    <t>Conjunto moto-bomba com motor de 1/4 cv, monofásico, bomba centrífuga, sucção =3/4", recalque=3/4", pr. máx. 15 mca, alt. sucção 8 mca. faixas hm (m) - q ( m3/h) : (14-1,5)(11-2,6)(8-3,3)(5-3,9)(2-4,4), inclusive chave de partida dir eta</t>
  </si>
  <si>
    <t>Conjunto moto-bomba com motor de 2 cv, trifásico, bomba centrífuga, sucção=1  1/4", recalque=1", pr. máx. 36 mca, alt. sucção 8 mca. faixas hm (m) - q (m3/ h) : (30-7,3)(26-10,0)(23-11,7)(20-13,2)(17-14,6)(14-15,9) inclusive chave de partida direta</t>
  </si>
  <si>
    <t>Conjunto moto-bomba com motor de 3 cv, trifásico, bomba centrífuga, sucção=1  1/4", recalque=1", pr. máx. 42 mca, alt. sucção 8 mca. faixas hm (m) - q (m3/ h) : (38-7,2)(34-9,9)(30-12,1)(26-13,9)(23-15,1)(20-16,3), inclusive chave de partida direta</t>
  </si>
  <si>
    <t>Conjunto moto-bomba com motor de 3/4 cv, monofásico, bomba centrífuga, sucção =1", recalque=1", pr. máx. 26 mca, alt. sucção 8 mca. faixas hm (m) - q (m3/h ) : (23-3,4)(20-4,7)(17-5,7)(14-6,6)(11-7,3), inclusive chave de partida dire ta</t>
  </si>
  <si>
    <t>Conjunto moto-bomba com motor de 3/4 cv, trifásico, bomba centrífuga, sucção= 1", recalque=1", pr. máx. 26 mca, alt. sucção 8 mca. faixas hm (m) - q (m3/h) : (23-3,4)(20-4,7)(17-5,7)(14-6,6)(11-7,3), inclusive chave de partida direta</t>
  </si>
  <si>
    <t>Conjunto moto-bomba Schneider motor 10CV, à gasolina, trifásico (ou similar)</t>
  </si>
  <si>
    <t>Conjunto moto-bomba Schneider motor 10CV, trifásico (ou similar)</t>
  </si>
  <si>
    <t>Conjunto moto-bomba submersível, Schneider, mod. BCS-205, 2CV, trifásica, (ou similar)</t>
  </si>
  <si>
    <t>Hipoclorador / Bomba dosadora analógica de soluções, vazão de 0,5 à 15 l/h e  presão de 0 à 15 bar</t>
  </si>
  <si>
    <t>Motobomba Cento Monoestágio P/ incêndio 12,5 CV - 3,0/ 220/380 v. Modelo BPI  - 22 R, Trifásica Schneider ou similar</t>
  </si>
  <si>
    <t>Motobomba Centro Monoestágio P/ incêndio Serie SH Modelo BPI-22 R, 3600, 13,0 CV motor combust. Trifásica. Schneider ou similar</t>
  </si>
  <si>
    <t>Instalação e montagem de bomba centrifuga 1,5cv</t>
  </si>
  <si>
    <t>Instalação e montagem de bomba centrifuga 2cv</t>
  </si>
  <si>
    <t>Instalação e montagem de bomba centrifuga 4cv</t>
  </si>
  <si>
    <t>Instalação e montagem de bomba centrifuga 5cv</t>
  </si>
  <si>
    <t>Remoção de bomba centrifuga 3/4 cv</t>
  </si>
  <si>
    <t>Base com solo-cimento, misturado em usina (exclusive material de base, inclus ive cimento - 176kg/m3)</t>
  </si>
  <si>
    <t>Base com solo-cimento, misturado em usina, com material da própria escavação, inclusive cimento - 140kg/m3</t>
  </si>
  <si>
    <t>Base com solo-cimento, misturado na pista (exclusive material de base, inclus ive cimento - 130kg/m3)</t>
  </si>
  <si>
    <t>Base com solo-cimento, misturado na pista, com material da própria escavação, inclusive cimento - 130kg/m3</t>
  </si>
  <si>
    <t>Base de macadame hidráulico</t>
  </si>
  <si>
    <t>Base com brita graduada reciclada - Faixa "C" - (exclusive transporte da brit a)</t>
  </si>
  <si>
    <t>Base com brita graduada, exclusive pó de pedra e transporte da brita)</t>
  </si>
  <si>
    <t>Base com brita graduada, exclusive transporte da brita</t>
  </si>
  <si>
    <t>Base com solo-brita misturado em usina, com material da própria escavação, ex clusive transporte da brita</t>
  </si>
  <si>
    <t>Base com solo-brita misturado na pista, com material da própria escavação, se m transporte da brita</t>
  </si>
  <si>
    <t>Base com solo-brita, misturado em usina (exclusive material de base e transpo rte da brita)</t>
  </si>
  <si>
    <t>Base com solo-brita, misturado na pista (exclusive material de base e transpo rte da brita)</t>
  </si>
  <si>
    <t>Base estabilizada granulometricamente com mistura solo-areia na pista (exclus ive material de base e areia)</t>
  </si>
  <si>
    <t>Base estabilizada granulometricamente com mistura solo-areia na pista, com ma terial da própria escavação, exclusive areia</t>
  </si>
  <si>
    <t>Base estabilizada granulometricamente sem mistura (exclusive material de base )</t>
  </si>
  <si>
    <t>Usinagem de brita graduada reciclada - Faixa "C" (exclusive material)</t>
  </si>
  <si>
    <t>Concreto asfáltico pré-misturado a frio - usinagem, com material, exclusive t rasnporte - Rev 02</t>
  </si>
  <si>
    <t>t</t>
  </si>
  <si>
    <t>Remoção mecanizada de revestimento asfáltico - Rev 01</t>
  </si>
  <si>
    <t>Controle tecnológico de concreto "com" moldagem de corpos de prova, distancia 101 a 150 km</t>
  </si>
  <si>
    <t>dia</t>
  </si>
  <si>
    <t>Controle tecnológico de concreto "com" moldagem de corpos de prova, distancia 31 a 60 km</t>
  </si>
  <si>
    <t>Controle tecnológico de concreto "com" moldagem de corpos de prova, distancia 61 a 100 km</t>
  </si>
  <si>
    <t>Controle tecnológico de concreto "com" moldagem de corpos de prova, distancia até 30 km</t>
  </si>
  <si>
    <t>Controle tecnológico de concreto "com" moldagem de corpos de prova, distancia maior que 150 km</t>
  </si>
  <si>
    <t>Moldagem de corpos de prova</t>
  </si>
  <si>
    <t>Fornecimento de asfalto diluído cm-30</t>
  </si>
  <si>
    <t>Fornecimento de emulsão asfáltica rl-1c</t>
  </si>
  <si>
    <t>Fornecimento de emulsão asfáltica rr-1c, exclusive transporte</t>
  </si>
  <si>
    <t>Imprimação - execução com fornecimento de material</t>
  </si>
  <si>
    <t>Carga e descarga de meio-fio simples (sem sargeta)</t>
  </si>
  <si>
    <t>m</t>
  </si>
  <si>
    <t>Guarda - corpo de ponte em concreto moldado no local</t>
  </si>
  <si>
    <t>Meio-fio de concreto simples com sarjeta conjugada com acabamento liso (tipo  02), rejuntado com argamassa de cimento e areia traço 1:3</t>
  </si>
  <si>
    <t>Meio-fio de concreto simples, rejuntado com argamassa de cimento e areia no t raço 1:3</t>
  </si>
  <si>
    <t>Meio-fio de concreto simples, sobre base de concreto simples e rejuntado com  argamassa de cimento e areia traço 1:3</t>
  </si>
  <si>
    <t>Meio-fio granítico, rejuntado com argamassa de cimento e areia no traço 1:3</t>
  </si>
  <si>
    <t>Meio-fio granítico, sobre base de concreto simples e rejuntado com argamassa  de cimento e areia no traço 1:3</t>
  </si>
  <si>
    <t>Reassentamento de meio fio</t>
  </si>
  <si>
    <t>Remoção e reposição de meio-fio</t>
  </si>
  <si>
    <t>Areia-asfalto usinado à quente (a.a.u.q.), fornecido e aplicado pela EMURB, e xclusive transporte</t>
  </si>
  <si>
    <t>CAUQ - Concreto asfáltico usinado à quente, aplicado em execução de rodovias  (prod. = 75t/h), sem fornecimento de material, sem transporte e sem usinagem</t>
  </si>
  <si>
    <t>Concreto asfáltico usinado à quente (CAUQ), aplicado em obras de recuperação  de pavimentos (prod. = 30t/h), sem fornecimento de material,  e sem transport e</t>
  </si>
  <si>
    <t>Concreto asfáltico usinado à quente (CAUQ), fornecido e aplicado pela emurb ( capa asfáltica), exclusive transporte</t>
  </si>
  <si>
    <t>Fornecimento de concreto asfáltico usinado à quente (CAUQ), (capa asfáltica), exclusive transporte</t>
  </si>
  <si>
    <t>Reposição de pavimentação asfáltica, incluindo pintura de ligação, fornecimen to e aplicação de CAUQ</t>
  </si>
  <si>
    <t>Usinagem de CAUQ (capa de rolamento), exclusive CAP</t>
  </si>
  <si>
    <t>Pavimento em concreto armado fck=25mpa, desempolado, e=10cm, p/ sobrecargas d e até 4t/m2 c/ tela soldada Q138</t>
  </si>
  <si>
    <t>Pavimento em concreto armado fck=25mpa, desempolado, e=12cm, p/ sobrecargas d e até 6t/m2 c/ tela soldada Q138</t>
  </si>
  <si>
    <t>Pavimento em concreto armado fck=25mpa, desempolado, e=14cm, p/ sobrecargas d e até 8t/m2 c/ tela soldada Q138</t>
  </si>
  <si>
    <t>Limpeza de pavimentação em  paralepípedo e execução de rejuntamento com argam assa  cimento e areia 1:3</t>
  </si>
  <si>
    <t>Locação de serviços de pavimentação</t>
  </si>
  <si>
    <t>Pavimentação em bloco de concreto vibroprensado, intertravado, colorido, 10x2 0cm, e=10cm, 46un/m2, NBR9781, Fck(min)=35MPa, sob coxim areia grossa compact ada c/ placa vibratória, e(comp.)=6cm, rejuntado c/ areia fina.</t>
  </si>
  <si>
    <t>Pavimentação em bloco de concreto vibroprensado, intertravado, colorido, 10x2 0cm, e=6cm, 46un/m2, NBR9781, Fck(min)=35MPa, sob coxim areia grossa compacta da c/ placa vibratória, e(comp.)=6cm, rejuntado c/ areia fina.</t>
  </si>
  <si>
    <t>Pavimentação em bloco de concreto vibroprensado, intertravado, colorido, 10x2 0cm, e=8cm, 46un/m2, NBR9781, Fck(min)=35MPa, sob coxim areia grossa compacta da c/ placa vibratória, e(comp.)=6cm, rejuntado c/ areia fina.</t>
  </si>
  <si>
    <t>Pavimentação em bloco de concreto vibroprensado, intertravado, colorido, 16 f aces, 11x22cm, e=10cm, 39un/m2, NBR9781, Fck(min)=35MPa, sob coxim areia gros sa compactada c/ placa vibratória, e(comp.)=6cm, rejuntado c/ areia fina.</t>
  </si>
  <si>
    <t>Pavimentação em bloco de concreto vibroprensado, intertravado, colorido, 16 f aces, 11x22cm, e=6cm, 39un/m2, NBR9781, Fck(min)=35MPa, sob coxim areia gross a compactada c/ placa vibratória, e(comp.)=6cm, rejuntado c/ areia fina.</t>
  </si>
  <si>
    <t>Pavimentação em bloco de concreto vibroprensado, intertravado, colorido, 16 f aces, 11x22cm, e=8cm, 39un/m2, NBR9781, Fck(min)=35MPa, sob coxim areia gross a compactada c/ placa vibratória, e(comp.)=6cm, rejuntado c/ areia fina.</t>
  </si>
  <si>
    <t>Pavimentação em bloco de concreto vibroprensado, intertravado, cor natural, 1 0x20cm, e=10cm, 46un/m2, NBR9781, Fck(min)=35MPa, sob coxim areia grossa comp actada c/ placa vibratória, e(comp.)=6cm, rejuntado c/ areia fina.</t>
  </si>
  <si>
    <t>Pavimentação em bloco de concreto vibroprensado, intertravado, cor natural, 1 0x20cm, e=6cm, 46un/m2, NBR9781, Fck(min)=35MPa, sob coxim areia grossa compa ctada c/ placa vibratória, e(comp.)=6cm, rejuntado c/ areia fina.</t>
  </si>
  <si>
    <t>Pavimentação em bloco de concreto vibroprensado, intertravado, cor natural, 1 0x20cm, e=8cm, 46un/m2, NBR9781, Fck(min)=35MPa, sob coxim areia grossa compa ctada c/ placa vibratória, e(comp.)=6cm, rejuntado c/ areia fina.</t>
  </si>
  <si>
    <t>Pavimentação em bloco de concreto vibroprensado, intertravado, cor natural, 1 6 faces, 11x22cm, e=10cm, 39un/m2, NBR9781, Fck(min)=35MPa, sob coxim areia g rossa compactada c/ placa vibratória, e(comp.)=6cm, rejuntado c/ areia fina.</t>
  </si>
  <si>
    <t>Pavimentação em bloco de concreto vibroprensado, intertravado, cor natural, 1 6 faces, 11x22cm, e=6cm, 39un/m2, NBR9781, Fck(min)=35MPa, sob coxim areia gr ossa compactada c/ placa vibratória, e(comp.)=6cm, rejuntado c/ areia fina.</t>
  </si>
  <si>
    <t>Pavimentação em bloco de concreto vibroprensado, intertravado, cor natural, 1 6 faces, 11x22cm, e=8cm, 39un/m2, NBR9781, Fck(min)=35MPa, sob coxim areia gr ossa compactada c/ placa vibratória, e(comp.)=6cm, rejuntado c/ areia fina.</t>
  </si>
  <si>
    <t>Pavimentação em bloco de concreto vibroprensado, intertravado, cor natural, h exagonal,  e=10cm, 18un/m2, NBR9781, Fck(min)=35MPa, sob coxim areia grossa c ompactada c/ placa vibratória, e(comp.)=6cm, rejuntado c/ areia fina.</t>
  </si>
  <si>
    <t>Pavimentação em bloco de concreto vibroprensado, intertravado, cor natural, h exagonal,  e=8cm, 18un/m2, NBR9781, Fck(min)=35MPa, sob coxim areia grossa co mpactada c/ placa vibratória, e(comp.)=6cm, rejuntado c/ areia fina.</t>
  </si>
  <si>
    <t>Pavimentação em bloco de concreto vibroprensado, intertravado, cor natural, h exagonal, 25x29cm, e=6cm, 18un/m2, NBR9781, Fck(min)=35MPa, sob coxim areia g rossa compactada c/ placa vibratória, e(comp.)=6cm, rejuntado c/ areia fina.</t>
  </si>
  <si>
    <t>Pavimentação em paralelepípedo granítico sobre colchão de areia, rejuntado co m argamassa de cimento e areia traço 1:3, inclusive frete do paralelepípedo g ranítico</t>
  </si>
  <si>
    <t>Pavimentação em pre-moldado tipo Concregrama, modelo Pavi-grade, dim:45 x 60c m, e=9,5cm, sobre colchão de areia, com preenchimento dos vãos com grama</t>
  </si>
  <si>
    <t>Piso de blocos (lajota) hexagonais (sextavado) de concreto fck=15mpa e = 10cm concreto sobre colchão de areia</t>
  </si>
  <si>
    <t>Piso de blocos (lajota) hexagonais (sextavado) de concreto fck=15mpa e = 5cm  concreto sobre colchão de areia</t>
  </si>
  <si>
    <t>Piso de blocos (lajota) hexagonais (sextavado) de concreto fck=15mpa e = 8cm  concreto sobre colchão de areia</t>
  </si>
  <si>
    <t>Remoção e reassentamento de paralelepípedo sobre colchão de areia</t>
  </si>
  <si>
    <t>Reposição de pavimentação em paralelepípedo granítico, exclusive paralelos, i nclusive colchão de areia de 0.13 m e rej. arg. cimento e areia 1:3</t>
  </si>
  <si>
    <t>Execução de pintura asfáltica de ligação, exclusive fornecimento de ligante</t>
  </si>
  <si>
    <t>Execução de pintura asfáltica de ligação, inclusive fornecimento de ligante,  exclusive transporte</t>
  </si>
  <si>
    <t>Solo-brita - usinagem</t>
  </si>
  <si>
    <t>Solo-cimento - usinagem</t>
  </si>
  <si>
    <t>Usinagem de brita graduada reciclada - Faixa "C"</t>
  </si>
  <si>
    <t>Usinagem de brita graduada, exclusive material</t>
  </si>
  <si>
    <t>Reforço do sub-leito</t>
  </si>
  <si>
    <t>Reforço do sub-leito com adição de material de jazida p/ aterro ou areia fina , compactado, aquisição, exclusive aquisição de material e tranporte</t>
  </si>
  <si>
    <t>Regularização, gradeamento,  e compactação de sub-leito, com rolo de pneus pé de carneiro e de pneus 25t</t>
  </si>
  <si>
    <t>Sarjeta de paralelepípedo rejuntados, exclusive frete</t>
  </si>
  <si>
    <t>Sub-base de solo cimento, com mistura em usina (exclusive material de sub-bas e, inclusive cimento)</t>
  </si>
  <si>
    <t>Sub-base de solo cimento, com mistura em usina e material da própria escavaçã o</t>
  </si>
  <si>
    <t>Sub-base de solo cimento, com mistura na pista (exclusive material de sub-bas e, inclusive cimento)</t>
  </si>
  <si>
    <t>Sub-base de solo cimento, com mistura na pista e material da própria escavaçã o</t>
  </si>
  <si>
    <t>Mistura solo na pista, com material da própria escavação, exclusive solo</t>
  </si>
  <si>
    <t>Sub-base de solo-brita misturado em usina, com material da própria escavação, exclusive transporte da brita</t>
  </si>
  <si>
    <t>Sub-base de solo-brita misturado na pista, com material da própria escavação  (40% de brita), exclusive transporte da brita</t>
  </si>
  <si>
    <t>Sub-base de solo-brita misturado na pista, com material da própria escavação  (50% de solo, 20% de areia e 30% de brita), exclusive areia e transporte da b rita</t>
  </si>
  <si>
    <t>Sub-base de solo-brita misturado na pista, com material da própria escavação  (60% de solo, 15% de areia e 25% de brita), exclusive areia e transporte da b rita</t>
  </si>
  <si>
    <t>Sub-base de solo-brita misturado na pista, com material da própria escavação  (60% de solo, 20% de areia e 20% de brita), exclusive areia e transporte da b rita</t>
  </si>
  <si>
    <t>Sub-base de solo-brita misturado na pista, com material da própria escavação  (65% de solo, 15% de areia e 20% de brita), exclusive areia e transporte da b rita</t>
  </si>
  <si>
    <t>Sub-base estabilizada granulometricamente com mistura de solo na pista (exclu sive material de sub-base)</t>
  </si>
  <si>
    <t>Sub-base estabilizada granulometricamente com mistura solo-areia na pista (ex clusive material de sub-base e areia))</t>
  </si>
  <si>
    <t>Sub-base estabilizada granulometricamente com mistura solo-areia na pista, co m material da própria escavação, exclusive areia)</t>
  </si>
  <si>
    <t>Sub-base estabilizada granulometricamente sem mistura (exclusive material de  sub-base)</t>
  </si>
  <si>
    <t>Sub-base estabilizada granulometricamente sem mistura (sem transporte) e sem  fornecimento de material - Rev 01</t>
  </si>
  <si>
    <t>Tratamento superficial duplo com cimento asfáltico (cap), exclusive ligante</t>
  </si>
  <si>
    <t>Tratamento superficial simples com cimento asfáltico (cap), exclusive ligante</t>
  </si>
  <si>
    <t>Cimentação anelar - poço com tubo de 14.3/4" e perfuração de 22", em pasta de cimento e areia traço 1:3 com aditivo acelerador de pega</t>
  </si>
  <si>
    <t>Cimentação anelar - poço com tubo de 6" e perfuração de 12.1/4", em pasta de  cimento com aditivo acelerador de pega</t>
  </si>
  <si>
    <t>Cimentação anelar - poço com tubo de 6" e perfuração de 12.1/4", em pasta de  cimento e areia traço 1:3 com aditivo acelerador de pega</t>
  </si>
  <si>
    <t>Assentamento de adaptador de flange de grande tolerância "ultra quick", em fe rro fundido, DN   50mm - tipo A e DN   80mm - tipo B</t>
  </si>
  <si>
    <t>Assentamento de adaptador de flange de grande tolerância "ultra quick", em fe rro fundido, DN   80mm - tipo C</t>
  </si>
  <si>
    <t>Assentamento de adaptador de flange de grande tolerância "ultra quick", em fe rro fundido, DN  100mm - tipo D</t>
  </si>
  <si>
    <t>Assentamento de adaptador de flange de grande tolerância "ultra quick", em fe rro fundido, DN  150mm - tipo E e tipo F</t>
  </si>
  <si>
    <t>Assentamento de adaptador de flange de grande tolerância "ultra quick", em fe rro fundido, DN  200mm - tipo H</t>
  </si>
  <si>
    <t>Assentamento de adaptador de flange de grande tolerância "ultra quick", em fe rro fundido, DN  250mm - tipo J</t>
  </si>
  <si>
    <t>Assentamento de adaptador de flange de grande tolerância "ultra quick", em fe rro fundido, DN  300mm - tipo K</t>
  </si>
  <si>
    <t>Assentamento de junta gibault em ferro fundido, DN   50mm</t>
  </si>
  <si>
    <t>Assentamento de junta gibault em ferro fundido, DN   80mm</t>
  </si>
  <si>
    <t>Assentamento de junta gibault em ferro fundido, DN  100mm</t>
  </si>
  <si>
    <t>Assentamento de junta gibault em ferro fundido, DN  150mm</t>
  </si>
  <si>
    <t>Assentamento de junta gibault em ferro fundido, DN  200mm</t>
  </si>
  <si>
    <t>Assentamento de junta gibault em ferro fundido, DN  250mm</t>
  </si>
  <si>
    <t>Assentamento de junta gibault em ferro fundido, DN  300mm</t>
  </si>
  <si>
    <t>Assentamento de junta gibault em ferro fundido, DN  350mm</t>
  </si>
  <si>
    <t>Assentamento de junta gibault em ferro fundido, DN  400mm</t>
  </si>
  <si>
    <t>Assentamento de junta gibault em ferro fundido, DN  500mm</t>
  </si>
  <si>
    <t>Assentamento de junta gibault em ferro fundido, DN  600mm</t>
  </si>
  <si>
    <t>Assentamento de luva de grande tolerância tipo "maxi ggs", em ferro fundido,  tipo A</t>
  </si>
  <si>
    <t>Assentamento de luva de grande tolerância tipo "maxi ggs", em ferro fundido,  tipo B e C</t>
  </si>
  <si>
    <t>Assentamento de luva de grande tolerância tipo "maxi ggs", em ferro fundido,  tipo D</t>
  </si>
  <si>
    <t>Assentamento de luva de grande tolerância tipo "maxi ggs", em ferro fundido,  tipo E e F</t>
  </si>
  <si>
    <t>Assentamento de luva de grande tolerância tipo "maxi ggs", em ferro fundido,  tipo H</t>
  </si>
  <si>
    <t>Assentamento de luva de grande tolerância tipo "maxi ggs", em ferro fundido,  tipo J</t>
  </si>
  <si>
    <t>Assentamento de luva de grande tolerância tipo "maxi ggs", em ferro fundido,  tipo K</t>
  </si>
  <si>
    <t>Assentamento de registro de gaveta em ferro fundido com bolsas, diam. =   50m m a 150mm</t>
  </si>
  <si>
    <t>Assentamento de registro de gaveta em ferro fundido com bolsas, diam. =  200m m a 300mm</t>
  </si>
  <si>
    <t>Assentamento de registro de gaveta em ferro fundido com bolsas, diam. =  350m m a 450mm</t>
  </si>
  <si>
    <t>Assentamento de registro de gaveta em ferro fundido com bolsas, diam. =  500m m a 600mm</t>
  </si>
  <si>
    <t>Assentamento de registro de gaveta em ferro fundido com flanges, diam. =   50 mm a 150mm</t>
  </si>
  <si>
    <t>Assentamento de registro de gaveta em ferro fundido com flanges, diam. =  200 mm a 300mm</t>
  </si>
  <si>
    <t>Assentamento de registro de gaveta em ferro fundido com flanges, diam. =  350 mm a 450mm</t>
  </si>
  <si>
    <t>Assentamento de registro de gaveta em ferro fundido com flanges, diam. =  500 mm a 700mm</t>
  </si>
  <si>
    <t>Assentamento de registro de gaveta em ferro fundido com flanges, diam. =  800 mm a 1200mm</t>
  </si>
  <si>
    <t>Assentamento de Registro gaveta bruto, d = 50 mm (2")</t>
  </si>
  <si>
    <t>Assentamento de Registro gaveta bruto, d = 65 mm (2 1/2")</t>
  </si>
  <si>
    <t>Assentamento de Registro gaveta bruto, d =100 mm (4")</t>
  </si>
  <si>
    <t>Assentamento de Válvula retenção universal (horizontal ou vertical), bronze,  d = 50 mm (2")</t>
  </si>
  <si>
    <t>Assentamento de conexões de fofo, junta elástica, diam.=  300mm</t>
  </si>
  <si>
    <t>Assentamento de conexões de pvc defofo, junta elástica, diam.=  100 mm</t>
  </si>
  <si>
    <t>Assentamento de conexões de pvc defofo, junta elástica, diam.=  150 mm</t>
  </si>
  <si>
    <t>Assentamento de conexões de pvc defofo, junta elástica, diam.=  200 mm</t>
  </si>
  <si>
    <t>Assentamento de conexões de pvc defofo, junta elástica, diam.=  250 mm</t>
  </si>
  <si>
    <t>Assentamento de conexões de pvc defofo, junta elástica, diam.=  300mm</t>
  </si>
  <si>
    <t>Assentamento de conexões de pvc p/irrigação, linha Irriga-LF, d=35 a 75mm</t>
  </si>
  <si>
    <t>Assentamento de conexões de pvc, junta elástica, ponta e bolsa, diam.=   50 m m</t>
  </si>
  <si>
    <t>Assentamento de conexões de pvc, junta elástica, ponta e bolsa, diam.=   75 m m</t>
  </si>
  <si>
    <t>Assentamento de conexões de pvc, junta elástica, ponta e bolsa, diam.= 100 mm</t>
  </si>
  <si>
    <t>Assentamento de conexões em ferro fundido, junta elástica, diam.=     50 mm</t>
  </si>
  <si>
    <t>Assentamento de conexões em ferro fundido, junta elástica, diam.=     80 mm</t>
  </si>
  <si>
    <t>Assentamento de conexões em ferro fundido, junta elástica, diam.=   100 mm</t>
  </si>
  <si>
    <t>Assentamento de conexões em ferro fundido, junta elástica, diam.=   150 mm</t>
  </si>
  <si>
    <t>Assentamento de conexões em ferro fundido, junta elástica, diam.=   200 mm</t>
  </si>
  <si>
    <t>Assentamento de conexões em ferro fundido, junta elástica, diam.=   250 mm</t>
  </si>
  <si>
    <t>Assentamento de conexões em ferro fundido, junta elástica, diam.=   300 mm</t>
  </si>
  <si>
    <t>Assentamento de conexões em ferro fundido, junta elástica, diam.=   350 mm</t>
  </si>
  <si>
    <t>Assentamento de conexões em ferro fundido, junta elástica, diam.=   400 mm</t>
  </si>
  <si>
    <t>Assentamento de conexões em ferro fundido, junta elástica, diam.=   450 mm</t>
  </si>
  <si>
    <t>Assentamento de conexões em ferro fundido, junta elástica, diam.=   500 mm</t>
  </si>
  <si>
    <t>Assentamento de conexões em ferro fundido, junta elástica, diam.=   600 mm</t>
  </si>
  <si>
    <t>Assentamento de conexões em ferro fundido, junta elástica, diam.=   700 mm</t>
  </si>
  <si>
    <t>Assentamento de conexões em ferro fundido, junta elástica, diam.=   800 mm</t>
  </si>
  <si>
    <t>Assentamento de conexões em ferro fundido, junta elástica, diam.=   900 mm</t>
  </si>
  <si>
    <t>Assentamento de conexões em ferro fundido, junta elástica, diam.= 1000 mm</t>
  </si>
  <si>
    <t>Assentamento de conexões em ferro fundido, junta elástica, diam.= 1200 mm</t>
  </si>
  <si>
    <t>Assentamento de conexões em ferro fundido, junta mecânica, diam.=     80 mm</t>
  </si>
  <si>
    <t>Assentamento de conexões em ferro fundido, junta mecânica, diam.=   100 mm</t>
  </si>
  <si>
    <t>Assentamento de conexões em ferro fundido, junta mecânica, diam.=   150 mm</t>
  </si>
  <si>
    <t>Assentamento de conexões em ferro fundido, junta mecânica, diam.=   200 mm</t>
  </si>
  <si>
    <t>Assentamento de conexões em ferro fundido, junta mecânica, diam.=   250 mm</t>
  </si>
  <si>
    <t>Assentamento de conexões em ferro fundido, junta mecânica, diam.=   300 mm</t>
  </si>
  <si>
    <t>Assentamento de conexões em ferro fundido, junta mecânica, diam.=   350 mm</t>
  </si>
  <si>
    <t>Assentamento de conexões em ferro fundido, junta mecânica, diam.=   400 mm</t>
  </si>
  <si>
    <t>Assentamento de conexões em ferro fundido, junta mecânica, diam.=   450 mm</t>
  </si>
  <si>
    <t>Assentamento de conexões em ferro fundido, junta mecânica, diam.=   500 mm</t>
  </si>
  <si>
    <t>Assentamento de conexões em ferro fundido, junta mecânica, diam.=   600 mm</t>
  </si>
  <si>
    <t>Assentamento de conexões em ferro fundido, junta mecânica, diam.=   700 mm</t>
  </si>
  <si>
    <t>Assentamento de conexões em ferro fundido, junta mecânica, diam.=   800 mm</t>
  </si>
  <si>
    <t>Assentamento de conexões em ferro fundido, junta mecânica, diam.=   900 mm</t>
  </si>
  <si>
    <t>Assentamento de conexões em ferro fundido, junta mecânica, diam.= 1000 mm</t>
  </si>
  <si>
    <t>Assentamento de conexões em ferro fundido, junta mecânica, diam.= 1200 mm</t>
  </si>
  <si>
    <t>Assentamento de conexões em ferro fundido, junta travada externa, diam.=   30 0 mm</t>
  </si>
  <si>
    <t>Assentamento de conexões em ferro fundido, junta travada externa, diam.=   35 0 mm</t>
  </si>
  <si>
    <t>Assentamento de conexões em ferro fundido, junta travada externa, diam.=   40 0 mm</t>
  </si>
  <si>
    <t>Assentamento de conexões em ferro fundido, junta travada externa, diam.=   45 0 mm</t>
  </si>
  <si>
    <t>Assentamento de conexões em ferro fundido, junta travada externa, diam.=   50 0 mm</t>
  </si>
  <si>
    <t>Assentamento de conexões em ferro fundido, junta travada externa, diam.=   60 0 mm</t>
  </si>
  <si>
    <t>Assentamento de conexões em ferro fundido, junta travada externa, diam.=   70 0 mm</t>
  </si>
  <si>
    <t>Assentamento de conexões em ferro fundido, junta travada externa, diam.=   80 0 mm</t>
  </si>
  <si>
    <t>Assentamento de conexões em ferro fundido, junta travada externa, diam.=   90 0 mm</t>
  </si>
  <si>
    <t>Assentamento de conexões em ferro fundido, junta travada externa, diam.= 1000 mm</t>
  </si>
  <si>
    <t>Assentamento de conexões em ferro fundido, junta travada externa, diam.= 1200 mm</t>
  </si>
  <si>
    <t>Assentamento de conexões em ferro fundido, junta travada interna, diam.=    8 0 mm</t>
  </si>
  <si>
    <t>Assentamento de conexões em ferro fundido, junta travada interna, diam.=  100 mm</t>
  </si>
  <si>
    <t>Assentamento de conexões em ferro fundido, junta travada interna, diam.=  150 mm</t>
  </si>
  <si>
    <t>Assentamento de conexões em ferro fundido, junta travada interna, diam.=  200 mm</t>
  </si>
  <si>
    <t>Assentamento de conexões em ferro fundido, junta travada interna, diam.=  250 mm</t>
  </si>
  <si>
    <t>Assentamento de conexões em ferro fundido, junta travada interna, diam.=  300 mm</t>
  </si>
  <si>
    <t>Assentamento de conexões em ferro galvanizado diam.=  1"</t>
  </si>
  <si>
    <t>Assentamento de conexões em ferro galvanizado diam.=  2 1/2"</t>
  </si>
  <si>
    <t>Assentamento de conexões em ferro galvanizado diam.=  2"</t>
  </si>
  <si>
    <t>Assentamento de conexões em ferro galvanizado diam.=  3"</t>
  </si>
  <si>
    <t>Assentamento de conexões em ferro galvanizado diam.=  4"</t>
  </si>
  <si>
    <t>Assentamento de tubo aço galvanizado d= 1"</t>
  </si>
  <si>
    <t>Assentamento de tubo aço galvanizado d= 2 1/2"</t>
  </si>
  <si>
    <t>Assentamento de tubo aço galvanizado d= 2"</t>
  </si>
  <si>
    <t>Assentamento de tubo aço galvanizado d= 3"</t>
  </si>
  <si>
    <t>Assentamento de tubo de CPRFV (fibra de vidro), d = 500 mm</t>
  </si>
  <si>
    <t>Assentamento de tubo de CPRFV (fibra de vidro), d = 800 mm</t>
  </si>
  <si>
    <t>Assentamento de tubo de pvc junta elástica, ponta e bolsa  diam. =   50 mm</t>
  </si>
  <si>
    <t>Assentamento de tubo de pvc junta elástica, ponta e bolsa  diam. =   75 mm</t>
  </si>
  <si>
    <t>Assentamento de tubo de pvc junta elástica, ponta e bolsa  diam. = 100 mm</t>
  </si>
  <si>
    <t>Assentamento de tubo pead flexível corrugado perfurado d = 4"</t>
  </si>
  <si>
    <t>Assentamento de tubo polietileno flexível Swing Pipe dn=12,5mm p/irrigação</t>
  </si>
  <si>
    <t>Assentamento de tubo pvc p/ irrigação d=25mm, PN-60, linha Irriga-LF, Tigre o u similar</t>
  </si>
  <si>
    <t>Assentamento de tubo pvc p/irrigação d=35mm, linha Irriga-LF, Tigre ou simila r</t>
  </si>
  <si>
    <t>Assentamento de tubo pvc p/irrigação d=50mm, linha Irriga-LF, Tigre ou simila r</t>
  </si>
  <si>
    <t>Assentamento de tubo pvc p/irrigação d=75mm, linha Irriga-LF, Tigre ou simila r</t>
  </si>
  <si>
    <t>Assentamento de tubos de pvc defofo, junta elástica integrada, pn 1mpa, diam. =  100 mm</t>
  </si>
  <si>
    <t>Assentamento de tubos de pvc defofo, junta elástica integrada, pn 1mpa, diam. =  150 mm</t>
  </si>
  <si>
    <t>Assentamento de tubos de pvc defofo, junta elástica integrada, pn 1mpa, diam. =  200 mm</t>
  </si>
  <si>
    <t>Assentamento de tubos de pvc defofo, junta elástica integrada, pn 1mpa, diam. =  250 mm</t>
  </si>
  <si>
    <t>Assentamento de tubos de pvc defofo, junta elástica integrada, pn 1mpa, diam. =  300 mm</t>
  </si>
  <si>
    <t>Assentamento de tubos de pvc defofo, junta elástica integrada, pn 1mpa, diam. =  400 mm</t>
  </si>
  <si>
    <t>Assentamento de tubos de pvc defofo, junta elástica integrada, pn 1mpa, diam. =  500 mm</t>
  </si>
  <si>
    <t>Assentamento de tubos de pvc defofo, junta elástica, pn 1mpa, diam.=  100 mm</t>
  </si>
  <si>
    <t>Assentamento de tubos de pvc defofo, junta elástica, pn 1mpa, diam.=  150 mm</t>
  </si>
  <si>
    <t>Assentamento de tubos de pvc defofo, junta elástica, pn 1mpa, diam.=  200 mm</t>
  </si>
  <si>
    <t>Assentamento de tubos de pvc defofo, junta elástica, pn 1mpa, diam.=  250 mm</t>
  </si>
  <si>
    <t>Assentamento de tubos de pvc defofo, junta elástica, pn 1mpa, diam.=  300 mm</t>
  </si>
  <si>
    <t>Assentamento de tubos em ferro fundido, junta elástica, ponta / bolsa, diam.=     80 mm</t>
  </si>
  <si>
    <t>Assentamento de tubos em ferro fundido, junta elástica, ponta / bolsa, diam.=    100 mm</t>
  </si>
  <si>
    <t>Assentamento de tubos em ferro fundido, junta elástica, ponta / bolsa, diam.=    150 mm</t>
  </si>
  <si>
    <t>Assentamento de tubos em ferro fundido, junta elástica, ponta / bolsa, diam.=    200 mm</t>
  </si>
  <si>
    <t>Assentamento de tubos em ferro fundido, junta elástica, ponta / bolsa, diam.=    250 mm</t>
  </si>
  <si>
    <t>Assentamento de tubos em ferro fundido, junta elástica, ponta / bolsa, diam.=    300 mm</t>
  </si>
  <si>
    <t>Assentamento de tubos em ferro fundido, junta elástica, ponta / bolsa, diam.=    350 mm</t>
  </si>
  <si>
    <t>Assentamento de tubos em ferro fundido, junta elástica, ponta / bolsa, diam.=    400 mm</t>
  </si>
  <si>
    <t>Assentamento de tubos em ferro fundido, junta elástica, ponta / bolsa, diam.=    450 mm</t>
  </si>
  <si>
    <t>Assentamento de tubos em ferro fundido, junta elástica, ponta / bolsa, diam.=    500 mm</t>
  </si>
  <si>
    <t>Assentamento de tubos em ferro fundido, junta elástica, ponta / bolsa, diam.=    600 mm</t>
  </si>
  <si>
    <t>Assentamento de tubos em ferro fundido, junta elástica, ponta / bolsa, diam.=    700 mm</t>
  </si>
  <si>
    <t>Assentamento de tubos em ferro fundido, junta elástica, ponta / bolsa, diam.=    800 mm</t>
  </si>
  <si>
    <t>Assentamento de tubos em ferro fundido, junta elástica, ponta / bolsa, diam.=    900 mm</t>
  </si>
  <si>
    <t>Assentamento de tubos em ferro fundido, junta elástica, ponta / bolsa, diam.= 1000 mm</t>
  </si>
  <si>
    <t>Assentamento de tubos em ferro fundido, junta elástica, ponta / bolsa, diam.= 1200 mm</t>
  </si>
  <si>
    <t>Assentamento de tubos em ferro fundido, junta mecânica, diam.=     80 mm</t>
  </si>
  <si>
    <t>Assentamento de tubos em ferro fundido, junta mecânica, diam.=   100 mm</t>
  </si>
  <si>
    <t>Assentamento de tubos em ferro fundido, junta mecânica, diam.=   150 mm</t>
  </si>
  <si>
    <t>Assentamento de tubos em ferro fundido, junta mecânica, diam.=   200 mm</t>
  </si>
  <si>
    <t>Assentamento de tubos em ferro fundido, junta mecânica, diam.=   250 mm</t>
  </si>
  <si>
    <t>Assentamento de tubos em ferro fundido, junta mecânica, diam.=   300 mm</t>
  </si>
  <si>
    <t>Assentamento de tubos em ferro fundido, junta mecânica, diam.=   350 mm</t>
  </si>
  <si>
    <t>Assentamento de tubos em ferro fundido, junta mecânica, diam.=   400 mm</t>
  </si>
  <si>
    <t>Assentamento de tubos em ferro fundido, junta mecânica, diam.=   450 mm</t>
  </si>
  <si>
    <t>Assentamento de tubos em ferro fundido, junta mecânica, diam.=   500 mm</t>
  </si>
  <si>
    <t>Assentamento de tubos em ferro fundido, junta mecânica, diam.=   600 mm</t>
  </si>
  <si>
    <t>Assentamento de tubos em ferro fundido, junta mecânica, diam.=   700 mm</t>
  </si>
  <si>
    <t>Assentamento de tubos em ferro fundido, junta mecânica, diam.=   800 mm</t>
  </si>
  <si>
    <t>Assentamento de tubos em ferro fundido, junta mecânica, diam.=   900 mm</t>
  </si>
  <si>
    <t>Assentamento de tubos em ferro fundido, junta mecânica, diam.= 1000 mm</t>
  </si>
  <si>
    <t>Assentamento de tubos em ferro fundido, junta mecânica, diam.= 1200 mm</t>
  </si>
  <si>
    <t>Assentamento de tubos em ferro fundido, junta travada externa, diam.=  300 mm</t>
  </si>
  <si>
    <t>Assentamento de tubos em ferro fundido, junta travada externa, diam.=  350 mm</t>
  </si>
  <si>
    <t>Assentamento de tubos em ferro fundido, junta travada externa, diam.=  400 mm</t>
  </si>
  <si>
    <t>Assentamento de tubos em ferro fundido, junta travada externa, diam.=  450 mm</t>
  </si>
  <si>
    <t>Assentamento de tubos em ferro fundido, junta travada externa, diam.=  500 mm</t>
  </si>
  <si>
    <t>Assentamento de tubos em ferro fundido, junta travada externa, diam.=  600 mm</t>
  </si>
  <si>
    <t>Assentamento de tubos em ferro fundido, junta travada externa, diam.=  700 mm</t>
  </si>
  <si>
    <t>Assentamento de tubos em ferro fundido, junta travada externa, diam.=  800 mm</t>
  </si>
  <si>
    <t>Assentamento de tubos em ferro fundido, junta travada externa, diam.=  900 mm</t>
  </si>
  <si>
    <t>Assentamento de tubos em ferro fundido, junta travada externa, diam.= 1000 mm</t>
  </si>
  <si>
    <t>Assentamento de tubos em ferro fundido, junta travada externa, diam.= 1200 mm</t>
  </si>
  <si>
    <t>Assentamento de tubos em ferro fundido, junta travada interna, diam.=    80 m m</t>
  </si>
  <si>
    <t>Assentamento de tubos em ferro fundido, junta travada interna, diam.=  100 mm</t>
  </si>
  <si>
    <t>Assentamento de tubos em ferro fundido, junta travada interna, diam.=  150 mm</t>
  </si>
  <si>
    <t>Assentamento de tubos em ferro fundido, junta travada interna, diam.=  200 mm</t>
  </si>
  <si>
    <t>Assentamento de tubos em ferro fundido, junta travada interna, diam.=  250 mm</t>
  </si>
  <si>
    <t>Assentamento de tubos em ferro fundido, junta travada interna, diam.=  300 mm</t>
  </si>
  <si>
    <t>Fornecimento e assentamento de tubo pvc p/irrigação d=35mm, PN-60, linha Irri ga-LF, Tigre ou similar</t>
  </si>
  <si>
    <t>Fornecimento e assentamento de tubo pvc p/irrigação d=50mm, PN-40, linha Irri ga-LF, Tigre ou similar</t>
  </si>
  <si>
    <t>Fornecimento e assentamento de tubo pvc p/irrigação d=75mm, PN-80, linha Irri ga-LF, Tigre ou similar</t>
  </si>
  <si>
    <t>Montagem de conexões de ferro fundido, com flanges, diam.=     50 mm</t>
  </si>
  <si>
    <t>Montagem de conexões de ferro fundido, com flanges, diam.=     80 mm</t>
  </si>
  <si>
    <t>Montagem de conexões de ferro fundido, com flanges, diam.=   100 mm</t>
  </si>
  <si>
    <t>Montagem de conexões de ferro fundido, com flanges, diam.=   150 mm</t>
  </si>
  <si>
    <t>Montagem de conexões de ferro fundido, com flanges, diam.=   200 mm</t>
  </si>
  <si>
    <t>Montagem de conexões de ferro fundido, com flanges, diam.=   250 mm</t>
  </si>
  <si>
    <t>Montagem de conexões de ferro fundido, com flanges, diam.=   300 mm</t>
  </si>
  <si>
    <t>Montagem de conexões de ferro fundido, com flanges, diam.=   350 mm</t>
  </si>
  <si>
    <t>Montagem de conexões de ferro fundido, com flanges, diam.=   400 mm</t>
  </si>
  <si>
    <t>Montagem de conexões de ferro fundido, com flanges, diam.=   450 mm</t>
  </si>
  <si>
    <t>Montagem de conexões de ferro fundido, com flanges, diam.=   500 mm</t>
  </si>
  <si>
    <t>Montagem de conexões de ferro fundido, com flanges, diam.=   600 mm</t>
  </si>
  <si>
    <t>Montagem de conexões de ferro fundido, com flanges, diam.=   700 mm</t>
  </si>
  <si>
    <t>Montagem de conexões de ferro fundido, com flanges, diam.=   800 mm</t>
  </si>
  <si>
    <t>Montagem de conexões de ferro fundido, com flanges, diam.=   900 mm</t>
  </si>
  <si>
    <t>Montagem de conexões de ferro fundido, com flanges, diam.= 1000 mm</t>
  </si>
  <si>
    <t>Montagem de conexões de ferro fundido, com flanges, diam.= 1200 mm</t>
  </si>
  <si>
    <t>Montagem de tubos em ferro fundido com flanges, diam.=  80 mm, L=1,00m</t>
  </si>
  <si>
    <t>Montagem de tubos em ferro fundido com flanges, diam.=  80 mm, L=2,00m</t>
  </si>
  <si>
    <t>Montagem de tubos em ferro fundido com flanges, diam.=  80 mm, L=4,0m</t>
  </si>
  <si>
    <t>Montagem de tubos em ferro fundido com flanges, diam.=  80 mm, L=5,80m</t>
  </si>
  <si>
    <t>Montagem de tubos em ferro fundido com flanges, diam.= 100 mm, L=0,38m</t>
  </si>
  <si>
    <t>Montagem de tubos em ferro fundido com flanges, diam.= 100 mm, L=1,79m</t>
  </si>
  <si>
    <t>Montagem de tubos em ferro fundido com flanges, diam.= 100 mm, L=2,00m</t>
  </si>
  <si>
    <t>Montagem de tubos em ferro fundido com flanges, diam.= 100 mm, L=4,00m</t>
  </si>
  <si>
    <t>Montagem de tubos em ferro fundido com flanges, diam.= 100 mm, L=5,80m</t>
  </si>
  <si>
    <t>Montagem de tubos em ferro fundido com flanges, diam.= 150 mm, L=2,00m</t>
  </si>
  <si>
    <t>Montagem de tubos em ferro fundido com flanges, diam.= 150 mm, L=4,00m</t>
  </si>
  <si>
    <t>Montagem de tubos em ferro fundido com flanges, diam.= 150 mm, L=5,80m</t>
  </si>
  <si>
    <t>Montagem de tubos em ferro fundido com flanges, diam.= 200 mm, L=2,00m</t>
  </si>
  <si>
    <t>Montagem de tubos em ferro fundido com flanges, diam.= 200 mm, L=4,00m</t>
  </si>
  <si>
    <t>Montagem de tubos em ferro fundido com flanges, diam.= 200 mm, L=5,80m</t>
  </si>
  <si>
    <t>Montagem de tubos em ferro fundido com flanges, diam.= 250 mm, L=2,00m</t>
  </si>
  <si>
    <t>Montagem de tubos em ferro fundido com flanges, diam.= 250 mm, L=4,00m</t>
  </si>
  <si>
    <t>Montagem de tubos em ferro fundido com flanges, diam.= 250 mm, L=5,80m</t>
  </si>
  <si>
    <t>Montagem de tubos em ferro fundido com flanges, diam.= 300 mm, L=2,00m</t>
  </si>
  <si>
    <t>Montagem de tubos em ferro fundido com flanges, diam.= 300mm, L=4,00m</t>
  </si>
  <si>
    <t>Montagem de tubos em ferro fundido com flanges, diam.= 300mm, L=5,80m</t>
  </si>
  <si>
    <t>Montagem de tubos em ferro fundido com flanges, diam.= 350mm, L=2,00m</t>
  </si>
  <si>
    <t>Montagem de tubos em ferro fundido com flanges, diam.= 350mm, L=4,00m</t>
  </si>
  <si>
    <t>Montagem de tubos em ferro fundido com flanges, diam.= 350mm, L=5,80m</t>
  </si>
  <si>
    <t>Montagem de tubos em ferro fundido com flanges, diam.= 400mm, L=2,00m</t>
  </si>
  <si>
    <t>Montagem de tubos em ferro fundido com flanges, diam.= 400mm, L=4,00m</t>
  </si>
  <si>
    <t>Montagem de tubos em ferro fundido com flanges, diam.= 400mm, L=5,80m</t>
  </si>
  <si>
    <t>Montagem de tubos em ferro fundido com flanges, diam.= 450mm, L=2,00m</t>
  </si>
  <si>
    <t>Montagem de tubos em ferro fundido com flanges, diam.= 450mm, L=4,00m</t>
  </si>
  <si>
    <t>Montagem de tubos em ferro fundido com flanges, diam.= 450mm, L=5,80m</t>
  </si>
  <si>
    <t>Montagem de tubos em ferro fundido com flanges, diam.= 500mm, L=2,00m</t>
  </si>
  <si>
    <t>Montagem de tubos em ferro fundido com flanges, diam.= 500mm, L=4,00m</t>
  </si>
  <si>
    <t>Montagem de tubos em ferro fundido com flanges, diam.= 500mm, L=5,80m</t>
  </si>
  <si>
    <t>Montagem de tubos em ferro fundido com flanges, diam.= 600mm, L=2,00m</t>
  </si>
  <si>
    <t>Montagem de tubos em ferro fundido com flanges, diam.= 600mm, L=4,00m</t>
  </si>
  <si>
    <t>Montagem de tubos em ferro fundido com flanges, diam.= 600mm, L=5,80m</t>
  </si>
  <si>
    <t>Montagem de tubos em ferro fundido com flanges, diam.= 700mm, L=2,00m</t>
  </si>
  <si>
    <t>Montagem de tubos em ferro fundido com flanges, diam.= 700mm, L=4,00m</t>
  </si>
  <si>
    <t>Montagem de tubos em ferro fundido com flanges, diam.= 700mm, L=5,80m</t>
  </si>
  <si>
    <t>Montagem de tubos em ferro fundido com flanges, diam.= 800mm, L=2,00m</t>
  </si>
  <si>
    <t>Montagem de tubos em ferro fundido com flanges, diam.= 800mm, L=4,00m</t>
  </si>
  <si>
    <t>Montagem de tubos em ferro fundido com flanges, diam.= 800mm, L=5,80m</t>
  </si>
  <si>
    <t>Montagem de tubos em ferro fundido com flanges, diam.= 900mm, L=2,00m</t>
  </si>
  <si>
    <t>Montagem de tubos em ferro fundido com flanges, diam.= 900mm, L=4,00m</t>
  </si>
  <si>
    <t>Montagem de tubos em ferro fundido com flanges, diam.= 900mm, L=5,80m</t>
  </si>
  <si>
    <t>Montagem de tubos em ferro fundido com flanges, diam.=1000mm, L=2,00m</t>
  </si>
  <si>
    <t>Montagem de tubos em ferro fundido com flanges, diam.=1000mm, L=4,00m</t>
  </si>
  <si>
    <t>Montagem de tubos em ferro fundido com flanges, diam.=1000mm, L=5,80m</t>
  </si>
  <si>
    <t>Montagem de tubos em ferro fundido com flanges, diam.=1200mm, L=2,00m</t>
  </si>
  <si>
    <t>Montagem de tubos em ferro fundido com flanges, diam.=1200mm, L=4,00m</t>
  </si>
  <si>
    <t>Montagem de tubos em ferro fundido com flanges, diam.=1200mm, L=5,80m</t>
  </si>
  <si>
    <t>Tampa de ferro fundido tipo R1 (385x630)mm, padrão Telemar, inclusive instala ção</t>
  </si>
  <si>
    <t>Tampa de ferro fundido tipo R2 (545x1104)mm, padrão Telemar, inclusive instal ação</t>
  </si>
  <si>
    <t>Desmontagem de tubos em fº fº,  junta com flanges , diam. =     50 mm</t>
  </si>
  <si>
    <t>Desmontagem de tubos em fº fº,  junta com flanges , diam. =     80 mm</t>
  </si>
  <si>
    <t>Desmontagem de tubos em fº fº,  junta com flanges , diam. =   100 mm</t>
  </si>
  <si>
    <t>Desmontagem de tubos em fº fº,  junta com flanges , diam. =   150 mm</t>
  </si>
  <si>
    <t>Desmontagem de tubos em fº fº,  junta com flanges , diam. =   200 mm</t>
  </si>
  <si>
    <t>Desmontagem de tubos em fº fº,  junta com flanges , diam. =   250 mm</t>
  </si>
  <si>
    <t>Desmontagem de tubos em fº fº,  junta com flanges , diam. =   300 mm</t>
  </si>
  <si>
    <t>Desmontagem de tubos em fº fº,  junta com flanges , diam. =   350 mm</t>
  </si>
  <si>
    <t>Desmontagem de tubos em fº fº,  junta com flanges , diam. =   400 mm</t>
  </si>
  <si>
    <t>Desmontagem de tubos em fº fº,  junta com flanges , diam. =   450 mm</t>
  </si>
  <si>
    <t>Desmontagem de tubos em fº fº,  junta com flanges , diam. =   500 mm</t>
  </si>
  <si>
    <t>Desmontagem de tubos em fº fº,  junta com flanges , diam. =   600 mm</t>
  </si>
  <si>
    <t>Desmontagem de tubos em fº fº,  junta com flanges , diam. =   700 mm</t>
  </si>
  <si>
    <t>Desmontagem de tubos em fº fº,  junta com flanges , diam. =   800 mm</t>
  </si>
  <si>
    <t>Desmontagem de tubos em fº fº,  junta com flanges , diam. =   900 mm</t>
  </si>
  <si>
    <t>Desmontagem de tubos em fº fº,  junta com flanges , diam. = 1000 mm</t>
  </si>
  <si>
    <t>Desmontagem de tubos em fº fº,  junta com flanges , diam. = 1200 mm</t>
  </si>
  <si>
    <t>Remoção de adutora / rede em fº fº,  junta elástica , diam. =    50 mm</t>
  </si>
  <si>
    <t>Remoção de adutora / rede em fº fº,  junta elástica , diam. =   100 mm</t>
  </si>
  <si>
    <t>Remoção de adutora / rede em fº fº,  junta elástica , diam. =   150 mm</t>
  </si>
  <si>
    <t>Remoção de adutora / rede em fº fº,  junta elástica , diam. =   200 mm</t>
  </si>
  <si>
    <t>Remoção de adutora / rede em fº fº,  junta elástica , diam. =   250 mm</t>
  </si>
  <si>
    <t>Remoção de adutora / rede em fº fº,  junta elástica , diam. =   300 mm</t>
  </si>
  <si>
    <t>Remoção de adutora / rede em fº fº,  junta elástica , diam. =   350 mm</t>
  </si>
  <si>
    <t>Remoção de adutora / rede em fº fº,  junta elástica , diam. =   400 mm</t>
  </si>
  <si>
    <t>Remoção de adutora / rede em fº fº,  junta elástica , diam. =   450 mm</t>
  </si>
  <si>
    <t>Remoção de adutora / rede em fº fº,  junta elástica , diam. =   500 mm</t>
  </si>
  <si>
    <t>Remoção de adutora / rede em fº fº,  junta elástica , diam. =   600 mm</t>
  </si>
  <si>
    <t>Remoção de adutora / rede em fº fº,  junta elástica , diam. =   700 mm</t>
  </si>
  <si>
    <t>Remoção de adutora / rede em fº fº,  junta elástica , diam. =   75 / 80mm</t>
  </si>
  <si>
    <t>Remoção de adutora / rede em fº fº,  junta elástica , diam. =   800 mm</t>
  </si>
  <si>
    <t>Remoção de adutora / rede em fº fº,  junta elástica , diam. =   900 mm</t>
  </si>
  <si>
    <t>Remoção de adutora / rede em fº fº,  junta elástica , diam. = 1000 mm</t>
  </si>
  <si>
    <t>Remoção de adutora / rede em fº fº,  junta elástica , diam. = 1200 mm</t>
  </si>
  <si>
    <t>Remoção de adutora / rede em pvc defºfº diam. =  100 mm</t>
  </si>
  <si>
    <t>Remoção de adutora / rede em pvc defºfº diam. =  150 mm</t>
  </si>
  <si>
    <t>Remoção de adutora / rede em pvc defºfº diam. =  200 mm</t>
  </si>
  <si>
    <t>Remoção de adutora / rede em pvc defºfº diam. =  250 mm</t>
  </si>
  <si>
    <t>Remoção de adutora / rede em pvc defºfº diam. =  300 mm</t>
  </si>
  <si>
    <t>Remoção de adutora / rede em pvc diam. =   50 mm</t>
  </si>
  <si>
    <t>Remoção de adutora / rede em pvc diam. =   75 mm</t>
  </si>
  <si>
    <t>Remoção de adutora / rede em pvc diam. =  100 mm</t>
  </si>
  <si>
    <t>Caixa de Alvenaria para Ventosas em Adutoras DN 150 a 200mm</t>
  </si>
  <si>
    <t>Caixa de Drenagem Tipo I - Dimensões 0,80x0,80x1,00m</t>
  </si>
  <si>
    <t>Caixa para registro, tipo I, para diâmetros de  50 a 100mm</t>
  </si>
  <si>
    <t>Caixa para registro, tipo II, para diâmetros de 150 a 200mm</t>
  </si>
  <si>
    <t>Caixa para registro, tipo III, para diâmetros de 250 a 300mm</t>
  </si>
  <si>
    <t>Caixa para registro, tipo IV, para diâmetros de 400 a 500mm</t>
  </si>
  <si>
    <t>Caixa para registro, tipo V, para diâmetros de 600mm</t>
  </si>
  <si>
    <t>Caixa para ventosa para diâmetro de  50 a 150mm (mv-04-326)</t>
  </si>
  <si>
    <t>Caixa para ventosas em adutoras c/ DN 250 a 300mm</t>
  </si>
  <si>
    <t>Caixa para ventosas em adutoras c/ DN 350 a 500mm</t>
  </si>
  <si>
    <t>Caixa para ventosas em adutoras c/ DN 50 a 100mm</t>
  </si>
  <si>
    <t>Caixa pré moldada em concreto para proteção de macro medidores, dim. int. = 0 ,50 x 0,80 0,x 0,40</t>
  </si>
  <si>
    <t>Caixa pré moldada em concreto para proteção de macro medidores, dim. int. = 0 ,60 x 0,90 x 0,40</t>
  </si>
  <si>
    <t>Caixa pré moldada em concreto para proteção de macro medidores, dim. int. = 0 ,70 x 1,00 x 0,50</t>
  </si>
  <si>
    <t>Colocação de Tampa de Concreto para Caixa de Registro tipo I ( 1,00 X 1,00m )</t>
  </si>
  <si>
    <t>Colocação de Tampa de Concreto para Caixa de Registro Tipo I (1,20 x 1,20)</t>
  </si>
  <si>
    <t>Colocação de Tampa de Concreto para Caixa de Registro Tipo I (1,40 x 1,40)</t>
  </si>
  <si>
    <t>Colocação de Tampa de Concreto para Caixa de Registro Tipo I (1,70 x 1,70)</t>
  </si>
  <si>
    <t>Grelha em cantoneira 1.3/4" x vergalhões 5/8" espaçados de 4cm, L=0,22m</t>
  </si>
  <si>
    <t>Tampa de Inspeção em chapa metalica de aço 1/4", dim: 1,00x1,00m, inclusive p intura e cadeado - Rev. 01</t>
  </si>
  <si>
    <t>Tampa de inspeção em chapa xadrez 1/8" - 1,25x1,25m, inclusive pintura epoxi  - Rev. 02</t>
  </si>
  <si>
    <t>Tampa de inspeção em chapa xadrez 1/8" - 1,50x1,50m, inclusive pintura epoxi  - Rev. 02</t>
  </si>
  <si>
    <t>Tampa de inspeção em chapa xadrez 3/16" - 1,25x1,25m, inclusive pintura epoxi - Rev. 02</t>
  </si>
  <si>
    <t>Tampa de inspeção em chapa xadrez 3/16" - 1,75x1,75m, inclusive pintura epoxi - Rev. 02</t>
  </si>
  <si>
    <t>Tampa de inspeção em chapa xadrez 3/16" - 2,00x2,00m, inclusive pintura epoxi - Rev. 02</t>
  </si>
  <si>
    <t>Tampa de Inspeção em Chapa Xadrez Metálica - 1/8" - 1,00x1,00m, Inclusive Pin tura c/ 1 demão de anti-ferrug. e 2 demãos de alcatrão de ulha - Rev. 01</t>
  </si>
  <si>
    <t>Tampa p/ caixa de Registro Tipo 1, em Concreto Armado 21 MPa, Tampão TD-5, Di m. = 1,00 x 1,00 x 0,15m</t>
  </si>
  <si>
    <t>Tampa p/ Caixa de Registro Tipo I, em Concreto Armado fck = 21MPa, dim. 1,0x1 ,0x0,12m c/ Tampão TD-5</t>
  </si>
  <si>
    <t>Fornecimento de luva de correr junta mecânica, em ferro fundido, diam. =  300 mm</t>
  </si>
  <si>
    <t>Fornecimento de cap de ferro fundido, junta elástica, diam. =  100mm</t>
  </si>
  <si>
    <t>Fornecimento de cap de ferro fundido, junta elástica, diam. =  150mm</t>
  </si>
  <si>
    <t>Fornecimento de cap de ferro fundido, junta elástica, diam. =  300mm</t>
  </si>
  <si>
    <t>Fornecimento de curva 11º 15` com bolsas, de ferro fundido, junta elástica, d iam. =  100mm</t>
  </si>
  <si>
    <t>Fornecimento de curva 11º 15` com bolsas, de ferro fundido, junta elástica, d iam. =  300mm</t>
  </si>
  <si>
    <t>Fornecimento de curva 22º 30' com bolsas, de ferro fundido, junta elástica, d iam. =  100mm</t>
  </si>
  <si>
    <t>Fornecimento de curva 22º 30' com bolsas, de ferro fundido, junta elástica, d iam. =  150mm</t>
  </si>
  <si>
    <t>Fornecimento de curva 22º 30' com bolsas, de ferro fundido, junta elástica, d iam. =  300mm</t>
  </si>
  <si>
    <t>Fornecimento de curva 45º com bolsas, de ferro fundido, junta elástica, diam. =   80mm</t>
  </si>
  <si>
    <t>Fornecimento de curva 45º com bolsas, de ferro fundido, junta elástica, diam. =  100mm</t>
  </si>
  <si>
    <t>Fornecimento de curva 45º com bolsas, de ferro fundido, junta elástica, diam. =  200mm</t>
  </si>
  <si>
    <t>Fornecimento de curva 45º com bolsas, de ferro fundido, junta elástica, diam. =  250mm</t>
  </si>
  <si>
    <t>Fornecimento de curva 45º com bolsas, de ferro fundido, junta elástica, diam. =  300mm</t>
  </si>
  <si>
    <t>Fornecimento de curva 90º com bolsas, de ferro fundido, junta elástica, diam. =   80mm</t>
  </si>
  <si>
    <t>Fornecimento de curva 90º com bolsas, de ferro fundido, junta elástica, diam. =  100mm</t>
  </si>
  <si>
    <t>Fornecimento de curva 90º com bolsas, de ferro fundido, junta elástica, diam. =  300mm</t>
  </si>
  <si>
    <t>Fornecimento de luva com bolsas junta elástica, de ferro fundido, diam. =   8 0mm</t>
  </si>
  <si>
    <t>Fornecimento de luva com bolsas junta elástica, de ferro fundido, diam. =  10 0mm</t>
  </si>
  <si>
    <t>Fornecimento de luva com bolsas junta elástica, de ferro fundido, diam. =  15 0mm</t>
  </si>
  <si>
    <t>Fornecimento de luva com bolsas junta elástica, de ferro fundido, diam. =  20 0mm</t>
  </si>
  <si>
    <t>Fornecimento de luva com bolsas junta elástica, de ferro fundido, diam. =  25 0mm</t>
  </si>
  <si>
    <t>Fornecimento de luva com bolsas junta elástica, de ferro fundido, diam. =  30 0mm</t>
  </si>
  <si>
    <t>Fornecimento de redução, de ferro fundido, ponta / bolsa, junta elástica, dia m. =  100 x   80mm</t>
  </si>
  <si>
    <t>Fornecimento de redução, de ferro fundido, ponta / bolsa, junta elástica, dia m. =  150 x   80mm</t>
  </si>
  <si>
    <t>Fornecimento de redução, de ferro fundido, ponta / bolsa, junta elástica, dia m. =  150 x  100mm</t>
  </si>
  <si>
    <t>Fornecimento de redução, de ferro fundido, ponta / bolsa, junta elástica, dia m. =  200 x  100mm</t>
  </si>
  <si>
    <t>Fornecimento de redução, de ferro fundido, ponta / bolsa, junta elástica, dia m. =  200 x  150mm</t>
  </si>
  <si>
    <t>Fornecimento de redução, de ferro fundido, ponta / bolsa, junta elástica, dia m. =  300 x  200mm</t>
  </si>
  <si>
    <t>Fornecimento de tê de ferro fundido com bolsas e flange pn 10 / 16, diam. =   300 x  100mm</t>
  </si>
  <si>
    <t>Fornecimento de tê de ferro fundido com bolsas, junta elástica, diam. =   80  x   80mm</t>
  </si>
  <si>
    <t>Fornecimento de tê de ferro fundido com bolsas, junta elástica, diam. =  100  x   80mm</t>
  </si>
  <si>
    <t>Fornecimento de tê de ferro fundido com bolsas, junta elástica, diam. =  100  x  100mm</t>
  </si>
  <si>
    <t>Fornecimento de tê de ferro fundido com bolsas, junta elástica, diam. =  150  x   80mm</t>
  </si>
  <si>
    <t>Fornecimento de tê de ferro fundido com bolsas, junta elástica, diam. =  150  x  100mm</t>
  </si>
  <si>
    <t>Fornecimento de tê de ferro fundido com bolsas, junta elástica, diam. =  150  x  150mm</t>
  </si>
  <si>
    <t>Fornecimento de tê de ferro fundido com bolsas, junta elástica, diam. =  200  x  100mm</t>
  </si>
  <si>
    <t>Fornecimento de tê de ferro fundido com bolsas, junta elástica, diam. =  200  x  150mm</t>
  </si>
  <si>
    <t>Fornecimento de tê de ferro fundido com bolsas, junta elástica, diam. =  200  x  200mm</t>
  </si>
  <si>
    <t>Fornecimento de tê de ferro fundido com bolsas, junta elástica, diam. =  250  x  250mm</t>
  </si>
  <si>
    <t>Fornecimento de tê de ferro fundido com bolsas, junta elástica, diam. =  300  x  250mm</t>
  </si>
  <si>
    <t>Fornecimento de tê de ferro fundido com bolsas, junta elástica, diam. =  300  x  300mm</t>
  </si>
  <si>
    <t>Fornecimento de tê de ferro fundido, c/ bolsas, junta elástica, diam. =  300  x 100mm</t>
  </si>
  <si>
    <t>Fornecimento de curva 11º 15', em ferro fundido, com flanges pn 10 / 16, diam . =  100mm</t>
  </si>
  <si>
    <t>Fornecimento de curva 11º 15', em ferro fundido, com flanges pn 10, diam. =   300mm</t>
  </si>
  <si>
    <t>Fornecimento de curva 22º 30', em ferro fundido, com flanges pn 10 / 16 / 25, diam. =   80mm</t>
  </si>
  <si>
    <t>Fornecimento de curva 22º 30', em ferro fundido, com flanges pn 10 / 16, diam . =  100mm</t>
  </si>
  <si>
    <t>Fornecimento de curva 22º 30', em ferro fundido, com flanges pn 10, diam. =   300mm</t>
  </si>
  <si>
    <t>Fornecimento de curva 45º, em ferro fundido, com flanges pn 10 / 16 / 25, dia m. =   80mm</t>
  </si>
  <si>
    <t>Fornecimento de curva 45º, em ferro fundido, com flanges pn 10 / 16, diam. =  100mm</t>
  </si>
  <si>
    <t>Fornecimento de curva 45º, em ferro fundido, com flanges pn 10 / 16, diam. =  150mm</t>
  </si>
  <si>
    <t>Fornecimento de curva 45º, em ferro fundido, com flanges pn 10, diam. =  200m m</t>
  </si>
  <si>
    <t>Fornecimento de curva 45º, em ferro fundido, com flanges pn 10, diam. =  250m m</t>
  </si>
  <si>
    <t>Fornecimento de curva 45º, em ferro fundido, com flanges pn 10, diam. =  300m m</t>
  </si>
  <si>
    <t>Fornecimento de curva 90º, em ferro fundido, com flanges pn 10 / 16 / 25, dia m. =   80mm</t>
  </si>
  <si>
    <t>Fornecimento de curva 90º, em ferro fundido, com flanges pn 10 / 16, diam. =  100mm</t>
  </si>
  <si>
    <t>Fornecimento de curva 90º, em ferro fundido, com flanges pn 10 / 16, diam. =  150mm</t>
  </si>
  <si>
    <t>Fornecimento de curva 90º, em ferro fundido, com flanges pn 10, diam. =  200m m</t>
  </si>
  <si>
    <t>Fornecimento de curva 90º, em ferro fundido, com flanges pn 10, diam. =  250m m</t>
  </si>
  <si>
    <t>Fornecimento de extremidade em ferro fundido, bolsa junta elástica / flange p n 10 / 16 / 25, diam. =   80mm</t>
  </si>
  <si>
    <t>Fornecimento de extremidade em ferro fundido, bolsa junta elástica / flange p n 10 / 16, diam. =  100mm</t>
  </si>
  <si>
    <t>Fornecimento de extremidade em ferro fundido, bolsa junta elástica / flange p n 10, diam. =  200mm</t>
  </si>
  <si>
    <t>Fornecimento de extremidade em ferro fundido, bolsa junta elástica / flange p n 10, diam. =  250mm</t>
  </si>
  <si>
    <t>Fornecimento de extremidade em ferro fundido, bolsa junta elástica / flange p n 10, diam. =  300mm</t>
  </si>
  <si>
    <t>Fornecimento de extremidade em ferro fundido, com aba de vedação, ponta / fla nge pn 10 / 16, diam. =  100mm</t>
  </si>
  <si>
    <t>Fornecimento de extremidade em ferro fundido, com aba de vedação, ponta / fla nge pn 10 / 16, diam. =  150mm</t>
  </si>
  <si>
    <t>Fornecimento de extremidade em ferro fundido, com aba de vedação, ponta / fla nge pn 10, diam. =  200mm</t>
  </si>
  <si>
    <t>Fornecimento de extremidade em ferro fundido, com aba de vedação, ponta / fla nge pn 10, diam. =  250mm</t>
  </si>
  <si>
    <t>Fornecimento de extremidade em ferro fundido, com aba de vedação, ponta / fla nge pn 10, diam. =  300mm</t>
  </si>
  <si>
    <t>Fornecimento de extremidade em ferro fundido, ponta para junta elástica, mecâ nica ou travada interna / flange pn 10 / 16 / 25, diam. =   80mm</t>
  </si>
  <si>
    <t>Fornecimento de extremidade em ferro fundido, ponta para junta elástica, mecâ nica ou travada interna / flange pn 10 / 16, diam. =  100mm</t>
  </si>
  <si>
    <t>Fornecimento de extremidade em ferro fundido, ponta para junta elástica, mecâ nica ou travada interna / flange pn 10, diam. =  300mm</t>
  </si>
  <si>
    <t>Fornecimento de flange avulso, em ferro fundido, pn 10, diam. =  200mm</t>
  </si>
  <si>
    <t>Fornecimento de flange avulso, em ferro fundido, pn 10, diam. =  250mm</t>
  </si>
  <si>
    <t>Fornecimento de flange cego, em ferro fundido, pn 10 / 16 / 25, diam. =   80m m</t>
  </si>
  <si>
    <t>Fornecimento de flange cego, em ferro fundido, pn 10 / 16, diam. =  100mm</t>
  </si>
  <si>
    <t>Fornecimento de flange cego, em ferro fundido, pn 10 / 16, diam. =  150mm</t>
  </si>
  <si>
    <t>Fornecimento de flange cego, em ferro fundido, pn 10, diam. =  200mm</t>
  </si>
  <si>
    <t>Fornecimento de flange cego, em ferro fundido, pn 10, diam. =  250mm</t>
  </si>
  <si>
    <t>Fornecimento de flange com furação, 150 libras, pn-10, em aço carbono, Ø = 80 0mm</t>
  </si>
  <si>
    <t>Fornecimento de junção 45º em ferro fundido, com flanges pn 10 / 16 / 25, dia m. =   80 x   80mm</t>
  </si>
  <si>
    <t>Fornecimento de junção 45º em ferro fundido, com flanges pn 10 / 16, diam. =  100 x  100mm</t>
  </si>
  <si>
    <t>Fornecimento de junção 45º em ferro fundido, com flanges pn 10 / 16, diam. =  150 x  150mm</t>
  </si>
  <si>
    <t>Fornecimento de junção 45º em ferro fundido, com flanges pn 10, diam. =  250  x  250mm</t>
  </si>
  <si>
    <t>Fornecimento de redução em ferro fundido, com flanges pn 10 / 16, diam. =  15 0 x   80mm</t>
  </si>
  <si>
    <t>Fornecimento de redução em ferro fundido, com flanges pn 10 / 16, diam. =  15 0 x  100mm</t>
  </si>
  <si>
    <t>Fornecimento de redução em ferro fundido, com flanges pn 10, diam. =  200 x   100mm</t>
  </si>
  <si>
    <t>Fornecimento de redução em ferro fundido, com flanges pn 10, diam. =  200 x   150mm</t>
  </si>
  <si>
    <t>Fornecimento de redução excentrica em ferro fundido, com flanges pn 10 / 16,  diam. =  100 x   50mm</t>
  </si>
  <si>
    <t>Fornecimento de redução excentrica em ferro fundido, com flanges pn 10 / 16,  diam. =  100 x   80mm</t>
  </si>
  <si>
    <t>Fornecimento de redução excentrica em ferro fundido, com flanges pn 10 / 16,  diam. =  150 x   80mm</t>
  </si>
  <si>
    <t>Fornecimento de redução excentrica em ferro fundido, com flanges pn 10 / 16,  diam. =  150 x  100mm</t>
  </si>
  <si>
    <t>Fornecimento de redução excentrica em ferro fundido, com flanges pn 10, diam. =  200 x  100mm</t>
  </si>
  <si>
    <t>Fornecimento de tê em ferro fundido com flanges pn 10 / 16 / 25, diam. =   80 x   50mm</t>
  </si>
  <si>
    <t>Fornecimento de tê em ferro fundido com flanges pn 10 / 16 / 25, diam. =   80 x   80mm</t>
  </si>
  <si>
    <t>Fornecimento de tê em ferro fundido com flanges pn 10 / 16, diam. =  100 x    80mm</t>
  </si>
  <si>
    <t>Fornecimento de tê em ferro fundido com flanges pn 10 / 16, diam. =  100 x  1 00mm</t>
  </si>
  <si>
    <t>Fornecimento de tê em ferro fundido com flanges pn 10 / 16, diam. =  150 x  1 00mm</t>
  </si>
  <si>
    <t>Fornecimento de tê em ferro fundido com flanges pn 10 / 16, diam. =  150 x  1 50mm</t>
  </si>
  <si>
    <t>Fornecimento de tê em ferro fundido com flanges pn 10, diam. =  200 x   80mm</t>
  </si>
  <si>
    <t>Fornecimento de tê em ferro fundido com flanges pn 10, diam. =  200 x  100mm</t>
  </si>
  <si>
    <t>Fornecimento de tê em ferro fundido com flanges pn 10, diam. =  200 x  200mm</t>
  </si>
  <si>
    <t>Fornecimento de tê em ferro fundido com flanges pn 10, diam. =  250 x  250mm</t>
  </si>
  <si>
    <t>Fornecimento de toco em ferro fundido com aba de vedação e flanges pn 10 / 16 / 25, diam. =   80mm</t>
  </si>
  <si>
    <t>Fornecimento de toco em ferro fundido com aba de vedação e flanges pn 10 / 16 , diam. =  100mm</t>
  </si>
  <si>
    <t>Fornecimento de toco em ferro fundido com aba de vedação e flanges pn 10 / 16 , diam. =  150mm</t>
  </si>
  <si>
    <t>Fornecimento de toco em ferro fundido com flanges pn 10 / 16, comp. = 0,25m,  diam. =   80mm</t>
  </si>
  <si>
    <t>Fornecimento de toco em ferro fundido com flanges pn 10 / 16, comp. = 0,25m,  diam. =  150mm</t>
  </si>
  <si>
    <t>Fornecimento de toco em ferro fundido com flanges pn 10 / 16, comp. = 0,50m,  diam. =   80mm</t>
  </si>
  <si>
    <t>Fornecimento de toco em ferro fundido com flanges pn 10 / 16, comp. = 0,50m,  diam. =  100mm</t>
  </si>
  <si>
    <t>Fornecimento de toco em ferro fundido com flanges pn 10 / 16, comp. = 0,50m,  diam. =  150mm</t>
  </si>
  <si>
    <t>Fornecimento de toco em ferro fundido com flanges pn 10, comp. = 0,25m, diam. =  200mm</t>
  </si>
  <si>
    <t>Fornecimento de toco em ferro fundido com flanges pn 10, comp. = 0,25m, diam. =  250mm</t>
  </si>
  <si>
    <t>Fornecimento de toco em ferro fundido com flanges pn 10, comp. = 0,50m, diam. =  200mm</t>
  </si>
  <si>
    <t>Fornecimento de toco em fofo, flanges e bolsa, pn 10, comp. = 0,50m, d=  800m m</t>
  </si>
  <si>
    <t>Fornecimento de curva 22º 30', em ferro fundido, com flanges pn 25, diam. =   100mm</t>
  </si>
  <si>
    <t>Fornecimento de curva 22º 30', em ferro fundido, com flanges pn 25, diam. =   150mm</t>
  </si>
  <si>
    <t>Fornecimento de curva 22º 30', em ferro fundido, com flanges pn 25, diam. =   200mm</t>
  </si>
  <si>
    <t>Fornecimento de curva 22º 30', em ferro fundido, com flanges pn 25, diam. =   250mm</t>
  </si>
  <si>
    <t>Fornecimento de curva 22º 30', em ferro fundido, com flanges pn 25, diam. =   300mm</t>
  </si>
  <si>
    <t>Fornecimento de curva 90º, em ferro fundido, com flanges pn 25, diam. =  300m m</t>
  </si>
  <si>
    <t>Fornecimento de flange avulso, em ferro fundido, pn 25, diam. =  100mm</t>
  </si>
  <si>
    <t>Fornecimento de flange avulso, em ferro fundido, pn 25, diam. =  150mm</t>
  </si>
  <si>
    <t>Fornecimento de tê em ferro fundido com flanges pn 25, diam. =  200 x  150mm</t>
  </si>
  <si>
    <t>Fornecimento de toco em ferro fundido com aba de vedação e flanges pn 25, dia m. =  200mm</t>
  </si>
  <si>
    <t>Fornecimento de toco em ferro fundido com flanges pn 25, comp. = 0,25m, diam. =  100mm</t>
  </si>
  <si>
    <t>Fornecimento de luva de correr de pvc defofo, junta elástica integrada, pn 1m pa, diam. =  100mm</t>
  </si>
  <si>
    <t>Fornecimento de luva de correr de pvc defofo, junta elástica integrada, pn 1m pa, diam. =  150mm</t>
  </si>
  <si>
    <t>Fornecimento de luva de correr de pvc defofo, junta elástica integrada, pn 1m pa, diam. =  200mm</t>
  </si>
  <si>
    <t>Fornecimento de luva de correr de pvc defofo, junta elástica integrada, pn 1m pa, diam. =  250mm</t>
  </si>
  <si>
    <t>Fornecimento de luva de correr de pvc defofo, junta elástica integrada, pn 1m pa, diam. =  300mm</t>
  </si>
  <si>
    <t>Fornecimento de adaptador de pvc junta elástica a bolsa de ferro fundido junt a elastica, diam. =   50mm</t>
  </si>
  <si>
    <t>Fornecimento de adaptador de pvc junta elástica a bolsa de ferro fundido junt a elastica, diam. =   75mm</t>
  </si>
  <si>
    <t>Fornecimento de adaptador de pvc junta elástica a bolsa de ferro fundido junt a elastica, diam. =  100mm</t>
  </si>
  <si>
    <t>Fornecimento de adaptador de pvc junta elástica a luva de fibrocimento, diam. =   50mm</t>
  </si>
  <si>
    <t>Fornecimento de adaptador de pvc junta elástica a luva de fibrocimento, diam. =   75mm</t>
  </si>
  <si>
    <t>Fornecimento de adaptador de pvc junta elástica a luva de fibrocimento, diam. =  100mm</t>
  </si>
  <si>
    <t>Fornecimento de adaptador de pvc junta elástica, bolsa e rosca, diam. =   50m m</t>
  </si>
  <si>
    <t>Fornecimento de adaptador de pvc junta elástica, bolsa e rosca, diam. =   75m m</t>
  </si>
  <si>
    <t>Fornecimento de adaptador de pvc junta elástica, bolsa e rosca, diam. =  100m m</t>
  </si>
  <si>
    <t>Fornecimento de cap de pvc diam. =  150mm</t>
  </si>
  <si>
    <t>Fornecimento de cap de pvc junta elástica, diam. =   50mm</t>
  </si>
  <si>
    <t>Fornecimento de cap de pvc junta elástica, diam. =   75mm</t>
  </si>
  <si>
    <t>Fornecimento de cap de pvc junta elástica, diam. =  100mm</t>
  </si>
  <si>
    <t>Fornecimento de cruzeta de pvc junta elástica, com bolsas, diam. =   50mm - R ev 01</t>
  </si>
  <si>
    <t>Fornecimento de cruzeta de pvc junta elástica, com bolsas, diam. =   75mm - R ev 01</t>
  </si>
  <si>
    <t>Fornecimento de cruzeta de pvc junta elástica, com bolsas, diam. =  100mm - R ev 01</t>
  </si>
  <si>
    <t>Fornecimento de curva 11º15' de pvc junta elástica, ponta / bolsa, diam. =    50mm</t>
  </si>
  <si>
    <t>Fornecimento de curva 22º 30` de pvc junta elástica, ponta / bolsa, diam. =   50mm</t>
  </si>
  <si>
    <t>Fornecimento de curva 22º 30` de pvc junta elástica, ponta / bolsa, diam. =   75mm</t>
  </si>
  <si>
    <t>Fornecimento de curva 22º 30` de pvc junta elástica, ponta / bolsa, diam. =   100mm</t>
  </si>
  <si>
    <t>Fornecimento de curva 45º de pvc junta elástica, ponta / bolsa, diam. =   50m m</t>
  </si>
  <si>
    <t>Fornecimento de curva 45º de pvc junta elástica, ponta / bolsa, diam. =   75m m</t>
  </si>
  <si>
    <t>Fornecimento de curva 45º de pvc junta elástica, ponta / bolsa, diam. =  100m m</t>
  </si>
  <si>
    <t>Fornecimento de curva 90º de pvc junta elástica, ponta / bolsa, diam. =   50m m</t>
  </si>
  <si>
    <t>Fornecimento de curva 90º de pvc junta elástica, ponta / bolsa, diam. =   75m m</t>
  </si>
  <si>
    <t>Fornecimento de curva 90º de pvc junta elástica, ponta / bolsa, diam. =  100m m</t>
  </si>
  <si>
    <t>Fornecimento de extremidade de pvc junta elástica, bolsa e flange, diam. =    75mm</t>
  </si>
  <si>
    <t>Fornecimento de extremidade de pvc junta elástica, bolsa e flange, diam. =  1 00mm</t>
  </si>
  <si>
    <t>Fornecimento de extremidade de pvc junta elástica, ponta e flange, diam. =    75mm</t>
  </si>
  <si>
    <t>Fornecimento de extremidade de pvc junta elástica, ponta e flange, diam. =  1 00mm</t>
  </si>
  <si>
    <t>Fornecimento de luva de correr de pvc junta elástica, diam. =   50mm</t>
  </si>
  <si>
    <t>Fornecimento de luva de correr de pvc junta elástica, diam. =   75mm</t>
  </si>
  <si>
    <t>Fornecimento de luva de correr de pvc junta elástica, diam. =  100mm</t>
  </si>
  <si>
    <t>Fornecimento de luva simples de pvc junta elástica, diam. =   50mm</t>
  </si>
  <si>
    <t>Fornecimento de luva simples de pvc junta elástica, diam. =   75mm</t>
  </si>
  <si>
    <t>Fornecimento de luva simples de pvc junta elástica, diam. =  100mm</t>
  </si>
  <si>
    <t>Fornecimento de redução de pvc  junta elástica, ponta / bolsa, diam. =   75 x    50mm</t>
  </si>
  <si>
    <t>Fornecimento de redução de pvc  junta elástica, ponta / bolsa, diam. =  100 x    50mm</t>
  </si>
  <si>
    <t>Fornecimento de redução de pvc junta elástica, com bolsas, diam. =   75 x   5 0mm</t>
  </si>
  <si>
    <t>Fornecimento de redução de pvc junta elástica, ponta / bolsa, diam. =  100 x  75mm</t>
  </si>
  <si>
    <t>Fornecimento de tê 90º de pvc, junta elástica, com bolsas, diam. =   50mm</t>
  </si>
  <si>
    <t>Fornecimento de tê 90º de pvc, junta elástica, com bolsas, diam. =   75mm</t>
  </si>
  <si>
    <t>Fornecimento de tê 90º de pvc, junta elástica, com bolsas, diam. =  100mm</t>
  </si>
  <si>
    <t>Fornecimento de tê de redução 90º de pvc  junta elástica, com bolsas, diam. =    75 x   50mm</t>
  </si>
  <si>
    <t>Fornecimento de tê de redução 90º de pvc, junta elástica, com bolsas, diam. = 100 x   50mm</t>
  </si>
  <si>
    <t>Fornecimento de tê de redução 90º de pvc, junta elástica, com bolsas, diam. = 100 x   75mm</t>
  </si>
  <si>
    <t>Arruela de borracha para junta c/ flange pn 10, d=  100mm, fornecimento</t>
  </si>
  <si>
    <t>Arruela de borracha para junta c/ flange pn 10, d=  150mm, fornecimento</t>
  </si>
  <si>
    <t>Arruela de borracha para junta c/ flange pn 10, d=  200mm, fornecimento</t>
  </si>
  <si>
    <t>Arruela de borracha para junta c/ flange pn 10, d=  250mm, fornecimento</t>
  </si>
  <si>
    <t>Arruela de borracha para junta c/ flange pn 10, d=  300mm, fornecimento</t>
  </si>
  <si>
    <t>Fornecimento de junta gibault em ferro fundido, diam. =   50mm</t>
  </si>
  <si>
    <t>Fornecimento de junta gibault em ferro fundido, diam. =   80mm</t>
  </si>
  <si>
    <t>Fornecimento de junta gibault em ferro fundido, diam. =  100mm</t>
  </si>
  <si>
    <t>Fornecimento de junta gibault em ferro fundido, diam. =  150mm</t>
  </si>
  <si>
    <t>Fornecimento de junta gibault em ferro fundido, diam. =  200mm</t>
  </si>
  <si>
    <t>Fornecimento de junta gibault em ferro fundido, diam. =  250mm</t>
  </si>
  <si>
    <t>Fornecimento de junta gibault em ferro fundido, diam. =  300mm</t>
  </si>
  <si>
    <t>Fornecimento de Registro Automático de Entrada DN 75mm</t>
  </si>
  <si>
    <t>Fornecimento de registro de gaveta em ferro fundido, com bolsas para tubo de  ferro dúctil, cunha de borracha, cabeçote, pn 16, tipo "euro 25", diam. =   8 0mm</t>
  </si>
  <si>
    <t>Fornecimento de registro de gaveta em ferro fundido, com bolsas para tubo de  ferro dúctil, cunha de borracha, cabeçote, pn 16, tipo "euro 25", diam. =  10 0mm</t>
  </si>
  <si>
    <t>Fornecimento de registro de gaveta em ferro fundido, com bolsas para tubo de  ferro dúctil, cunha de borracha, cabeçote, pn 16, tipo "euro 25", diam. =  15 0mm</t>
  </si>
  <si>
    <t>Fornecimento de registro de gaveta em ferro fundido, com bolsas para tubo de  ferro dúctil, cunha de borracha, cabeçote, pn 16, tipo "euro 25", diam. =  20 0mm</t>
  </si>
  <si>
    <t>Fornecimento de registro de gaveta em ferro fundido, com bolsas para tubo de  ferro dúctil, cunha de borracha, cabeçote, pn 16, tipo "euro 25", diam. =  25 0mm</t>
  </si>
  <si>
    <t>Fornecimento de registro de gaveta em ferro fundido, com bolsas para tubo de  ferro dúctil, cunha de borracha, cabeçote, pn 16, tipo "euro 25", diam. =  30 0mm</t>
  </si>
  <si>
    <t>Fornecimento de registro de gaveta em ferro fundido, com bolsas para tubo de  pvc, cunha de borracha, cabeçote, pn 10, tipo "euro 24", diam. =   50mm</t>
  </si>
  <si>
    <t>Fornecimento de registro de gaveta em ferro fundido, com bolsas para tubo de  pvc, cunha de borracha, cabeçote, pn 10, tipo "euro 24", diam. =   75mm</t>
  </si>
  <si>
    <t>Fornecimento de registro de gaveta em ferro fundido, com bolsas para tubo de  pvc, cunha de borracha, cabeçote, pn 10, tipo "euro 24", diam. =  100mm</t>
  </si>
  <si>
    <t>Fornecimento de registro de gaveta em ferro fundido, com bolsas para tubo de  pvc, cunha de borracha, volante, pn 10, tipo "euro 24", diam. =   50mm</t>
  </si>
  <si>
    <t>Fornecimento de registro de gaveta em ferro fundido, com bolsas para tubo de  pvc, cunha de borracha, volante, pn 10, tipo "euro 24", diam. =   75mm</t>
  </si>
  <si>
    <t>Fornecimento de registro de gaveta em ferro fundido, com bolsas para tubo de  pvc, cunha de borracha, volante, pn 10, tipo "euro 24", diam. =  100mm</t>
  </si>
  <si>
    <t>Fornecimento de registro de gaveta em ferro fundido, com flanges, cunha de bo rracha, corpo curto e cabeçote, pn 10, tipo "euro 23", diam. =  200mm</t>
  </si>
  <si>
    <t>Fornecimento de registro de gaveta em ferro fundido, com flanges, cunha de bo rracha, corpo curto e cabeçote, pn 10, tipo "euro 23", diam. =  300mm</t>
  </si>
  <si>
    <t>Fornecimento de registro de gaveta em ferro fundido, com flanges, cunha de bo rracha, corpo curto e cabeçote, pn 16, tipo "euro 23", diam. =  250mm</t>
  </si>
  <si>
    <t>Fornecimento de tubo de ferro fundido, junta elástica, ponta / bolsa, classe  k 7, diam. =  150mm</t>
  </si>
  <si>
    <t>Fornecimento de tubo de ferro fundido, junta elástica, ponta / bolsa, classe  k 7, diam. =  200mm</t>
  </si>
  <si>
    <t>Fornecimento de tubo de ferro fundido, junta elástica, ponta / bolsa, classe  k 7, diam. =  250mm</t>
  </si>
  <si>
    <t>Fornecimento de tubo de ferro fundido, junta elástica, ponta / bolsa, classe  k 7, diam. =  300mm</t>
  </si>
  <si>
    <t>Fornecimento de tubo de ferro fundido, junta elástica, ponta / bolsa, classe  k 7, diam. =  400mm</t>
  </si>
  <si>
    <t>Fornecimento de tubo de ferro fundido, junta elástica, ponta / bolsa, classe  k 7, diam. =  500mm</t>
  </si>
  <si>
    <t>Fornecimento de tubo de ferro fundido, junta elástica, ponta / bolsa, classe  k 7, diam. =  600mm</t>
  </si>
  <si>
    <t>Fornecimento de tubo de ferro fundido, junta elástica, ponta / bolsa, classe  k 9, diam. =   80mm</t>
  </si>
  <si>
    <t>Fornecimento de tubo de ferro fundido, junta elástica, ponta / bolsa, classe  k 9, diam. =  100mm</t>
  </si>
  <si>
    <t>Fornecimento de tubo de ferro fundido, junta elástica, ponta / bolsa, classe  k 9, diam. =  150mm</t>
  </si>
  <si>
    <t>Fornecimento de tubo de ferro fundido, junta elástica, ponta / bolsa, classe  k 9, diam. =  200mm</t>
  </si>
  <si>
    <t>Fornecimento de tubo de ferro fundido, junta elástica, ponta / bolsa, classe  k 9, diam. =  250mm</t>
  </si>
  <si>
    <t>Fornecimento de tubo de ferro fundido, junta elástica, ponta / bolsa, classe  k 9, diam. =  300mm</t>
  </si>
  <si>
    <t>Fornecimento de tubo de polietileno de alta densidade (pead), PE80, pn12,5 ,  sdr-11, d= 50mm x 4,6mm</t>
  </si>
  <si>
    <t>Fornecimento de tubo de polietileno de alta densidade (pead), PE80, pn12,5 ,  sdr-11, d= 75mm x 6,9mm</t>
  </si>
  <si>
    <t>Fornecimento de tubo de polietileno de alta densidade (pead), PE80, pn12,5 ,  sdr-11, d=110mm x 10,0mm</t>
  </si>
  <si>
    <t>Fornecimento de tubo de polietileno de alta densidade (pead), PE80, pn12,5 ,  sdr-11, d=160mm x 14,6mm</t>
  </si>
  <si>
    <t>Fornecimento de tubo de polietileno de alta densidade (pead), PE80, ramal pre dial, d = 20mm x 2,3mm</t>
  </si>
  <si>
    <t>Fornecimento de tubo de polietileno de alta densidade (pead), PE80, ramal pre dial, d = 32mm x 3,0mm</t>
  </si>
  <si>
    <t>Tubo de pead, PE-80, ramal predial, diam = 20mm (1/2") x 2,3mm (esp.parede)</t>
  </si>
  <si>
    <t>Tubo de pead, PE-80, ramal predial, diam = 25mm (3/4")</t>
  </si>
  <si>
    <t>Fornecimento de tubo de pvc defofo, junta elástica integrada, pn 1mpa, diam.  =  100mm</t>
  </si>
  <si>
    <t>Fornecimento de tubo de pvc defofo, junta elástica integrada, pn 1mpa, diam.  =  150mm</t>
  </si>
  <si>
    <t>Fornecimento de tubo de pvc defofo, junta elástica integrada, pn 1mpa, diam.  =  200mm</t>
  </si>
  <si>
    <t>Fornecimento de tubo de pvc defofo, junta elástica integrada, pn 1mpa, diam.  =  250mm</t>
  </si>
  <si>
    <t>Fornecimento de tubo de pvc defofo, junta elástica integrada, pn 1mpa, diam.  =  300mm</t>
  </si>
  <si>
    <t>Fornecimento de tubo de pvc junta elástica integrada, ponta e bolsa classe 12 diam. =  50mm - Rev 01</t>
  </si>
  <si>
    <t>Fornecimento de tubo de pvc junta elástica integrada, ponta e bolsa classe 12 diam. =  75mm</t>
  </si>
  <si>
    <t>Fornecimento de tubo de pvc junta elástica integrada, ponta e bolsa classe 12 diam. = 100mm</t>
  </si>
  <si>
    <t>Fornecimento de tubo de pvc junta elástica integrada, ponta e bolsa classe 15 diam. =  50mm</t>
  </si>
  <si>
    <t>Fornecimento de tubo de pvc junta elástica integrada, ponta e bolsa classe 15 diam. =  75mm</t>
  </si>
  <si>
    <t>Fornecimento de tubo de pvc junta elástica integrada, ponta e bolsa classe 15 diam. = 100mm</t>
  </si>
  <si>
    <t>Fornecimento de tubo de pvc junta elástica integrada, ponta e bolsa classe 20 diam. =  50mm</t>
  </si>
  <si>
    <t>Fornecimento de tubo de pvc junta elástica integrada, ponta e bolsa classe 20 diam. =  75mm</t>
  </si>
  <si>
    <t>Fornecimento de tubo de pvc junta elástica integrada, ponta e bolsa classe 20 diam. = 100mm</t>
  </si>
  <si>
    <t>Redução Flange-Flange, Classe de Pressão PN10, d=400x200MM, fornecimento</t>
  </si>
  <si>
    <t>Redução ponta e bolsa, junta elástica, classe de pressão PN10, d=200x150MM, f ornecimento</t>
  </si>
  <si>
    <t>Redução ponta e bolsa, junta elástica, classe de pressão PN10, d=250x200MM, f ornecimento</t>
  </si>
  <si>
    <t>Redução ponta e bolsa, junta elástica, classe de pressão PN10, d=300x250MM, f ornecimento</t>
  </si>
  <si>
    <t>Redução ponta e bolsa, junta elástica, classe de pressão PN10, d=350x200MM, f ornecimento</t>
  </si>
  <si>
    <t>Redução ponta e bolsa, junta elástica, classe de pressão PN10, d=500x350MM, f ornecimento</t>
  </si>
  <si>
    <t>Redução ponta e bolsa, junta elástica, Classe de Pressão PN10, d=500x400MM, f ornecimento</t>
  </si>
  <si>
    <t>Registro Chato com Flange e Cabeçote DN 50 - ferro fundido - fornecimento</t>
  </si>
  <si>
    <t>Registro Chato com Flange e Volante DN 100 - ferro fundido - fornecimento</t>
  </si>
  <si>
    <t>Registro Chato, Flange-Flange de DN 150, fornecimento</t>
  </si>
  <si>
    <t>Registro Chato, Flange-Flange de DN 200, fornecimento</t>
  </si>
  <si>
    <t>Registro Chato, Flange-Flange de DN 250, fornecimento</t>
  </si>
  <si>
    <t>Registro Chato, Flange-Flange de DN 300, fornecimento</t>
  </si>
  <si>
    <t>TÊ bolsa-bolsa-bolsa, junta elástica, classe de pressão PN10,  DN 600x300MM,  fornecimento</t>
  </si>
  <si>
    <t>TÊ bolsa-bolsa-flange, junta elástica, classe de pressão PN10,  DN 150x150MM, fornecimento</t>
  </si>
  <si>
    <t>TÊ bolsa-bolsa-flange, junta elástica, classe de pressão PN10,  DN 400 x 200M M, fornecimento</t>
  </si>
  <si>
    <t>Fornecimento de Torneira de Bóia DECA, acabamento Bruto, DN 2"</t>
  </si>
  <si>
    <t>Fornecimento de válvula de retenção vertical em bronze, DN 2"</t>
  </si>
  <si>
    <t>Ligação Predial de Água em Mureta de Concreto, com fornecimento de material i nclusive Mureta, exceto Hidrômetro</t>
  </si>
  <si>
    <t>SC - Caixa de alvenaria tijolos maciços esp=0,09m, dim. int = 1,00x0,70x0,50  p/ hidrômetro de 30,0 m³</t>
  </si>
  <si>
    <t>SC - Caixa de alvenaria tijolos maciços esp=0,09m, dim. int = 1,00x0,70x0,50  p/ hidrômetro de 30,0 m³, c/ tampa de ferro - Rev.01</t>
  </si>
  <si>
    <t>Escada Marinheiro em aço CA-50 d=16mm (5/8"), exceto pintura - Rev 01</t>
  </si>
  <si>
    <t>Escada marinheiro em barra chata de ferro 2" x 5/16"</t>
  </si>
  <si>
    <t>Passadiço de madeira</t>
  </si>
  <si>
    <t>Passadiço metálico</t>
  </si>
  <si>
    <t>Proteção de paredes de valas com tela soldada galvanizada retangular malha 15 x5cm, pranchas de madeira de 5x18cm a cada 2.50m e escoras de madeira com peç as de 5 x 11 cm (Reutilização  5 vezes)</t>
  </si>
  <si>
    <t>Proteção de paredes de valas com tela soldada galvanizada retangular malha 15 x5cm, pranchas de madeira de 5x18cm a cada 2.50m e escoras tubulares metálica s (Reutilização  5 vezes)</t>
  </si>
  <si>
    <t>Proteção de paredes de valas com tela soldada galvanizada retangular malha 15 x5cm, pranchas de madeira de 5x18cm a cada 2.50m e escoras tubulares metálica s (Reutilização 10 vezes)</t>
  </si>
  <si>
    <t>Proteção de paredes de valas com tela soldada galvanizada retangular malha 15 x5cm, pranchas de madeira de 5x18cm a cada 2.50m e escoras tubulares metálica s (Reutilização 20 vezes)</t>
  </si>
  <si>
    <t>Proteção de paredes de valas com tela soldada galvanizada retangular malha 15 x5cm, pranchas de madeira de 5x18cm a cada 2.50m e escoras tubulares metálica s (Reutilização 30 vezes)</t>
  </si>
  <si>
    <t>Proteção de paredes de valas com tela soldada galvanizada retangular malha 15 x5cm, pranchas de madeira de 5x18cm a cada 2.50m e escoras tubulares metálica s (Reutilização 40 vezes)</t>
  </si>
  <si>
    <t>Proteção de paredes de valas com tela soldada galvanizada retangular malha 15 x5cm, pranchas de madeira de 5x18cm a cada 2.50m e escoras tubulares metálica s (Reutilização 50 vezes)</t>
  </si>
  <si>
    <t>Sinalização com Cavalete Plástico Desmontável</t>
  </si>
  <si>
    <t>Sinalização de Valas com Placas Indicativas</t>
  </si>
  <si>
    <t>Sinalização Diurna com Tela tapume em pvc - 10 usos</t>
  </si>
  <si>
    <t>Sinalização noturna com tela tapume pvc, balde plástico fiação e lâmpada, reu tilização 7 vezes</t>
  </si>
  <si>
    <t>Tapume para proteção de valas em compensado resinado 10mm, inclusive pintura  (1 uso)</t>
  </si>
  <si>
    <t>Remanejamento de Ligação do Passeio para o Muro, com caixa de policarbonato,  com Fornecimento do Hidrômetro</t>
  </si>
  <si>
    <t>Remanejamento de ligação existente,  para mureta, inclusive cavalete e caixa  de proteção, inclusive hidrômetro.</t>
  </si>
  <si>
    <t>Remanejamento de ligação existente,  para o muro ou fachada, inclusive cavale te e caixa de proteção, exclusive hidrômetro.</t>
  </si>
  <si>
    <t>Remanejamento de ligação existente,  para o muro ou fachada, inclusive cavale te e caixa de proteção, inclusive hidrômetro.</t>
  </si>
  <si>
    <t>Remanejamento de ligação predial dn 100 x 1/2", em terreno natural</t>
  </si>
  <si>
    <t>Locação e Nivelamento de Redes de Água e Adutoras</t>
  </si>
  <si>
    <t>Sondagem de Redes e Peças Localizadas (cavas) em Ruas com Pavimentação Asfált ica</t>
  </si>
  <si>
    <t>Sondagem de Redes e Peças Localizadas (cavas) em Ruas com Pavimentação Asfált ica sobre Paralelepípedos</t>
  </si>
  <si>
    <t>Sondagem de Redes e Peças Localizadas (cavas) em Ruas com Pavimentação em Par alelepípedos</t>
  </si>
  <si>
    <t>Sondagem de Redes e Peças Localizadas (cavas) em Ruas sem Pavimentação</t>
  </si>
  <si>
    <t>Cabo de aluminio nu acsr/caa 6 fios - 2/0 awg - fornecimento</t>
  </si>
  <si>
    <t>kg</t>
  </si>
  <si>
    <t>Cabo de aluminio nu acsr/caa 6 fios - 4/0 awg - fornecimento</t>
  </si>
  <si>
    <t>Cabo de aluminio nu asc/ca 7 fios -  336,4 mcm - fornecimento</t>
  </si>
  <si>
    <t>Cabo de aluminio nu asc/ca 7 fios - 1/0 awg - fornecimento</t>
  </si>
  <si>
    <t>Cabo de aluminio nu asc/ca 7 fios - 2/0 awg - fornecimento</t>
  </si>
  <si>
    <t>Cabo de aluminio nu asc/ca 7 fios - 4/0 awg - fornecimento</t>
  </si>
  <si>
    <t>Chave seca com abertura em carga S32-160A, Siemens</t>
  </si>
  <si>
    <t>Chave seca com abertura em carga S32-250A, Siemens</t>
  </si>
  <si>
    <t>Chave seccionadoranh 250a, com 03 fusíveis 100a</t>
  </si>
  <si>
    <t>Clips 3/8" para haste de aterramento galvanizada ref:TEL-5238 - Rev - 02</t>
  </si>
  <si>
    <t>Clips 5/8" para haste de aterramento galvanizada ref:TEL-5238</t>
  </si>
  <si>
    <t>Concha olhal em aço forjado</t>
  </si>
  <si>
    <t>Duto corrugado flexível em PEAD Ø = 1.1/2', tipo Kanalex ou similar, lançado  diretamente no solo, exclusive escavação e reaterro</t>
  </si>
  <si>
    <t>Duto corrugado flexível em PEAD Ø = 1.1/4', tipo Kanalex ou similar, lançado  diretamente no solo, exclusive escavação e reaterro</t>
  </si>
  <si>
    <t>Duto corrugado flexível em PEAD Ø = 2", tipo Kanalex ou similar, lançado dire tamente no solo, exclusive escavação e reaterro</t>
  </si>
  <si>
    <t>Duto corrugado flexível em PEAD Ø = 3", tipo Kanalex ou similar, lançado dire tamente no solo, exclusive escavação e reaterro</t>
  </si>
  <si>
    <t>Fornecimento de alça preformada de alumínio p/ ca 1/0 awg</t>
  </si>
  <si>
    <t>Fornecimento de alça preformada de alumínio p/ ca 2 awg</t>
  </si>
  <si>
    <t>Fornecimento de alça preformada de alumínio p/ ca 4 awg</t>
  </si>
  <si>
    <t>Fornecimento de alça preformada de alumínio p/ ca 4/0 awg</t>
  </si>
  <si>
    <t>Fornecimento de alça preformada para estai 6,4mm mr</t>
  </si>
  <si>
    <t>Fornecimento de alça preformada para estai 9,5mm mr</t>
  </si>
  <si>
    <t>Fornecimento de arame de ferro galvanizado 12 bwg</t>
  </si>
  <si>
    <t>Fornecimento de armação secundária 1 estribo</t>
  </si>
  <si>
    <t>Fornecimento de armação secundária 2 estribos</t>
  </si>
  <si>
    <t>Fornecimento de arruela quadrada 38 mm c/ furo 18 mm</t>
  </si>
  <si>
    <t>Fornecimento de arruela quadrada 50mm c/ furo 18mm</t>
  </si>
  <si>
    <t>Fornecimento de cabo de aço 6,4mm, média resistência</t>
  </si>
  <si>
    <t>Fornecimento de cabo de aço 9,5mm, média resistência</t>
  </si>
  <si>
    <t>Fornecimento de cabo de aço cobreado 3 x 9 awg</t>
  </si>
  <si>
    <t>Fornecimento de cabo de cobre bwf isolado p/ 750 v, 16mm2</t>
  </si>
  <si>
    <t>Fornecimento de cartucho p/conector cunha série azul</t>
  </si>
  <si>
    <t>Fornecimento de cartucho p/conector cunha série vermelho</t>
  </si>
  <si>
    <t>Fornecimento de cartucho para solda exotérmica</t>
  </si>
  <si>
    <t>Fornecimento de cartucho para solda exotérmica para cabo 150 mm²</t>
  </si>
  <si>
    <t>Fornecimento de cartucho para solda exotérmica para cabo 240 mm²</t>
  </si>
  <si>
    <t>Fornecimento de cartucho para solda exotérmica para cabo 35 mm²</t>
  </si>
  <si>
    <t>Fornecimento de cartucho para solda exotérmica para cabo 50 mm²</t>
  </si>
  <si>
    <t>Fornecimento de cartucho para solda exotérmica para cabo 70 mm²</t>
  </si>
  <si>
    <t>Fornecimento de cartucho para solda exotérmica para cabo 95 mm²</t>
  </si>
  <si>
    <t>Fornecimento de chapa de estai, furo 8 mm</t>
  </si>
  <si>
    <t>Fornecimento de chave fusível 15kv - 100a, ruptura assim. 10 ka</t>
  </si>
  <si>
    <t>Fornecimento de conector ampactinho tipo i cinza - 880.557 - 1</t>
  </si>
  <si>
    <t>Fornecimento de conector ampactinho tipo vermelho/br - 440.033 - 1</t>
  </si>
  <si>
    <t>Fornecimento de conector c look</t>
  </si>
  <si>
    <t>Fornecimento de conector cunha p/c 1/0 c/ 1/0 awg a1</t>
  </si>
  <si>
    <t>Fornecimento de conector cunha p/c 2 c/ 1/0 awg a1</t>
  </si>
  <si>
    <t>Fornecimento de conector cunha p/c 2-2, 4-1/0 awg</t>
  </si>
  <si>
    <t>Fornecimento de conector cunha p/c 6 c/ 1/0 awg a1</t>
  </si>
  <si>
    <t>Fornecimento de conector cunha p/c 6 c/ 2 awg al</t>
  </si>
  <si>
    <t>Fornecimento de cruzeta de concreto retangular 1900mm</t>
  </si>
  <si>
    <t>Fornecimento de cruzeta de concreto retangular 2300mm</t>
  </si>
  <si>
    <t>Fornecimento de cruzeta de concreto tipo "l"  1700mm</t>
  </si>
  <si>
    <t>Fornecimento de cruzeta de concreto tipo "t"  1900mm</t>
  </si>
  <si>
    <t>Fornecimento de elo fusível tipo 1 h, comp.= 500mm</t>
  </si>
  <si>
    <t>Fornecimento de elo fusível tipo 10k, comp.= 500mm</t>
  </si>
  <si>
    <t>Fornecimento de elo fusível tipo 2 h, comp.= 500mm</t>
  </si>
  <si>
    <t>Fornecimento de elo fusível tipo 3 h, comp.= 500mm</t>
  </si>
  <si>
    <t>Fornecimento de elo fusível tipo 5 h, comp.= 500mm</t>
  </si>
  <si>
    <t>Fornecimento de emenda total preformada caa 1/0 awg</t>
  </si>
  <si>
    <t>Fornecimento de emenda total preformada caa 2 awg</t>
  </si>
  <si>
    <t>Fornecimento de emenda total preformada caa 4 awg</t>
  </si>
  <si>
    <t>Fornecimento de emenda total preformada caa 4/0 awg</t>
  </si>
  <si>
    <t>Fornecimento de estribo normal alça 2 awg</t>
  </si>
  <si>
    <t>Fornecimento de fio de alumínio recozido p/ amarração 4 awg</t>
  </si>
  <si>
    <t>Fornecimento de fio de cobre isolado bwf p/ 750 v, 1,5mm2</t>
  </si>
  <si>
    <t>Fornecimento de fio de cobre isolado bwf p/ 750 v, 4mm2</t>
  </si>
  <si>
    <t>Fornecimento de fio de cobre isolado bwf p/ 750 v, 6mm2</t>
  </si>
  <si>
    <t>Fornecimento de fio de cobre nu 4 awg meio duro</t>
  </si>
  <si>
    <t>Fornecimento de fio de cobre nu 6 awg meio duro</t>
  </si>
  <si>
    <t>Fornecimento de fio de cobre recozido p/ amarração 6 awg</t>
  </si>
  <si>
    <t>Fornecimento de fita adesiva de alumínio 50mm x 30m</t>
  </si>
  <si>
    <t>Fornecimento de fita de proteção de alumínio 1 x 10mm</t>
  </si>
  <si>
    <t>Fornecimento de gancho de olhal c/ furo 18 mm</t>
  </si>
  <si>
    <t>Fornecimento de grampo de linha viva 6 a 250 mcm, ramal 8 a 2/0 awg</t>
  </si>
  <si>
    <t>Fornecimento de haste âncora 16 x 2400mm - Rev 01</t>
  </si>
  <si>
    <t>Fornecimento de haste cobreada copperweld p/ aterramento 5/8" x 3,00m, com co nector</t>
  </si>
  <si>
    <t>Fornecimento de isolador de disco de vidro garfo, olhal 175mm</t>
  </si>
  <si>
    <t>Fornecimento de isolador de pino de porcelana p/ 15 kv</t>
  </si>
  <si>
    <t>Fornecimento de isolador de pino de vidro multi-corpo p/ 15 kv</t>
  </si>
  <si>
    <t>Fornecimento de isolador de pino de vidro p/ 15 kv</t>
  </si>
  <si>
    <t>Fornecimento de isolador roldana de porcelana</t>
  </si>
  <si>
    <t>Fornecimento de lâmpada a vapor de mercúrio 125 w</t>
  </si>
  <si>
    <t>Fornecimento de lâmpada a vapor de mercúrio 250 w</t>
  </si>
  <si>
    <t>Fornecimento de lâmpada a vapor de mercúrio 80 w</t>
  </si>
  <si>
    <t>Fornecimento de manilha 90 graus</t>
  </si>
  <si>
    <t>Fornecimento de manilha sapatilha em ferro nodular galvanizado</t>
  </si>
  <si>
    <t>Fornecimento de manilha sapatilha em liga de alumínio</t>
  </si>
  <si>
    <t>Fornecimento de mão francesa plana 1053mm</t>
  </si>
  <si>
    <t>Fornecimento de mão francesa plana 619mm</t>
  </si>
  <si>
    <t>Fornecimento de mão francesa plana 726mm</t>
  </si>
  <si>
    <t>Fornecimento de molde de solda exotérmica para cabo 240 mm²</t>
  </si>
  <si>
    <t>Fornecimento de molde de solda exotérmica para cabo 95 mm²</t>
  </si>
  <si>
    <t>Fornecimento de molde de solda exotérmica tipo "T" para cabo 35 mm²</t>
  </si>
  <si>
    <t>Fornecimento de molde de solda exotérmica tipo "X" para cabo 50 mm²</t>
  </si>
  <si>
    <t>Fornecimento de parafuso cabeça abaulada 16 x 150mm</t>
  </si>
  <si>
    <t>Fornecimento de parafuso cabeça abaulada 16 x 200mm</t>
  </si>
  <si>
    <t>Fornecimento de parafuso cabeça abaulada 16 x 250mm</t>
  </si>
  <si>
    <t>Fornecimento de parafuso cabeça abaulada 16 x 45mm</t>
  </si>
  <si>
    <t>Fornecimento de parafuso cabeça abaulada 16 x 70mm</t>
  </si>
  <si>
    <t>Fornecimento de parafuso cabeça quadrada 16 x 125mm</t>
  </si>
  <si>
    <t>Fornecimento de parafuso cabeça quadrada 16 x 150mm</t>
  </si>
  <si>
    <t>Fornecimento de parafuso cabeça quadrada 16 x 200mm</t>
  </si>
  <si>
    <t>Fornecimento de parafuso cabeça quadrada 16 x 250mm</t>
  </si>
  <si>
    <t>Fornecimento de parafuso cabeça quadrada 16 x 300mm</t>
  </si>
  <si>
    <t>Fornecimento de parafuso cabeça quadrada 16 x 350mm</t>
  </si>
  <si>
    <t>Fornecimento de parafuso cabeça quadrada 16 x 400mm</t>
  </si>
  <si>
    <t>Fornecimento de parafuso cabeça quadrada 16 x 450mm</t>
  </si>
  <si>
    <t>Fornecimento de parafuso cabeça quadrada 16 x 500mm</t>
  </si>
  <si>
    <t>Fornecimento de parafuso cabeça quadrada 16 x 550mm</t>
  </si>
  <si>
    <t>Fornecimento de parafuso rosca dupla 16 x 200mm</t>
  </si>
  <si>
    <t>Fornecimento de parafuso rosca dupla 16 x 250mm</t>
  </si>
  <si>
    <t>Fornecimento de parafuso rosca dupla 16 x 300mm</t>
  </si>
  <si>
    <t>Fornecimento de parafuso rosca dupla 16 x 350mm</t>
  </si>
  <si>
    <t>Fornecimento de parafuso rosca dupla 16 x 400mm</t>
  </si>
  <si>
    <t>Fornecimento de parafuso rosca dupla 16 x 450mm</t>
  </si>
  <si>
    <t>Fornecimento de parafuso rosca dupla 16 x 500mm</t>
  </si>
  <si>
    <t>Fornecimento de parafuso rosca dupla 16 x 550mm</t>
  </si>
  <si>
    <t>Fornecimento de parafuso rosca dupla 16 x 600mm</t>
  </si>
  <si>
    <t>Fornecimento de pára-raio de distribuição polimérico 10kA - 10KV</t>
  </si>
  <si>
    <t>Fornecimento de pára-raio de distribuição polimérico 12KV, c/ desligamento au tomático, resist. não linear</t>
  </si>
  <si>
    <t>Fornecimento de pino  de topo p/ isolador 15 kv, 389mm</t>
  </si>
  <si>
    <t>Fornecimento de pino "u" p/ isolador</t>
  </si>
  <si>
    <t>Fornecimento de pino p/ isolador 15kv, 294mm</t>
  </si>
  <si>
    <t>Fornecimento de porca olhal</t>
  </si>
  <si>
    <t>Fornecimento de reator para lâmpada vapor de mercúrio 125w/220v, afp, uso ext erno</t>
  </si>
  <si>
    <t>Fornecimento de reator para lâmpada vapor de mercúrio 250w/220v, afp, uso ext erno</t>
  </si>
  <si>
    <t>Fornecimento de reator para lâmpada vapor de mercúrio 80w/220v, afp, uso exte rno</t>
  </si>
  <si>
    <t>Fornecimento de relé fotoelétrico indiv. 5a/127v, c/ base móvel</t>
  </si>
  <si>
    <t>Fornecimento de sapatilha p/ cabo de aço até 9,5mm</t>
  </si>
  <si>
    <t>Fornecimento de suporte "t" 800mm</t>
  </si>
  <si>
    <t>Fornecimento de suporte p/ transformador em poste dt</t>
  </si>
  <si>
    <t>Fornecimento de transformador monofásico c/ deriv. 10 kva 13800/230/115v</t>
  </si>
  <si>
    <t>Fornecimento de transformador trifásico c/ deriv. 112,5 kva 13800/220/127v</t>
  </si>
  <si>
    <t>Fornecimento de transformador trifásico c/ deriv. 15 kva 13800/220/127v</t>
  </si>
  <si>
    <t>Fornecimento de transformador trifásico c/ deriv. 30 kva 13800/220/127v</t>
  </si>
  <si>
    <t>Fornecimento de transformador trifásico c/ deriv. 45 kva 13800/220/127v</t>
  </si>
  <si>
    <t>Fornecimento de transformador trifásico c/ deriv. 75 kva 13800/220/127v</t>
  </si>
  <si>
    <t>Fornecimento e implantação de relé foto-elétrico em poste</t>
  </si>
  <si>
    <t>Fornecimento e instalação de chave seccionadora tripolar 15kv - 400a</t>
  </si>
  <si>
    <t>Fornecimento e instalação de chave seccionadora tripolar 15kv - 400a, com por ta fusivel HH incorporado</t>
  </si>
  <si>
    <t>Fornecimento e instalação de elo fusível tipo 10k, comp.= 500mm</t>
  </si>
  <si>
    <t>Fornecimento e instalação de estrutura de trafo s/pr com n2-10/600</t>
  </si>
  <si>
    <t>Fornecimento e instalação de haste de aterramento 5/8"x3,00m com conector</t>
  </si>
  <si>
    <t>Fornecimento e instalação de haste de aterramento galvanizada a fogo 3/8"x3,4 5m (RE-BAR) TEL-760, exclusive clips</t>
  </si>
  <si>
    <t>Fornecimento e instalação de isolador de disco polimérico 25 kv</t>
  </si>
  <si>
    <t>Fornecimento e instalação de Para raios tipo polimérico 15kv - 12ka</t>
  </si>
  <si>
    <t>Fornecimento e instalação de pára-raio de distribuição polimérico 12KV, c/ de sligamento automático, resist. não linear</t>
  </si>
  <si>
    <t>Fornecimento e instalaçõa de isolador de pino de vidro multi-corpo p/ 25 kv</t>
  </si>
  <si>
    <t>Fornecimento e instalaçõa de pino p/isolador 25kv</t>
  </si>
  <si>
    <t>Gancho bola em aço zincado</t>
  </si>
  <si>
    <t>Implantação de estai de âncora</t>
  </si>
  <si>
    <t>Instalação de chave seccionadora 125a (vka 3125n telemecanique ou similar) -  Rev 01</t>
  </si>
  <si>
    <t>Instalação de chave seccionadora s37 400a (siemens ou similar) - Rev 01</t>
  </si>
  <si>
    <t>Luminária c/02 pétalas, c/ alojam. p/ equip., em ch. de alum., pintado c/ epo xi preto, refletor em ch. alumínio de alto brilho, difusor em vidro temp., in cl. suporte p/fixação em poste reto c/02 braços, ref. CW-580D/5-AL, Tecnolux  ou similar,completa</t>
  </si>
  <si>
    <t>Luminária red. decor. ø=600mm, semi-esfera sup. em ch. de alum. repuxado e pi nt. em preto e inferior em acrílico moldado transp., c/refletor facetado int. em ch.alum de alto brilho,c/ aloj. e chassis p/ reator, ref. CW-360-2 Esp.Tec nolux ou similar</t>
  </si>
  <si>
    <t>Luminária Tecnolux CW 450 D5 para iluminação pública 02 pétalas c/lâmpada vap or de sódio 250w, c/ acessórios, incluindo poste circular de aço de 9m</t>
  </si>
  <si>
    <t>Luminária Tecnolux CW 450 Q5 para iluminação pública 04 pétalas c/lâmpada vap or de sódio 250w, c/ acessórios, incluindo poste circular de aço de 9m</t>
  </si>
  <si>
    <t>Mão-de-obra para implantação de estrutura N2</t>
  </si>
  <si>
    <t>Mão-de-obra para implantação de estrutura N3</t>
  </si>
  <si>
    <t>Mão-de-obra para implantação de estrutura N3-2</t>
  </si>
  <si>
    <t>Mão-de-obra para implantação de estrutura N4</t>
  </si>
  <si>
    <t>Mão-de-obra para implantação de ramal de serviço</t>
  </si>
  <si>
    <t>Poste de concreto duplo T (DT)  9/150 - fornecimento</t>
  </si>
  <si>
    <t>Poste de concreto duplo T (DT)  9/300 - fornecimento</t>
  </si>
  <si>
    <t>Poste de concreto duplo T (DT)  9/600 - fornecimento</t>
  </si>
  <si>
    <t>Poste de concreto duplo T (DT) 10/1000 - fornecimento</t>
  </si>
  <si>
    <t>Poste de concreto duplo T (DT) 10/150 - fornecimento</t>
  </si>
  <si>
    <t>Poste de concreto duplo T (DT) 10/300 - fornecimento</t>
  </si>
  <si>
    <t>Poste de concreto duplo T (DT) 10/600 - fornecimento</t>
  </si>
  <si>
    <t>Poste de concreto duplo T (DT) 11/300 - fornecimento</t>
  </si>
  <si>
    <t>Poste de concreto duplo T (DT) 11/600 - fornecimento</t>
  </si>
  <si>
    <t>Poste de concreto duplo T (DT) 12/1000 - fornecimento</t>
  </si>
  <si>
    <t>Poste de concreto duplo T (DT) 12/300 - fornecimento</t>
  </si>
  <si>
    <t>Poste de concreto duplo T (DT) 12/600 - fornecimento</t>
  </si>
  <si>
    <t>Poste de concreto duplo T (DT) 24/1000 - fornecimento e assentamento, Cilel o u similar</t>
  </si>
  <si>
    <t>Timer digital 16a 230vac fxd ind</t>
  </si>
  <si>
    <t>Condutor de alumínio p/100kg</t>
  </si>
  <si>
    <t>Condutor de cobre p/100kg</t>
  </si>
  <si>
    <t>Deslocamento de aterramento</t>
  </si>
  <si>
    <t>Deslocamento de chave faca monopolar 13,8kv</t>
  </si>
  <si>
    <t>Deslocamento de chave fusível monopolar 13,8kv 100a</t>
  </si>
  <si>
    <t>Deslocamento de chave seccionadora tripolar a óleo 13,8kv</t>
  </si>
  <si>
    <t>Deslocamento de chave seccionadora tripolar tipo basculante 13,8kv</t>
  </si>
  <si>
    <t>Deslocamento de condutores de ramal de serviço</t>
  </si>
  <si>
    <t>Deslocamento de estai</t>
  </si>
  <si>
    <t>Deslocamento de estai poste a poste</t>
  </si>
  <si>
    <t>Deslocamento de estrutura b1</t>
  </si>
  <si>
    <t>Deslocamento de estrutura b2</t>
  </si>
  <si>
    <t>Deslocamento de estrutura b3</t>
  </si>
  <si>
    <t>Deslocamento de estrutura b4</t>
  </si>
  <si>
    <t>Deslocamento de estrutura b5</t>
  </si>
  <si>
    <t>Deslocamento de estrutura n1</t>
  </si>
  <si>
    <t>Deslocamento de estrutura n2</t>
  </si>
  <si>
    <t>Deslocamento de estrutura n3</t>
  </si>
  <si>
    <t>Deslocamento de estrutura n3-2</t>
  </si>
  <si>
    <t>Deslocamento de estrutura n4</t>
  </si>
  <si>
    <t>Deslocamento de luminária aberta ou fechada com braço de até 6m (inclusive re ator)</t>
  </si>
  <si>
    <t>Deslocamento de luminária fluorescente 2 x 40w</t>
  </si>
  <si>
    <t>Deslocamento de pára-raio 12kv</t>
  </si>
  <si>
    <t>Deslocamento de poste de concreto armado duplo T (DT) ou circular de 9 a 12m</t>
  </si>
  <si>
    <t>Deslocamento de relé foto-elétrico em poste</t>
  </si>
  <si>
    <t>Deslocamento de transformador monofásico de 5 a 15kva</t>
  </si>
  <si>
    <t>Deslocamento de transformador trifásico de 15 a 112,5kva</t>
  </si>
  <si>
    <t>Fornecimento de cabo multiplexado para rede 3x1x35+35mm2</t>
  </si>
  <si>
    <t>Fornecimento de isolador de disco polimérico 15 kv</t>
  </si>
  <si>
    <t>Fornecimento e instalação de chave fusível 25kv 100a</t>
  </si>
  <si>
    <t>Fornecimento e instalação de chave reversora 3 posições 63a</t>
  </si>
  <si>
    <t>Implantação de estai poste a poste</t>
  </si>
  <si>
    <t>Implantação de estrutura b1</t>
  </si>
  <si>
    <t>Implantação de estrutura b2</t>
  </si>
  <si>
    <t>Implantação de estrutura b3</t>
  </si>
  <si>
    <t>Implantação de estrutura b4</t>
  </si>
  <si>
    <t>Implantação de estrutura b5</t>
  </si>
  <si>
    <t>Implantação de estrutura n1</t>
  </si>
  <si>
    <t>Implantação de estrutura n2</t>
  </si>
  <si>
    <t>Implantação de estrutura n3</t>
  </si>
  <si>
    <t>Implantação de estrutura n3-2</t>
  </si>
  <si>
    <t>Implantação de estrutura n4</t>
  </si>
  <si>
    <t>Implantação de poste de concreto armado duplo T (DT) ou circular de 9 a 12m</t>
  </si>
  <si>
    <t>Instalação de cabo telefônico ci 50-20</t>
  </si>
  <si>
    <t>Lançamento de condutores de ramal de serviço</t>
  </si>
  <si>
    <t>Lançamento, nivelamento e tensionamento de condutores até bitola 477mcm</t>
  </si>
  <si>
    <t>km</t>
  </si>
  <si>
    <t>Mão de obra para instalação de luminária aberta ou fechada com braço de até 6 m (inclusive reator)</t>
  </si>
  <si>
    <t>Mão-de-obra para implantação de aterramento</t>
  </si>
  <si>
    <t>Mão-de-obra para implantação de aterramento de rede de distribuição</t>
  </si>
  <si>
    <t>Mão-de-obra para implantação de chave à óleo</t>
  </si>
  <si>
    <t>Mão-de-obra para implantação de chave de 100A</t>
  </si>
  <si>
    <t>Mão-de-obra para implantação de chave faca</t>
  </si>
  <si>
    <t>Mão-de-obra para implantação de chave faca monopolar 13,8kv 400a</t>
  </si>
  <si>
    <t>Mão-de-obra para implantação de chave fusível monopolar 13,8kv 100a</t>
  </si>
  <si>
    <t>Mão-de-obra para implantação de chave seccionadora tripolar a óleo 13,8kv</t>
  </si>
  <si>
    <t>Mão-de-obra para implantação de chave seccionadora tripolar tipo basculante 1 3,8kv</t>
  </si>
  <si>
    <t>Mão-de-obra para implantação de estrutura B1</t>
  </si>
  <si>
    <t>Mão-de-obra para implantação de estrutura B2</t>
  </si>
  <si>
    <t>Mão-de-obra para implantação de estrutura B3</t>
  </si>
  <si>
    <t>Mão-de-obra para implantação de estrutura B3-2</t>
  </si>
  <si>
    <t>Mão-de-obra para implantação de estrutura B4</t>
  </si>
  <si>
    <t>Mão-de-obra para implantação de estrutura BI1</t>
  </si>
  <si>
    <t>Mão-de-obra para implantação de estrutura BI2</t>
  </si>
  <si>
    <t>Mão-de-obra para implantação de estrutura BI3</t>
  </si>
  <si>
    <t>Mão-de-obra para implantação de estrutura BI4</t>
  </si>
  <si>
    <t>Mão-de-obra para implantação de estrutura BI5</t>
  </si>
  <si>
    <t>Mão-de-obra para implantação de estrutura BI6</t>
  </si>
  <si>
    <t>Mão-de-obra para implantação de estrutura HTE</t>
  </si>
  <si>
    <t>Mão-de-obra para implantação de estrutura N1</t>
  </si>
  <si>
    <t>Mão-de-obra para implantação de estrutura S1</t>
  </si>
  <si>
    <t>Mão-de-obra para implantação de estrutura S2</t>
  </si>
  <si>
    <t>Mão-de-obra para implantação de estrutura S3</t>
  </si>
  <si>
    <t>Mão-de-obra para implantação de estrutura S4</t>
  </si>
  <si>
    <t>Mão-de-obra para implantação de estrutura T1</t>
  </si>
  <si>
    <t>Mão-de-obra para implantação de estrutura T2</t>
  </si>
  <si>
    <t>Mão-de-obra para implantação de estrutura T3</t>
  </si>
  <si>
    <t>Mão-de-obra para implantação de estrutura T4</t>
  </si>
  <si>
    <t>Mão-de-obra para implantação de estrutura TE</t>
  </si>
  <si>
    <t>Mão-de-obra para implantação de estrutura TE1</t>
  </si>
  <si>
    <t>Mão-de-obra para implantação de estrutura TE2</t>
  </si>
  <si>
    <t>Mão-de-obra para implantação de estrutura U1</t>
  </si>
  <si>
    <t>Mão-de-obra para implantação de estrutura U2</t>
  </si>
  <si>
    <t>Mão-de-obra para implantação de estrutura U3</t>
  </si>
  <si>
    <t>Mão-de-obra para implantação de estrutura U4</t>
  </si>
  <si>
    <t>Mão-de-obra para implantação de iluminação pública</t>
  </si>
  <si>
    <t>Mão-de-obra para implantação de pára-raios de rede de distribuição</t>
  </si>
  <si>
    <t>Mão-de-obra para implantação de poste maior que 11m</t>
  </si>
  <si>
    <t>Mão-de-obra para implantação de poste maior que 600 kgf</t>
  </si>
  <si>
    <t>Mão-de-obra para implantação de poste menor ou igual 600 kgf</t>
  </si>
  <si>
    <t>Mão-de-obra para implantação de relé foto-elétrico em poste s/ fornecimento</t>
  </si>
  <si>
    <t>Mão-de-obra para implantação de transformador bifásico</t>
  </si>
  <si>
    <t>Mão-de-obra para implantação de transformador monofásico de 5 a 15kva</t>
  </si>
  <si>
    <t>Mão-de-obra para implantação de transformador trifásico</t>
  </si>
  <si>
    <t>Mão-de-obra para implantação de transformador trifásico de 15 a 112,5kva</t>
  </si>
  <si>
    <t>Mão-obra para implantação de pára-raio 12kv</t>
  </si>
  <si>
    <t>Poste de concreto duplo T (DT) 16/600 - fornecimento e assentamento</t>
  </si>
  <si>
    <t>Poste de concreto duplo T (DT) 25/800 - fornecimento e assentamento, Cilel ou similar</t>
  </si>
  <si>
    <t>Remoção de aterramento</t>
  </si>
  <si>
    <t>Remoção de chave faca monopolar 13,8kv</t>
  </si>
  <si>
    <t>Remoção de chave fusível monopolar 13,8kv 100a</t>
  </si>
  <si>
    <t>Remoção de chave seccionadora tripolar a óleo 13,8kv</t>
  </si>
  <si>
    <t>Remoção de chave seccionadora tripolar tipo basculante 13,8kv</t>
  </si>
  <si>
    <t>Remoção de condutores de ramal de serviço</t>
  </si>
  <si>
    <t>Remoção de estai</t>
  </si>
  <si>
    <t>Remoção de estai poste a poste</t>
  </si>
  <si>
    <t>Remoção de estrutura b1</t>
  </si>
  <si>
    <t>Remoção de estrutura b2</t>
  </si>
  <si>
    <t>Remoção de estrutura b3</t>
  </si>
  <si>
    <t>Remoção de estrutura b4</t>
  </si>
  <si>
    <t>Remoção de estrutura b5</t>
  </si>
  <si>
    <t>Remoção de estrutura n1</t>
  </si>
  <si>
    <t>Remoção de estrutura n2</t>
  </si>
  <si>
    <t>Remoção de estrutura n3</t>
  </si>
  <si>
    <t>Remoção de estrutura n3-2</t>
  </si>
  <si>
    <t>Remoção de estrutura n4</t>
  </si>
  <si>
    <t>Remoção de luminária aberta ou fechada com braço de até 6m (inclusive reator)</t>
  </si>
  <si>
    <t>Remoção de pára-raio 12kv</t>
  </si>
  <si>
    <t>Remoção de relé foto-elétrico em poste</t>
  </si>
  <si>
    <t>Remoção de transformador monofásico de 5 a 15kva</t>
  </si>
  <si>
    <t>Remoção de transformador trifásico</t>
  </si>
  <si>
    <t>Remoção de transformador trifásico de 15 a 112,5kva</t>
  </si>
  <si>
    <t>Remoção e rebobinamento de condutores até bitola 477mcm</t>
  </si>
  <si>
    <t>Remoção, reinstalação tensionamento e nivelamento de condutores até bitola 47 7mcm</t>
  </si>
  <si>
    <t>Retencionamento de cabo p/100kg</t>
  </si>
  <si>
    <t>Deslocamento de rede mt/bt com recondutoramento de rede bt (01 uc) - Avenida  Zefinha de Capitulino - Sitio Porto – Itabaiana/SE - Execução ENERGISA</t>
  </si>
  <si>
    <t>Duto corrugado flexível em PEAD Ø = 4", tipo Kanalex ou similar, lançado dire tamente no solo, exclusive escavação e reaterro</t>
  </si>
  <si>
    <t>Duto corrugado flexível em PEAD Ø = 5", tipo Kanalex ou similar, lançado dire tamente no solo, exclusive escavação e reaterro</t>
  </si>
  <si>
    <t>Duto corrugado flexível em PEAD Ø = 6", tipo Kanalex ou similar, lançado dire tamente no solo, exclusive escavação e reaterro</t>
  </si>
  <si>
    <t>Locação de rede de energia elétrica e iluminação</t>
  </si>
  <si>
    <t>Boca de lobo dupla, em alvenaria de tijolos maciços esp . = 0,18m, altura até 1,00m - R1</t>
  </si>
  <si>
    <t>Boca de lobo dupla, em alvenaria de tijolos maciços esp . = 0,18m, altura ent re 1,01 e 1,50m - R1</t>
  </si>
  <si>
    <t>Boca de lobo dupla, em alvenaria de tijolos maciços esp . = 0,18m, altura ent re 1,51 e 2,00m - R1</t>
  </si>
  <si>
    <t>Boca de lobo dupla, em alvenaria de tijolos maciços esp . = 0,18m, altura ent re 2,51 e 3,00m</t>
  </si>
  <si>
    <t>Boca de lobo dupla, em alvenaria de tijolos maciços esp . = 0,18m, altura ent re 3,01 e 3,50m - R1</t>
  </si>
  <si>
    <t>Boca de lobo simples, em alvenaria de tijolos maciços esp . = 0,18m,  altura  até 1,00m - R1</t>
  </si>
  <si>
    <t>Boca de lobo simples, em alvenaria de tijolos maciços esp . = 0,18m, altura e ntre 1,01 e 1,50m - R1</t>
  </si>
  <si>
    <t>Boca de lobo simples, em alvenaria de tijolos maciços esp . = 0,18m, altura e ntre 1,51 e 2,00m - R1</t>
  </si>
  <si>
    <t>Boca de lobo simples, em alvenaria de tijolos maciços esp . = 0,18m, altura e ntre 2,51 e 3,00m - R1</t>
  </si>
  <si>
    <t>Boca de lobo simples, em alvenaria de tijolos maciços esp . = 0,18m, altura e ntre 3,01 e 3,50m - R1</t>
  </si>
  <si>
    <t>Gaveta sob passeio</t>
  </si>
  <si>
    <t>unS</t>
  </si>
  <si>
    <t>Grelha pré-moldada em concreto para boca de lobo 0,40 x 1,00 x 0,05m</t>
  </si>
  <si>
    <t>Grelha pré-moldada em concreto para boca-de-lobo 0,45 x 1,10m</t>
  </si>
  <si>
    <t>Grelha pré-moldada em concreto para canaleta 40x50 cm</t>
  </si>
  <si>
    <t>Assentamento de tubo de concreto armado ca1 d=0,40 m</t>
  </si>
  <si>
    <t>Assentamento de tubo de concreto armado ca1 d=0,60 m</t>
  </si>
  <si>
    <t>Assentamento de tubo de concreto armado ca1 d=0,80 m</t>
  </si>
  <si>
    <t>Assentamento de tubo de concreto armado ca1 d=1,00 m</t>
  </si>
  <si>
    <t>Assentamento de tubo de concreto armado ca1 d=1,20 m</t>
  </si>
  <si>
    <t>Assentamento de tubo de concreto armado ca2 d=0,40 m</t>
  </si>
  <si>
    <t>Assentamento de tubo de concreto armado ca2 d=0,60 m</t>
  </si>
  <si>
    <t>Assentamento de tubo de concreto armado ca2 d=0,80 m</t>
  </si>
  <si>
    <t>Assentamento de tubo de concreto armado ca2 d=1,00 m</t>
  </si>
  <si>
    <t>Assentamento de tubo de concreto armado ca2 d=1,20 m</t>
  </si>
  <si>
    <t>Assentamento de tubo de concreto simples CS d=0,20 m</t>
  </si>
  <si>
    <t>Assentamento de tubo de concreto simples CS d=0,30 m</t>
  </si>
  <si>
    <t>Fornecimento de tubo de concreto armado ca1 d=0,40 m</t>
  </si>
  <si>
    <t>Fornecimento de tubo de concreto armado ca1 d=0,60 m</t>
  </si>
  <si>
    <t>Fornecimento de tubo de concreto armado ca1 d=0,80 m</t>
  </si>
  <si>
    <t>Fornecimento de tubo de concreto armado ca1 d=1,20 m</t>
  </si>
  <si>
    <t>Fornecimento de tubo de concreto armado ca2 d=0,40 m</t>
  </si>
  <si>
    <t>Fornecimento de tubo de concreto armado ca2 d=0,60 m</t>
  </si>
  <si>
    <t>Fornecimento de tubo de concreto armado ca2 d=0,80 m</t>
  </si>
  <si>
    <t>Fornecimento de tubo de concreto armado ca2 d=1,00 m</t>
  </si>
  <si>
    <t>Fornecimento de tubo de concreto armado ca2 d=1,20 m</t>
  </si>
  <si>
    <t>Fornecimento de tubo de concreto simples CS d=0,30 m</t>
  </si>
  <si>
    <t>Fornecimento e assentamento de tubo de concreto armado ca1 d=0,40 m</t>
  </si>
  <si>
    <t>Fornecimento e assentamento de tubo de concreto armado ca1 d=0,60 m</t>
  </si>
  <si>
    <t>Fornecimento e assentamento de tubo de concreto armado ca1 d=0,80 m</t>
  </si>
  <si>
    <t>Fornecimento e assentamento de tubo de concreto armado ca1 d=1,00 m</t>
  </si>
  <si>
    <t>Fornecimento e assentamento de tubo de concreto armado ca1 d=1,20 m</t>
  </si>
  <si>
    <t>Fornecimento e assentamento de tubo de concreto armado ca2 d=0,40 m</t>
  </si>
  <si>
    <t>Fornecimento e assentamento de tubo de concreto armado ca2 d=0,60 m</t>
  </si>
  <si>
    <t>Fornecimento e assentamento de tubo de concreto armado ca2 d=0,80 m</t>
  </si>
  <si>
    <t>Fornecimento e assentamento de tubo de concreto armado ca2 d=1,00 m</t>
  </si>
  <si>
    <t>Fornecimento e assentamento de tubo de concreto armado ca2 d=1,20 m</t>
  </si>
  <si>
    <t>Fornecimento e assentamento de tubo de concreto simples CS d=0,20 m</t>
  </si>
  <si>
    <t>Fornecimento e assentamento de tubo de concreto simples CS d=0,30 m</t>
  </si>
  <si>
    <t>Fornecimento e assentamento de tubo de concreto simples CS d=0,40 m</t>
  </si>
  <si>
    <t>Fornecimento e assentamento de tubo em concreto para pilar  dim. 30x 30 - h=  30 cm</t>
  </si>
  <si>
    <t>Fornecimentode tubo de concreto armado ca1 d=1,00 m</t>
  </si>
  <si>
    <t>Fornecimentode tubo de concreto simples CS d=0,20 m</t>
  </si>
  <si>
    <t>Galeria celular c/Inspeção em concreto armado fck=25Mpa, dimensões 1,20x0,80x 1,00m, c/forma em compensado plastificado 12mm (7 usos), inclusive tampao TD- 600</t>
  </si>
  <si>
    <t>Galeria celular c/Inspeção em concreto armado fck=25Mpa, dimensões 1,20x0,80x 1,00m, c/forma em compensado resinado 12mm (5 usos), inclusive tampao TD-600</t>
  </si>
  <si>
    <t>Galeria celular em concreto armado fck=25Mpa, dimensões 1,20x0,80x1,00m c/ fo rma em compensado plastificado 12mm (7 usos)</t>
  </si>
  <si>
    <t>Galeria celular em concreto armado fck=25Mpa, dimensões 1,20x0,80x1,00m c/ fo rma em compensado resinado 12mm (5 usos)</t>
  </si>
  <si>
    <t>Galeria celular em concreto armado, espessura =12cm, fck=25Mpa, dimensões 1,0 0x0,60x1,00m c/ forma metálica, inclusive berço de concreto e caminhão guinda uto</t>
  </si>
  <si>
    <t>Cadastro de Redes de Drenagem</t>
  </si>
  <si>
    <t>Caixa de espuma  0.60 x 0.60 x 0.60m</t>
  </si>
  <si>
    <t>Caixa de gordura  "cg"  60 x 60 x 65cm</t>
  </si>
  <si>
    <t>Caixa de gordura  0.60 x 0.60 x 0.60m</t>
  </si>
  <si>
    <t>Caixa de gordura em alvenaria de tijolos maciços esp. = 0,10m,  dim.ext.. =   1.20 x 1.20 x 0.60m</t>
  </si>
  <si>
    <t>Caixa de gordura em alvenaria de tijolos maciços esp. = 0,10m, dim: 1,00 x 1, 00 x 0,60m</t>
  </si>
  <si>
    <t>Caixa de inspeção  0,30 x 0,30 x 0,40m</t>
  </si>
  <si>
    <t>Caixa de inspeção  0.60 x 0.60 x 0.60m</t>
  </si>
  <si>
    <t>Caixa de passagem coletora de aguas pluviais, em alvenaria de tijolos maciços , dim. int. 0,25x0,85x1,00- c/ grade de concreto</t>
  </si>
  <si>
    <t>Caixa de passagem em alvenaria de tijolos maciços esp. = 0,12m,  dim. int. =  0,30 x 0,30 x 0,30m</t>
  </si>
  <si>
    <t>Caixa de passagem em alvenaria de tijolos maciços esp. = 0,12m,  dim. int. =  0,30 x 0,30 x 0,40m</t>
  </si>
  <si>
    <t>Caixa de passagem em alvenaria de tijolos maciços esp. = 0,12m,  dim. int. =  0,30 x 0,30 x 0,50m</t>
  </si>
  <si>
    <t>Caixa de passagem em alvenaria de tijolos maciços esp. = 0,12m,  dim. int. =  0.35 x 0.60 x 0.50m</t>
  </si>
  <si>
    <t>Caixa de passagem em alvenaria de tijolos maciços esp. = 0,12m,  dim. int. =  0.40 x 0.40 x 0.30m, com brita e grelha em ferro fundido</t>
  </si>
  <si>
    <t>Caixa de passagem em alvenaria de tijolos maciços esp. = 0,12m,  dim. int. =  0.40 x 0.40 x 0.40m</t>
  </si>
  <si>
    <t>Caixa de passagem em alvenaria de tijolos maciços esp. = 0,12m,  dim. int. =  0.40 x 0.40 x 0.60m, inclusive tampa</t>
  </si>
  <si>
    <t>Caixa de passagem em alvenaria de tijolos maciços esp. = 0,12m,  dim. int. =  0.50 x 0.50 x 0.50m</t>
  </si>
  <si>
    <t>Caixa de passagem em alvenaria de tijolos maciços esp. = 0,12m,  dim. int. =  0.50 x 0.50 x 0.60m</t>
  </si>
  <si>
    <t>Caixa de passagem em alvenaria de tijolos maciços esp. = 0,12m,  dim. int. =  0.50 x 0.50 x 0.80m</t>
  </si>
  <si>
    <t>Caixa de passagem em alvenaria de tijolos maciços esp. = 0,12m,  dim. int. =  0.60 x 0.60 x 0.15m</t>
  </si>
  <si>
    <t>Caixa de passagem em alvenaria de tijolos maciços esp. = 0,12m,  dim. int. =  0.60 x 0.60 x 0.40m</t>
  </si>
  <si>
    <t>Caixa de passagem em alvenaria de tijolos maciços esp. = 0,12m,  dim. int. =  0.60 x 0.60 x 0.60m</t>
  </si>
  <si>
    <t>Caixa de passagem em alvenaria de tijolos maciços esp. = 0,12m,  dim. int. =  0.60 x 0.60 x 0.80m</t>
  </si>
  <si>
    <t>Caixa de passagem em alvenaria de tijolos maciços esp. = 0,12m,  dim. int. =  0.60 x 0.60 x 1,00m</t>
  </si>
  <si>
    <t>Caixa de passagem em alvenaria de tijolos maciços esp. = 0,12m,  dim. int. =  0.70 x 0.70 x 0.80m</t>
  </si>
  <si>
    <t>Caixa de passagem em alvenaria de tijolos maciços esp. = 0,12m,  dim. int. =  1.00 x 1.00 x 0,60m</t>
  </si>
  <si>
    <t>Caixa de passagem em alvenaria de tijolos maciços esp. = 0,12m,  dim. int. =  1.00 x 1.00 x 0,80m</t>
  </si>
  <si>
    <t>Caixa de passagem em alvenaria de tijolos maciços esp. = 0,12m, dim. int.= 0, 80x0,80x0,30m</t>
  </si>
  <si>
    <t>Caixa de passagem em alvenaria de tijolos maciços esp. = 0,12m, dim. int.= 0, 80x0,80x0,40m</t>
  </si>
  <si>
    <t>Caixa de passagem em alvenaria de tijolos maciços esp. = 0,12m, dim. int.= 0, 80x0,80x1,50m</t>
  </si>
  <si>
    <t>Caixa de passagem em alvenaria de tijolos maciços esp. = 0,17m,  dim. int. =  0.80 x 0.80 x 1,20m</t>
  </si>
  <si>
    <t>Caixa de passagem em alvenaria de tijolos maciços esp. = 0,17m,  dim. int. =  0.80 x 0.80 x 1,40m</t>
  </si>
  <si>
    <t>Caixa de passagem em alvenaria de tijolos maciços esp. = 0,17m,  dim. int. =  0.80 x 0.80 x 1.00m</t>
  </si>
  <si>
    <t>Caixa de passagem em alvenaria de tijolos maciços esp. = 0,17m,  dim. int. =  0.80 x 0.80 x 1.60m</t>
  </si>
  <si>
    <t>Caixa de passagem em alvenaria de tijolos maciços esp. = 0,17m,  dim. int. =  1.00 x 0,50 x 0,80m</t>
  </si>
  <si>
    <t>Caixa de passagem em alvenaria de tijolos maciços esp. = 0,17m,  dim. int. =  1.00 x 1.00 x 1,00m</t>
  </si>
  <si>
    <t>Caixa de passagem em alvenaria de tijolos maciços esp. = 0,17m,  dim. int. =  1.00 x 1.00 x 1,20m</t>
  </si>
  <si>
    <t>Caixa de passagem em alvenaria de tijolos maciços esp. = 0,17m,  dim. int. =  1.00 x 1.00 x 1,40m</t>
  </si>
  <si>
    <t>Caixa de passagem em alvenaria de tijolos maciços esp. = 0,17m,  dim. int. =  1.00 x 1.00 x 1,60m</t>
  </si>
  <si>
    <t>Caixa de passagem em alvenaria de tijolos maciços esp. = 0,17m,  dim. int. =  1.00 x 1.00 x 1,80m</t>
  </si>
  <si>
    <t>Caixa de passagem em alvenaria de tijolos maciços esp. = 0,17m,  dim. int. =  1.20 x 1.20 x 0.60m</t>
  </si>
  <si>
    <t>Caixa de passagem em alvenaria de tijolos maciços esp. = 0,17m,  dim. int. =  1.20 x 1.20 x 1,20m</t>
  </si>
  <si>
    <t>Caixa de passagem em alvenaria de tijolos maciços esp. = 0,17m,  dim. int. =  1.20 x 1.20 x 1,40m</t>
  </si>
  <si>
    <t>Caixa de passagem em alvenaria de tijolos maciços esp. = 0,17m,  dim. int. =  1.20 x 1.20 x 1,60m</t>
  </si>
  <si>
    <t>Caixa de passagem em alvenaria de tijolos maciços esp. = 0,17m,  dim. int. =  1.20 x 1.20 x 1,80m</t>
  </si>
  <si>
    <t>Caixa de passagem em alvenaria de tijolos maciços esp. = 0,17m,  dim. int. =  1.20 x 1.20 x 2,25m</t>
  </si>
  <si>
    <t>Caixa de passagem em alvenaria de tijolos maciços esp. = 0,17m,  dim. int. =  1.20 x 1.20 x 2,50m</t>
  </si>
  <si>
    <t>Caixa de passagem em alvenaria de tijolos maciços esp. = 0,17m,  dim. int. =  1.40 x 1.40 x 1,60m</t>
  </si>
  <si>
    <t>Caixa de passagem em alvenaria de tijolos maciços esp. = 0,17m,  dim. int. =  1.40 x 1.40 x 1,80m</t>
  </si>
  <si>
    <t>Caixa tipo R1, padrão Telemar, em alvenaria de bloco cerâmico, esp. = 0,09m,  dim. int.=60x35x40cm, com tampão de ferro fundido</t>
  </si>
  <si>
    <t>Caixa tipo R2, padrão Telemar, em alvenaria de bloco cerâmico, esp.= 0,09m, d im. int.=60x35x40cm, com tampão de ferro fundido</t>
  </si>
  <si>
    <t>Calha de drenagem em tijolo maciço, dimensões internas 76 x 75cm, com tampa d e concreto, chapiscada e rebocada, inclusive escavação manual</t>
  </si>
  <si>
    <t>Canaleta de drenagem em alvenaria de tijolo maciço, dimensões internas 40 x 5 0cm, com tampa de concreto, inclusive escavação manual</t>
  </si>
  <si>
    <t>Canaleta de drenagem em concreto, dimensões internas 20 x 30cm, com tampa tip o grelha em PVC 20x50cm, inclusive escavação manual</t>
  </si>
  <si>
    <t>Canaleta de drenagem em concreto, dimensões internas 40 x 50cm, com tampa de  concreto, inclusive escavação manual</t>
  </si>
  <si>
    <t>Canaleta de drenagem em concreto, dimensões internas 50 x 50cm, s/ tampa de c oncreto, inclusive escavação manual</t>
  </si>
  <si>
    <t>Assentamento de tubo de concreto poroso d=0.20 m</t>
  </si>
  <si>
    <t>Assentamento de tubo de concreto poroso d=0.30 m</t>
  </si>
  <si>
    <t>Assentamento de tubo de pvc corrugado, dn=200, tipo Rib loc ou similar</t>
  </si>
  <si>
    <t>Calha de drenagem em alvenaria/concreto,chapiscada e rebocada, sem impermeabi lização, inclusive escavação manual</t>
  </si>
  <si>
    <t>Dreno longitudinal profundo para corte em rocha dpr 01</t>
  </si>
  <si>
    <t>Dreno longitudinal profundo para corte em rocha dpr 02</t>
  </si>
  <si>
    <t>Dreno longitudinal profundo para corte em rocha dpr 03</t>
  </si>
  <si>
    <t>Dreno longitudinal profundo para corte em rocha dpr 04</t>
  </si>
  <si>
    <t>Dreno longitudinal profundo para corte em rocha dpr 05</t>
  </si>
  <si>
    <t>Dreno longitudinal profundo para corte em solo dps 01</t>
  </si>
  <si>
    <t>Dreno longitudinal profundo para corte em solo dps 02</t>
  </si>
  <si>
    <t>Dreno longitudinal profundo para corte em solo dps 03</t>
  </si>
  <si>
    <t>Dreno longitudinal profundo para corte em solo dps 04</t>
  </si>
  <si>
    <t>Dreno longitudinal profundo para corte em solo dps 05</t>
  </si>
  <si>
    <t>Dreno longitudinal profundo para corte em solo dps 06</t>
  </si>
  <si>
    <t>Dreno longitudinal profundo para corte em solo dps 07</t>
  </si>
  <si>
    <t>Dreno longitudinal profundo para corte em solo dps 08</t>
  </si>
  <si>
    <t>Dreno profundo 30x20cm c/ tubo de pvc kananet ø 150mm, bidim, areia grossa e  brita 1</t>
  </si>
  <si>
    <t>Dreno profundo 30x20cm c/ tubo de pvc kananet ø 200mm, bidim. areia grossa e  brita</t>
  </si>
  <si>
    <t>Dreno profundo 30x20cm c/ tubo de pvc ø 100mm, bidim, areia grossa e brita</t>
  </si>
  <si>
    <t>Dreno profundo 30x20cm c/tubo de pvc ø 65mm, bidim, areia grossa e brita</t>
  </si>
  <si>
    <t>Dreno profundo 50x50cm c/ tubo concreto poroso ø 0,20m,bidim,areia grossa e b rita</t>
  </si>
  <si>
    <t>Dreno profundo 50x50cm c/ tubo de pvc kananet ø 200mm, bidim. areia grossa e  brita</t>
  </si>
  <si>
    <t>Dreno profundo 60x40cm c/ tubo de pvc ø 100mm, bidim, areia e brita</t>
  </si>
  <si>
    <t>Dreno profundo 60x40cm com bidim, areia e brita</t>
  </si>
  <si>
    <t>Dreno profundo 60x50cm c/ tubo poroso de concreto d=0,30m, bidim, areia gross a e brita</t>
  </si>
  <si>
    <t>Dreno profundo, com tubo pvc perfurado kananet d=150mm, seção 1,60x0,60m envo lvida com manta geotextil RT-10 (antigo Bidim OP-20 ou similar), preenchido c om material drenante.</t>
  </si>
  <si>
    <t>Dreno sub-superficial dss 01</t>
  </si>
  <si>
    <t>Dreno sub-superficial dss 02</t>
  </si>
  <si>
    <t>Dreno sub-superficial dss 03</t>
  </si>
  <si>
    <t>Dreno sub-superficial dss 04</t>
  </si>
  <si>
    <t>Fornecimento de tubo de concreto poroso d=0.20 m</t>
  </si>
  <si>
    <t>Fornecimento de tubo poroso d=030m</t>
  </si>
  <si>
    <t>Fornecimento e assentamento de tubo corrugado parede dupla PEAD, d= 200mm (8" ), p/sistemas drenagem, Tigre-ADS N-12 ou similar</t>
  </si>
  <si>
    <t>Fornecimento e assentamento de tubo corrugado parede dupla PEAD, d= 250mm (10 "), p/sistemas drenagem, Tigre-ADS N-12 ou similar</t>
  </si>
  <si>
    <t>Fornecimento e assentamento de tubo corrugado parede dupla PEAD, d= 300mm (12 "), p/sistemas drenagem, Tigre-ADS N-12 ou similar</t>
  </si>
  <si>
    <t>Fornecimento e assentamento de tubo corrugado parede dupla PEAD, d= 375mm (15 "), p/sistemas drenagem, Tigre-ADS N-12 ou similar</t>
  </si>
  <si>
    <t>Fornecimento e assentamento de tubo corrugado parede dupla PEAD, d= 450mm (18 "), p/sistemas drenagem, Tigre-ADS N-12 ou similar</t>
  </si>
  <si>
    <t>Fornecimento e assentamento de tubo corrugado parede dupla PEAD, d= 600mm (24 "), p/sistemas drenagem, Tigre-ADS N-12 ou similar</t>
  </si>
  <si>
    <t>Fornecimento e assentamento de tubo corrugado parede dupla PEAD, d= 750mm (30 "), p/sistemas drenagem, Tigre-ADS N-12 ou similar</t>
  </si>
  <si>
    <t>Fornecimento e assentamento de tubo corrugado parede dupla PEAD, d= 900mm (36 "), p/sistemas drenagem, Tigre-ADS N-12 ou similar</t>
  </si>
  <si>
    <t>Fornecimento e assentamento de tubo corrugado parede dupla PEAD, d=1050mm (42 "), p/sistemas de saneamento, Tigre-ADS N-12 ou similar</t>
  </si>
  <si>
    <t>Fornecimento e assentamento de tubo corrugado parede dupla PEAD, d=1050mm (42 "), p/sistemas drenagem, Tigre-ADS N-12 ou similar</t>
  </si>
  <si>
    <t>Fornecimento e assentamento de tubo corrugado parede dupla PEAD, d=1200mm (48 "), p/sistemas drenagem, Tigre-ADS N-12 ou similar</t>
  </si>
  <si>
    <t>Fornecimento e assentamento de tubo corrugado parede dupla PEAD, d=1500mm (60 "), p/sistemas drenagem, Tigre-ADS N-12 ou similar</t>
  </si>
  <si>
    <t>Fornecimento e assentamento de tubo corrugado parede dupla PEAD, d=1500mm (60 "), p/sistemas saneamento, Tigre-ADS N-12 ou similar</t>
  </si>
  <si>
    <t>Fornecimento e assentamento de tubo de concreto poroso d=0.20 m</t>
  </si>
  <si>
    <t>Fornecimento e assentamento de tubo de concreto poroso d=0.30 m</t>
  </si>
  <si>
    <t>Fornecimento e assentamento de tubo pead flexível corrugado perfurado d = 2 1 /2" (Kanadreno ou similar)</t>
  </si>
  <si>
    <t>Fornecimento e assentamento de tubo pead flexível corrugado perfurado d = 4"  (Kanadreno ou similar)</t>
  </si>
  <si>
    <t>Fornecimento e assentamento de tubo pead flexível corrugado perfurado d = 4"  (Kananet ou similar)</t>
  </si>
  <si>
    <t>Fornecimento e assentamento de tubo pead flexível corrugado perfurado d = 6"  (Kanadreno ou similar)</t>
  </si>
  <si>
    <t>Fornecimento e assentamento de tubo pead flexível corrugado perfurado d = 6"  (Kananet ou similar)</t>
  </si>
  <si>
    <t>Fornecimento e assentamento de tubo pead flexível corrugado perfurado d = 8"  (Kananet ou similar)</t>
  </si>
  <si>
    <t>Grelha de ferro medindo 35x35cm em vergalhões 5/8", espaçamento=1,5cm, com re quadro em cantoneira de abas iguais de 3/4" e cantoneira de abas iguais de 1" na parte inferior</t>
  </si>
  <si>
    <t>Grelha de ferro medindo 64x25cm em vergalhões 5/8", espaçamento=1,5cm, com re quadro em cantoneira de abas iguais de 3/4" e cantoneira de abas iguais de 1" na parte inferior</t>
  </si>
  <si>
    <t>Grelha de ferro medindo 65x55cm em vergalhões 5/8", espaçamento=1,5cm, com re quadro em cantoneira de abas iguais de 3/4" e cantoneira de abas iguais de 1" na parte inferior</t>
  </si>
  <si>
    <t>Grelha de ferro medindo 98x25cm em vergalhões 5/8", espaçamento=1,5cm, com re quadro em cantoneira de abas iguais de 3/4" e cantoneira de abas iguais de 1" na parte inferior</t>
  </si>
  <si>
    <t>Grelha de ferro, Larg=32cm, em vergalhões 5/8", espaçamento=4cm, com requadro em barra chata ferro 2"x5/16"</t>
  </si>
  <si>
    <t>Caixa de coletora de talvegue - CCT 02 (padrão DNIT)</t>
  </si>
  <si>
    <t>Caixa de coletora de talvegue - CCT 14 (padrão DNIT)</t>
  </si>
  <si>
    <t>Caixa principal 01 -  dim.: 2,00 x 4,54 x 1,90m - Obra: Ceasa de Itabaiana</t>
  </si>
  <si>
    <t>Caixa principal 02 -  dim.: irregular - Obra: Ceasa de Itabaiana</t>
  </si>
  <si>
    <t>Calha semi-circular em concreto pré-moldado d=40cm</t>
  </si>
  <si>
    <t>Calha semi-circular em concreto pré-moldado d=60cm</t>
  </si>
  <si>
    <t>Calha semi-circular em concreto pré-moldado d=80cm</t>
  </si>
  <si>
    <t>Enchimento de junta de concreto com argamassa asfáltica - espessura 1 cm</t>
  </si>
  <si>
    <t>Enchimento de junta de concreto com cimento asfáltico - espessura 1 cm</t>
  </si>
  <si>
    <t>Entrada para descida de água tipo eda 01 (Padrão DNIT)</t>
  </si>
  <si>
    <t>Entrada para descida de água tipo eda 02 (Padrão DNIT)</t>
  </si>
  <si>
    <t>Sarjeta traingular de concreto - STC 01 (padrão DNIT)</t>
  </si>
  <si>
    <t>Sarjeta traingular de concreto - STC 04 (padrão DNIT)</t>
  </si>
  <si>
    <t>Calha de concreto e alvenaria, revestida internamente, com grelha de ferro, s eção 0,20 x 0,15m</t>
  </si>
  <si>
    <t>Calha de concreto e alvenaria, revestida internamente, impermeabilizada, seçã o 0,30 x 0,20m. - Rev 01</t>
  </si>
  <si>
    <t>Calha de concreto e alvenaria, revestida internamente, impermeabilizada, seçã o 0,50 x 0,20m.  Rev 01</t>
  </si>
  <si>
    <t>Calha de concreto e alvenaria, revestida internamente, seção 0,25 x 0,20m, ex ceto laje de fundo, inclusive escavação</t>
  </si>
  <si>
    <t>Calha de concreto seção 0,27 x 0,20m, sem grelha de ferro</t>
  </si>
  <si>
    <t>Calha de concreto seção 0,60 x 0,20m, sem grelha de ferro</t>
  </si>
  <si>
    <t>Calha de concreto, com grelha de ferro, seção 0,20 x 0,20m</t>
  </si>
  <si>
    <t>Calha em alvenaria tijolo maciço, seção 0,20 x 0,30m, com grelha articulada e m PVC 20x50cm, revestida internamente</t>
  </si>
  <si>
    <t>Calha semi-circular em concreto pré-moldado d=30cm</t>
  </si>
  <si>
    <t>Corpo de BSTC D=0,80m (Padrão DNIT)</t>
  </si>
  <si>
    <t>Corpo de BSTC D=1,00m (Padrão DNIT)</t>
  </si>
  <si>
    <t>Dentes de bueiros simples D=0,80m (Padrão DNIT)</t>
  </si>
  <si>
    <t>Dentes para bueiros simples  D=1,00m (Padrão DNIT)</t>
  </si>
  <si>
    <t>Descida d'água de aterros em degraus tipo dad 01 (Padrão DNIT)</t>
  </si>
  <si>
    <t>Descida de água para cortes em degraus tipo dcd 01</t>
  </si>
  <si>
    <t>Descida de água para cortes em degraus tipo dcd 02</t>
  </si>
  <si>
    <t>Descida de água para cortes em degraus tipo dcd 03</t>
  </si>
  <si>
    <t>Descida de água para cortes em degraus tipo dcd 04</t>
  </si>
  <si>
    <t>Dissipador de energia - deb 01 (Padrão DNIT)</t>
  </si>
  <si>
    <t>Dissipador de energia - deb 07 (Padrão DNIT)</t>
  </si>
  <si>
    <t>Dissipador de energia tipo des 01</t>
  </si>
  <si>
    <t>Dissipador de energia tipo des 02</t>
  </si>
  <si>
    <t>Dissipador de energia tipo des 03</t>
  </si>
  <si>
    <t>Dissipador de energia tipo des 04</t>
  </si>
  <si>
    <t>Sarjeta de canteiro central de concreto - SCC - 04 (Padrão DNIT)</t>
  </si>
  <si>
    <t>Limpeza e teste de redes de esgotos sanitários</t>
  </si>
  <si>
    <t>Limpeza, desinfecção e teste de redes de abastecimento de água</t>
  </si>
  <si>
    <t xml:space="preserve"> Poço de inspeção em PEAD 600x1000mm DN 150/200mm, exclusive tampa de concret o e do tampão de ferro fundido - Rev 01</t>
  </si>
  <si>
    <t>Assentamento de tampão de ferro fundido TD 5</t>
  </si>
  <si>
    <t>Caixa de passagem / poço de visita em concreto armado fck=21 mpa, inclusive t ampa em ferro fundido TDA-600mm, dimensões internas 1.40 x 1.40 x 1.00 m</t>
  </si>
  <si>
    <t>Caixa de passagem / poço de visita em concreto armado fck=21 mpa, inclusive t ampa em ferro fundido TDA-600mm, dimensões internas 1.40 x 1.40 x 1.20 m</t>
  </si>
  <si>
    <t>Caixa de passagem / poço de visita em concreto armado fck=21 mpa, inclusive t ampa em ferro fundido TDA-600mm, dimensões internas 1.40 x 1.40 x 1.50 m</t>
  </si>
  <si>
    <t>Caixa de passagem / poço de visita em concreto armado fck=21 mpa, inclusive t ampa em ferro fundido TDA-600mm, dimensões internas 1.40 x 1.40 x 1.80 m</t>
  </si>
  <si>
    <t>Caixa de passagem / poço de visita em concreto armado fck=21 mpa, inclusive t ampa em ferro fundido TDA-600mm, dimensões internas 1.40 x 1.40 x 2.00 m</t>
  </si>
  <si>
    <t>Caixa de passagem / poço de visita em concreto armado fck=21 mpa, inclusive t ampa em ferro fundido TDA-600mm, dimensões internas 1.40 x 1.40 x 2.20 m</t>
  </si>
  <si>
    <t>Caixa de passagem / poço de visita em concreto armado fck=21 mpa, inclusive t ampa em ferro fundido TDA-600mm, dimensões internas 1.40 x 1.40 x 2.25 m</t>
  </si>
  <si>
    <t>Caixa de passagem / poço de visita em concreto armado fck=21 mpa, inclusive t ampa em ferro fundido TDA-600mm, dimensões internas 1.40 x 1.40 x 2.60 m</t>
  </si>
  <si>
    <t>Caixa de passagem / poço de visita em concreto armado fck=21 mpa, inclusive t ampa em ferro fundido TDA-600mm, dimensões internas 1.40 x 1.40 x 3.00 m</t>
  </si>
  <si>
    <t>Caixa de passagem / poço de visita em concreto armado fck=21 mpa, inclusive t ampa, dimensões internas 1.00 x 1.00 x 0.70 m</t>
  </si>
  <si>
    <t>Caixa de passagem / poço de visita em concreto armado fck=21 mpa, inclusive t ampa, dimensões internas 1.00 x 1.00 x 1.00 m</t>
  </si>
  <si>
    <t>Caixa de passagem / poço de visita em concreto armado fck=21 mpa, inclusive t ampa, dimensões internas 1.00 x 1.00 x 1.20 m</t>
  </si>
  <si>
    <t>Caixa de passagem / poço de visita em concreto armado fck=21 mpa, inclusive t ampa, dimensões internas 1.00 x 1.00 x 1.33 m</t>
  </si>
  <si>
    <t>Caixa de passagem / poço de visita em concreto armado fck=21 mpa, inclusive t ampa, dimensões internas 1.00 x 1.00 x 1.50 m</t>
  </si>
  <si>
    <t>Caixa de passagem / poço de visita em concreto armado fck=21 mpa, inclusive t ampa, dimensões internas 1.00 x 1.00 x 1.75 m</t>
  </si>
  <si>
    <t>Caixa de passagem / poço de visita em concreto armado fck=21 mpa, inclusive t ampa, dimensões internas 1.00 x 1.00 x 2.00 m</t>
  </si>
  <si>
    <t>Caixa de passagem / poço de visita em concreto armado fck=21 mpa, inclusive t ampa, dimensões internas 1.00 x 1.00 x 2.25 m</t>
  </si>
  <si>
    <t>Caixa de passagem / poço de visita em concreto armado fck=21 mpa, inclusive t ampa, dimensões internas 1.00 x 1.00 x 2.50 m</t>
  </si>
  <si>
    <t>Caixa de passagem / poço de visita em concreto armado fck=21 mpa, inclusive t ampa, dimensões internas 1.00 x 1.00 x 2.75 m</t>
  </si>
  <si>
    <t>Caixa de passagem / poço de visita em concreto armado fck=21 mpa, inclusive t ampa, dimensões internas 1.00 x 1.00 x 3.00 m</t>
  </si>
  <si>
    <t>Caixa de passagem / poço de visita em concreto armado fck=21 mpa, inclusive t ampa, dimensões internas 1.02 x 1.20 x 3.20 m</t>
  </si>
  <si>
    <t>Caixa de passagem / poço de visita em concreto armado fck=21 mpa, inclusive t ampa, dimensões internas 1.20 x 1.20 x 1.00 m</t>
  </si>
  <si>
    <t>Caixa de passagem / poço de visita em concreto armado fck=21 mpa, inclusive t ampa, dimensões internas 1.20 x 1.20 x 1.20 m</t>
  </si>
  <si>
    <t>Caixa de passagem / poço de visita em concreto armado fck=21 mpa, inclusive t ampa, dimensões internas 1.20 x 1.20 x 1.50 m</t>
  </si>
  <si>
    <t>Caixa de passagem / poço de visita em concreto armado fck=21 mpa, inclusive t ampa, dimensões internas 1.20 x 1.20 x 1.75 m</t>
  </si>
  <si>
    <t>Caixa de passagem / poço de visita em concreto armado fck=21 mpa, inclusive t ampa, dimensões internas 1.20 x 1.20 x 1.80 m</t>
  </si>
  <si>
    <t>Caixa de passagem / poço de visita em concreto armado fck=21 mpa, inclusive t ampa, dimensões internas 1.20 x 1.20 x 2.00 m</t>
  </si>
  <si>
    <t>Caixa de passagem / poço de visita em concreto armado fck=21 mpa, inclusive t ampa, dimensões internas 1.20 x 1.20 x 2.25 m</t>
  </si>
  <si>
    <t>Caixa de passagem / poço de visita em concreto armado fck=21 mpa, inclusive t ampa, dimensões internas 1.20 x 1.20 x 2.50 m</t>
  </si>
  <si>
    <t>Caixa de passagem / poço de visita em concreto armado fck=21 mpa, inclusive t ampa, dimensões internas 1.20 x 1.20 x 2.75 m</t>
  </si>
  <si>
    <t>Caixa de passagem / poço de visita em concreto armado fck=21 mpa, inclusive t ampa, dimensões internas 1.20 x 1.20 x 3.00 m</t>
  </si>
  <si>
    <t>Caixa de passagem / poço de visita em concreto armado fck=21mpa, inclusive ta mpa, dimensões internas 1,00x1,00x3,00m</t>
  </si>
  <si>
    <t>Caixa de passagem / poço de visita em concreto armado fck=21mpa, inclusive ta mpa, dimensões internas 1,50x1,50x1,50m</t>
  </si>
  <si>
    <t>Caixa de passagem / poço de visita em concreto armado fck=21mpa, inclusive ta mpa, dimensões internas 1,50x1,50x2,20m</t>
  </si>
  <si>
    <t>Caixa de passagem / poço de visita em concreto armado fck=21mpa, inclusive ta mpa, dimensões internas 1,80x1,80x2,40m</t>
  </si>
  <si>
    <t>Chaminé para poço de visita em alvenaria com tijolos maciços esp. = 0,20m, di am. int. = 0,60m, altura = 1,00m</t>
  </si>
  <si>
    <t>Complemento de altura para poço de visita em alvenaria com tijolos maciços es p. = 0,20m.</t>
  </si>
  <si>
    <t>Poço de inspeção em PEAD 600x1600mm DN 150/200mm,  exclusive tampa de concret o e do tampão de ferro fundido - RevV 01</t>
  </si>
  <si>
    <t>Poço de inspeção em PEAD 600x2000mm DN 150/200mm,  exclusive tampa de concret o e do tampão de ferro fundido - Rev 01</t>
  </si>
  <si>
    <t>Poço de visita em alvenaria  tij. maciços esp. = 0,20m,  dim. int. = 1.00 x 1 .00 x 1.00m, laje sup.c. a. esp. = 0,15m, inclusive tampão td-600 - R1</t>
  </si>
  <si>
    <t>Poço de visita em alvenaria tij. maciços esp. = 0,20m,  dim. int. = 1.00 x 1. 00 x 1.20m, laje sup. c.a. esp. = 0,15m, inclusive tampão td-600 - R1</t>
  </si>
  <si>
    <t>Poço de visita em alvenaria tij. maciços esp. = 0,20m,  dim. int. = 1.00 x 1. 00 x 1.30m, laje sup. c.a. esp. = 0,15m, inclusive tampão td-600 - R1</t>
  </si>
  <si>
    <t>Poço de visita em alvenaria tij. maciços esp. = 0,20m,  dim. int. = 1.00 x 1. 00 x 1.40m, laje sup. c.a. esp. = 0,15m, inclusive tampão td-600 - R1</t>
  </si>
  <si>
    <t>Poço de visita em alvenaria tij. maciços esp. = 0,20m,  dim. int. = 1.00 x 1. 00 x 1.50m, laje sup. c.a. esp. = 0,15m, inclusive tampão td-600</t>
  </si>
  <si>
    <t>Poço de visita em alvenaria tij. maciços esp. = 0,20m,  dim. int. = 1.00 x 1. 00 x 1.60m, laje sup. c.a. esp. = 0,15m, inclusive tampão td-600 - R1</t>
  </si>
  <si>
    <t>Poço de visita em alvenaria tij. maciços esp. = 0,20m,  dim. int. = 1.00 x 1. 00 x 1.80m, laje sup.c.a. esp. = 0,15m, inclusive tampão td-600 - R1</t>
  </si>
  <si>
    <t>Poço de visita em alvenaria tij. maciços esp. = 0,20m,  dim. int. = 1.30 x 1. 30 x 2.20m, laje sup.c.a. esp. = 0,15m, inclusive tampão td-600</t>
  </si>
  <si>
    <t>Poço de visita em alvenaria tij. maciços esp. = 0,20m, dim. int. = 1.00 x 1.0 0 x 2.00m, laje sup. c.a. esp. = 0,15m, inclusive tampão td-600 - R1</t>
  </si>
  <si>
    <t>Poço de visita em alvenaria tij. maciços esp. = 0,20m, dim. int. = 1.00 x 1.0 0 x 2.20m, laje sup. c.a. esp. = 0,15m, inclusive tampão td-600 - R1</t>
  </si>
  <si>
    <t>Poço de visita em alvenaria tij. maciços esp. = 0,20m, dim. int. = 1.00 x 1.0 0 x 2.40m, laje sup.c.a. esp. = 0,15m, inclusive tampão td-600 - R1</t>
  </si>
  <si>
    <t>Poço de visita em alvenaria tij. maciços esp. = 0,20m, dim. int. = 1.00 x 1.0 0 x 2.50m, laje sup.c.a. esp. = 0,15m, inclusive tampão td-600 - R1</t>
  </si>
  <si>
    <t>Poço de visita em alvenaria tij. maciços esp. = 0,20m, dim. int. = 1.20 x 1.2 0 x 1.00m, laje sup.c.a. esp. = 0,15m, inclusive tampa de concreto - R1</t>
  </si>
  <si>
    <t>Poço de visita em alvenaria tij. maciços esp. = 0,20m, dim. int. = 1.20 x 1.2 0 x 1.00m, laje sup.c.a. esp. = 0,15m, inclusive tampão td-600 - R1</t>
  </si>
  <si>
    <t>Poço de visita em alvenaria tij. maciços esp. = 0,20m, dim. int. = 1.20 x 1.2 0 x 1.20m, laje sup. c.a. esp. = 0,15m, inclusive tampão td-600 - R1</t>
  </si>
  <si>
    <t>Poço de visita em alvenaria tij. maciços esp. = 0,20m, dim. int. = 1.20 x 1.2 0 x 1.40m, laje sup. c.a. esp. = 0,15m, inclusive tampão td-600 - R1</t>
  </si>
  <si>
    <t>Poço de visita em alvenaria tij. maciços esp. = 0,20m, dim. int. = 1.20 x 1.2 0 x 1.60m, laje sup.c.a. esp. = 0,15m, inclusive tampão td-600</t>
  </si>
  <si>
    <t>Poço de visita em alvenaria tij. maciços esp. = 0,20m, dim. int. = 1.20 x 1.2 0 x 1.80m, laje sup.c.a. esp. = 0,15m, inclusive tampão td-600 - R1</t>
  </si>
  <si>
    <t>Poço de visita em alvenaria tij. maciços esp. = 0,20m, dim. int. = 1.20 x 1.2 0 x 2.00m, laje sup. c.a. esp. = 0,15m, inclusive tampão td-600 - R1</t>
  </si>
  <si>
    <t>Poço de visita em alvenaria tij. maciços esp. = 0,20m, dim. int. = 1.20 x 1.2 0 x 2.20m, laje sup.c.a. esp. = 0,15m, inclusive tampão td-600 - R1</t>
  </si>
  <si>
    <t>Poço de visita em alvenaria tij. maciços esp. = 0,20m, dim. int. = 1.20 x 1.2 0 x 2.40m, laje sup. c.a. esp. = 0,15m, inclusive tampão td-600 - R1</t>
  </si>
  <si>
    <t>Poço de visita em alvenaria tij. maciços esp. = 0,20m, dim. int. = 1.20 x 1.2 0 x 2.50m, laje sup.c.a. esp. = 0,15m, inclusive tampão td-600 - R1</t>
  </si>
  <si>
    <t>Poço de visita em alvenaria tij. maciços esp. = 0,20m, dim. int. = 1.30 x 1.3 0 x 1.00m, laje sup. c.a. esp. = 0,15m, inclusive tampão td-600 - R1</t>
  </si>
  <si>
    <t>Poço de visita em alvenaria tij. maciços esp. = 0,20m, dim. int. = 1.30 x 1.3 0 x 1.30m, laje sup. c.a. esp. = 0,15m, inclusive tampão td-600 - R1</t>
  </si>
  <si>
    <t>Poço de visita em alvenaria tij. maciços esp. = 0,20m, dim. int. = 1.30 x 1.3 0 x 1.40m, laje sup.c.a. esp. = 0,15m, inclusive tampão td-600 - R1</t>
  </si>
  <si>
    <t>Poço de visita em alvenaria tij. maciços esp. = 0,20m, dim. int. = 1.30 x 1.3 0 x 1.60m, laje sup.c.a. esp. = 0,15m, inclusive tampão td-600 R1</t>
  </si>
  <si>
    <t>Poço de visita em alvenaria tij. maciços esp. = 0,20m, dim. int. = 1.30 x 1.3 0 x 2.00m, laje sup.c.a. esp. = 0,15m, inclusive tampão td-600 - R1</t>
  </si>
  <si>
    <t>Poço de visita em alvenaria tij. maciços esp. = 0,20m, dim. int. = 1.30 x 1.3 0 x 2.40m, laje sup. c.a. esp. = 0,15m, inclusive tampão td-600 - R1</t>
  </si>
  <si>
    <t>Poço de visita em alvenaria tij. maciços esp. = 0,20m, dim. int. = 1.30 x 1.3 0 x 2.50m, laje sup.c.a. esp. = 0,15m, inclusive tampão td-600 - R1</t>
  </si>
  <si>
    <t>Poço de visita em alvenaria tij. maciços esp. = 0,20m, dim. int. = 1.40 x 1.4 0 x 1.00m, laje sup.c.a. esp. = 0,15m, inclusive tampão td-600 - R1</t>
  </si>
  <si>
    <t>Poço de visita em alvenaria tij. maciços esp. = 0,20m, dim. int. = 1.40 x 1.4 0 x 1.20m, laje sup.c.a. esp. = 0,15m, inclusive tampão td-600 - R1</t>
  </si>
  <si>
    <t>Poço de visita em alvenaria tij. maciços esp. = 0,20m, dim. int. = 1.40 x 1.4 0 x 1.40m, laje sup. c.a. esp. = 0,15m, inclusive tampão td-600 - R1</t>
  </si>
  <si>
    <t>Poço de visita em alvenaria tij. maciços esp. = 0,20m, dim. int. = 1.40 x 1.4 0 x 1.60m, laje sup. c.a. esp. = 0,15m, inclusive tampa de concreto - R1</t>
  </si>
  <si>
    <t>Poço de visita em alvenaria tij. maciços esp. = 0,20m, dim. int. = 1.40 x 1.4 0 x 1.60m, laje sup. c.a. esp. = 0,15m, inclusive tampão td-600 - R1</t>
  </si>
  <si>
    <t>Poço de visita em alvenaria tij. maciços esp. = 0,20m, dim. int. = 1.40 x 1.4 0 x 1.80m, laje sup.c.a. esp. = 0,15m, inclusive tampão td-600 - R1</t>
  </si>
  <si>
    <t>Poço de visita em alvenaria tij. maciços esp. = 0,20m, dim. int. = 1.40 x 1.4 0 x 2.00m, laje sup.c.a. esp. = 0,15m, inclusive tampão td-600 - R1</t>
  </si>
  <si>
    <t>Poço de visita em alvenaria tij. maciços esp. = 0,20m, dim. int. = 1.40 x 1.4 0 x 2.20m, laje sup. c.a. esp. = 0,15m, inclusive tampão td-600 - R1</t>
  </si>
  <si>
    <t>Poço de visita em alvenaria tij. maciços esp. = 0,20m, dim. int. = 1.40 x 1.4 0 x 2.40m, laje sup.c.a. esp. = 0,15m, inclusive tampão td-600 - R1</t>
  </si>
  <si>
    <t>Poço de visita em alvenaria tij. maciços esp. = 0,20m, dim. int. = 1.40 x 1.4 0 x 2.50m, laje sup. c.a. esp. = 0,15m, inclusive tampão td-600 - R1</t>
  </si>
  <si>
    <t>Poço de visita em alvenaria tij. maciços esp. = 0,20m, dim. int. = 1.50 x 1.5 0 x 1.00m, laje sup. c.a. esp. = 0,15m, inclusive tampão td-600 - R1</t>
  </si>
  <si>
    <t>Poço de visita em alvenaria tij. maciços esp. = 0,20m, dim. int. = 1.50 x 1.5 0 x 1.20m, laje sup.c.a.  esp. = 0,15m, inclusive tampão td-600 - R1</t>
  </si>
  <si>
    <t>Poço de visita em alvenaria tij. maciços esp. = 0,20m, dim. int. = 1.50 x 1.5 0 x 1.40m, laje sup. c.a. esp. = 0,15m, inclusive tampão td-600 - R1</t>
  </si>
  <si>
    <t>Poço de visita em alvenaria tij. maciços esp. = 0,20m, dim. int. = 1.50 x 1.5 0 x 1.60m, laje sup.c.a. esp. = 0,15m, inclusive tampão td-600</t>
  </si>
  <si>
    <t>Poço de visita em alvenaria tij. maciços esp. = 0,20m, dim. int. = 1.50 x 1.5 0 x 1.80m, laje sup.c.a. esp. = 0,15m, inclusive tampão td-600 - R1</t>
  </si>
  <si>
    <t>Poço de visita em alvenaria tij. maciços esp. = 0,20m, dim. int. = 1.50 x 1.5 0 x 2.00m, laje sup. c.a. esp. = 0,15m, inclusive tampão td-600</t>
  </si>
  <si>
    <t>Poço de visita em alvenaria tij. maciços esp. = 0,20m, dim. int. = 1.50 x 1.5 0 x 2.40m, laje sup.c.a. esp. = 0,15m, inclusive tampão td-600 - R1</t>
  </si>
  <si>
    <t>Poço de visita em alvenaria tij. maciços esp. = 0,20m, dim. int. = 1.50 x 1.5 0 x 2.50m, laje sup.c.a. esp. = 0,15m, inclusive tampão td-600 - R1</t>
  </si>
  <si>
    <t>Poço de visita em alvenaria tij. maciços esp. = 0,20m, dim. int. = 1.60 x 1.6 0 x 1.80m, laje sup.c.a. esp. = 0,15m, inclusive tampa de concreto - R1</t>
  </si>
  <si>
    <t>Poço de visita em alvenaria tij. maciços esp. = 0,20m, dim. int. = 2.00 x 2.0 0 x 2.00m, laje sup.c.a. esp. = 0,15m, inclusive tampa de concreto - R1</t>
  </si>
  <si>
    <t>Poço de visita em alvenaria tij. maciços esp.=0,20m diâm.int.=0,80x0,80x2,00m laje superior concreto armado esp.=0,15m, inclusive tampão td-600 - R1</t>
  </si>
  <si>
    <t>Poço de visita em alvenaria tij. maciços esp.=0,20m dim.int.=0,80x0,80x1,80m  laje superior concreto armado esp.=0,15, inclusive tampão td-600 - R1</t>
  </si>
  <si>
    <t>Poço de visita em alvenaria tij. maciços esp.=0,20m dim.int.=1,00x1,00x2,80m  laje superior concreto armado esp.=0,15m, inclusive tampão td-600</t>
  </si>
  <si>
    <t>Poço de visita em alvenaria tij. maciços esp.=0,20m dim.int.=1,40x1,40x2,60m  laje superior concreto armado esp.=0,15m, inclusive tampão td-600 - R1</t>
  </si>
  <si>
    <t>Poço de visita em alvenaria tij. maciços esp.=0,20m dim.int.=1,40x1,40x2,80m  laje superior concreto armado esp.=0,15m, inclusive tampão td-600</t>
  </si>
  <si>
    <t>Poço de visita em alvenaria tij. maciços esp.=0,20m,dim.int.=0,80x0,80x1,2m l aje sup.concreto armado esp.=0,15m, inclusive tampão td-600 - R1</t>
  </si>
  <si>
    <t>Poço de visita em alvenaria tij.maciços esp. = 0,20m, dim. int. = 1.30 x 1.30 x 1.80m, laje sup.c.a. esp. = 0,15m, inclusive tampão td-600 - R1</t>
  </si>
  <si>
    <t>Poço de visita em alvenaria tij.maciços esp. = 0,20m, dim. int. = 1.50 x 1.50 x 2.20m, laje sup.c.a. esp. = 0,15m, inclusive tampão td-600 - R1</t>
  </si>
  <si>
    <t>Poço de visita em alvenaria tij.maciços esp.=0,20 dim. int.=1,20x2,30x1,30m c om tampa em concreto</t>
  </si>
  <si>
    <t>Poço de visita em alvenaria tij.maciços esp.=0,20m dim.int.=0,80x0,80x1,40 la je superior concreto armado esp.=0,15m, inclusive tampão td-600 - R1</t>
  </si>
  <si>
    <t>Poço de visita em alvenaria tij.maciços esp.=0,20m dim.int.=1,40x1,40x2,60m l aje superior concreto armado esp=0,15m, inclusive tampão td-600 - R1</t>
  </si>
  <si>
    <t>Poço de visita em alvenaria tij.maciços esp.=0,20m dim.int.=1,40x1,40x3,00m l aje superior concreto armado esp.=0,15, inclusive tampão td-600</t>
  </si>
  <si>
    <t>Poço de visita em alvenaria tij.maciços esp.=0,20m dim.int.=1,40x1,40x3,00m l aje superior concreto armado esp.=0,15, inclusive tampão td-600 - R1</t>
  </si>
  <si>
    <t>Poço de visita em alvenaria tij.maciços esp.=0,20m, dim.int.=0,80x0,80x1,00,  laje superior concreto armado esp.=0,15m, inclusive tampão td-600 - R1</t>
  </si>
  <si>
    <t>Poço de visita em alvenaria tij.maciços esp.=0,20m,dim.int.=0,80x0,80x1,40m l aje sup. concreto armado esp.=0,15m, inclusive tampão td-600 - R1</t>
  </si>
  <si>
    <t>Poço de visita em concreto armado, esp. = 0,14m,  dim. int. = 0.80 x 0.80 x 1 .80m com inspeção em concreto armado</t>
  </si>
  <si>
    <t>Poço de visita em PEAD 1000x2000mm DN 250mm,  exclusive tampa de concreto e d o tampão de ferro fundido - Rev 01</t>
  </si>
  <si>
    <t>Poço de visita em PEAD 1000x2500mm DN 250mm,  exclusive tampa de concreto e d o tampão de ferro fundido - Rev 01</t>
  </si>
  <si>
    <t>Poço de visita em PEAD 1000x3000mm DN 300mm,  exclusive tampa de concreto e d o tampão de ferro fundido - Rev 01</t>
  </si>
  <si>
    <t>Poço de visita em PEAD 1000x4000mm DN 300mm,  exclusive tampa de concreto e d o tampão de ferro fundido - Rev 01</t>
  </si>
  <si>
    <t>Calha semi-circular em concreto pré-moldado d=20cm</t>
  </si>
  <si>
    <t>Locação de eixos em geral, com estaqueamento</t>
  </si>
  <si>
    <t>Locação de rede de drenagem</t>
  </si>
  <si>
    <t>Assentamento de tubo de pvc junta elástica para esgotos sanitários, ponta e b olsa, diam. = 100mm</t>
  </si>
  <si>
    <t>Assentamento de Tubos de PVC+PRFV DN 500mm, em Travessia sobre Ponte, sobre S uportes Laterais em Ferro</t>
  </si>
  <si>
    <t>Suporte em aço tipo mão-francesa para fixação de tubos DN 500mm em pontes</t>
  </si>
  <si>
    <t>Cadastro de Redes de Esgoto</t>
  </si>
  <si>
    <t>Fornecimento de colarinho longo em pead PE100, pn-8, Ø=800mm</t>
  </si>
  <si>
    <t>Fornecimento de curva 45° em pead PE100, pn-8, Ø = 800mm</t>
  </si>
  <si>
    <t>Fornecimento de curva 45º para esgotos sanitários, junta elástica integrada,  DN 100mm</t>
  </si>
  <si>
    <t>Fornecimento de curva 45º para esgotos sanitários, junta elástica integrada,  DN 150mm</t>
  </si>
  <si>
    <t>Fornecimento de curva 90º para esgotos sanitários, junta elástica integrada,  DN 100mm</t>
  </si>
  <si>
    <t>Fornecimento de curva 90º para esgotos sanitários, junta elástica integrada,  DN 150mm</t>
  </si>
  <si>
    <t>Fornecimento de Redução Excêntrica em PVC para Esgotos Sanitários, DN 150 x 1 00mm</t>
  </si>
  <si>
    <t>Fornecimento de selim elástico para rede de esgotos sanitários, DN 150 x 100m m - Rev 01</t>
  </si>
  <si>
    <t>Fornecimento de tê 90º para esgotos sanitários, junta elástica integrada, DN  100 x 100mm</t>
  </si>
  <si>
    <t>Fornecimento de tê 90º para esgotos sanitários, junta elástica integrada, DN  150 x 150mm</t>
  </si>
  <si>
    <t>Fornecimento de tê 90º para esgotos sanitários, junta elástica integrada, DN  200 x 200mm</t>
  </si>
  <si>
    <t>Fornecimento de tê 90º para esgotos sanitários, junta elástica integrada, DN  250 x 250mm</t>
  </si>
  <si>
    <t>Fornecimento de tê 90º para esgotos sanitários, junta elástica integrada, DN  300 x 300mm</t>
  </si>
  <si>
    <t>Fornecimento de tê de redução  para esgotos sanitários, junta elástica integr ada, DN 200 x 150mm</t>
  </si>
  <si>
    <t>Fornecimento de tê de redução pead, PN100, termofusão, pn-8, Ø = 800x200mm</t>
  </si>
  <si>
    <t>Fornecimento de tubo de pead, PE100, pn-8, SDR-21, Ø = 800mm</t>
  </si>
  <si>
    <t>Fornecimento e assentamento de tubo corrugado parede dupla PEAD, d= 450mm (18 "), p/sistemas de saneamento, Tigre-ADS N-12 ou similar</t>
  </si>
  <si>
    <t>Fornecimento e assentamento de tubo corrugado parede dupla PEAD, d= 600mm (24 "), p/sistemas de saneamento, Tigre-ADS N-12 ou similar</t>
  </si>
  <si>
    <t>Fornecimento e assentamento de tubo corrugado parede dupla PEAD, d= 750mm (30 "), p/sistemas de saneamento, Tigre-ADS N-12 ou similar</t>
  </si>
  <si>
    <t>Fornecimento e assentamento de tubo corrugado parede dupla PEAD, d= 900mm (36 "), p/sistemas de saneamento, Tigre-ADS N-12 ou similar</t>
  </si>
  <si>
    <t>Fornecimento e assentamento de tubo corrugado parede dupla PEAD, d=1200mm (48 "), p/sistemas de saneamento, Tigre-ADS N-12 ou similar</t>
  </si>
  <si>
    <t>Travessia método não destrutivo para tubo de 150mm</t>
  </si>
  <si>
    <t>Apiloamento manual</t>
  </si>
  <si>
    <t>Apiloamento manual de fundo de vala</t>
  </si>
  <si>
    <t>Lastro de brita 0</t>
  </si>
  <si>
    <t>Lastro de brita 1</t>
  </si>
  <si>
    <t>Lastro de brita 2</t>
  </si>
  <si>
    <t>Lastro de brita 3</t>
  </si>
  <si>
    <t>Lastro de brita 4</t>
  </si>
  <si>
    <t>Lastro de brita graduada apiloada e=10cm</t>
  </si>
  <si>
    <t>Assentamento de Tampão para Terminal de Inspeção e Limpeza (TIL), DN 150mm</t>
  </si>
  <si>
    <t>Ligação Predial de Esgoto Tipo 1 - Ramal Interno até Caixa de Inspeção</t>
  </si>
  <si>
    <t>Ligação Predial de Esgoto Tipo 2 - Ramal Interno até Caixa de Inspeção</t>
  </si>
  <si>
    <t>Ligação Predial de Esgoto Tipo 3 - Ramal Interno de Esgoto até Caixa de Inspe ção</t>
  </si>
  <si>
    <t>Fornecimento e assentamento de tampão de ferro fundido TDA-600mm, 300kg/cm²,  para poço de visita e caixas de passagem</t>
  </si>
  <si>
    <t>Montagem e desmontagem de by-pass em rede de esgoto</t>
  </si>
  <si>
    <t>Operação de by-pass em rede coletora de esgoto</t>
  </si>
  <si>
    <t>Poço de visita em concreto armado e anéis de concreto, balão de 1,30 x 1,30m, profundidade 4,01 a 5,00m, inclusive tampão TD-600, para coletor 800mm</t>
  </si>
  <si>
    <t>Remanejamento de Rede de Distribuição de Água em PVC, DN   50 a 100mm</t>
  </si>
  <si>
    <t>Remanejamento de Rede de Distribuição de Água em PVC, DN  150 a 250mm</t>
  </si>
  <si>
    <t>Remanejamento de rede de drenagem pluvial em tubo de concreto armado DN 400mm , sem reaproveitamento</t>
  </si>
  <si>
    <t>Remanejamento de rede de drenagem pluvial em tubo de concreto armado DN 600mm , sem reaproveitamento</t>
  </si>
  <si>
    <t>Remanejamento de rede de drenagem pluvial em tubo de concreto DN 1000mm, sem  reaproveitamento</t>
  </si>
  <si>
    <t>Remanejamento de rede de drenagem pluvial em tubo de concreto DN 200mm, sem r eaproveitamento</t>
  </si>
  <si>
    <t>Remanejamento de rede de drenagem pluvial em tubo de concreto DN 300mm, sem r eaproveitamento</t>
  </si>
  <si>
    <t>Bocal 20 para rotor 8005, marca Rain Bird ou similar</t>
  </si>
  <si>
    <t>Bocal angulo ajustável 10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</si>
  <si>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</si>
  <si>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</si>
  <si>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</si>
  <si>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</si>
  <si>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</si>
  <si>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</si>
  <si>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</si>
  <si>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</si>
  <si>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</si>
  <si>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</si>
  <si>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</si>
  <si>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</si>
  <si>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</si>
  <si>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</si>
  <si>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</si>
  <si>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</si>
  <si>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</si>
  <si>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</si>
  <si>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Instalação de Sensor de fluxo para fluidos, serie FG20, dn=2", marca ICOS ou  similar</t>
  </si>
  <si>
    <t>Aspersor rotor, p/irrigação ref.8005-SS, entrada roscada de 1", fêmea BSP, co luna aço inox, marca Rain Bird ou similar</t>
  </si>
  <si>
    <t>Aspersor tipo spray, ref. 1804 SAM, marca Rain Bird ou similar</t>
  </si>
  <si>
    <t>Caixa de válvula 60x55x37cm com tampa modelo VB STD6</t>
  </si>
  <si>
    <t>Caixa para valvula 10", marca Rain Bird ou similar</t>
  </si>
  <si>
    <t>Caixa plastica redonda p/ 1 válvula Rain Bird, de 6", c/corpo e tampa</t>
  </si>
  <si>
    <t>Caixa plastica retangular p/ 2 válvulas Rain Bird, padrão 12", c/corpo e tamp a</t>
  </si>
  <si>
    <t>Conjunto flexível p/conectar aspersor, modelo SA-6050, 15cm, 1/2"x1/2", marca Rain Bird ou similar</t>
  </si>
  <si>
    <t>Controlador central p/sist.de irrigação modelo ESP-LX modular, 16 estações, g abinete de parede, Rain Bird ou similar</t>
  </si>
  <si>
    <t>Junta articulada swing joint TSJ 1"x1" BSP</t>
  </si>
  <si>
    <t>Modulo de expansão 6 estações ESP-SM6</t>
  </si>
  <si>
    <t>Sensor de chuva p/sist. de irrigação, modelo RSD-Bex, marca Rain Bird ou simi lar</t>
  </si>
  <si>
    <t>Válvula de Alívio Irrigação Piloto 2" com Regulador de pressão</t>
  </si>
  <si>
    <t>Válvula globo com solenoide modelo 210 NC, 24 V AC, rosca BSB, 2", marca Berm ad ou similar</t>
  </si>
  <si>
    <t>Válvula solenoide p/irrigação modelo 100-DVF 1", marca Rain Bird ou similar</t>
  </si>
  <si>
    <t>Válvula solenoide p/irrigação modelo 75 - DV 3/4", marca Rain Bird ou similar</t>
  </si>
  <si>
    <t>Válvula ventosa de dupla função 3/4"</t>
  </si>
  <si>
    <t>Fornecimento de mangueira em polietileno linear de baixa densidade, perfurada a raio laser, para irrigação, com ø=28mm, ref. I100/15, da Santeno ou similar</t>
  </si>
  <si>
    <t>Caixa padrão telergipe tipo i 0 - passeio</t>
  </si>
  <si>
    <t>Caixa padrão telergipe tipo i 0 - rua</t>
  </si>
  <si>
    <t>Caixa padrão telergipe tipo i 1 - passeio</t>
  </si>
  <si>
    <t>Caixa padrão telergipe tipo l 1 - passeio</t>
  </si>
  <si>
    <t>Caixa padrão telergipe tipo l 1 - rua</t>
  </si>
  <si>
    <t>Caixa padrão telergipe tipo r 3  - tampa circular - rua</t>
  </si>
  <si>
    <t>Caixa padrão telergipe tipo r 3 - tampa retangular - passeio</t>
  </si>
  <si>
    <t>Caixa padrão telergipe tipo t 1 - rua</t>
  </si>
  <si>
    <t>Locação de rede de telefonia</t>
  </si>
  <si>
    <t>Equipe de corte e solda</t>
  </si>
  <si>
    <t>Equipe de instalação elétrica</t>
  </si>
  <si>
    <t>Equipe de montagem hidromecânica</t>
  </si>
  <si>
    <t>Equipe de obras civis</t>
  </si>
  <si>
    <t>Equipe padrão eletrobrás p/serv. em rede distrib. energia elétrica</t>
  </si>
  <si>
    <t>us</t>
  </si>
  <si>
    <t>Execução de serviços de soldagem termoplástica em tubo pead PE100, SDR-21, PN -8, Ø = 800mm</t>
  </si>
  <si>
    <t>Montagem de Equipamentos e Materiais Diversos em Ferro Fundido ou Aço</t>
  </si>
  <si>
    <t>Junta de borracha para flanges Ø = 100mm - fornecimento</t>
  </si>
  <si>
    <t>Junta de borracha para flanges Ø = 50mm - fornecimento</t>
  </si>
  <si>
    <t>Junta de borracha para flanges Ø = 80mm - fornecimento</t>
  </si>
  <si>
    <t>Junta flangeada em ferro fundido diam    50mm</t>
  </si>
  <si>
    <t>Junta flangeada em ferro fundido diam    75mm</t>
  </si>
  <si>
    <t>Junta flangeada em ferro fundido diam  100 mm</t>
  </si>
  <si>
    <t>Junta flangeada em ferro fundido diam  150 mm</t>
  </si>
  <si>
    <t>Junta flangeada em ferro fundido diam  200 mm</t>
  </si>
  <si>
    <t>Junta flangeada em ferro fundido diam  250 mm</t>
  </si>
  <si>
    <t>Junta flangeada em ferro fundido diam  300 mm</t>
  </si>
  <si>
    <t>Junta flangeada em ferro fundido diam  350 mm</t>
  </si>
  <si>
    <t>Junta flangeada em ferro fundido diam  400 mm</t>
  </si>
  <si>
    <t>Junta flangeada em ferro fundido diam  500 mm</t>
  </si>
  <si>
    <t>Junta flangeada em ferro fundido diam  600 mm</t>
  </si>
  <si>
    <t>Junta flangeada em ferro fundido diam  700 mm</t>
  </si>
  <si>
    <t>Junta flangeada em ferro fundido diam  800 mm</t>
  </si>
  <si>
    <t>Junta flangeada em ferro fundido diam  900 mm</t>
  </si>
  <si>
    <t>Junta flangeada em ferro fundido diam 1000 mm</t>
  </si>
  <si>
    <t>Junta flangeada em ferro fundido diam 1100 mm</t>
  </si>
  <si>
    <t>Junta flangeada em ferro fundido diam 1200 mm</t>
  </si>
  <si>
    <t>Junta flangeada em ferro fundido diam 1400 mm</t>
  </si>
  <si>
    <t>Manuseio de equipamentos, peças e conexões de 0,10 a 1,80 t</t>
  </si>
  <si>
    <t>Manuseio de equipamentos, peças e conexões de 1,81 a 2,70 t</t>
  </si>
  <si>
    <t>Manuseio de equipamentos, peças e conexões de 2,71 a 4,50 t</t>
  </si>
  <si>
    <t>Manuseio de equipamentos, peças e conexões de 4,51 a a 6,50 t</t>
  </si>
  <si>
    <t>Manuseio de equipamentos, peças e conexões de 6,51 a 8,50 t</t>
  </si>
  <si>
    <t>Manuseio de equipamentos, peças e conexões de 8,51 a 10 t</t>
  </si>
  <si>
    <t>Manuseio de peças, equipamentos e conexões até 0,10 t</t>
  </si>
  <si>
    <t>Transporte de Tubos de Ferro Fundido</t>
  </si>
  <si>
    <t>tkm</t>
  </si>
  <si>
    <t>Carga manual de material de 1ª categoria</t>
  </si>
  <si>
    <t>Carga manual de material de 2ª categoria</t>
  </si>
  <si>
    <t>Carga manual de material de 3ª categoria</t>
  </si>
  <si>
    <t>Carga mecânica de material de 1ª categoria</t>
  </si>
  <si>
    <t>Carga mecânica de material de 2ª categoria</t>
  </si>
  <si>
    <t>Carga mecânica de material de 3ª categoria</t>
  </si>
  <si>
    <t>Desmatamento de jazida, com remoção de camada vegetal</t>
  </si>
  <si>
    <t>Desmatamento, destocamento e limpeza mecanizada de terreno c/árvores de diâm. até 0,15m</t>
  </si>
  <si>
    <t>Destocamento de árvores de diâmetro de 0,15 a 0,30m</t>
  </si>
  <si>
    <t>Destocamento de árvores de porte médio e raízes profundas, sem auxílio mecâni co</t>
  </si>
  <si>
    <t>Destocamento de árvores diâmetro superior a 0,30m</t>
  </si>
  <si>
    <t>Expurgo de jazida (consv)</t>
  </si>
  <si>
    <t>Limpeza de camada vegetal em jazida (conserv)</t>
  </si>
  <si>
    <t>Escavação manual de vala ou cava em material de 1ª categoria, profundidade at é 1,50m</t>
  </si>
  <si>
    <t>Escavação manual de vala ou cava em material de 1ª categoria, profundidade en tre 1,50 e 3,00m</t>
  </si>
  <si>
    <t>Escavação manual de vala ou cava em material de 1ª categoria, profundidade en tre 3,00 e 4,50m</t>
  </si>
  <si>
    <t>Escavação manual de vala ou cava em material de 2ª categoria, profundidade at é 1,50m</t>
  </si>
  <si>
    <t>Escavação manual de vala ou cava em material de 2ª categoria, profundidade en tre 1,50 e 3,00m</t>
  </si>
  <si>
    <t>Escavação manual de vala ou cava em material de 2ª categoria, profundidade en tre 3,00 e 4,50m</t>
  </si>
  <si>
    <t>Escavação manual em solo mole (argila orgânica saturada), profundidade até 4, 50m</t>
  </si>
  <si>
    <t>Escavação com retro-escavadeira de pneus, de valas, em material de 1ª categor ia até 1,50m de profundidade</t>
  </si>
  <si>
    <t>Escavação com retro-escavadeira de pneus, de valas, em material de 1ª categor ia entre 1,50 e 3,00m de profundidade</t>
  </si>
  <si>
    <t>Escavação com retro-escavadeira de pneus, de valas, em material de 2ª categor ia até 1,50m de profundidade</t>
  </si>
  <si>
    <t>Escavação com retro-escavadeira de pneus, de valas, em material de 2ª categor ia entre 1,50 e 3,00m de profundidade</t>
  </si>
  <si>
    <t>Escavação mecânica, reaterro e compactação vala material 1ª categoria</t>
  </si>
  <si>
    <t>Aquisição, lavra e seleção de rocha na pedreira ref.Obra Atalaia Nova</t>
  </si>
  <si>
    <t>Escavação de vala prof. 1,50 a 3,00m, material de 1ª categoria c/ escavadeira hidraúlica</t>
  </si>
  <si>
    <t>Escavação de vala prof. 1,50 até 3,00m  material de 2ª categoria c/ escavadei ra hidraúlica</t>
  </si>
  <si>
    <t>Escavação de vala prof. 1,50m, material de 1ª categoria c/ escavadeira hidraú lica</t>
  </si>
  <si>
    <t>Escavação de vala prof. 1,50m, material de 2ª categoria c/ escavadeira hidraú lica</t>
  </si>
  <si>
    <t>Escavação de vala prof. 3,00 a 4,50m, material de 1ª categoria c/ escavadeira hidraúlica</t>
  </si>
  <si>
    <t>Escavação de vala prof. 3,00 até 4,50m  material de 2ª categoria c/ escavadei ra hidraúlica</t>
  </si>
  <si>
    <t>Escavação e carga material jazida</t>
  </si>
  <si>
    <t>Escavação e carga material jazida, para sub-base</t>
  </si>
  <si>
    <t>Aterro com areia fina, compactado mecanicamente, inclusive aquisição em depós ito de material, exclusive transporte - Rev.03</t>
  </si>
  <si>
    <t>Aterro compactado com brita graduada no traço 35% brita 1, 35% brita 2, 30% p edregulho</t>
  </si>
  <si>
    <t>Aterro de áreas sem aquisição de material, com espalhamento mecânico, sem com pactação e sem transporte</t>
  </si>
  <si>
    <t>Aterro de vala, compactado, sem material, sem controle do grau de compactação</t>
  </si>
  <si>
    <t>Aterro de valas ou áreas, sem aquisição de material de base, compactado manua lmente a 95% do pn, com placa vibratória</t>
  </si>
  <si>
    <t>Carga e lançamento de pedra com escavadeira ref.Obra Atalaia Nova</t>
  </si>
  <si>
    <t>Compactação de aterros, com rolo vibratório pé de carneiro, a 100% do proctor normal</t>
  </si>
  <si>
    <t>Compactação de aterros, com rolo vibratório pé de carneiro, a 95% do proctor  normal</t>
  </si>
  <si>
    <t>Compactação de material de bota fora, com rolo vibratório pé de carneiro, sem controle do grau de compactação</t>
  </si>
  <si>
    <t>Compactação manual com compactador a percussão sapinho, sem controle do grau  de compactação</t>
  </si>
  <si>
    <t>Concr. soleira e arremates de maciço terra armada</t>
  </si>
  <si>
    <t>Escavação com perfuratriz em material de 2ª categoria</t>
  </si>
  <si>
    <t>Escavação com trator de esteira com lâmina e escarificador, em material de 2ª categoria</t>
  </si>
  <si>
    <t>Escavação com trator de esteiras com lâmina, em material de 1ª categoria</t>
  </si>
  <si>
    <t>Escavação e carga com trator de esteiras com lâmina e carregadeira, de materi al de 1ª categoria ou de jazida</t>
  </si>
  <si>
    <t>Escavação e carga de material de 2ª categoria com trator de esteiras com lâmi na e escarificador e carregadeira</t>
  </si>
  <si>
    <t>Escavação, carga e transporte de material de 1ª  categoria,  com escavadeira  hidraúlica, dmt 1001  a 1200m</t>
  </si>
  <si>
    <t>Escavação, carga e transporte de material de 1ª  categoria,  com escavadeira  hidraúlica, dmt 1201  a 1400m</t>
  </si>
  <si>
    <t>Escavação, carga e transporte de material de 1ª  categoria,  com escavadeira  hidraúlica, dmt 1401  a 1600m</t>
  </si>
  <si>
    <t>Escavação, carga e transporte de material de 1ª  categoria,  com escavadeira  hidraúlica, dmt 1601  a 1800m</t>
  </si>
  <si>
    <t>Escavação, carga e transporte de material de 1ª  categoria,  com escavadeira  hidraúlica, dmt 1801  a 2000m</t>
  </si>
  <si>
    <t>Escavação, carga e transporte de material de 1ª  categoria,  com escavadeira  hidraúlica, dmt 2001  a 3000m</t>
  </si>
  <si>
    <t>Escavação, carga e transporte de material de 1ª  categoria,  com escavadeira  hidraúlica, dmt 201  a 400m</t>
  </si>
  <si>
    <t>Escavação, carga e transporte de material de 1ª  categoria,  com escavadeira  hidraúlica, dmt 3001  a 5000m</t>
  </si>
  <si>
    <t>Escavação, carga e transporte de material de 1ª  categoria,  com escavadeira  hidraúlica, dmt 401  a 600m</t>
  </si>
  <si>
    <t>Escavação, carga e transporte de material de 1ª  categoria,  com escavadeira  hidraúlica, dmt 50  a 200m</t>
  </si>
  <si>
    <t>Escavação, carga e transporte de material de 1ª  categoria,  com escavadeira  hidraúlica, dmt 601  a 800m</t>
  </si>
  <si>
    <t>Escavação, carga e transporte de material de 1ª  categoria,  com escavadeira  hidraúlica, dmt 801  a 1000m</t>
  </si>
  <si>
    <t>Escavação, carga e transporte de material de 1ª  categoria,  com moto scraper , dmt 1001 a 1200m - Rev 01</t>
  </si>
  <si>
    <t>Escavação, carga e transporte de material de 1ª  categoria,  com moto scraper , dmt 1201 a 1400m - Rev 01</t>
  </si>
  <si>
    <t>Escavação, carga e transporte de material de 1ª  categoria,  com moto scraper , dmt 201a 400m - Rev 01</t>
  </si>
  <si>
    <t>Escavação, carga e transporte de material de 1ª  categoria,  com moto scraper , dmt 401 a 600m - Rev 01</t>
  </si>
  <si>
    <t>Escavação, carga e transporte de material de 1ª  categoria,  com moto scraper , dmt 51 a 200m - Rev 01</t>
  </si>
  <si>
    <t>Escavação, carga e transporte de material de 1ª  categoria,  com moto scraper , dmt 601 a 800m - Rev 01</t>
  </si>
  <si>
    <t>Escavação, carga e transporte de material de 1ª  categoria,  com moto scraper , dmt 801 a 1000m - Rev 01</t>
  </si>
  <si>
    <t>Escavação, carga e transporte de material de 1ª  categoria, com carregadeira  dmt 1201 a 1400m</t>
  </si>
  <si>
    <t>Escavação, carga e transporte de material de 1ª  categoria, com carregadeira, dmt 1001 a 1200m</t>
  </si>
  <si>
    <t>Escavação, carga e transporte de material de 1ª  categoria, com carregadeira, dmt 1401 a 1600m</t>
  </si>
  <si>
    <t>Escavação, carga e transporte de material de 1ª  categoria, com carregadeira, dmt 1601 a 1800m</t>
  </si>
  <si>
    <t>Escavação, carga e transporte de material de 1ª  categoria, com carregadeira, dmt 1801 a 2000m</t>
  </si>
  <si>
    <t>Escavação, carga e transporte de material de 1ª  categoria, com carregadeira, dmt 2001 a 3000m</t>
  </si>
  <si>
    <t>Escavação, carga e transporte de material de 1ª  categoria, com carregadeira, dmt 201a 400m</t>
  </si>
  <si>
    <t>Escavação, carga e transporte de material de 1ª  categoria, com carregadeira, dmt 3001 a  5000m</t>
  </si>
  <si>
    <t>Escavação, carga e transporte de material de 1ª  categoria, com carregadeira, dmt 401 a 600m</t>
  </si>
  <si>
    <t>Escavação, carga e transporte de material de 1ª  categoria, com carregadeira, dmt 51 a 200m</t>
  </si>
  <si>
    <t>Escavação, carga e transporte de material de 1ª  categoria, com carregadeira, dmt 601 a 800m</t>
  </si>
  <si>
    <t>Escavação, carga e transporte de material de 1ª  categoria, com carregadeira, dmt 801 a 1000m</t>
  </si>
  <si>
    <t>Escavação, carga e transporte de material de 1ª  categoria, com trator de est eira com lâmina, dmt até 50m</t>
  </si>
  <si>
    <t>Escavação, carga e transporte de material de 2ª  categoria,  com escavadeira  hidraúlica, dmt 1001  a 1200m</t>
  </si>
  <si>
    <t>Escavação, carga e transporte de material de 2ª  categoria,  com escavadeira  hidraúlica, dmt 1201  a 1400m</t>
  </si>
  <si>
    <t>Escavação, carga e transporte de material de 2ª  categoria,  com escavadeira  hidraúlica, dmt 1401  a 1600m</t>
  </si>
  <si>
    <t>Escavação, carga e transporte de material de 2ª  categoria,  com escavadeira  hidraúlica, dmt 1601  a 1800m</t>
  </si>
  <si>
    <t>Escavação, carga e transporte de material de 2ª  categoria,  com escavadeira  hidraúlica, dmt 1801  a 2000m</t>
  </si>
  <si>
    <t>Escavação, carga e transporte de material de 2ª  categoria,  com escavadeira  hidraúlica, dmt 2001  a 3000m</t>
  </si>
  <si>
    <t>Escavação, carga e transporte de material de 2ª  categoria,  com escavadeira  hidraúlica, dmt 201  a 400m</t>
  </si>
  <si>
    <t>Escavação, carga e transporte de material de 2ª  categoria,  com escavadeira  hidraúlica, dmt 3001  a 5000m</t>
  </si>
  <si>
    <t>Escavação, carga e transporte de material de 2ª  categoria,  com escavadeira  hidraúlica, dmt 401  a 600m</t>
  </si>
  <si>
    <t>Escavação, carga e transporte de material de 2ª  categoria,  com escavadeira  hidraúlica, dmt 50  a 200m</t>
  </si>
  <si>
    <t>Escavação, carga e transporte de material de 2ª  categoria,  com escavadeira  hidraúlica, dmt 601  a 800m</t>
  </si>
  <si>
    <t>Escavação, carga e transporte de material de 2ª  categoria,  com escavadeira  hidraúlica, dmt 801  a 1000m</t>
  </si>
  <si>
    <t>Escavação, carga e transporte de material de 2ª  categoria, com carregadeira, dmt 1001 a 1200m</t>
  </si>
  <si>
    <t>Escavação, carga e transporte de material de 2ª  categoria, com carregadeira, dmt 1201 a 1400m</t>
  </si>
  <si>
    <t>Escavação, carga e transporte de material de 2ª  categoria, com carregadeira, dmt 1401 a 1600m</t>
  </si>
  <si>
    <t>Escavação, carga e transporte de material de 2ª  categoria, com carregadeira, dmt 1601 a 1800m</t>
  </si>
  <si>
    <t>Escavação, carga e transporte de material de 2ª  categoria, com carregadeira, dmt 1801 a 2000m</t>
  </si>
  <si>
    <t>Escavação, carga e transporte de material de 2ª  categoria, com carregadeira, dmt 2001 a 3000m</t>
  </si>
  <si>
    <t>Escavação, carga e transporte de material de 2ª  categoria, com carregadeira, dmt 201 a 400m</t>
  </si>
  <si>
    <t>Escavação, carga e transporte de material de 2ª  categoria, com carregadeira, dmt 3001 a 5000m</t>
  </si>
  <si>
    <t>Escavação, carga e transporte de material de 2ª  categoria, com carregadeira, dmt 401 a 600m</t>
  </si>
  <si>
    <t>Escavação, carga e transporte de material de 2ª  categoria, com carregadeira, dmt 51 a 200m</t>
  </si>
  <si>
    <t>Escavação, carga e transporte de material de 2ª  categoria, com carregadeira, dmt 601 a 800m</t>
  </si>
  <si>
    <t>Escavação, carga e transporte de material de 2ª  categoria, com carregadeira, dmt 801 a 1000m</t>
  </si>
  <si>
    <t>Escavação, carga e transporte de material de 2ª  categoria, com trator de est eira com lâmina e escarificador, dmt até 50m</t>
  </si>
  <si>
    <t>Escavação, carga e transporte de material de 3ª  categoria, com perfuratriz s obre esteiras, dmt 1001 a 1200m</t>
  </si>
  <si>
    <t>Escavação, carga e transporte de material de 3ª  categoria, com perfuratriz s obre esteiras, dmt 201 a 400m</t>
  </si>
  <si>
    <t>Escavação, carga e transporte de material de 3ª  categoria, com perfuratriz s obre esteiras, dmt 401 a 600m</t>
  </si>
  <si>
    <t>Escavação, carga e transporte de material de 3ª  categoria, com perfuratriz s obre esteiras, dmt 50m</t>
  </si>
  <si>
    <t>Escavação, carga e transporte de material de 3ª  categoria, com perfuratriz s obre esteiras, dmt 51 a 200m</t>
  </si>
  <si>
    <t>Escavação, carga e transporte de material de 3ª  categoria, com perfuratriz s obre esteiras, dmt 601 a 800m</t>
  </si>
  <si>
    <t>Escavação, carga e transporte de material de 3ª  categoria, com perfuratriz s obre esteiras, dmt 801 a 1000m</t>
  </si>
  <si>
    <t>Escavação, carga e transporte solo mole, dmt 0 a 200m c/ escavadeira hidraúli ca de longo alcance</t>
  </si>
  <si>
    <t>Escavação, carga e transporte solo mole, dmt 201 a 400m c/ escavadeira hidraú lica de longo alcance</t>
  </si>
  <si>
    <t>Escavação, carga e transporte solo mole, dmt 401 a 600m c/ escavadeira hidraú lica de longo alcance</t>
  </si>
  <si>
    <t>Escavação, carga e transporte solo mole, dmt 601 a 800m c/ escavadeira hidraú lica de longo alcance</t>
  </si>
  <si>
    <t>Escavação, carga e transporte solo mole, dmt 801 a 1000m c/ escavadeira hidra úlica de longo alcance</t>
  </si>
  <si>
    <t>Espalhamento de material de 1ª categoria c/ trator esteira Cat - D-6 ou simil ar</t>
  </si>
  <si>
    <t>Espalhamento de material de bota-fora c/ trator esteira Cat - D-6 ou similar</t>
  </si>
  <si>
    <t>Espalhamento e adensamento de areia sem fornecimento de material</t>
  </si>
  <si>
    <t>Material para base com cbr&gt;60, inclusive aquisição, escavação e carga, exclus ive limpeza e transporte</t>
  </si>
  <si>
    <t>Material para base, cbr&gt;60,  adquirido solto na jazida, inclusive limpeza da  área e carga, exclusive transporte</t>
  </si>
  <si>
    <t>Material para sub-base com cbr&gt;20, inclusive aquisição, escavação e carga na  jazida (medido pelo corte), exclusive limpeza da área e transporte</t>
  </si>
  <si>
    <t>Material para sub-base, cbr&gt;20,  adquirido solto na jazida,  inclusive carga  (posto na caçamba), exclusive transporte</t>
  </si>
  <si>
    <t>Material para sub-base, cbr&gt;20,  adquirido solto na jazida, inclusive carga,  exclusive transporte</t>
  </si>
  <si>
    <t>Reaterro manual de valas ou áreas, com espalhamento e compactação, utilizando compactador à percussão sapinho, sem controle do grau de compactação</t>
  </si>
  <si>
    <t>Regularização Manual</t>
  </si>
  <si>
    <t>Regularização manual e compactão com placa vibratótia</t>
  </si>
  <si>
    <t>Regularização, nivelamento e espalhamento da mistura fértil orgânica - TOPSOI L</t>
  </si>
  <si>
    <t>Selo compactado,executado  com material de jazida/argiloso, exclusive materia l</t>
  </si>
  <si>
    <t>Amarração das curvas com marco de concreto</t>
  </si>
  <si>
    <t>Km</t>
  </si>
  <si>
    <t>Batimetria com seções transversais</t>
  </si>
  <si>
    <t>Cadastramento</t>
  </si>
  <si>
    <t>ha</t>
  </si>
  <si>
    <t>Cadastro de lotes (terreno e construção), coleta de documentação, relatorio f otográfico com 3 fotos, processamento dos dados, desenho e apresentação</t>
  </si>
  <si>
    <t>m²</t>
  </si>
  <si>
    <t>Densidade "in situ"</t>
  </si>
  <si>
    <t>Ensaio - Abrasão Los Angeles</t>
  </si>
  <si>
    <t>Ensaio - Adensamento</t>
  </si>
  <si>
    <t>Ensaio - Adesividade</t>
  </si>
  <si>
    <t>Ensaio - Compactação Proctor Normal com reuso de material (6 pontos)</t>
  </si>
  <si>
    <t>Ensaio - Granulometria por peneiramento</t>
  </si>
  <si>
    <t>Ensaio - Impureza orgânica</t>
  </si>
  <si>
    <t>Ensaio - Índice de forma</t>
  </si>
  <si>
    <t>Ensaio - Limite de liquidez</t>
  </si>
  <si>
    <t>Ensaio - Limite de plasticidade</t>
  </si>
  <si>
    <t>Ensaio - Sanidade da Rocha</t>
  </si>
  <si>
    <t>Ensaio triaxial</t>
  </si>
  <si>
    <t>Equipe de topografia - Rev 01</t>
  </si>
  <si>
    <t>mês</t>
  </si>
  <si>
    <t>Equipe de topografia para trabalhos exclusivos de campo - Diária incluindo tr ansporte e estadia</t>
  </si>
  <si>
    <t>I. S. C - Índice de Suporte Californiano na energia normal (1 ponto)</t>
  </si>
  <si>
    <t>Implantação de marco de concreto</t>
  </si>
  <si>
    <t>Levantamento topográfico planimétrico cadastral</t>
  </si>
  <si>
    <t>Levantamento topográfico planimétrico de rua (via pública) e semi - cadastro  de imóveis</t>
  </si>
  <si>
    <t>Locação de serviços de terraplenagem de obras civis</t>
  </si>
  <si>
    <t>Locação topográfica com nivelamento de seções transversais de serviços de ter raplenagem, inclusive conferências</t>
  </si>
  <si>
    <t>Sondagem à pá e picareta</t>
  </si>
  <si>
    <t>Sondagem com lâmina d'água</t>
  </si>
  <si>
    <t>Transporte de altitude</t>
  </si>
  <si>
    <t>Transporte de Coordenadas</t>
  </si>
  <si>
    <t>Transporte de Cota de Referência de Nível</t>
  </si>
  <si>
    <t>Regularização mecanizada de áreas</t>
  </si>
  <si>
    <t>Transporte comercial com caminhão basculante de 10m³, em rodovia não paviment ada (densidade=1,5t/m³)</t>
  </si>
  <si>
    <t>Transporte comercial com caminhão basculante de 10m³, em rodovia pavimentada  (densidade=1,5t/m³)</t>
  </si>
  <si>
    <t>Transporte de material, por peso, com caminhão basculante, com ciclo definido e dmt 1001 a 1200m. Rev 01</t>
  </si>
  <si>
    <t>Transporte de material, por peso, com caminhão basculante, com ciclo definido e dmt 1201 a 1400m. Rev 01</t>
  </si>
  <si>
    <t>Transporte de material, por peso, com caminhão basculante, com ciclo definido e dmt 1401 a 1600m. Rev 01</t>
  </si>
  <si>
    <t>Transporte de material, por peso, com caminhão basculante, com ciclo definido e dmt 1601 a 1800m. Rev 01</t>
  </si>
  <si>
    <t>Transporte de material, por peso, com caminhão basculante, com ciclo definido e dmt 1801 a 2000m. Rev 01</t>
  </si>
  <si>
    <t>Transporte de material, por peso, com caminhão basculante, com ciclo definido e dmt 2001 a 3000m. Rev 01</t>
  </si>
  <si>
    <t>Transporte de material, por peso, com caminhão basculante, com ciclo definido e dmt 201a 400m. Rev 01</t>
  </si>
  <si>
    <t>Transporte de material, por peso, com caminhão basculante, com ciclo definido e dmt 401 a 600m. Rev 01</t>
  </si>
  <si>
    <t>Transporte de material, por peso, com caminhão basculante, com ciclo definido e dmt 51 a 200m. Rev 01</t>
  </si>
  <si>
    <t>Transporte de material, por peso, com caminhão basculante, com ciclo definido e dmt 601 a 800m. Rev 01</t>
  </si>
  <si>
    <t>Transporte de material, por peso, com caminhão basculante, com ciclo definido e dmt 801 a 1000m. Rev 01</t>
  </si>
  <si>
    <t>Transporte de material, por peso, com caminhão basculante, com ciclo definido e dmt até 50m. Rev 01</t>
  </si>
  <si>
    <t>Transporte local com caminhão basculante de 10m³, em rodovia não pavimentada  (conservação) densidade=1,5t/m³</t>
  </si>
  <si>
    <t>Transporte local com caminhão basculante de 10m³, em rodovia não pavimentada  (construção) densidade=1,5t/m³</t>
  </si>
  <si>
    <t>Transporte local com caminhão basculante de 10m³, em rodovia pavimentada (con servação) densidade=1,5t/m³</t>
  </si>
  <si>
    <t>Transporte local com caminhão basculante de 10m³, em rodovia pavimentada (con strução) densidade=1,5t/m³</t>
  </si>
  <si>
    <t>Demarcação de lotes com marco de concreto tronco-pirâmidal, base 15 x 15, top o 10 x 10, altura 50cm</t>
  </si>
  <si>
    <t>Demarcação de lotes com piquetes/estacas de madeira seção 5x5cm, com altura d e 50cm</t>
  </si>
  <si>
    <t>Locação de praças com piquetes de madeira</t>
  </si>
  <si>
    <t>Fornecimento e colocação de tachão refletiva monodirecional</t>
  </si>
  <si>
    <t>Pintura de piso para execução de faixa de pedestres, com 02 demãos de tinta à base de resina acrílica - R1</t>
  </si>
  <si>
    <t>Pintura setas e zebrado termoplástico - 5 anos (por extrusão)</t>
  </si>
  <si>
    <t>Sinalização de vias com cone de pvc h=0.75m, porta peso e balde plástico (inc lusive iluminação)</t>
  </si>
  <si>
    <t>Sinalização de vias com placas indicativas refletiva(0,30 x 0,40)m, porta pes o, suporte tubo fºgº 2", reuso 25 vezes</t>
  </si>
  <si>
    <t>und</t>
  </si>
  <si>
    <t>Sinalização horizontal rodoviária, com tinta retrorrefletiva à base de resina acrílica com microesferas de vidro</t>
  </si>
  <si>
    <t>Tacha refletiva (super tachão) bidirecional confeccionada em resina poliester com 2 pinos de aço 480 x 170 x 100 mm</t>
  </si>
  <si>
    <t>Tacha refletiva (tachão) bidirecional confeccionada em resina poliester com 2 pinos de aço 250 x 150 x 50 mm</t>
  </si>
  <si>
    <t>Tacha refletiva bidirecional confeccionada em ABS com 1 pino de aço 100 x 100 x 19 mm</t>
  </si>
  <si>
    <t>Adesivo cortado eletronicamente, Puxe-Empurre, dimensões:50 x 10cm.</t>
  </si>
  <si>
    <t>Adesivo indicativo de saída de fluxo de fuga, impresso no sistema digital ref letivo</t>
  </si>
  <si>
    <t>Bolsa de comunicação interna 22 x 35 cm, dispay acrílico esp: 2mm face única.</t>
  </si>
  <si>
    <t>Confecção de placa de sinalização totalmente refletiva</t>
  </si>
  <si>
    <t>Confecção suporte e travessa para placa de sinalização</t>
  </si>
  <si>
    <t>Confecção, montagem e instalação de placa de sinalização em chapa de aço galv anizado nº 18 (60x50 cm), com 02 demãos de fundo anti-corrosivo (super galvit e ou similar), 02 demãos de esmalte e mensagem em película refletiva, auto-ad esiva</t>
  </si>
  <si>
    <t>Confecção, montagem e instalação de placa de sinalização em chapa de aço galv anizado nº 18 (60x60 cm), com 02 demãos de fundo anti-corrosivo (super galvit e ou similar), 02 demãos de esmalte e mensagem em película refletiva, auto-ad esiva</t>
  </si>
  <si>
    <t>Confecção, montagem e instalação de placa de sinalização em chapa de aço galv anizado nº 18 (70x50 cm), com 02 demãos de fundo anti-corrosivo (super galvit e ou similar), 02 demãos de esmalte e mensagem em película refletiva, auto-ad esiva</t>
  </si>
  <si>
    <t>Defensa metalica semi-maleável simples, fornecimento e implantação. Inclusive pintura.</t>
  </si>
  <si>
    <t>Painel de comunicação interna 150 x 85 cm, em alumínio composto esp: 3mm com  aplicação de adesivo refletivo recortado.</t>
  </si>
  <si>
    <t>Painel em chapa de ferro dim = 2,38 x 0,86 cm, esp = 1/4" e gradil de fechame nto/desenho de 2" x 3/4" sem letras</t>
  </si>
  <si>
    <t>Placa 12x12 em chapa esmaltada para numeração de casas</t>
  </si>
  <si>
    <t>Placa 20x35 em chapa esmaltada para identificação de logradouros</t>
  </si>
  <si>
    <t>Placa de advertência 470 x 340 mm ,metálica (perigo de morte)</t>
  </si>
  <si>
    <t>Placa de identificação em aço escovado, dobrado nas extremidades dim. 21 x 11 cm - Fornecimento e instalação</t>
  </si>
  <si>
    <t>Placa de indicação de pavimentos em acrílico</t>
  </si>
  <si>
    <t>Placa de indicativa de "EXTINTOR" em pvc, dim.: 20 x 20 cm</t>
  </si>
  <si>
    <t>Placa de indicativa em acrílico e adesivo, com sinalização para deficientes,  dim.: 12 x 30 cm</t>
  </si>
  <si>
    <t>Placa de indicativa em acrílico e adesivo, com sinalização para deficientes,  dim.: 15 x 15 cm</t>
  </si>
  <si>
    <t>Placa de indicativa em alumínio e ferro fundido com texto em braile em alto r elevo, dim.: 15 x 23 cm</t>
  </si>
  <si>
    <t>Placa de proibição de acesso e elevadores em acrílico</t>
  </si>
  <si>
    <t>Placa de sinalização de abandono em acrílico, 0.30 x 0.12 m</t>
  </si>
  <si>
    <t>Placa de sinalizacao de seguranca contra incendio, fotoluminescente, quadrada , *20 x 20* cm, em pvc *2* mm anti-chamas (simbolos, cores e pictogramas conf orme nbr 13434)</t>
  </si>
  <si>
    <t>Placa de sinalizacao de seguranca contra incendio, fotoluminescente, retangul ar, *12 x 40* cm, em pvc *2* mm anti-chamas (simbolos, cores e pictogramas co nforme nbr 13434)</t>
  </si>
  <si>
    <t>Placa de sinalizacao de seguranca contra incendio, fotoluminescente, retangul ar, *20 x 40* cm, em pvc *2* mm anti-chamas (simbolos, cores e pictogramas co nforme nbr 13434)</t>
  </si>
  <si>
    <t>Placa de sinalização em acrílico, dimensões 0.12 x 0.12 m, e=2mm</t>
  </si>
  <si>
    <t>Placa de sinalização para deficiente físico e idoso em chapa de aço nº 26, di mensão1,40x1,69m, com plotagem em adesivo digital e pé em madeira para susten tação</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</si>
  <si>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</si>
  <si>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</si>
  <si>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</si>
  <si>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</si>
  <si>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</si>
  <si>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</si>
  <si>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</si>
  <si>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</si>
  <si>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</si>
  <si>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 em pvc , rota de fuga</t>
  </si>
  <si>
    <t>Placa de sinalizacao, fotoluminescente,38x 19cm, em pvc , com logotipo "Bomba s de incêndio" -  Placa E3</t>
  </si>
  <si>
    <t>Placa direcionada de parede 80 x 80cm,em alumínio composto esp: 3mm com aplic ação de adesivo.</t>
  </si>
  <si>
    <t>Placa indicativa em acrílico e=2mm, em braille, com esferas em inox e texto e m alto rêlevo, dim.: 8 x 28 cm, fornecimento e instação</t>
  </si>
  <si>
    <t>Placa indicativa em acrílico e=3mm, com adesivo sobreposto, dim.: 0.30 x 0.12 m, fornecimento e instalação</t>
  </si>
  <si>
    <t>Placa indicativa em Poliestireno de 4mm c/ aplicação de adesivo verde fotolum inescente, adesivo de recorte preto p/ os textos, fixação em dupla face, inst alado</t>
  </si>
  <si>
    <t>Placa suspensa de parede 125 x 25cm, em alumínio composto esp: 3mm com aplica ção de adesivo.</t>
  </si>
  <si>
    <t>Placa suspensa de parede 125 x 50cm, em alumínio composto esp: 3mm com aplica ção de adesivo.</t>
  </si>
  <si>
    <t>Poste de ferro galv. Ø 2", h = 2,50m com 2  placas de 20x35cm em chapa esmalt ada para identificação de logradouros</t>
  </si>
  <si>
    <t>Sinalização permanente, vertical,  com placa octogonal de aço, padrão dner, l argura=0,75m, com poste de madeira 3,50m fixado com base de concreto 40x40x50</t>
  </si>
  <si>
    <t>Sinalização permanente, vertical,  com placa octogonal de aço, padrão dner, l argura=1,00m, com poste de madeira 3,50m fixado com base de concreto 40x40x50</t>
  </si>
  <si>
    <t>Sinalização permanente, vertical,  com placa retangular de aço 2,00x1,00m, pa drão dner, com postes de madeira 3,50m fixado com base de concreto 40x40x50</t>
  </si>
  <si>
    <t>Sinalização permanente, vertical,  com placa triangular de aço, padrão dner,  largura=0,90m, com poste de madeira 3,50m fixado com base de concreto 40x40x5 0</t>
  </si>
  <si>
    <t>Sinalização permanente, vertical,  com placa triangular de aço, padrão dner,  largura=1,00m, com poste de madeira 3,50m fixado com base de concreto 40x40x5 0</t>
  </si>
  <si>
    <t>Sinalização permanente, vertical, com placa circular padrão dner diam. = 0,75 m, com poste de madeira 3,50m fixado com base de concreto 40x40x50</t>
  </si>
  <si>
    <t>Sinalização permanente, vertical, com placa circular padrão dner diam. = 1,00 m, com poste de madeira 3,50m fixado com base de concreto 40x40x50</t>
  </si>
  <si>
    <t>Terminal de ancoragem para defensa metalica semi-maleável simples, fornecimen to e implantação. Inclusive pintura.</t>
  </si>
  <si>
    <t>Calço plástico para telha modulada, inclusive parafuso de fixação</t>
  </si>
  <si>
    <t>Calha de coleta em fibra vidro de 6mm, fornecimento e instalação</t>
  </si>
  <si>
    <t>Calha em alvenaria / concreto, impermeabilizada c/ manta asfáltica - Rev 01</t>
  </si>
  <si>
    <t>Calha em chapa de aço galvanizado nº 24, desenvolvimento 40 cm (fundo=12 cm,  laterais=12 cm, bordas=2 cm)</t>
  </si>
  <si>
    <t>Calha em chapa de aço galvanizado nº 26, desenvolvimento 40 cm (fundo=12 cm,  laterais=12 cm, bordas=2 cm)</t>
  </si>
  <si>
    <t>Calha em chapa de aço galvanizado nº 26, desenvolvimento 50 cm (fundo=14 cm,  laterais=15 cm, bordas=3 cm)</t>
  </si>
  <si>
    <t>Calha em chapa de aço galvanizado nº 26, desenvolvimento 67 cm (fundo=15 cm,  laterais=15 e 22 cm, bordas=3 e 12cm)</t>
  </si>
  <si>
    <t>Calha em chapa de aço galvanizado nº 26, desenvolvimento 74 cm (fundo=22 cm,  laterais=15 e 22 cm, bordas=3 e 12cm)</t>
  </si>
  <si>
    <t>Calha em chapa de aço galvanizado nº 26, desenvolvimento 86 cm (fundo=32 cm,  laterais=15 cm, bordas=12cm)</t>
  </si>
  <si>
    <t>Calha em chapa de alumínio lisa nº26, e=0,46mm</t>
  </si>
  <si>
    <t>Calha em chapa de aluminio, desenvolvimento 160 cm</t>
  </si>
  <si>
    <t>Calha em chapa de aluminio, desenvolvimento 80 cm</t>
  </si>
  <si>
    <t>Calha em chapa de aluminio, desenvolvimento 85 cm</t>
  </si>
  <si>
    <t>Calha em fibra vidro, abertura L=1,10m, formato em "V", desenvolvimento 1,46m , inclusive assentamento, exceto transporte</t>
  </si>
  <si>
    <t>Calha em fibra vidro, fornecimento e instalação</t>
  </si>
  <si>
    <t>Canaleta de drenagem em aço galvanizado</t>
  </si>
  <si>
    <t>Chapa de alumínio corrugada e=0,7mm</t>
  </si>
  <si>
    <t>Chapa em fibra vidro 4mm</t>
  </si>
  <si>
    <t>Chapa em fibra vidro, esp=2,5mm, revestida com resina Derakane ou similar, in clusive assentamento</t>
  </si>
  <si>
    <t>Cobertura com lona plástica tipo toldo</t>
  </si>
  <si>
    <t>Colocação de calha em chapa de zinco (exclusive calha)</t>
  </si>
  <si>
    <t>Condutor de águas pluviais em chapa de aço galvanizado nº 22, e=0,7mm - diam. 100mm</t>
  </si>
  <si>
    <t>Condutor pvc soldável p/calha pluvial, d= 100mm</t>
  </si>
  <si>
    <t>Condutor pvc soldável p/calha pluvial, d= 150mm</t>
  </si>
  <si>
    <t>Domos em acrílico</t>
  </si>
  <si>
    <t>Domos em fibra de vidro</t>
  </si>
  <si>
    <t>Emassamento de algeroz</t>
  </si>
  <si>
    <t>Fornecimento e colocação de perfil de aluminio 3/16" x 1 1 /4" para fixação d e calha no concreto armado</t>
  </si>
  <si>
    <t>Manta aluminizada 1 face para subcobertura, e = *1* mm</t>
  </si>
  <si>
    <t>Manta de polietileno expandido, com 1 face metalizada para subcobertura,  e = *5* mm</t>
  </si>
  <si>
    <t>Manta em polietileno de alta densidade - PAD, densidade 0,08kg/m2, rolo c/ 30 m x1m, TYVEK ou similar</t>
  </si>
  <si>
    <t>Perfil e/ou chapa de aço, com furação e parafusos, para emendas de peças de m adeira</t>
  </si>
  <si>
    <t>Rufo de concreto armado fck=20mpa l=30cm e h=5cm</t>
  </si>
  <si>
    <t>Rufo em chapa aço galvanizado nº24 com desenvolvimento 16cm</t>
  </si>
  <si>
    <t>Rufo em chapa aço galvanizado nº24 com desenvolvimento 25cm</t>
  </si>
  <si>
    <t>Rufo em chapa aço galvanizado nº24 com desenvolvimento 33cm - Rev. 01</t>
  </si>
  <si>
    <t>Rufo em chapa de alumínio, esp = 0,6mm, larg = 1,20m</t>
  </si>
  <si>
    <t>Rufo em chapa de alumínio, esp = 0,6mm, larg = 30,0cm</t>
  </si>
  <si>
    <t>Rufo em chapa de zinco, larg = 30,0cm</t>
  </si>
  <si>
    <t>Rufo em placa de concreto l = 0,34 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</si>
  <si>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</si>
  <si>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</si>
  <si>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</si>
  <si>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</si>
  <si>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</si>
  <si>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Testeira em chapa de aço galvanizado nº 22, com requadro em cantoneira "L" 1/ 2" x 1/8 ", h=0,40m</t>
  </si>
  <si>
    <t>Toldo em policarbonato alveolar 6 mm, em forma piramidal - fornecimento e ins talação</t>
  </si>
  <si>
    <t>Banco reserva (Búrica ) em tubo galv, montantes de tubos 4", 2,70x1,50x7,0m,  suportes em tubos 2", policarbonato alveolar e=8mm, med 7,00 x 2,00m, bancos  em tubo galv.1 1/2", c/ ch. galv. 14, fech.do fundo em chapa galv. 18, c/ pin t. automotiva PU</t>
  </si>
  <si>
    <t>Cabo de aço galvanizado 10mm (tensor)</t>
  </si>
  <si>
    <t>Cabo de aço galvanizado 15mm (tensor)</t>
  </si>
  <si>
    <t>Cabo de aço galvanizado 8mm (tensor)</t>
  </si>
  <si>
    <t>Calha metálica pintada nas duas faces na cor branca (RAL 9003), espessura min ima 0,80mm - fornecimento e instalação</t>
  </si>
  <si>
    <t>Chapa xadrez 1/4"</t>
  </si>
  <si>
    <t>Coluna metálica, em perfis UDC127x50x5,13, diagonais duplas, diversos usos ou composição de pórticos vãos 10,01m a 20,0m,, largura 0,60m, PDmax. 7,00 , pin tura 01 demão epoxi fundo óxido ferro + 02 demãos esmalte epoxi branco</t>
  </si>
  <si>
    <t>Coluna metálica, em perfis UDC150x50x4,75, diagonais duplas, diversos usos ou composição de pórticos vãos 20,01m a 30,0m,, largura 0,80m, PDmax. 7,00 , pin tura 01 demão epoxi fundo óxido ferro + 02 demãos esmalte epoxi branco</t>
  </si>
  <si>
    <t>Coluna metálica, em perfis UDC75x38x3,84, diagonais duplas, diversos usos ou  composição de pórticos até 10,0m de vão, largura 0,50m, PDmax. 7,00 , pintura 01 demão de epoxi fundo óxido ferro + 02 demãos esmalte epoxi branco</t>
  </si>
  <si>
    <t>Colunas para sustentação de cobertura em chapa metálica de aço carbono ASTM-A 36, e=3/16", inclusive 01 demão de primer anti-corrosivo</t>
  </si>
  <si>
    <t>Cordão de solda elétrica - eletrodo 7018/6018 - 4mm</t>
  </si>
  <si>
    <t>cm</t>
  </si>
  <si>
    <t>Desmontagem de Estrutura Metálica com retirada de solda e corte de peças por  meio de lixadeira</t>
  </si>
  <si>
    <t>Escoramento em aço  para estruturas, com Torres LTT SH capacidade de carga 12 t, ou similar, exceto transporte - revisão R1</t>
  </si>
  <si>
    <t>m3dia</t>
  </si>
  <si>
    <t>Estrutura metálica em aço p/ Mezaninos e Plataformas, vão livre até 6,00m, Ch apa Xadrez 1/4",  área superior a 50 m2, sobrecarga 700 kg/m2, pintura 01 dem ão de epoxi fundo óxido de ferro + 02 demãos de esmalte epoxi branco</t>
  </si>
  <si>
    <t>Estrutura metálica em aço p/ Mezaninos e Plataformas, vão livre até 6,00m, Ch apa Xadrez 1/8",  área superior a 50 m2, sobrecarga 300 kg/m2, pintura 01 dem ão de epoxi fundo óxido de ferro + 02 demãos de esmalte epoxi branco</t>
  </si>
  <si>
    <t>Estrutura metálica em aço p/ Mezaninos e Plataformas, vão livre até 6,00m, Ch apa Xadrez 3/16",  área superior a 50 m2, sobrecarga 500 kg/m2, pintura 01 de mão de epoxi fundo óxido de ferro + 02 demãos de esmalte epoxi branco</t>
  </si>
  <si>
    <t>Estrutura Metálica Galpões em Pórticos - Colunas/Vigas em Alma Cheia, Terças  UDC 127, 2 águas, s/ lanternin, Pd 6,0m, entre pórticos 6,00m, vão 15,0 a 20, 0m, pintura 1d  epoxi óx. ferro + 2 d esmalte epoxi branco, exceto forn. Telh as - Executada</t>
  </si>
  <si>
    <t>Estrutura Metálica Galpões em Pórticos - Colunas/Vigas em Alma Cheia, Terças  UDC 127, 2 águas, s/ lanternin, Pd 6,0m, entre pórticos 6,00m, vão 20,01 a 30 ,0m, pintura 1d  epoxi óx. ferro + 2 d esmalte epoxi branco, exceto forn. Tel has - Executada</t>
  </si>
  <si>
    <t>Estrutura Metálica Galpões em Pórticos - Colunas/Vigas em Treliça UDC127, ter ças e vigas longitudinais em UDC 127 e 150, 2 águas, sem lanternin, vãos 10,0 1 a 20,0m, pintado 1 d oxido ferro + 2 d esmalte epóxi branco, exceto forn. T elhas - Executada</t>
  </si>
  <si>
    <t>Estrutura Metálica Galpões em Pórticos - Colunas/Vigas em Treliça UDC127, ter ças e vigas longitudinais UDC 127 e 150, 2 águas, sem lanternin, vãos 10,01 a 20,0m, pintada 1 d oxido ferro + 2 d esmalte epóxi branco, exceto forn. Telha s - Executada - R1</t>
  </si>
  <si>
    <t>Estrutura Metálica Galpões em Pórticos - Colunas/Vigas em Treliça UDC150, ter ças e vigas longitudinais em UDC 127 e 150, 2 águas, sem lant., vãos 20,01 a  30,0m, pintada 1 d oxido ferro + 2 d esmalte epóxi branco, exceto forn. Telha s - Executada - R1</t>
  </si>
  <si>
    <t>Estrutura Metálica Galpões em Pórticos - Colunas/Vigas em Treliça UDC150, ter ças e vigas longitudinais em UDC 127 e 150, 2 águas, sem lanternin, vãos 20,0 1 a 30,0m, pintado 1 d oxido ferro + 2 d esmalte epóxi branco, exceto forn. T elhas - Executada</t>
  </si>
  <si>
    <t>Estrutura Metálica Galpões em Pórticos - Colunas/Vigas em Treliça UDC75, terç as e vigas longitudinais em UDC 127 e 150, 2 águas, sem lanternin, vãos 6,0 a 10,0m, pintado 1 d oxido ferro + 2 d esmalte epóxi branco, exceto forn. Telha s - Executada</t>
  </si>
  <si>
    <t>Estrutura Metálica Galpões em Pórticos - Colunas/Vigas em Treliça UDC75, terç as e vigas longitudinais em UDC 127 e 150, 2 águas, sem lanternin, vãos 6,0 a 10,0m, pintado 1 d oxido ferro + 2 d esmalte epóxi branco, exceto forn. Telha s - Executada - R1</t>
  </si>
  <si>
    <t>Estrutura Metálica p/ Cobertura c/Vigas-Treliça Pratt e terças em UDC 127, 2  águas, sem lanternin, vãos 10,01 a 20,0m, pintada 1 d oxido ferro + 2 d esmal te epóxi branco, exceto forn. Telhas - Executada</t>
  </si>
  <si>
    <t>Estrutura Metálica p/ Cobertura c/Vigas-Treliça Pratt UDC150 e terças em UDC  127, 2 águas, sem lanternin, vãos 20,01 a 30,0m, pintado 1 d oxido ferro + 2  d esmalte epóxi branco, exceto forn. Telhas - Executada</t>
  </si>
  <si>
    <t>Estrutura Metálica p/ Cobertura c/Vigas-Treliça Pratt UDC75 e terças em UDC 1 27, 2 águas, sem lanternin, vãos 6,0 a 10,0m, pintado 1 d oxido ferro + 2 d e smalte epóxi branco, exceto forn. Telhas - Executada</t>
  </si>
  <si>
    <t>Estrutura Metálica, Espacial, em Tubos de Alumínio de ótima Usinabilidade, Al ta Resistência Mecânica e Contra a Corrosão, boa Conformabilidade, em Liga 63 51 - T6, vãos até 50 x50m</t>
  </si>
  <si>
    <t>Execução de ripamento p/ telhas cerâmicas (02 ripas por telha) c/ forneciment o de ripa 5 x 1,5cm em massaranduba</t>
  </si>
  <si>
    <t>Gradil em tela de aço galvanizado revestida em pvc, malha 5 x 10cm, fio 2.5mm , com requadro em tubo de aço galvanziado 2" - Obra do Ceasa Itabaiana</t>
  </si>
  <si>
    <t>Gradil telado para substação, confeccionado em tubo galvanizado de 38,10mm, t ela galvanizada de 1/2", fio 12, com pintura preta fosca</t>
  </si>
  <si>
    <t>Instalação de Clips - Grampo Pesado em Aço 1045, Norma FSFF C450 Tipo 1 Class e 1, para Cabo de Aço d=5/8"</t>
  </si>
  <si>
    <t>Instalação de Esticador olhal - olhal 1" x 6" - linha Pesada - Norma DIN 1480 e ajuste de tensionamento</t>
  </si>
  <si>
    <t>Instalação de Sapatilha em Aço para Cabo de Aço d=5/8" - Linha Pesada - Norma ABNT NBR 11900-1</t>
  </si>
  <si>
    <t>Passarela metálica, composta de perfis metálicos, chapas em xadrez e chumbado res, pintura de acordo com especificação Npb-1550 - Obra do CCS</t>
  </si>
  <si>
    <t>Pintura de proteção e acabamento em estrutura metálica de cobertura c/ treliç as-viga pratt e terças em UDC, c/ 1 demão epox fundo oxido ferro + 2 demãos e smalte epox branco - medição p/ projeção em planta</t>
  </si>
  <si>
    <t>Pintura de proteção e acabamento em estrutura metálica de pórtico [c/ treliça s-viga pratt, terças, vigas apoio alvenarias e colunas meálicas, em UDC], c/  1 demão epox fundo oxido ferro + 2 demãos esmalte epox branco - medição p/ pr ojeção em planta</t>
  </si>
  <si>
    <t>Recuperação da estrutura metálica da Obra do Centro de Cratividade, incluindo desmontagem da cobertura em arco, pintura das telhas (02 faces), escovação de toda estrutura e posterior pintura com zarcão e substituição de todos os elem entos de fixação</t>
  </si>
  <si>
    <t>Reforço da estrutura de cobertura, incluindo pintura eletrostática branco HAL L 9003, chapa de ligação em aço A-36, galv. a fogo, parafusos em aço A-325, g alv a fogo, despesas com pessoal e transporte dos materiais - Obra do CCS</t>
  </si>
  <si>
    <t>Remoção de estrutura metálica chumbada em concreto (alambrado, guarda-corpo)</t>
  </si>
  <si>
    <t>Revisão de estrutura metálica exclusive chumbamento (alambrado, guarda-corpo) , exclusive tela</t>
  </si>
  <si>
    <t>Taxa de movimentação de peças de estruturas tubulares, em depósito.</t>
  </si>
  <si>
    <t>m3xdia</t>
  </si>
  <si>
    <t>Tela de aço galvanizado fio 12bwg, com revestimento, malha 2"</t>
  </si>
  <si>
    <t>Tela de aço galvanizado fio 12bwg, sem revestimento, malha 2"</t>
  </si>
  <si>
    <t>Tela de aço galvanizado fio 14bwg, com revestimento em pvc, malha 1"</t>
  </si>
  <si>
    <t>Tela de proteção para refletor com dobradiça e porta cadeado 50 x 50 cm</t>
  </si>
  <si>
    <t>Telhamento com telha em aço galvalume, dupla, trapezoidal, com preenchimento  PIR 20mm, FSup.=não pintada, FInf.=Filme Alum. Bco, TP40 - 2 x 0,43mm, Kingsp an- Isoeste ou simila</t>
  </si>
  <si>
    <t>Telhamento com telha em aço galvalume, dupla, trapezoidal, com preenchimento  PIR 20mm, pré-pintada, TP40 - 2 x 0,43mm, Kingspan- Isoeste ou similar</t>
  </si>
  <si>
    <t>Telhamento com telha em aço galvalume, dupla, trapezoidal, com preenchimento  PIR 30mm, FSup.=não pintada, FInf.=Filme Alum. Bco, TP40 - 2 x 0,43mm, Kingsp an- Isoeste ou simila</t>
  </si>
  <si>
    <t>Telhamento com telha em aço galvalume, dupla, trapezoidal, com preenchimento  PIR 30mm, pré-pintada, TP40 - 2 x 0,43mm, Kingspan- Isoeste ou similar</t>
  </si>
  <si>
    <t>Telhamento com telha em aço galvalume, dupla, trapezoidal, com preenchimento  PIR 50mm, FSup.=não pintada, FInf.=Filme Alum. Bco, TP40 - 2 x 0,43mm, Kingsp an- Isoeste ou simila</t>
  </si>
  <si>
    <t>Telhamento com telha em aço galvalume, dupla, trapezoidal, com preenchimento  PIR 50mm, pré-pintada, TP40 - 2 x 0,43mm, Kingspan- Isoeste ou similar</t>
  </si>
  <si>
    <t>Telhamento com telha em aço galvalume, simples, ondulada, não pintada, OND17  - 0,43mm, Kingspan- Isoeste ou similar</t>
  </si>
  <si>
    <t>Telhamento com telha em aço galvalume, simples, ondulada, não pintada, OND17  - 0,50mm, Kingspan- Isoeste ou similar</t>
  </si>
  <si>
    <t>Telhamento com telha em aço galvalume, simples, ondulada, não pintada, OND17  - 0,65mm, Kingspan- Isoeste ou similar</t>
  </si>
  <si>
    <t>Telhamento com telha em aço galvalume, simples, onduladal, pré-pintada, OND17 - 0,43mm, Kingspan- Isoeste ou similar</t>
  </si>
  <si>
    <t>Telhamento com telha em aço galvalume, simples, onduladal, pré-pintada, OND17 - 0,50mm, Kingspan- Isoeste ou similar</t>
  </si>
  <si>
    <t>Telhamento com telha em aço galvalume, simples, onduladal, pré-pintada, OND17 - 0,65mm, Kingspan- Isoeste ou similar</t>
  </si>
  <si>
    <t>Telhamento com telha em aço galvalume, simples, trapezoidal, não pintada, OND 17 - 0,43mm, Kingspan- Isoeste ou similar</t>
  </si>
  <si>
    <t>Telhamento com telha em aço galvalume, simples, trapezoidal, não pintada, OND 17 - 0,50mm, Kingspan- Isoeste ou similar</t>
  </si>
  <si>
    <t>Telhamento com telha em aço galvalume, simples, trapezoidal, não pintada, OND 17 - 0,65mm, Kingspan- Isoeste ou similar</t>
  </si>
  <si>
    <t>Telhamento com telha em aço galvalume, simples, trapezoidal, pré-pintada, TP4 0 - 0,43mm, Kingspan- Isoeste ou similar</t>
  </si>
  <si>
    <t>Telhamento com telha em aço galvalume, simples, trapezoidal, pré-pintada, TP4 0 - 0,50mm, Kingspan- Isoeste ou similar</t>
  </si>
  <si>
    <t>Telhamento com telha em aço galvalume, simples, trapezoidal, pré-pintada, TP4 0 - 0,65mm, Kingspan- Isoeste ou similar</t>
  </si>
  <si>
    <t>Terça metálica, em perfil UDC127x50x5,13, p/ uso em coberturas de pórticos di versos vãos,  pintura 01 demão epoxi fundo óxido ferro + 02 demãos esmalte ep oxi branco</t>
  </si>
  <si>
    <t>Transporte de Perfis Metálicos I8" x 27,3kg/m, em escadas ou rampas até 15,0m de altura</t>
  </si>
  <si>
    <t>Treliça metálica Pratt, em perfis UDC127x50x5,13kg/m, diagonais tracionadas,  p/ telhados em duas águas sem lanternin, vãos 10,01  a 20,00m, pintura 01 dem ão de epoxi fundo óxido de ferro + 02 demãos de esmalte epoxi branco - Preço  por kilo executado</t>
  </si>
  <si>
    <t>Treliça metálica Pratt, em perfis UDC127x50x5,13kg/m, diagonais tracionadas,  p/ telhados em duas águas sem lanternin, vãos 10,01 a 20,00m, pintura 01 demã o de epoxi fundo óxido de ferro + 02 demãos esmalte epoxi branco - Executada</t>
  </si>
  <si>
    <t>Treliça metálica Pratt, em perfis UDC150x50x4,75kg/m, diagonais tracionadas,  p/ telhados em duas águas sem lanternin, vãos 20,01  a 30,00m, pintura 01 dem ão de epoxi fundo óxido de ferro + 02 demãos de esmalte epoxi branco - Preço  por kilo executado</t>
  </si>
  <si>
    <t>Treliça metálica Pratt, em perfis UDC150x50x4,75kg/m, diagonais tracionadas,  p/ telhados em duas águas sem lanternin, vãos 20,01 a 30,00m, pintura 01 demã o epoxi fundo óxido ferro + 02 demãos esmalte epoxi branco - Executada</t>
  </si>
  <si>
    <t>Treliça metálica Pratt, em perfis UDC75x38x3,84kg/m, diagonais tracionadas, p / telhados em duas águas sem lanternin, vãos 6,00  a 10,00m, pintura 01 demão de epoxi fundo óxido de ferro + 02 demãos de esmalte epoxi branco - Preço por kilo executado</t>
  </si>
  <si>
    <t>Treliça metálica Pratt, em perfis UDC75x38x3,84kg/m, diagonais tracionadas, p / telhados em duas águas sem lanternin, vãos 6,00  a 10,00m, pintura 01 demão epoxi fundo óxido ferro + 02 demãos esmalte epoxi branco - Executada</t>
  </si>
  <si>
    <t>Treliça metálica Pratt, em tubos quadrados ASTM A-36, 100x100x3mm (9,174kg/m) e 50x50x3mm (4,476kg/m), pintada,  p/ telhados em duas águas, vãos 6,00  a 10 ,00m - Executada - Rev.01</t>
  </si>
  <si>
    <t>Viga metálica, em perfil UDC150x50x4,75, para travamento de colunas ou apoio  e alvenarias,  pintura 01 demão epoxi fundo óxido ferro + 02 demãos esmalte e poxi branco</t>
  </si>
  <si>
    <t>Viga u - 10" x 2 5/8" - 1ª alma</t>
  </si>
  <si>
    <t>Viga u - 4" x 1 5/8" - 1ª alma</t>
  </si>
  <si>
    <t>Viga u - 6" x 2" - 1ª alma</t>
  </si>
  <si>
    <t>Viga u - 8" x 2 1/4" - 1ª alma</t>
  </si>
  <si>
    <t>Assentamento de peças de eucalipto tratado, d=10 a 13cm para confecção de per golado (ref:obra Sergipetec)</t>
  </si>
  <si>
    <t>Assentamento de peças de eucalipto tratado, d=13 a 16cm para confecção de per golado (ref:obra Sergipetec)</t>
  </si>
  <si>
    <t>Assentamento de peças de eucalipto tratado, d=16 a 19cm para confecção de per golado (ref:obra Sergipetec)</t>
  </si>
  <si>
    <t>Assentamento de peças de eucalipto tratado, d=19 a 22cm para confecção de per golado (ref:obra Sergipetec)</t>
  </si>
  <si>
    <t>Assentamento de peças de eucalipto tratado, d=5 a 7cm para confecção de pergo lado (ref:obra Sergipetec)</t>
  </si>
  <si>
    <t>Cavalete em madeira h=a,20m, L=1,20m,  c/ ripão 5 x 3cm e peça 2,5 x 10cm</t>
  </si>
  <si>
    <t>Demolição de madeiramento de telhado de fibro-cimento 4mm e reassentamento pa ra telha de fibro-cimento 8mm</t>
  </si>
  <si>
    <t>Desmontagem e ré-montagem de terças constituidas de peças serradas 7cm x 12cm</t>
  </si>
  <si>
    <t>Desmontagem e re-montagem de tesoura com vão de  12m a 15 m</t>
  </si>
  <si>
    <t>Execução de madeiramento com peças-cachorro 7 x 10 cm</t>
  </si>
  <si>
    <t>Execução de madeiramento em massaranduba/madeira de lei, acabamento serrado,  c/ ripão 4cm x 7cm e  ripa 5cm x 1,5cm, sem fornecimento de materiais</t>
  </si>
  <si>
    <t>Faixa em madeira de lei aparelhada 10 x 2,5 cm, para proteção de parede</t>
  </si>
  <si>
    <t>Faixa em madeira massaranduba/madeira de lei, trabalhada, para beiral de telh ado</t>
  </si>
  <si>
    <t>Fornecimento e  Assentamento de Ripas Massaranduba 5 x1,5cm</t>
  </si>
  <si>
    <t>Fornecimento e assentamento de peças de eucalipto tratado, d=13 a 16cm</t>
  </si>
  <si>
    <t>Fornecimento e assentamento de peças de eucalipto tratado, d=25 a 30cm</t>
  </si>
  <si>
    <t>Fornecimento e assentamento de peças de eucalipto tratado, d=7 a 10cm</t>
  </si>
  <si>
    <t>Fornecimento e assentamento de Ripão Massaranduba 5 x 3cm</t>
  </si>
  <si>
    <t>Fornecimento e assentamento de Ripas Massaranduba 4 x1,5cm</t>
  </si>
  <si>
    <t>Fornecimento e assentamento de Ripas Massaranduba 5 x1,5cm</t>
  </si>
  <si>
    <t>Imunização de madeiramento de cobertura com imunizante incolor tipo Penetrol  ou similar</t>
  </si>
  <si>
    <t>Madeira angelin vermelho, serrada, aparelhada em dimensões e comprimentos pré -estabelecidos</t>
  </si>
  <si>
    <t>Madeiramento com caibro roliço e ripa 4,0 x 1,5 cm</t>
  </si>
  <si>
    <t>Madeiramento em eucalipto, peça 2,2 x 28 cm, tratada e beneficiada</t>
  </si>
  <si>
    <t>Madeiramento em massaranduba para telhado, peça principal serrada 14cm x 25cm , com abertura de encaixes</t>
  </si>
  <si>
    <t>Madeiramento em massaranduba para telhado, peça principal serrada 14cm x14cm, com abertura de encaixes</t>
  </si>
  <si>
    <t>Madeiramento em massaranduba para telhado, peça principal serrada 19cm x19cm, com abertura de encaixes (obra de Restauração)</t>
  </si>
  <si>
    <t>Madeiramento em massaranduba para telhado, peça principal serrada 20cm x20cm, com abertura de encaixes</t>
  </si>
  <si>
    <t>Madeiramento em massaranduba para telhado, peça principal serrada 8 x18cm com abertura de encaixes</t>
  </si>
  <si>
    <t>Madeiramento em massaranduba/madeira de lei, acabamento aparelhado, c/ peças  5cm x 14cm e ripão 3,5cm x 5,5cm, p/ telha onduline 0,95 x 2,00 x 0,028 m</t>
  </si>
  <si>
    <t>Madeiramento em massaranduba/madeira de lei, acabamento aparelhado, c/ ripão  3 x 5 cm e  ripa 5 x 1,5cm, exclusive peças principais</t>
  </si>
  <si>
    <t>Madeiramento em massaranduba/madeira de lei, acabamento aparelhado, c/ ripão  3,5 x 5,5cm e  ripa 5 x 1,5cm, exclusive peças principais</t>
  </si>
  <si>
    <t>Madeiramento em massaranduba/madeira de lei, acabamento aparelhado, c/ ripão  3,5cm x 5,5cm e  ripa 5cm x 1,5cm, exclusive peças principais, para afastamen to de 28 cm entre faces</t>
  </si>
  <si>
    <t>Madeiramento em massaranduba/madeira de lei, acabamento aparelhado, c/ ripão  5 x 3 cm e ripa 4 x 1,5cm, exclusive peças principais</t>
  </si>
  <si>
    <t>Madeiramento em massaranduba/madeira de lei, acabamento serrado c/ riipão 5x3 e ripa 5x1,5, exclusive peças principais</t>
  </si>
  <si>
    <t>Madeiramento em massaranduba/madeira de lei, acabamento serrado c/ ripão 5 x  3cm e  ripa 4 x 1,5cm, exclusive peças principais</t>
  </si>
  <si>
    <t>Madeiramento em massaranduba/madeira de lei, acabamento serrado c/ ripão 5,5  x 3,5cm e  ripa 4 x 1,5cm, exclusive peças principais</t>
  </si>
  <si>
    <t>Madeiramento em massaranduba/madeira de lei, acabamento serrado, c/ peça 5 x  9 cm e  ripa 5 x 1,5cm</t>
  </si>
  <si>
    <t>Madeiramento em massaranduba/madeira de lei, acabamento serrado, c/ peças 7cm x 5cm (espaçamento 0,50 m) e ripa 10 x 1,5 cm (espaçamento 0,375 m), exclusiv e peças principais</t>
  </si>
  <si>
    <t>Madeiramento em massaranduba/madeira de lei, acabamento serrado, c/ ripão 3,5 x 5,5cm e  ripa 5 x 1,5cm, exclusive peças principais</t>
  </si>
  <si>
    <t>Madeiramento em massaranduba/madeira de lei, acabamento serrado, c/ ripão 5 x 9cm e  ripa 5 x 1,5cm, exclusive peças principais, para a Obra de Reforma da  Catedral Metropolitana de Aracaju</t>
  </si>
  <si>
    <t>Madeiramento em massaranduba/madeira de lei, c/ peças 5x14cm e ripão 5x3cm, p / telha onduline 0,95 x 2,00 x 0,028 m</t>
  </si>
  <si>
    <t>Madeiramento em massaranduba/madeira de lei, faixa aparelhada para terminal d e ripões, l=10cm</t>
  </si>
  <si>
    <t>Madeiramento em massaranduba/madeira de lei, peça serrada 10cm x 20cm com abe rtura de encaixes</t>
  </si>
  <si>
    <t>Madeiramento em massaranduba/madeira de lei, peça serrada 10cm x 25cm</t>
  </si>
  <si>
    <t>Madeiramento em massaranduba/madeira de lei, peça serrada 5cm x 11cm com aber tura de encaixes</t>
  </si>
  <si>
    <t>Madeiramento em massaranduba/madeira de lei, peça serrada 5cm x 11cm, p/ telh a ondulada eternit 8 mm</t>
  </si>
  <si>
    <t>Madeiramento em massaranduba/madeira de lei, peça serrada 5cm x 11cm, p/ telh a tropical eternit 5mm ou ondulada eternit 6mm</t>
  </si>
  <si>
    <t>Madeiramento em massaranduba/madeira de lei, peça serrada 5cm x 14cm com aber tura de encaixes</t>
  </si>
  <si>
    <t>Madeiramento em massaranduba/madeira de lei, peça serrada 5cm x 14cm, p/ telh a ondulada eternit 8 mm</t>
  </si>
  <si>
    <t>Madeiramento em massaranduba/madeira de lei, peça serrada 5cm x 17cm com aber tura de encaixes</t>
  </si>
  <si>
    <t>Madeiramento em massaranduba/madeira de lei, peça serrada 5cm x 18cm com aber tura de encaixes</t>
  </si>
  <si>
    <t>Madeiramento em massaranduba/madeira de lei, peça serrada 5cm x 19cm com aber tura de encaixes</t>
  </si>
  <si>
    <t>Madeiramento em massaranduba/madeira de lei, peça serrada 5cm x 9cm com abert ura de encaixes</t>
  </si>
  <si>
    <t>Madeiramento em massaranduba/madeira de lei, peça serrada 7cm x 20 cm com abe rtura de encaixes</t>
  </si>
  <si>
    <t>Madeiramento em massaranduba/madeira de lei, peça serrada 7cm x 24 cm com abe rtura de encaixes</t>
  </si>
  <si>
    <t>Madeiramento em massaranduba/madeira de lei, peça serrada 7cm x 30 cm com abe rtura de encaixes</t>
  </si>
  <si>
    <t>Madeiramento em massaranduba/madeira de lei, peça serrada e aparelhada 10x10c m, c/ abertura de encaixes</t>
  </si>
  <si>
    <t>Madeiramento em massaranduba/madeira de lei, peça serrada e aparelhada 5cm x  11cm, c/ abertura de encaixes</t>
  </si>
  <si>
    <t>Madeiramento em massaranduba/madeira de lei, peça serrada e aparelhada 5cm x  18cm, c/ abertura de encaixes</t>
  </si>
  <si>
    <t>Madeiramento em massaranduba/madeira de lei, peça serrada p/ telha fibrocimen to 4mm tipo Vogatex da Eternit ou similar</t>
  </si>
  <si>
    <t>Madeiramento em massaranduba/madeira de lei, serrada 2,5cm x 10cm</t>
  </si>
  <si>
    <t>Madeiramento em massaranduba/madeira de lei, tesoura com vão de  10m a 12 m</t>
  </si>
  <si>
    <t>Madeiramento em massaranduba/madeira de lei, tesoura com vão de  12m (T1) - B loco "A"- Obra da Escola Cleonice Fonseca - Rev 01</t>
  </si>
  <si>
    <t>Madeiramento em massaranduba/madeira de lei, tesoura com vão de  12m (T2) - B loco "A" - Obra da Escola Cleonice Fonseca - Rev 01</t>
  </si>
  <si>
    <t>Madeiramento em massaranduba/madeira de lei, tesoura com vão de  12m (T2) - B loco "B"- Obra da Escola Cleonice Fonseca - Rev 01</t>
  </si>
  <si>
    <t>Madeiramento em massaranduba/madeira de lei, tesoura com vão de  12m a 15 m</t>
  </si>
  <si>
    <t>Madeiramento em massaranduba/madeira de lei, tesoura com vão de  24m (T1) - B loco "B" - Obra da Escola Cleonice Fonseca - Rev 01</t>
  </si>
  <si>
    <t>Madeiramento em massaranduba/madeira de lei, tesoura com vão de  4m a 6 m</t>
  </si>
  <si>
    <t>Madeiramento em massaranduba/madeira de lei, tesoura com vão de  6m a 8 m</t>
  </si>
  <si>
    <t>Madeiramento em massaranduba/madeira de lei, tesoura com vão de  8m a 10 m</t>
  </si>
  <si>
    <t>Madeiramento em massaranduba/madeira de lei, tesoura com vão de 15 m - Rev. 0 3</t>
  </si>
  <si>
    <t>Madeiramento em massaranduba/madeira de lei, tesoura com vão de 2,50m - Rev.  01</t>
  </si>
  <si>
    <t>Madeiramento em piqui serrada e aparelhada com seção 13cmx 13cm</t>
  </si>
  <si>
    <t>Peças roliças para confecção de quiosque</t>
  </si>
  <si>
    <t>Pontalete de madeira de lei 5 x 17cm  h=1,10m e apoio de 17 x 60cm</t>
  </si>
  <si>
    <t>Pontalete de madeira de lei 5 x 17cm,  h=2,20m e apoio de 17 x 60cm</t>
  </si>
  <si>
    <t>Pontalete de madeira de lei 5 x 17cm,  h=2,80m e apoio de 17 x 60cm</t>
  </si>
  <si>
    <t>Pontalete de madeira de lei 5 x 17cm, h=1,60m e apoio de 17 x 60cm</t>
  </si>
  <si>
    <t>Reinstalação de calha metálica em telhado com madeiramento e telha cerâmica</t>
  </si>
  <si>
    <t>Remoção de madeiramento (ripa e ripão) em telhado com telha cerâmica</t>
  </si>
  <si>
    <t>Remoção de peça serrada 7 x 20cm para telhados</t>
  </si>
  <si>
    <t>Remoção e assentamento de ripão</t>
  </si>
  <si>
    <t>Remoção e Fornecimento com Assentamento de Caibro Roliço</t>
  </si>
  <si>
    <t>Remoção e fornecimento com assentamento de ripão em massaranduba 3 x 5cm</t>
  </si>
  <si>
    <t>Remoção e fornecimento com assentamento de ripão em massaranduba 3,5x5,5cm</t>
  </si>
  <si>
    <t>Remoção e Fornecimento com Assentamento de Ripas Massaranduba 5 x1,5cm</t>
  </si>
  <si>
    <t>Remoção e Fornecimento com Assentamento de Ripas Massaranduba 9 a 10 x1,5cm</t>
  </si>
  <si>
    <t>Remoção e reassentamento de peça serrada 5 x 14 cm em massaranduba/madeira de lei, para telhado</t>
  </si>
  <si>
    <t>Remoção e Reassentamento de Ripas de Massaranduba 5 x1,5cm p/ Telhas de barro de 1a. (02 por telha)</t>
  </si>
  <si>
    <t>Reposição de madeiramento p/ ripão 5cm x 6cm, com afastamento de 28cm, (excet o ripão)</t>
  </si>
  <si>
    <t>Tesoura especial em madeira massaranduba, com pernas, tirantes e pendurais du plos, aparafusadas, p/ vâos de aprox. 12,00m</t>
  </si>
  <si>
    <t>Cobertura com piaçava, incluso material e mão de obra</t>
  </si>
  <si>
    <t>Cobertura em fibra de vidro, na cor verde colonial, em formato octogonal, are stas com 3,00m - Obra da Câmara Frigorífica do  Mercado de Lagarto (fornecime nto e instalação)</t>
  </si>
  <si>
    <t>Colocação de telha cerâmica</t>
  </si>
  <si>
    <t>Cumeeira em alumínio - 30cm de cada lado, e= 0,8mm</t>
  </si>
  <si>
    <t>Cumeeira normal em fibrocimento para telha canalete 49</t>
  </si>
  <si>
    <t>Cumeeira normal em fibrocimento para telha canalete 90 ou similar</t>
  </si>
  <si>
    <t>Cumeeira normal em fibrocimento para telha de 4mm</t>
  </si>
  <si>
    <t>Cumeeira normal em fibrocimento para telha de 6mm</t>
  </si>
  <si>
    <t>Cumeeira normal em fibrocimento para telha de 8mm</t>
  </si>
  <si>
    <t>Cumeeira para telha canal plan, inclusive emassamento</t>
  </si>
  <si>
    <t>Cumeeira para telha canal redonda, dimensões 20 x 41,5cm, inclusive emassamen to</t>
  </si>
  <si>
    <t>Cumeeira para telha ecológica onduline</t>
  </si>
  <si>
    <t>Cumeeira termoacústica</t>
  </si>
  <si>
    <t>Destelhamento, carga e ré-telhamento de telha de fibrocimento ondulada esp =  4mm</t>
  </si>
  <si>
    <t>Emassamento de beiral de telha ceramica</t>
  </si>
  <si>
    <t>Emassamento de cumeeira com telha cerâmica - Rev. 01</t>
  </si>
  <si>
    <t>Fechamento lateral com telha em aço galvalume, simples, trapezoidal, não pint ada, TP40, e=0,65mm, Isoeste ou similar</t>
  </si>
  <si>
    <t>Fechamento lateral com telha ondulada TPR-17, pós-pintada nas duas faces, cal andrada ângulo de 180°, comp. do arco=5,00m, flecha do arco comp.=0,90cm, esp =0,65mm, da Tuper ou similar</t>
  </si>
  <si>
    <t>Fornecimento e montagem de telha em fibra de vidro para coberturas, vãos até  6,00m</t>
  </si>
  <si>
    <t>Grampeamento de telhas de barro tipo canal com arame cobre nº 14</t>
  </si>
  <si>
    <t>Limpeza (Lavagem) de telhas</t>
  </si>
  <si>
    <t>Placa de ventilação para cobertura com telha canalete 49</t>
  </si>
  <si>
    <t>Placa de ventilação para cobertura com telha canalete 90</t>
  </si>
  <si>
    <t>Recolocação de telha de fibrocimento ondulada esp = 6mm</t>
  </si>
  <si>
    <t>Remoção, Inspeção, Limpeza e Reassentamento de Cobertura Dupla, em Arcos Metá licos, composta por dois níveis de telhas de alumínio, perfís longitudinais d e suporte, e uma camada de manta de lâ de vidro</t>
  </si>
  <si>
    <t>Remoção, lavagem e reassentamento de telhas de barro tipo colonial</t>
  </si>
  <si>
    <t>Remoção, lavagem, carga e retelhamento de telhas cerâmicas tipo canal comum,  fixadas c/ grampo de arame galv. nº 14, c/ ré-aproveitamento de 80%, Itabaian a ou similar</t>
  </si>
  <si>
    <t>Remoção, lavagem, carga e retelhamento de telhas cerâmicas tipo canal comum,  sem uso de grampo de arame,  c/ ré-aproveitamento de 80%, Itabaiana ou simila r - Rev 01</t>
  </si>
  <si>
    <t>Remoção, lavagem, e recolocação de telhas cerâmicas, tipo colonial, de olaria , com fixação através de arame de cobre nº12</t>
  </si>
  <si>
    <t>Restauro - Cobertura provisória p/ proteção de fachadas, executadas sobre and aimes existentes ao longa do passeio, com telha fibrocimento 4mm, apoiada em  peças mistas 7,5 x 7,5cm, utilização = 1 vez (Não incluido o custo com o anda ime)</t>
  </si>
  <si>
    <t>Restauro - Cobertura provisória p/ proteção de fachadas, executadas sobre and aimes existentes ao longo do passeio, com telha fibrocimento 4mm, apoiada em  peças mistas 7,5 x 7,5cm, utilização = 2 vezes (Não incluido o custo c/ o and aime)</t>
  </si>
  <si>
    <t>Restauro - Cobertura provisória sobre telhados existentes (Sobrecobertura), c om telha fibrocimento 4mm, apoiada em peças 6x6cm, vigas em tábua e terças 6x 6cm</t>
  </si>
  <si>
    <t>Restauro - Cobertura provisória sobre telhados existentes (Sobrecobertura), c om telha fibrocimento 4mm, apoiada em peças 6x6cm, vigas em tábua e terças 6x 6cm, utilização = 2 vezes</t>
  </si>
  <si>
    <t>Retelhamento com telha de fibrocimento ondulada esp = 6mm, inclusive parafuso , exclusive telha - Rev 01</t>
  </si>
  <si>
    <t>Retelhamento em cobertura com telha ceramica tipo canal comum, Itabaiana ou s imilar.</t>
  </si>
  <si>
    <t>Retirada e reassentamento de madeiramento para telhas cerâmicas</t>
  </si>
  <si>
    <t>Retirada e reassentamento de telha cerâmica tipo canal, 1ª qualid, cor clara, Itabaianinha ou similar</t>
  </si>
  <si>
    <t>Revisão em cobertura com telha ceramica tipo canal comum, Itabaiana ou simila r, com reposição de 10% do material</t>
  </si>
  <si>
    <t>Revisão em cobertura com telha ceramica tipo canal comum, Itabaiana ou simila r, com reposição de 20% do material</t>
  </si>
  <si>
    <t>Revisão em cobertura com telha ceramica tipo canal comum, Itabaiana ou simila r, com reposição de 30% do material</t>
  </si>
  <si>
    <t>Revisão em cobertura com telha ceramica tipo canal comum, Itabaiana ou simila r, com reposição de 50% do material</t>
  </si>
  <si>
    <t>Revisão em cobertura com telha cerâmica tipo canal, 1ª, com reposição de 10%  do material - R!</t>
  </si>
  <si>
    <t>Revisão em cobertura com telha cerâmica tipo canal, 1ª, com reposição de 20%  do material - R1</t>
  </si>
  <si>
    <t>Revisão em cobertura com telha cerâmica tipo canal, 1ª, com reposição de 30%  do material - R1</t>
  </si>
  <si>
    <t>Revisão em cobertura com telha cerâmica tipo canal, 1ª, com reposição de 50%  do material - R1</t>
  </si>
  <si>
    <t>Revisão em cobertura com telha ceramica tipo colonial, cor clara, 1ª, Itabaia ninha ou similar, com reposição de 10% do material - Rev 02</t>
  </si>
  <si>
    <t>Revisão em cobertura com telha ceramica tipo colonial, cor clara, 1ª, Itabaia ninha ou similar, com reposição de 20% do material - Rev 02</t>
  </si>
  <si>
    <t>Revisão em cobertura com telha cerâmica tipo colonial, cor clara, 1ª, Itabaia ninha ou similar, com reposição de 30% do material - Rev 04</t>
  </si>
  <si>
    <t>Revisão em cobertura com telha ceramica tipo colonial, cor clara, 1ª, Itabaia ninha ou similar, com reposição de 50% do material - Rev 01</t>
  </si>
  <si>
    <t>Revisão em cobertura com telha ceramica tipo plan, 1ª qualid, com reposição d e 10% do material (Simonassi ou similar)</t>
  </si>
  <si>
    <t>Revisão em cobertura com telha ceramica tipo plan, 1ª qualid, com reposição d e 20% do material (Simonassi ou similar)</t>
  </si>
  <si>
    <t>Revisão em cobertura com telha ceramica tipo plan, 1ª qualid, com reposição d e 30% do material (Simonassi ou similar)</t>
  </si>
  <si>
    <t>Revisão em cobertura com telha ceramica tipo plan, 1ª qualid, com reposição d e 50% do material (Simonassi ou similar)</t>
  </si>
  <si>
    <t>Revisão em cobertura com telha de fibrocimento ondulada 4mm</t>
  </si>
  <si>
    <t>Revisão em cobertura com telha de fibrocimento ondulada 6mm</t>
  </si>
  <si>
    <t>Revisão em cobertura com telha de fibrocimento ondulada 6mm, com reposição de 50% do material, exclusive madeiramento</t>
  </si>
  <si>
    <t>Revisão em cobertura com telha de fibrocimento ondulada 8mm</t>
  </si>
  <si>
    <t>Revisão em coberturas com telhas tipo canalete 49, com reposição de 20% do ma terial</t>
  </si>
  <si>
    <t>Revisão em coberturas com telhas tipo canalete 49, sem reposição de material</t>
  </si>
  <si>
    <t>Rufo para telha de fibrocimento ondulada</t>
  </si>
  <si>
    <t>Tampão para telha canalete 49</t>
  </si>
  <si>
    <t>Tampão para telha canalete 90</t>
  </si>
  <si>
    <t>Telhamento com telha cerâmica tipo americana, 1ª qualid, 12 un/m2 (Simonassi  ou similar)</t>
  </si>
  <si>
    <t>Telhamento com telha cerâmica tipo canal, comum, cor vermelha, Itabaiana ou s imilar</t>
  </si>
  <si>
    <t>Telhamento com telha cerâmica tipo colonial, 1ª qualid, cor clara, Itabaianin ha ou similar - Rev 02</t>
  </si>
  <si>
    <t>Telhamento com telha cerâmica tipo colonial, redonda, com encaixes, 1ª qualid , cor vermelha, União ou similar</t>
  </si>
  <si>
    <t>Telhamento com telha cerâmica tipo plan, 1ª qualid, (Simonassi ou similar)</t>
  </si>
  <si>
    <t>Telhamento com telha de fibra vegetal com betume, onduline ecológica, 2,00 x  0,95 x 0,028 m</t>
  </si>
  <si>
    <t>Telhamento com telha de fibrocimento estrutural, dim: 3,00x1,06m, esp=8 mm, E termax, Maxiplac ou similar</t>
  </si>
  <si>
    <t>Telhamento com telha de fibrocimento estrutural, dim: 4,10x1,06m, esp=8 mm, E termax, Maxiplac ou similar</t>
  </si>
  <si>
    <t>Telhamento com telha de fibrocimento modulada, dim: 0,605x3,20m, esp=8mm</t>
  </si>
  <si>
    <t>Telhamento com telha de fibrocimento modulada, dim: 0,605x4,10m, esp=8mm</t>
  </si>
  <si>
    <t>Telhamento com telha de fibrocimento ondulada esp = 4mm</t>
  </si>
  <si>
    <t>Telhamento com telha de fibrocimento ondulada esp = 6mm, fixada com haste ret a para gancho.</t>
  </si>
  <si>
    <t>Telhamento com telha de fibrocimento ondulada esp = 6mm, fixada com parafuso. Rev 02</t>
  </si>
  <si>
    <t>Telhamento com telha de fibrocimento ondulada esp = 8mm</t>
  </si>
  <si>
    <t>Telhamento com telha de fibrocimento tipo canalete 49 (Eternit ou similar)</t>
  </si>
  <si>
    <t>Telhamento com telha de fibrocimento tipo canalete 49 (Eternit ou similar) se m fornecimento da telha</t>
  </si>
  <si>
    <t>Telhamento com telha de fibrocimento tipo canalete 90 (Eternit ou similar)</t>
  </si>
  <si>
    <t>Telhamento com telha de vidro tipo canal ou colonial</t>
  </si>
  <si>
    <t>Telhamento com telha de vidro tipo francesa 390x240x30 mm</t>
  </si>
  <si>
    <t>Telhamento com telha em aço galvalume, simples, autoportante, curva, IMAP-850 , e = 1,55mm ou similar - Rev. 01</t>
  </si>
  <si>
    <t>Telhamento com telha em alumínio, dupla, trapezoidal, preenchimento  PU=30 mm , pré-pintada, e=0,5mm, isoeste ou similar - Rev. 01</t>
  </si>
  <si>
    <t>Telhamento com telha em alumínio, simples, ondulada, não pintada e = 0,5 mm - Rev. 01</t>
  </si>
  <si>
    <t>Telhamento com telha em alumínio, simples, trapezoidal, não pintada e = 0,5 m m - Rev. 01</t>
  </si>
  <si>
    <t>Telhamento com telha em alumínio, simples, trapezoidal, não pintada e = 0,7 m m - Rev. 03</t>
  </si>
  <si>
    <t>Telhamento com telha em alumínio, simples, trapezoidal, pré-pintada e = 0,5 m m - Rev. 02</t>
  </si>
  <si>
    <t>Telhamento com telha metálica em chapa de aço galvanizado natural ondulada e= 0,5mm</t>
  </si>
  <si>
    <t>Telhamento com telha translúcida em fibra de vidro, ondulada, 2,44 x 0,50 m,  esp=6mm, Fortlev ou similar</t>
  </si>
  <si>
    <t>Telhamento com telha translúcida em fibra de vidro,0,50 x 0,19m</t>
  </si>
  <si>
    <t>*Caixa de passagem cp1-060 (40x40x60cm)</t>
  </si>
  <si>
    <t>*Caixa de passagem cp2-080 (60x60x80cm)</t>
  </si>
  <si>
    <t>*Caixa de passagem cp2-100  (60x60x100cm)</t>
  </si>
  <si>
    <t>*Caixa de passagem em alvenaria de tijolos macicos esp 12cm, dim. int. 0,40x0 ,40x0,60m, sem tampa</t>
  </si>
  <si>
    <t>*Caixa de passagem em alvenaria de tijolos maciços esp=12cm, dim. int. 0,60x0 ,60x1,00m, sem tampa</t>
  </si>
  <si>
    <t>*Recuperação de caixas de passagem em tijolos maciços, dim. int. 0,40x0,40x0, 60m, sem tampa</t>
  </si>
  <si>
    <t>*Recuperação de caixas de passagem em tijolos maciços, dim. int. 0,60x0,60x1, 00m, sem tampa</t>
  </si>
  <si>
    <t>*Recuperação de caixas de passagem em tijolos maciços, dim. int. 0,80x0,80x1, 00m, sem tampa</t>
  </si>
  <si>
    <t>Abraçadeira de aço para lâmpada fluorescente</t>
  </si>
  <si>
    <t>Acompanhamento Técnico p/ Poço até 100m</t>
  </si>
  <si>
    <t>Acompanhamento Técnico p/ Poço de 100 a 200m</t>
  </si>
  <si>
    <t>Acompanhamento Técnico p/ Poço de 200 a 350m</t>
  </si>
  <si>
    <t>Alambrado (ht=1,80m) com tela galvanizada 3" x 3" (h=1,40m), montantes em mou rões de concreto seção 10x10cm, a cada 1,80m,  mureta em alvenaria (h=0,40m)  revestida e pintada com hidracor</t>
  </si>
  <si>
    <t>Alambrado (ht=1,80m) com tela galvanizada 3" x 3" (h=1,80m), montantes em mou rões de concreto seção 10x10cm, a cada 1,80m, cabo de aço 1/4" no arremate in ferior</t>
  </si>
  <si>
    <t>Alambrado de segurança (h=3.50 m) c/ tela de arame galvanizado fio 10 bwg, se m revestimento, malha 2", fixada c/tubos de aço galv. 2 1/2", formando quadro s de 1.50 x 3.00 m, c/mureta concr. armado semi-enterrada 0,15x(0.50 + 1.00m) , c/ 2 ouriços</t>
  </si>
  <si>
    <t>Alvenaria bloco concreto estrutural 14x19x39cm, fbk 12 mpa, esp = 0,14m, com  argamassa ac-II, junta 1cm - Rev.01</t>
  </si>
  <si>
    <t>Alvenaria bloco concreto estrutural 14x19x39cm, fbk 8 a 10 mpa, esp = 0,14m,  com argamassa ac-II, junta 1cm - Rev.01</t>
  </si>
  <si>
    <t>Alvenaria bloco concreto estrutural 14x19x39cm, fbk até 6 mpa, esp = 0,14m, c om argamassa ac-II, junta 1cm - Rev.01</t>
  </si>
  <si>
    <t>Alvenaria bloco concreto estrutural 14x19x39cm, fbk até 6 mpa, esp = 0,14m, g routeada fck 21mpa, armada vert. 3/8" c/13, hor. 5/16" c/20</t>
  </si>
  <si>
    <t>Análise Bacteriológica da Água</t>
  </si>
  <si>
    <t>Análise Físico-química da Água</t>
  </si>
  <si>
    <t>Anel de borracha para tubo pvc sanitario d = 50mm</t>
  </si>
  <si>
    <t>Aplicação de HEXA-T com sonda rotativa em poços até 250m</t>
  </si>
  <si>
    <t>Arestamento de vãos</t>
  </si>
  <si>
    <t>Argamassa cal e areia traço 1:2 - Confecção mecânica e transporte</t>
  </si>
  <si>
    <t>Argamassa cal e areia traço 1:4 - Confecção mecânica e transporte</t>
  </si>
  <si>
    <t>Argamassa cimento e areia traço t-8 (1:8) - 1 saco cimento 50 kg / 8 padiolas de areia dim 0.35 x 0.45 x 0.13 m - Confecção mecânica e transporte</t>
  </si>
  <si>
    <t>Argamassa cimento, cal e areia traço t-6 (1:2:10) - 1 saco cimento de 50 kg / 2 sacos de cal de 20 kg / 10 padiolas de areia grossa dim 0.35 x 0.45 x 0.13  m - Confecção mecânica e transporte</t>
  </si>
  <si>
    <t>Argamassa de cal e areia usada para uso em processo de dessalinização</t>
  </si>
  <si>
    <t>Argamassa em peso - cimento, cal e areia traço t-5 (1:2:8) - 1 saco cimento 5 0 kg / 2 sacos cal 20 kg / 8 padiolas de areia dim 0.35 x 0.45 x 0.13 m - Con fecção mecânica e transporte</t>
  </si>
  <si>
    <t>Argamassa em volume - cimento, cal e areia traço t-5 (1:2:8) - 1 saco cimento 50 kg / 2 sacos cal 20 kg / 8 padiolas de areia dim 0.35 x 0.45 x 0.13 m - Co nfecção mecânica e transporte</t>
  </si>
  <si>
    <t>Assentamento de  macro medidor, diam. =   50mm</t>
  </si>
  <si>
    <t>Assentamento de caixa de hidrômetro</t>
  </si>
  <si>
    <t>Assentamento de Caixa de Proteção de Policarbonato p/Ligação em Parede, sem f ornecimento</t>
  </si>
  <si>
    <t>Assentamento de cerâmica</t>
  </si>
  <si>
    <t>Assentamento de conexão de pvc je  para esgoto sanitário 01 ou 02 bolsas diam . = 125, 150, 200 ou 250mm</t>
  </si>
  <si>
    <t>Assentamento de conexão de pvc je  para esgoto sanitário 01 ou 02 bolsas diam . = 300, 350 ou 400mm</t>
  </si>
  <si>
    <t>Assentamento de conexão de pvc je  para esgoto sanitário 03 ou 04 bolsas diam . = 125, 150, 200 ou 250mm</t>
  </si>
  <si>
    <t>Assentamento de conexão de pvc je  para esgoto sanitário 03 ou 04 bolsas diam . = 300, 350 ou 400mm</t>
  </si>
  <si>
    <t>Assentamento de conexão de pvc je para esgoto sanitário 01 ou 02 bolsas diam. = 75 ou 100 mm</t>
  </si>
  <si>
    <t>Assentamento de esquadrias de ferro</t>
  </si>
  <si>
    <t>Assentamento de filtro para macro medidor, diam. =   50mm</t>
  </si>
  <si>
    <t>Assentamento de poste circular de concreto</t>
  </si>
  <si>
    <t>Assentamento de selim 90º elástico, em pvc para esgotos sanitários, qualquer  diametro</t>
  </si>
  <si>
    <t>Assentamento de tampão de ferro fundido DN 600mm para poços de visita</t>
  </si>
  <si>
    <t>Assentamento de telha de alumínio dupla, tipo sanduíche 0,6mm  pré pintada em duas faces, com isolamento de espuma rígida  de poliuretano 30mm pintada</t>
  </si>
  <si>
    <t>Assentamento de Terminal de Inspeção e Limpeza (TIL), DN 150mm</t>
  </si>
  <si>
    <t>Assentamento de til (tubo de inspeção e limpeza) de passagem, junta elástica  para esgotos sanitários, bolsa / bolsa / bolsa, diam. = 100</t>
  </si>
  <si>
    <t>Assentamento de til (tubo de inspeção e limpeza) de passagem, junta elástica  para esgotos sanitários, bolsa / bolsa / bolsa, diam. = 200</t>
  </si>
  <si>
    <t>Assentamento de til (tubo de inspeção e limpeza) tubo de queda, junta elástic a para esgotos sanitários, bolsa / bolsa / bolsa, diam. = 250</t>
  </si>
  <si>
    <t>Assentamento de til (tubo de inspeção e limpeza) tubo de queda, junta elástic a para esgotos sanitários, bolsa / bolsa / bolsa, diam. = 300</t>
  </si>
  <si>
    <t>Assentamento de tubo de concreto junta elástica para esgotos sanitários, pont a e bolsa, diam. = 1000mm</t>
  </si>
  <si>
    <t>Assentamento de tubo de concreto junta elástica para esgotos sanitários, pont a e bolsa, diam. = 1100mm</t>
  </si>
  <si>
    <t>Assentamento de tubo de concreto junta elástica para esgotos sanitários, pont a e bolsa, diam. = 1200mm</t>
  </si>
  <si>
    <t>Assentamento de tubo de concreto junta elástica para esgotos sanitários, pont a e bolsa, diam. = 1500mm</t>
  </si>
  <si>
    <t>Assentamento de tubo de concreto junta elástica para esgotos sanitários, pont a e bolsa, diam. = 400mm</t>
  </si>
  <si>
    <t>Assentamento de tubo de concreto junta elástica para esgotos sanitários, pont a e bolsa, diam. = 500mm</t>
  </si>
  <si>
    <t>Assentamento de tubo de concreto junta elástica para esgotos sanitários, pont a e bolsa, diam. = 600mm</t>
  </si>
  <si>
    <t>Assentamento de tubo de concreto junta elástica para esgotos sanitários, pont a e bolsa, diam. = 700mm</t>
  </si>
  <si>
    <t>Assentamento de tubo de concreto junta elástica para esgotos sanitários, pont a e bolsa, diam. = 800mm</t>
  </si>
  <si>
    <t>Assentamento de tubo de concreto junta elástica para esgotos sanitários, pont a e bolsa, diam. = 900mm</t>
  </si>
  <si>
    <t>Assentamento de tubo de pvc junta elástica para esgotos sanitários, ponta e b olsa, diam. = 125mm</t>
  </si>
  <si>
    <t>Assentamento de tubo de pvc junta elástica para esgotos sanitários, ponta e b olsa, diam. = 150mm</t>
  </si>
  <si>
    <t>Assentamento de tubo de pvc junta elástica para esgotos sanitários, ponta e b olsa, diam. = 200mm</t>
  </si>
  <si>
    <t>Assentamento de tubo de pvc junta elástica para esgotos sanitários, ponta e b olsa, diam. = 250mm</t>
  </si>
  <si>
    <t>Assentamento de tubo de pvc junta elástica para esgotos sanitários, ponta e b olsa, diam. = 300mm</t>
  </si>
  <si>
    <t>Assentamento de tubo de pvc junta elástica para esgotos sanitários, ponta e b olsa, diam. = 350mm</t>
  </si>
  <si>
    <t>Assentamento de tubo de pvc junta elástica para esgotos sanitários, ponta e b olsa, diam. = 400mm</t>
  </si>
  <si>
    <t>Assentamento de tubos de PVC+PRFV, junta elástica, diam.=  100 mm</t>
  </si>
  <si>
    <t>Assentamento de tubos de PVC+PRFV, junta elástica, diam.=  150 mm</t>
  </si>
  <si>
    <t>Assentamento de tubos de PVC+PRFV, junta elástica, diam.=  200 mm</t>
  </si>
  <si>
    <t>Assentamento de tubos de PVC+PRFV, junta elástica, diam.=  250 mm</t>
  </si>
  <si>
    <t>Assentamento de tubos de PVC+PRFV, junta elástica, diam.=  300 mm</t>
  </si>
  <si>
    <t>Assentamento de tubos de PVC+PRFV, junta elástica, diam.=  350 mm</t>
  </si>
  <si>
    <t>Assentamento de tubos de PVC+PRFV, junta elástica, diam.=  400 mm</t>
  </si>
  <si>
    <t>Assentamento de tubos de PVC+PRFV, junta elástica, diam.=  450 mm</t>
  </si>
  <si>
    <t>Assentamento de tubos de PVC+PRFV, junta elástica, diam.=  500 mm</t>
  </si>
  <si>
    <t>Assentamento de tubos de PVC+PRFV, junta elástica, diam.=  600 mm</t>
  </si>
  <si>
    <t>Assentamento de tubos de PVC+PRFV, junta elástica, diam.=  700 mm</t>
  </si>
  <si>
    <t>Assentamento de válvula borboleta em ferro fundido com flanges, diam. =   75m m a 150mm</t>
  </si>
  <si>
    <t>Assentamento de válvula borboleta em ferro fundido com flanges, diam. =  200m m a 300mm</t>
  </si>
  <si>
    <t>Assentamento de válvula borboleta em ferro fundido com flanges, diam. =  350m m a 450mm</t>
  </si>
  <si>
    <t>Assentamento de válvula borboleta em ferro fundido com flanges, diam. =  500m m a 800mm</t>
  </si>
  <si>
    <t>Assentamento de válvula borboleta em ferro fundido com flanges, diam. =  800m m a 1200mm</t>
  </si>
  <si>
    <t>Assentamento de válvula borboleta em ferro fundido, tipo "lug" ou "wafer", di am. =   50mm a 150mm</t>
  </si>
  <si>
    <t>Assentamento de válvula borboleta em ferro fundido, tipo "lug" ou "wafer", di am. =  200mm a 300mm</t>
  </si>
  <si>
    <t>Assentamento de válvula borboleta em ferro fundido, tipo "lug" ou "'wafer", d iam. =  350mm a 450mm</t>
  </si>
  <si>
    <t>Assentamento de válvula borboleta em ferro fundido, tipo "lug" ou "wafer", di am. =  500mm a 600mm</t>
  </si>
  <si>
    <t>Assentamento de válvula de alívio em ferro fundido com flanges, diam. =   50m m a 150mm</t>
  </si>
  <si>
    <t>Assentamento de válvula de alívio em ferro fundido com flanges, diam. =  200m m a 300mm</t>
  </si>
  <si>
    <t>Assentamento de válvula de alívio em ferro fundido com flanges, diam. =  350m m a 450mm</t>
  </si>
  <si>
    <t>Assentamento de válvula de alívio em ferro fundido com flanges, diam. =  500m m</t>
  </si>
  <si>
    <t>Assentamento de válvula de retenção em ferro fundido, diam. =   50mm a 150mm</t>
  </si>
  <si>
    <t>Assentamento de válvula de retenção em ferro fundido, diam. =  200mm a 300mm</t>
  </si>
  <si>
    <t>Assentamento de válvula de retenção em ferro fundido, diam. =  350mm a 450mm</t>
  </si>
  <si>
    <t>Assentamento de válvula de retenção em ferro fundido, diam. =  500mm a 700mm</t>
  </si>
  <si>
    <t>Assentamento de válvulas de controle, diam. =   50mm a 150mm</t>
  </si>
  <si>
    <t>Assentamento de válvulas de controle, diam. =  200mm a 300mm</t>
  </si>
  <si>
    <t>Assentamento de válvulas de controle, diam. =  350mm a 450mm</t>
  </si>
  <si>
    <t>Assentamento de válvulas de controle, diam. =  500mm a 600mm</t>
  </si>
  <si>
    <t>Assentamento de ventosa em ferro fundido com flange,  diam. =   50mm a 150mm</t>
  </si>
  <si>
    <t>Assentamento de ventosa em ferro fundido com flange,  diam. =  150mm a 200mm</t>
  </si>
  <si>
    <t>Assentamento de ventosa simples em ferro fundido, com rosca,  diam. =   3/4"  a 2"</t>
  </si>
  <si>
    <t>Atenuador de volume rotativo com 12 posições, potência máxima 80w, ref. VCS 8 0, da Loud ou similar</t>
  </si>
  <si>
    <t>Aterramento composto de 3 hastes de cobre l = 2,40m, interligada com cabo de  cobre tipo cordoalha</t>
  </si>
  <si>
    <t>Aterramento composto de 3 hastes de cobre Ø 5/8" x 2,40m, interligada com cab o de cobre 35mm2</t>
  </si>
  <si>
    <t>Aterramento composto de 3 hastes de cobre Ø 5/8" x 2,40m, interligada com cab o de cobre 6mm2</t>
  </si>
  <si>
    <t>Aterramento composto de 3 hastes de cobre Ø 5/8" x 2,40m, interligada com cab o de cobre 70mm2</t>
  </si>
  <si>
    <t>Aterramento composto de 3 hastes de cobre Ø 5/8" x 2,40m, interligada com cab o de cobre 95mm2</t>
  </si>
  <si>
    <t>Aterramento composto de haste de cobre l = 2,40m, interligada com cabo de cob re tipo cordoalha</t>
  </si>
  <si>
    <t>Auxiliar Administrativo</t>
  </si>
  <si>
    <t>Bancada em granito branco fortaleza, e = 2cm</t>
  </si>
  <si>
    <t>Bancada em granito branco polar, largura 57cm, e= 2cm, para pia ou lavatório</t>
  </si>
  <si>
    <t>Bancada em granito cinza andorinha, e=2cm</t>
  </si>
  <si>
    <t>Bancada em granito verde ubatuba, e = 2cm</t>
  </si>
  <si>
    <t>Bancada em granito verde ubatuba, e = 2cm, com filete 3cm - Obra Mercado de L agarto</t>
  </si>
  <si>
    <t>Bancada em granito verde ubatuba, e = 2cm, dim.: 1,89 x 0,83m, com filete 5cm - Obra Mercado de Lagarto</t>
  </si>
  <si>
    <t>Banco de concreto em alvenaria de tijolos maciços, assento em concreto simple s, sem encosto, revestido em todas as faces com cerâmica Elizabeth 20x20 cm o u similar</t>
  </si>
  <si>
    <t>Banco de concreto em alvenaria de tijolos, assento em concreto armado, sem en costo, pintado com tinta acrílica, 2 demãos</t>
  </si>
  <si>
    <t>Banco de concreto pre-moldado com encosto e pintura (padrão emurb)</t>
  </si>
  <si>
    <t>Banco de concreto pre-moldado com pintura, sem encosto (padrão emurb)</t>
  </si>
  <si>
    <t>Barra de aço redonda re-bar3/8" x 3,00m</t>
  </si>
  <si>
    <t>Boca de lobo com depressão em alvenaria de tijolos maciços, esp=0,20m, altura até 1,00m</t>
  </si>
  <si>
    <t>Boca de lobo com grelha de concreto tipo 1 - 0.70 x 0.40 m</t>
  </si>
  <si>
    <t>Bombeamento com Bomba submersa</t>
  </si>
  <si>
    <t>Bombeamento direto p/ esgotamento de valas</t>
  </si>
  <si>
    <t>Bombeamento direto p/ esgotamento de valas com Gerador</t>
  </si>
  <si>
    <t>Brinquedo amarelinha (padrão emurb)</t>
  </si>
  <si>
    <t>Cabo de cobre nú 16 mm2 (4 awg) - fornecimento</t>
  </si>
  <si>
    <t>Cabo de cobre nú 25 mm2 (2 awg) - fornecimento</t>
  </si>
  <si>
    <t>Cabo de cobre nú 50 mm2 - fornecimento</t>
  </si>
  <si>
    <t>Cadastro de Redes de Água / Adutoras</t>
  </si>
  <si>
    <t>Caixa de admissão de ar 0,80x0,80m</t>
  </si>
  <si>
    <t>Caixa de águas pluviais em pvc 300mm</t>
  </si>
  <si>
    <t>Caixa de descarga para emissário de esgotos dimensões 1,20 x 1,20m</t>
  </si>
  <si>
    <t>Caixa de gordura em alvenaria de tijolos maciços esp. = 0,12m,  dim. int. =   0.40 x 0.30 x 0.65m</t>
  </si>
  <si>
    <t>Caixa de gordura em pvc 300mm</t>
  </si>
  <si>
    <t>Caixa de gordura em pvc, múltipla</t>
  </si>
  <si>
    <t>Caixa de inspeção em pvc 300mm</t>
  </si>
  <si>
    <t>Caixa de passagem em alvenaria de tijolos maciços dim. int. = 0,60x0,60x1,20m</t>
  </si>
  <si>
    <t>Caixa de passagem em alvenaria de tijolos maciços esp. = 0,12m,  dim. int. =  0.30 x 0.30 x 0.40m, com grelha de ferro fundido</t>
  </si>
  <si>
    <t>Caixa de passagem em alvenaria de tijolos maciços esp. = 0,12m,  dim. int. =  0.40 x 0.40 x 0.60m, com grelha de ferro fundido</t>
  </si>
  <si>
    <t>Caixa de passagem em alvenaria de tijolos maciços esp. = 0,12m,  dim. int. =  0.50 x 0.50 x 0.40m, com tampa em tela de proteção metálica com dobradiça e p orta cadeado</t>
  </si>
  <si>
    <t>Caixa de passagem em alvenaria de tijolos maciços esp. = 0,12m,  dim. int. =  0.50 x 0.50 x 0.60m, com grelha de ferro fundido</t>
  </si>
  <si>
    <t>Caixa de sobrepor para 01 disjuntor bipolar ou 02 disjuntores monopolar, Fame ou similar</t>
  </si>
  <si>
    <t>Caixa para proteção de hidrômetro dimensões 0,50x1,00x0,70m, para ligações de grandes consumidores</t>
  </si>
  <si>
    <t>Caixa para proteção de hidrômetro dimensões 0,60x1,00x1,00m, para ligações de grandes consumidores</t>
  </si>
  <si>
    <t>Caixa sifonada em alvenaria de tijolos maciços esp. = 0,12m,  dim. int. =  0. 40 x 0.30 x 0.65m</t>
  </si>
  <si>
    <t>Calha de concreto e alvenaria, revestida internamente, com grelha de concreto , seção 0,30 x 0,50 m</t>
  </si>
  <si>
    <t>Calha de concreto e alvenaria, revestida internamente, com grelha de concreto , seção 0,40 x 0,50 m</t>
  </si>
  <si>
    <t>Camada drenante com areia média</t>
  </si>
  <si>
    <t>Canaleta de concreto c/ tampa removível em chapa de aço (0,25 x 0,25  x 0,25m )</t>
  </si>
  <si>
    <t>Canaleta de concreto c/ tampa removível em chapa de aço (0,70 x 0,70  x 0,50) m</t>
  </si>
  <si>
    <t>Canto sanitário em alumínio pintado em epoxi, vedado com borracha de silicone asséptico</t>
  </si>
  <si>
    <t>Cantoneira em alumínio anodizado natural, antiderrapante, 2" x  2", para arre mates</t>
  </si>
  <si>
    <t>Cantoneira em alumínio anodizado preto, 1/2" x 1/16" para arremates em revest imentos cerâmicos</t>
  </si>
  <si>
    <t>Carga e Descarga de Tubos de Ferro Fundido DN   80mm</t>
  </si>
  <si>
    <t>Carga e Descarga de Tubos de Ferro Fundido DN  100mm</t>
  </si>
  <si>
    <t>Carga e Descarga de Tubos de Ferro Fundido DN  150 mm</t>
  </si>
  <si>
    <t>Carga e Descarga de Tubos de Ferro Fundido DN  200 mm</t>
  </si>
  <si>
    <t>Carga e Descarga de Tubos de Ferro Fundido DN  250 mm</t>
  </si>
  <si>
    <t>Carga e Descarga de Tubos de Ferro Fundido DN  300 mm</t>
  </si>
  <si>
    <t>Carga e Descarga de Tubos de Ferro Fundido DN  350 mm</t>
  </si>
  <si>
    <t>Carga e Descarga de Tubos de Ferro Fundido DN  400 mm</t>
  </si>
  <si>
    <t>Carga e Descarga de Tubos de Ferro Fundido DN  450 mm</t>
  </si>
  <si>
    <t>Carga e Descarga de Tubos de Ferro Fundido DN  500 mm</t>
  </si>
  <si>
    <t>Carga e Descarga de Tubos de Ferro Fundido DN  600 mm</t>
  </si>
  <si>
    <t>Carga e Descarga de Tubos de Ferro Fundido DN  700 mm</t>
  </si>
  <si>
    <t>Carga e Descarga de Tubos de Ferro Fundido DN  800 mm</t>
  </si>
  <si>
    <t>Carga e Descarga de Tubos de Ferro Fundido DN  900 mm</t>
  </si>
  <si>
    <t>Carga e Descarga de Tubos de Ferro Fundido DN 1000 mm</t>
  </si>
  <si>
    <t>Carga e Descarga de Tubos de Ferro Fundido DN 1200 mm</t>
  </si>
  <si>
    <t>Carga e Descarga de Tubos de PVC Rígido e PVC DEFoFo DN 100mm</t>
  </si>
  <si>
    <t>Carga e Descarga de Tubos de PVC Rígido e PVC DEFoFo DN 150mm</t>
  </si>
  <si>
    <t>Carga e Descarga de Tubos de PVC Rígido e PVC DEFoFo DN 200mm</t>
  </si>
  <si>
    <t>Carga e Descarga de Tubos de PVC Rígido e PVC DEFoFo DN 250mm</t>
  </si>
  <si>
    <t>Carga e Descarga de Tubos de PVC Rígido e PVC DEFoFo DN 300mm</t>
  </si>
  <si>
    <t>Carga e Descarga de Tubos de PVC Rígido e PVC DEFoFo DN 350mm</t>
  </si>
  <si>
    <t>Carga e Descarga de Tubos de PVC Rígido e PVC DEFoFo DN 400mm</t>
  </si>
  <si>
    <t>Carga e Descarga de Tubos de PVC Rígido e PVC DEFoFo DN 50mm</t>
  </si>
  <si>
    <t>Carga e Descarga de Tubos de PVC Rígido e PVC DEFoFo DN 75mm</t>
  </si>
  <si>
    <t>Centralizador DN 10"</t>
  </si>
  <si>
    <t>Centralizador DN 6"</t>
  </si>
  <si>
    <t>Centralizador DN 8"</t>
  </si>
  <si>
    <t>Cerca com estaca de concreto  (espaçamento 1,50m) h = 2,00m, altura útil 1,60 m, c/ 6 fios arame farpado - Rev. - 03</t>
  </si>
  <si>
    <t>Cerca com estaca premoldada em concreto armado, seção quadrada 10 x 10 cm, es paçamento entre estacas 1,80m, hu(e) = 1,00 m , ht(e) = 1,50 m, escoras a cad a 12,60 m, com 9 fios de arame farpado</t>
  </si>
  <si>
    <t>Cerca com estaca premoldada em concreto armado, seção quadrada 10 x 10 cm, es paçamento entre estacas 1,80m, hu(e) = 1,00 m, ht(e) = 1,50 m,  escoras a cad a 12,60 m, com 5 fios de arame farpado</t>
  </si>
  <si>
    <t>Cerca com estaca premoldada em concreto armado, seção quadrada 10 x 10 cm, es paçamento entre estacas 1,80m, hu(e) = 1,50 m, ht(e) = 2,00 m, escoras a cada 12,60 m, com 14 fios de arame farpado</t>
  </si>
  <si>
    <t>Cerca com estaca premoldada em concreto armado, seção quadrada 10 x 10 cm, es paçamento entre estacas 1,80m, hu(e) = 1,50 m, ht(e) = 2,00 m, escoras a cada 12,60 m, com 7 fios de arame farpado</t>
  </si>
  <si>
    <t>Cerca com estaca premoldada em concreto armado, seção quadrada 10 x 10 cm, es paçamento entre estacas 1,80m, hu(e) = 1,80 m, ht(e) = 2,20 m, escoras a cada 12,60 m, com 6 fios arame farpado e 03 fiadas bloco cimento, pintada c/ esmal te poliuretano</t>
  </si>
  <si>
    <t>Cerca com estaca premoldada em concreto armado, seção quadrada 10 x 10 cm, es paçamento entre estacas 1,80m, hu(e) = 1,80 m, ht(e) = 2,20 m, escoras a cada 12,60 m, com 6 fios arame liso plast. e 02 fiadas bloco cimento, pintada c/ e smalte poliuretano</t>
  </si>
  <si>
    <t>Cerca com estaca premoldada em concreto armado, seção quadrada 10 x 10 cm, es paçamento entre estacas de 1,80m, hu(e) = 2,00 m, ht(e) = 2,50 m, escoras a c ada 12,60 m, com 10 fios de arame farpado</t>
  </si>
  <si>
    <t>Cerca com estaca premoldada em concreto armado, seção quadrada 10 x 10 cm, es paçamento entre estacas de 1,80m, hu(e) = 2,00 m, ht(e) = 2,50 m, escoras a c ada 12,60 m, com 19 fios de arame farpado</t>
  </si>
  <si>
    <t>Cerca com estaca premoldada em concreto armado, seção quadrada 10 x 10 cm, es paçamento entre estacas de 1,80m, hu(e) = 2,50 m, altura total =3,00 m,  esco ras a cada 12,60 m, com 24 fios de arame farpado</t>
  </si>
  <si>
    <t>Cerca com estaca premoldada em concreto armado, seção quadrada 10 x 10 cm, es paçamento entre estacas de 1,80m, hu(e) = 2,50 m, ht(e) =3,00 m, escoras a ca da 12,60 m, com 12 fios de arame farpado</t>
  </si>
  <si>
    <t>Cerca com estaca premoldada em concreto armado, seção quadrada 10 x 10 cm, es paçamento entre estacas de 1,80m, hu(e) = 2,50 m, ht(e) =3,00 m, escoras a ca da 12,60 m, com 4 fios de arame farpado</t>
  </si>
  <si>
    <t>Chapa em policarbonato mr-10, cor cristal, ge, espessura 12.7 mm</t>
  </si>
  <si>
    <t>Chapa em policarbonato mr-10, cor cristal, ge, espessura 4.5 mm</t>
  </si>
  <si>
    <t>Chapa em policarbonato mr-10, cor cristal, ge, espessura 6.0 mm</t>
  </si>
  <si>
    <t>Chapisco em parede com argamassa traço t1 - 1:3 (cimento / areia) - Revisado  08/2015</t>
  </si>
  <si>
    <t>Chapisco em parede com argamassa traço t2 - 1:3  (cimento / areia / adesivo b ianco) - Revisado 08/2015</t>
  </si>
  <si>
    <t>Chapisco em teto, e=5mm, com argamassa traço t1 - 1:3 (cimento / areia) - rev isasa 08/2015</t>
  </si>
  <si>
    <t>Chapisco em teto, e=5mm, com argamassa traço t2 - 1:3  (cimento / areia /ades ivo bianco) - Revisada 08/2015</t>
  </si>
  <si>
    <t>Chumbamento de Caixa em Policarbonato para Proteção de Hidrômetro</t>
  </si>
  <si>
    <t>Chuveiro em aço anti-vandalismo</t>
  </si>
  <si>
    <t>Cimentação Anelar Poço de 100 a 300m</t>
  </si>
  <si>
    <t>Cimentado com argamassa traço t2 - 1:3  (cimento / areia / bianco)</t>
  </si>
  <si>
    <t>Cintas e vergas em blocos cerâmicos tipo "u" (calha) 9x19x19cm, preenchidos c om concreto armado fck=15mpa - Rev. 01</t>
  </si>
  <si>
    <t>Cobertura em policarbonato alveolar de 8mm, fixado em peças de alumínio inclu sive instalação</t>
  </si>
  <si>
    <t>Colchão de areia</t>
  </si>
  <si>
    <t>Colocação Pré-filtro comum - Unidade Rotativa até 250m</t>
  </si>
  <si>
    <t>Concertina em aço galvanizado, espiral de Ø = 450mm, 3 clipes p/ espiral, lâm ina de 30mm e fio interno de 2,50mm,  incluisive instalação</t>
  </si>
  <si>
    <t>Concertina em aço galvanizado, espiral de Ø = 610mm, 3 clipes p/ espiral, lâm ina de 30mm e fio interno de 2,50mm,  incluisive instalação</t>
  </si>
  <si>
    <t>Concertina em aço galvanizado, espiral de Ø = 980mm, 5 clipes p/ espiral, lâm ina de 30mm e fio interno de 2,75mm,  incluisive instalação</t>
  </si>
  <si>
    <t>Concertina Ripper em aço galvanizado, espiral de Ø = 730 mm, 5 clipes p/espir al, lâmina de 30mm e  fio interno = 2,75mm,  inclusive instalação</t>
  </si>
  <si>
    <t>Concreto armado fck=15MPa fabricado na obra, adensado e lançado, para Uso Ger al, com formas planas em compensado resinado 12mm (05 usos)</t>
  </si>
  <si>
    <t>Concreto Armado fck=21,0MPa, usinado, bombeado, adensado e lançado, para Uso  Geral, com formas planas em compensado resinado 12mm (05 usos)</t>
  </si>
  <si>
    <t>Concreto Armado fck=30,0MPa, usinado, bombeado, adensado e lançado, para uso  Geral, com formas planas em compensado resinado 12mm (05 usos)</t>
  </si>
  <si>
    <t>Concreto simples usinado fck=30mpa, bombeado, lançado e adensado em superestr utura</t>
  </si>
  <si>
    <t>Concreto simples usinado fck=30mpa, bombeado, lançado e adensado na infraestr utura</t>
  </si>
  <si>
    <t>Concreto simples usinado fck=40mpa, bombeado, lançado e adensado em superestr utura</t>
  </si>
  <si>
    <t>Concreto simples usinado fck=40mpa, bombeado, lançado e adensado na infraestr utura</t>
  </si>
  <si>
    <t>Concreto simples usinado fck=45mpa, bombeado, lançado e adensado em superestr utura</t>
  </si>
  <si>
    <t>Concreto simples usinado fck=45mpa, bombeado, lançado e adensado na infraestr utura</t>
  </si>
  <si>
    <t>Conserto de caixa de inspeção com demolição da existente</t>
  </si>
  <si>
    <t>Conserto de caixa de inspeção com demolição da existente revestida internamen te e externamente com argamassa 1:3 (cimento:areia)</t>
  </si>
  <si>
    <t>Conserto de caixa de inspeção sem demolição da existente</t>
  </si>
  <si>
    <t>Conserto de Poço de Visita</t>
  </si>
  <si>
    <t>Correção de vazamento em cavalete</t>
  </si>
  <si>
    <t>Correção de vazamentos de adutora em ferro fundido, dn   80mm, em terreno nat ural</t>
  </si>
  <si>
    <t>Correção de vazamentos de adutora em ferro fundido, dn   80mm, pavimentação e m asfalto</t>
  </si>
  <si>
    <t>Correção de vazamentos de adutora em ferro fundido, dn   80mm, pavimentação e m asfalto sobre paralelepípedos</t>
  </si>
  <si>
    <t>Correção de vazamentos de adutora em ferro fundido, dn   80mm, pavimentação e m paralelepípedos</t>
  </si>
  <si>
    <t>Correção de vazamentos de adutora em ferro fundido, dn   80mm, pavimentação e m piçarra (base)</t>
  </si>
  <si>
    <t>Correção de vazamentos de adutora em ferro fundido, dn 100mm, em terreno natu ral</t>
  </si>
  <si>
    <t>Correção de vazamentos de adutora em ferro fundido, dn 100mm, pavimentação em asfalto</t>
  </si>
  <si>
    <t>Correção de vazamentos de adutora em ferro fundido, dn 100mm, pavimentação em asfalto sobre paralelepípedos</t>
  </si>
  <si>
    <t>Correção de vazamentos de adutora em ferro fundido, dn 100mm, pavimentação em paralelepípedos</t>
  </si>
  <si>
    <t>Correção de vazamentos de adutora em ferro fundido, dn 100mm, pavimentação em piçarra (base)</t>
  </si>
  <si>
    <t>Correção de vazamentos de adutora em ferro fundido, dn 150mm, em terreno natu ral</t>
  </si>
  <si>
    <t>Correção de vazamentos de adutora em ferro fundido, dn 150mm, pavimentação em asfalto</t>
  </si>
  <si>
    <t>Correção de vazamentos de adutora em ferro fundido, dn 150mm, pavimentação em asfalto sobre paralelepípedos</t>
  </si>
  <si>
    <t>Correção de vazamentos de adutora em ferro fundido, dn 150mm, pavimentação em paralelepípedos</t>
  </si>
  <si>
    <t>Correção de vazamentos de adutora em ferro fundido, dn 150mm, pavimentação em piçarra (base)</t>
  </si>
  <si>
    <t>Correção de vazamentos de adutora em ferro fundido, dn 200mm, em terreno natu ral</t>
  </si>
  <si>
    <t>Correção de vazamentos de adutora em ferro fundido, dn 200mm, pavimentação em asfalto</t>
  </si>
  <si>
    <t>Correção de vazamentos de adutora em ferro fundido, dn 200mm, pavimentação em asfalto sobre paralelepípedos</t>
  </si>
  <si>
    <t>Correção de vazamentos de adutora em ferro fundido, dn 200mm, pavimentação em paralelepípedos</t>
  </si>
  <si>
    <t>Correção de vazamentos de adutora em ferro fundido, dn 200mm, pavimentação em piçarra (base)</t>
  </si>
  <si>
    <t>Correção de vazamentos de adutora em ferro fundido, dn 250mm, em terreno natu ral</t>
  </si>
  <si>
    <t>Correção de vazamentos de adutora em ferro fundido, dn 250mm, pavimentação em asfalto</t>
  </si>
  <si>
    <t>Correção de vazamentos de adutora em ferro fundido, dn 250mm, pavimentação em asfalto sobre paralelepípedos</t>
  </si>
  <si>
    <t>Correção de vazamentos de adutora em ferro fundido, dn 250mm, pavimentação em paralelepípedos</t>
  </si>
  <si>
    <t>Correção de vazamentos de adutora em ferro fundido, dn 250mm, pavimentação em piçarra (base)</t>
  </si>
  <si>
    <t>Correção de vazamentos de adutora em ferro fundido, dn 300mm, em terreno natu ral</t>
  </si>
  <si>
    <t>Correção de vazamentos de adutora em ferro fundido, dn 300mm, pavimentação em asfalto</t>
  </si>
  <si>
    <t>Correção de vazamentos de adutora em ferro fundido, dn 300mm, pavimentação em asfalto sobre paralelepípedos</t>
  </si>
  <si>
    <t>Correção de vazamentos de adutora em ferro fundido, dn 300mm, pavimentação em paralelepípedos</t>
  </si>
  <si>
    <t>Correção de vazamentos de adutora em ferro fundido, dn 300mm, pavimentação em piçarra (base)</t>
  </si>
  <si>
    <t>Correção de vazamentos de rede de água em pvc, dn  50mm, pavimentação em piça rra (base) - Rev 01</t>
  </si>
  <si>
    <t>Correção de vazamentos de rede de água em pvc, dn  75mm, pavimentação em piça rra (base)</t>
  </si>
  <si>
    <t>Correção de vazamentos de rede de água em pvc, dn 100mm, em terreno natural</t>
  </si>
  <si>
    <t>Correção de vazamentos de rede de água em pvc, dn 100mm, pavimentação em asfa lto</t>
  </si>
  <si>
    <t>Correção de vazamentos de rede de água em pvc, dn 100mm, pavimentação em asfa lto sobre paralelepípedos</t>
  </si>
  <si>
    <t>Correção de vazamentos de rede de água em pvc, dn 100mm, pavimentação em para lelepípedos</t>
  </si>
  <si>
    <t>Correção de vazamentos de rede de água em pvc, dn 100mm, pavimentação em piça rra (base)</t>
  </si>
  <si>
    <t>Correção de vazamentos de rede de água em pvc, dn 150mm, em terreno natural</t>
  </si>
  <si>
    <t>Correção de vazamentos de rede de água em pvc, dn 150mm, pavimentação em asfa lto</t>
  </si>
  <si>
    <t>Correção de vazamentos de rede de água em pvc, dn 150mm, pavimentação em asfa lto sobre paralelepípedos</t>
  </si>
  <si>
    <t>Correção de vazamentos de rede de água em pvc, dn 150mm, pavimentação em para lelepípedos</t>
  </si>
  <si>
    <t>Correção de vazamentos de rede de água em pvc, dn 150mm, pavimentação em piça rra (base)</t>
  </si>
  <si>
    <t>Correção de vazamentos de rede de água em pvc, dn 200mm, em terreno natural</t>
  </si>
  <si>
    <t>Correção de vazamentos de rede de água em pvc, dn 200mm, pavimentação em asfa lto</t>
  </si>
  <si>
    <t>Correção de vazamentos de rede de água em pvc, dn 200mm, pavimentação em asfa lto sobre paralelepípedos</t>
  </si>
  <si>
    <t>Correção de vazamentos de rede de água em pvc, dn 200mm, pavimentação em para lelepípedos</t>
  </si>
  <si>
    <t>Correção de vazamentos de rede de água em pvc, dn 200mm, pavimentação em piça rra (base)</t>
  </si>
  <si>
    <t>Correção de vazamentos de rede de água em pvc, dn 250mm, em terreno natural</t>
  </si>
  <si>
    <t>Correção de vazamentos de rede de água em pvc, dn 250mm, pavimentação em asfa lto</t>
  </si>
  <si>
    <t>Correção de vazamentos de rede de água em pvc, dn 250mm, pavimentação em asfa lto sobre paralelepípedos</t>
  </si>
  <si>
    <t>Correção de vazamentos de rede de água em pvc, dn 250mm, pavimentação em para lelepípedos</t>
  </si>
  <si>
    <t>Correção de vazamentos de rede de água em pvc, dn 250mm, pavimentação em piça rra (base)</t>
  </si>
  <si>
    <t>Correção de vazamentos de rede de água em pvc, dn 300mm, em terreno natural</t>
  </si>
  <si>
    <t>Correção de vazamentos de rede de água em pvc, dn 300mm, pavimentação em asfa lto</t>
  </si>
  <si>
    <t>Correção de vazamentos de rede de água em pvc, dn 300mm, pavimentação em asfa lto sobre paralelepípedos</t>
  </si>
  <si>
    <t>Correção de vazamentos de rede de água em pvc, dn 300mm, pavimentação em para lelepípedos</t>
  </si>
  <si>
    <t>Correção de vazamentos de rede de água em pvc, dn 300mm, pavimentação em piça rra (base)</t>
  </si>
  <si>
    <t>Correção de vazamentos de rede de água em pvc, dn 50mm, em terreno natural -  Rev 01</t>
  </si>
  <si>
    <t>Correção de vazamentos de rede de água em pvc, dn 50mm, pavimentação em asfal to - Rev 01</t>
  </si>
  <si>
    <t>Correção de vazamentos de rede de água em pvc, dn 50mm, pavimentação em asfal to sobre paralelepípedos - Rev 01</t>
  </si>
  <si>
    <t>Correção de vazamentos de rede de água em pvc, dn 50mm, pavimentação em paral elepípedos - Rev 01</t>
  </si>
  <si>
    <t>Correção de vazamentos de rede de água em pvc, dn 75mm, em terreno natural</t>
  </si>
  <si>
    <t>Correção de vazamentos de rede de água em pvc, dn 75mm, pavimentação em asfal to</t>
  </si>
  <si>
    <t>Correção de vazamentos de rede de água em pvc, dn 75mm, pavimentação em asfal to sobre paralelepípedos</t>
  </si>
  <si>
    <t>Correção de vazamentos de rede de água em pvc, dn 75mm, pavimentação em paral elepípedos</t>
  </si>
  <si>
    <t>Correção de vazamentos em ramais prediais de água dn 20mm, em terreno natural</t>
  </si>
  <si>
    <t>Correção de vazamentos em ramais prediais de água dn 20mm, pavimentação em as falto</t>
  </si>
  <si>
    <t>Correção de vazamentos em ramais prediais de água dn 20mm, pavimentação em as falto sobre paralelepípedos</t>
  </si>
  <si>
    <t>Correção de vazamentos em ramais prediais de água dn 20mm, pavimentação em ce râmica</t>
  </si>
  <si>
    <t>Correção de vazamentos em ramais prediais de água dn 20mm, pavimentação em ci mentado</t>
  </si>
  <si>
    <t>Correção de vazamentos em ramais prediais de água dn 20mm, pavimentação em la drilho tipo trottoir</t>
  </si>
  <si>
    <t>Correção de vazamentos em ramais prediais de água dn 20mm, pavimentação em pa ralelepípedos</t>
  </si>
  <si>
    <t>Correção de vazamentos em ramais prediais de água dn 20mm, pavimentação em pe dras ornamentais</t>
  </si>
  <si>
    <t>Correção de vazamentos em ramais prediais de água dn 20mm, pavimentação em pi çarra (base)</t>
  </si>
  <si>
    <t>Correção de vazamentos em ramais prediais de água DN 50mm, em terreno natural - Rev 01</t>
  </si>
  <si>
    <t>Correção de vazamentos em ramais prediais de água DN 50mm, pavimentação em ci mentado - Rev 01</t>
  </si>
  <si>
    <t>Correção de vazamentos em ramais prediais de água DN 50mm, pavimentação em la drilho cerâmico - Rev 01</t>
  </si>
  <si>
    <t>Corrimão em madeira de lei (pau d´arco), h=1.20m</t>
  </si>
  <si>
    <t>Corrimão em madeira de lei angelin vermelho, h=1.20m</t>
  </si>
  <si>
    <t>Corte em ligação de água utilizando lacre em polipropileno (disco)</t>
  </si>
  <si>
    <t>Corte grande consumidor com hidrômetro 10 a 20m3 de capacidade, com ou sem ca valete</t>
  </si>
  <si>
    <t>Corte grande consumidor, com hidrômetro de 30 a 50m3 de capacidade</t>
  </si>
  <si>
    <t>Corte no geral - supressão</t>
  </si>
  <si>
    <t>Corte no ramal</t>
  </si>
  <si>
    <t>Demolição de piso de alta resistência</t>
  </si>
  <si>
    <t>Demolição de piso em lajota hexagonal</t>
  </si>
  <si>
    <t>Descida de revestimento (tubos SCH 40) diam. 10"</t>
  </si>
  <si>
    <t>Descida de revestimento (tubos) diam. 16" com cimentação</t>
  </si>
  <si>
    <t>Descida de revestimento (Tubos/Filtros Geomecânico) diam. 8"</t>
  </si>
  <si>
    <t>Desenvolvimento com Compressor 125psi / 250cfm</t>
  </si>
  <si>
    <t>Desenvolvimento com Compressor 150psi / 600cfm</t>
  </si>
  <si>
    <t>Desenvolvimento com Compressor 250psi / 750cfm</t>
  </si>
  <si>
    <t>Desenvolvimento com compressor 350psi - 950cfm</t>
  </si>
  <si>
    <t>Desenvolvimento com Plunger</t>
  </si>
  <si>
    <t>Desinfecção em rede de água / adutora</t>
  </si>
  <si>
    <t>Desinversão de hidrômetro</t>
  </si>
  <si>
    <t>Desobstrução de filtro no cavalete p/ verificação de falta de água</t>
  </si>
  <si>
    <t>Desobstrução de ramais prediais de esgotos com varetas</t>
  </si>
  <si>
    <t>Desobstrução de Ramal Predial de esgoto com auxílio de equipamento hidrojato</t>
  </si>
  <si>
    <t>Desobstrução de rede de esgotos entre PV's com auxílio de equipamento hidroja to</t>
  </si>
  <si>
    <t>Desobstrução de redes coletoras de esgotos com varetas</t>
  </si>
  <si>
    <t>Desobstrução no Ramal em terreno natural p/ Verificação de falta de água no c olar</t>
  </si>
  <si>
    <t>Divisória em pvc estruturado em perfis de aço pintado em epoxi-poliester, mon tada</t>
  </si>
  <si>
    <t>EM ESTUDO - Tampa em concreto armado fck=30,0MPa, para poço de inspeção/visit a em alvenaria/concreto, dim. 1,20x1,20x0,20m, apoiada sobre o PI/PV, com aço 3/8", exclusive tampão de ferro fundido</t>
  </si>
  <si>
    <t>EM ESTUDO - Tampa em concreto armado fck=30,0MPa, para poço de inspeção/visit a em PEAD, dim. 1,20x1,20x0,20m, apoiada sobre o solo, com aço 5/16", exclusi ve tampão de ferro fundido</t>
  </si>
  <si>
    <t>Enceramento de esquadrias de madeira</t>
  </si>
  <si>
    <t>Ensaio de Bombeamento com bomba submersível</t>
  </si>
  <si>
    <t>Ensaio de Vazão com Compressor 125psi / 250cfm</t>
  </si>
  <si>
    <t>Ensaio de Vazão com Compressor 150psi / 600cfm</t>
  </si>
  <si>
    <t>Ensaio de Vazão com Compressor 250psi / 750cfm</t>
  </si>
  <si>
    <t>Equipamento de ginástica nº 06 (padrão emurb)</t>
  </si>
  <si>
    <t>Escada de cilindros nº 7 c (padrão emurb)</t>
  </si>
  <si>
    <t>Escada de Ferro Tipo Piscina com Guias - Rev. 01</t>
  </si>
  <si>
    <t>Escada marinheiro, com degraus em barra redonda de 3/4", guarda-corpo em barr a chata de 1 1/2" x 1/4" e patamar(1,05 x 0,95m) em chapa expandida de 1/4"</t>
  </si>
  <si>
    <t>Escavação e carga com escavadeira hidráulica de material de 1ª categoria em m eio alagado</t>
  </si>
  <si>
    <t>Escavação e carga com escavadeira hidráulica de material de 1ª categoria ou d e jazida</t>
  </si>
  <si>
    <t>Escorregadeira de madeira nº 11 (padrão emurb)</t>
  </si>
  <si>
    <t>Estrado de Madeira Para Sacaria</t>
  </si>
  <si>
    <t>Extravasor celular duplo em concreto e alvenaria, abertura 2.00 x 1.00 x 0.26 m - R1</t>
  </si>
  <si>
    <t>Faixa de argamassa cimento, cal e areia traço t5 (1:2:8) - largura 10cm e esp essura de 2cm</t>
  </si>
  <si>
    <t>Filete de mármore branco, 2 cm, para acabamentos</t>
  </si>
  <si>
    <t>Fio rígido isolado em pvc  6,0mm2 - 450/750v / 70°c</t>
  </si>
  <si>
    <t>Fita metálica perfurada</t>
  </si>
  <si>
    <t>Fita metálica perfurada 38 x 3000mm, chapa 16</t>
  </si>
  <si>
    <t>Forma curva para estruturas, em compensado plastificado de 10mm, 02 usos, inc lusive escoramento</t>
  </si>
  <si>
    <t>Forma curva para estruturas, em compensado plastificado de 10mm, 03 usos, inc lusive escoramento</t>
  </si>
  <si>
    <t>Forma curva para estruturas, em compensado plastificado de 10mm, 04 usos, inc lusive escoramento</t>
  </si>
  <si>
    <t>Forma curva para estruturas, em compensado plastificado de 10mm, 05 usos, inc lusive escoramento</t>
  </si>
  <si>
    <t>Forma curva para estruturas, em compensado plastificado de 10mm, 07 usos, inc lusive escoramento</t>
  </si>
  <si>
    <t>Forma curva para estruturas, em compensado resinado de 10mm , 01 uso, inclusi ve escoramento</t>
  </si>
  <si>
    <t>Forma curva para estruturas, em compensado resinado de 10mm , 02 usos, inclus ive escoramento</t>
  </si>
  <si>
    <t>Forma curva para estruturas, em compensado resinado de 10mm, 03 usos, inclusi ve escoramento</t>
  </si>
  <si>
    <t>Forma curva para estruturas, em compensado resinado de 10mm, 04 usos, inclusi ve escoramento</t>
  </si>
  <si>
    <t>Forma curva para estruturas, em compensado resinado de 10mm, 05 usos, inclusi ve escoramento</t>
  </si>
  <si>
    <t>Forma curva para estruturas, em compensado resinado de 10mm, 07 usos, inclusi ve escoramento</t>
  </si>
  <si>
    <t>Forma curva para estruturas, em compensado resinado flexível de 6mm, 01 uso,  inclusive escoramento</t>
  </si>
  <si>
    <t>Forma curva para estruturas, em compensado resinado flexível de 6mm, 03 usos, inclusive escoramento</t>
  </si>
  <si>
    <t>Forma curva para estruturas, em compensado resinado flexível de 6mm, 04 usos, inclusive escoramento</t>
  </si>
  <si>
    <t>Forma curva para estruturas, em compensado resinado flexível de 6mm, 05 usos, inclusive escoramento</t>
  </si>
  <si>
    <t>Forma curva para estruturas, em compensado resinado flexível de 6mm, 07 usos, inclusive escoramento</t>
  </si>
  <si>
    <t>Forma plana para estruturas, em compensado plastificado de 10mm, 01 uso, incl usive escoramento - Revisada 07.2015</t>
  </si>
  <si>
    <t>Forma plana para estruturas, em compensado plastificado de 10mm, 02 usos, inc lusive escoramento - Revisada 07.2015</t>
  </si>
  <si>
    <t>Forma plana para estruturas, em compensado plastificado de 10mm, 03 usos, inc lusive escoramento - Revisada 07.2015</t>
  </si>
  <si>
    <t>Forma plana para estruturas, em compensado plastificado de 10mm, 04 usos, inc lusive escoramento - Revisada 07.2015</t>
  </si>
  <si>
    <t>Forma plana para estruturas, em compensado plastificado de 10mm, 05 usos, inc lusive escoramento - Revisada 07.2015</t>
  </si>
  <si>
    <t>Forma plana para estruturas, em compensado plastificado de 10mm, 07 usos, inc lusive escoramento - Revisada 07.2015</t>
  </si>
  <si>
    <t>Forma plana para estruturas, em compensado plastificado de 12mm, 01 uso, excl usive escoramento - Revisada 07.2015</t>
  </si>
  <si>
    <t>Forma plana para estruturas, em compensado plastificado de 12mm, 01 uso, incl usive escoramento - Revisada 07.2015</t>
  </si>
  <si>
    <t>Forma plana para estruturas, em compensado plastificado de 12mm, 02 usos, exc clusive escoramento - Revisada 07.2015</t>
  </si>
  <si>
    <t>Forma plana para estruturas, em compensado plastificado de 12mm, 02 usos, inc lusive escoramento - Revisada 07.2015</t>
  </si>
  <si>
    <t>Forma plana para estruturas, em compensado plastificado de 12mm, 03 usos, exc lusive escoramento - Revisada 07.2015</t>
  </si>
  <si>
    <t>Forma plana para estruturas, em compensado plastificado de 12mm, 03 usos, inc lusive escoramento - Revisada 07.2015</t>
  </si>
  <si>
    <t>Forma plana para estruturas, em compensado plastificado de 12mm, 04 usos, exc lusive escoramento - Revisada 07.2015</t>
  </si>
  <si>
    <t>Forma plana para estruturas, em compensado plastificado de 12mm, 04 usos, inc lusive escoramento - Revisada 07.2015</t>
  </si>
  <si>
    <t>Forma plana para estruturas, em compensado plastificado de 12mm, 05 usos, exc lusive escoramento - Revisada 07.2015</t>
  </si>
  <si>
    <t>Forma plana para estruturas, em compensado plastificado de 12mm, 05 usos, inc lusive escoramento - Revisada 07.2015</t>
  </si>
  <si>
    <t>Forma plana para estruturas, em compensado plastificado de 12mm, 07 usos, inc lusive escoramento - Revisada 07.2015</t>
  </si>
  <si>
    <t>Forma plana para estruturas, em compensado plastificado de 12mm, 10 usos, inc lusive escoramento - Revisada 07.2015</t>
  </si>
  <si>
    <t>Forma plana para estruturas, em compensado plastificado de 12mm, 12 usos, inc lusive escoramento - Revisada 07.2015</t>
  </si>
  <si>
    <t>Forma plana para estruturas, em compensado plastificado de 14mm, 04 usos, inc lusive escoramento - Revisada 07.2015</t>
  </si>
  <si>
    <t>Forma plana para estruturas, em compensado plastificado de 14mm, 07 usos, inc lusive escoramento - Revisada 07.2015</t>
  </si>
  <si>
    <t>Forma plana para estruturas, em compensado plastificado de 14mm, 10 usos, inc lusive escoramento - Revisada 07.2015</t>
  </si>
  <si>
    <t>Forma plana para estruturas, em compensado plastificado de 14mm, 12 usos, inc lusive escoramento - Revisada 07.2015</t>
  </si>
  <si>
    <t>Forma plana para estruturas, em compensado plastificado de 17mm, 01 uso</t>
  </si>
  <si>
    <t>Forma plana para estruturas, em compensado plastificado de 17mm, 02 usos, inc lusive escoramento - Revisada 07.2015</t>
  </si>
  <si>
    <t>Forma plana para estruturas, em compensado plastificado de 17mm, 03 usos, inc lusive escoramento - Revisada 07.2015</t>
  </si>
  <si>
    <t>Forma plana para estruturas, em compensado plastificado de 17mm, 04 usos, inc lusive escoramento - Revisada 07.2015</t>
  </si>
  <si>
    <t>Forma plana para estruturas, em compensado plastificado de 17mm, 05 usos, inc lusive escoramento - Revisada 07.2015</t>
  </si>
  <si>
    <t>Forma plana para estruturas, em compensado plastificado de 17mm, 07 usos, inc lusive escoramento - Revisada 07.2015</t>
  </si>
  <si>
    <t>Forma plana para estruturas, em compensado plastificado de 17mm, 10 usos, inc lusive escoramento - Revisada 07.2015</t>
  </si>
  <si>
    <t>Forma plana para estruturas, em compensado plastificado de 17mm, 12 usos, inc lusive escoramento - Revisada 07.2015</t>
  </si>
  <si>
    <t>Forma plana para estruturas, em compensado resinado de 10mm, 01 uso, inclusiv e escoramento - Revisada 07.2015</t>
  </si>
  <si>
    <t>Forma plana para estruturas, em compensado resinado de 10mm, 02 usos, inclusi ve escoramento - Revisada 07.2015</t>
  </si>
  <si>
    <t>Forma plana para estruturas, em compensado resinado de 10mm, 03 usos, inclusi ve escoramento - Revisada 07.2015</t>
  </si>
  <si>
    <t>Forma plana para estruturas, em compensado resinado de 10mm, 04 usos, inclusi ve escoramento - Revisada 07.2015</t>
  </si>
  <si>
    <t>Forma plana para estruturas, em compensado resinado de 10mm, 05 usos, inclusi ve escoramento - Revisada 07.2015</t>
  </si>
  <si>
    <t>Forma plana para estruturas, em compensado resinado de 10mm, 07 usos, inclusi ve escoramento - Revisada 07.2015</t>
  </si>
  <si>
    <t>Forma plana para estruturas, em compensado resinado de 12mm, 04 usos, inclusi ve escoramento - Revisada 07.2015</t>
  </si>
  <si>
    <t>Forma plana para estruturas, em compensado resinado de 12mm, 07 usos, inclusi ve escoramento - Revisada 07.2015</t>
  </si>
  <si>
    <t>Forma plana para estruturas, em compensado resinado de 14mm, 04 usos, inclusi ve escoramento - Revisada 07.2015</t>
  </si>
  <si>
    <t>Forma plana para estruturas, em compensado resinado de 14mm, 07 usos, inclusi ve escoramento - Revisada 07.2015</t>
  </si>
  <si>
    <t>Forma plana para estruturas, em tábuas de pinho, 04 usos, inclusive escoramen to</t>
  </si>
  <si>
    <t>Forma plana para estruturas, em tábuas de pinho, 07 usos, inclusive escoramen to</t>
  </si>
  <si>
    <t>Fornecimento de abraçadeira plástica serrilhada 232 mm</t>
  </si>
  <si>
    <t>Fornecimento de abraçadeira plástica serrilhada 390 mm</t>
  </si>
  <si>
    <t>Fornecimento de alça preformada para cabo multiplex 16 mm2</t>
  </si>
  <si>
    <t>Fornecimento de alça preformada para cabo multiplex 2 awg</t>
  </si>
  <si>
    <t>Fornecimento de alça preformada para cabo multiplex 2/0 awg</t>
  </si>
  <si>
    <t>Fornecimento de alça preformada para cabo multiplex 25 mm2</t>
  </si>
  <si>
    <t>Fornecimento de alça preformada para cabo multiplex 35 mm2</t>
  </si>
  <si>
    <t>Fornecimento de alça preformada para cabo multiplex 50 mm2</t>
  </si>
  <si>
    <t>Fornecimento de alça preformada para cabo multiplex 6 awg</t>
  </si>
  <si>
    <t>Fornecimento de alça preformada para cabo multiplex 70 mm2</t>
  </si>
  <si>
    <t>Fornecimento de arruela galvanizada, quadrada, 18 x 38 mm</t>
  </si>
  <si>
    <t>Fornecimento de base fixa para relé fotoelétrico</t>
  </si>
  <si>
    <t>Fornecimento de braço para luminária padrão energisa 1 3/4 x 3,00 m</t>
  </si>
  <si>
    <t>Fornecimento de braço reto para luminária pública padrão Energisa 1 x 1,00 m</t>
  </si>
  <si>
    <t>Fornecimento de cabo de cobre isolado  xlpe 1 x 35 mm2</t>
  </si>
  <si>
    <t>Fornecimento de cabo multiplexado para rede 1x1x16+16mm2</t>
  </si>
  <si>
    <t>Fornecimento de cabo multiplexado para rede 2x1x16+16mm2</t>
  </si>
  <si>
    <t>Fornecimento de cabo multiplexado para rede 3x1x16+16mm2</t>
  </si>
  <si>
    <t>Fornecimento de cabo multiplexado para rede 3x1x25+25mm2</t>
  </si>
  <si>
    <t>Fornecimento de cabo multiplexado para rede 3x1x70+70mm2</t>
  </si>
  <si>
    <t>Fornecimento de caixa de sobrepor (sistema "x") 75 x 75 x 31 mm, fixação late ral, p/canaleta 50x20mm, ref 303 42 Pial ou similar</t>
  </si>
  <si>
    <t>Fornecimento de Colar de Tomada de PVC, com Travas e Saída Roscáve, DN 85mm x 1/2"</t>
  </si>
  <si>
    <t>Fornecimento de Colar de Tomada de PVC, com Travas e Saída Roscável, DN 110mm x 1/2"</t>
  </si>
  <si>
    <t>Fornecimento de conector cunha 4-2 awg - 6 a 1/0</t>
  </si>
  <si>
    <t>Fornecimento de conector estribo para condutor 4 e 2 (222)</t>
  </si>
  <si>
    <t>Fornecimento de conector perfuração 25-95/2 95 mm²</t>
  </si>
  <si>
    <t>Fornecimento de derivação plástica (sistema "x")</t>
  </si>
  <si>
    <t>Fornecimento de elo fusível tipo 12 h, comp.= 500mm</t>
  </si>
  <si>
    <t>Fornecimento de elo fusível tipo 8k</t>
  </si>
  <si>
    <t>Fornecimento de estribo para alça 2 awg</t>
  </si>
  <si>
    <t>Fornecimento de fita auto fusão 19 mm x 10 m</t>
  </si>
  <si>
    <t>Fornecimento de fita isolante nº 33</t>
  </si>
  <si>
    <t>Fornecimento de hidrômetro diam. = 1 1/2", vazão = 20,0m3/h</t>
  </si>
  <si>
    <t>Fornecimento de hidrômetro diam. = 1", vazão = 10,0m3/h</t>
  </si>
  <si>
    <t>Fornecimento de hidrômetro diam. = 1/2", vazão = 1,5m3/h</t>
  </si>
  <si>
    <t>Fornecimento de hidrômetro diam. = 1/2", vazão = 3,0m3/h</t>
  </si>
  <si>
    <t>Fornecimento de hidrômetro diam. = 3/4", vazão = 1,5m3/h</t>
  </si>
  <si>
    <t>Fornecimento de hidrômetro diam. = 3/4", vazão = 5,0m3/h</t>
  </si>
  <si>
    <t>Fornecimento de hidrômetro multijato d= 3/4", vazão = 5,0m3/h</t>
  </si>
  <si>
    <t>Fornecimento de isolador hitop porcelana 11,4 kv</t>
  </si>
  <si>
    <t>Fornecimento de luva plástica para canaleta 110x20mm, "sistema X", ref.304 05 , Pial Legrand ou similar</t>
  </si>
  <si>
    <t>Fornecimento de Macro-medidor de Vazão Tecnobrás ou similar DN 50mm</t>
  </si>
  <si>
    <t>Fornecimento de porca olhal em aço carbono 16 mm</t>
  </si>
  <si>
    <t>Fornecimento de registro automático com flanges em ferro fundido - RAU10, DN  150mm</t>
  </si>
  <si>
    <t>Fornecimento de registro dn 1/2" em ligações prediais de água, com fornecimen to do registro</t>
  </si>
  <si>
    <t>Fornecimento de registro gaveta de bronze com rosca e volante DN 3"</t>
  </si>
  <si>
    <t>Fornecimento de Registro gaveta de bronze com rosca e volante DN 4"</t>
  </si>
  <si>
    <t>Fornecimento de relé fotoelétrico indiv. 5a/220v, c/ base móvel</t>
  </si>
  <si>
    <t>Fornecimento de selim elástico para rede coletora de esgotos DN 200 x 100mm - Rev 01</t>
  </si>
  <si>
    <t>Fornecimento de tampão de ferro fundido articulado TD-5</t>
  </si>
  <si>
    <t>Fornecimento de terminal pré-isolado tipo garfo série métrica para cabo 2,5 m m2</t>
  </si>
  <si>
    <t>Fornecimento de terminal pré-isolado tipo garfo série métrica para cabo 4,0 m m2</t>
  </si>
  <si>
    <t>Fornecimento de tubo de pvc p/rede coletora esgoto, JEI, PB, dn = 100mm (Vini lfort - Tigre ou similar) - Rev. 02</t>
  </si>
  <si>
    <t>Fornecimento de tubo de pvc p/rede coletora esgoto, JEI, PB, dn = 150mm (Vini lfort - Tigre ou similar)</t>
  </si>
  <si>
    <t>Fornecimento de tubo de pvc p/rede coletora esgoto, JEI, PB, dn = 200mm (Vini lfort - Tigre ou similar)</t>
  </si>
  <si>
    <t>Fornecimento de tubo de pvc p/rede coletora esgoto, JEI, PB, dn = 250mm (Vini lfort - Tigre ou similar)</t>
  </si>
  <si>
    <t>Fornecimento de tubo de pvc p/rede coletora esgoto, JEI, PB, dn = 300mm (Vini lfort - Tigre ou similar)</t>
  </si>
  <si>
    <t>Fornecimento de tubo de pvc p/rede coletora esgoto, JEI, PB, dn = 400mm (Vini lfort - Tigre ou similar)</t>
  </si>
  <si>
    <t>Fornecimento de tubo em ferro fundido, bolsa e flange PN 10, diam. =  250mm,  L=1,00m</t>
  </si>
  <si>
    <t>Fornecimento de tubo em ferro fundido, bolsa e flange PN 16, diam. =  250mm,  L=1,00m</t>
  </si>
  <si>
    <t>Fornecimento de tubo em ferro fundido, c/ flanges PN 10 / 16, diam. =  100mm, L=0,38m</t>
  </si>
  <si>
    <t>Fornecimento de tubo em ferro fundido, c/ flanges PN 10 / 16, diam. =  100mm, L=1,00m</t>
  </si>
  <si>
    <t>Fornecimento de tubo em ferro fundido, c/ flanges PN 10 / 16, diam. =  100mm, L=1,79m</t>
  </si>
  <si>
    <t>Fornecimento de tubo em ferro fundido, c/ flanges PN 10 / 16, diam. =  100mm, L=2,00m</t>
  </si>
  <si>
    <t>Fornecimento de tubo em ferro fundido, c/ flanges PN 10 / 16, diam. =  100mm, L=5,80m</t>
  </si>
  <si>
    <t>Fornecimento de tubo em ferro fundido, c/ flanges PN 10 / 16, diam. =  150mm, L=1,00m</t>
  </si>
  <si>
    <t>Fornecimento de tubo em ferro fundido, c/ flanges PN 10 / 16, diam. =  150mm, L=2,00m</t>
  </si>
  <si>
    <t>Fornecimento de tubo em ferro fundido, c/ flanges PN 10 / 16, diam. =  150mm, L=5,80m</t>
  </si>
  <si>
    <t>Fornecimento de tubo em ferro fundido, c/ flanges PN 10, diam. =  200mm, L=1, 00m</t>
  </si>
  <si>
    <t>Fornecimento de tubo em ferro fundido, c/ flanges PN 10, diam. =  200mm, L=2, 00m</t>
  </si>
  <si>
    <t>Fornecimento de tubo em ferro fundido, c/ flanges PN 10, diam. =  200mm, L=5, 80m</t>
  </si>
  <si>
    <t>Fornecimento de tubo em ferro fundido, c/ flanges PN 10, diam. =  250mm, L=1, 00m</t>
  </si>
  <si>
    <t>Fornecimento de tubo em ferro fundido, c/ flanges PN 10, diam. =  250mm, L=2, 00m</t>
  </si>
  <si>
    <t>Fornecimento de tubo em ferro fundido, c/ flanges PN 10, diam. =  250mm, L=5, 80m</t>
  </si>
  <si>
    <t>Fornecimento de tubo em ferro fundido, c/ flanges PN 10, diam. =  300mm, L=1, 00m</t>
  </si>
  <si>
    <t>Fornecimento de tubo em ferro fundido, c/ flanges PN 10, diam. =  300mm, L=2, 00m</t>
  </si>
  <si>
    <t>Fornecimento de tubo em ferro fundido, c/ flanges PN 10, diam. =  300mm, L=5, 80m</t>
  </si>
  <si>
    <t>Fornecimento de tubo em ferro fundido, c/ flanges PN 16, diam. =  200mm, L=1, 00m</t>
  </si>
  <si>
    <t>Fornecimento de tubo em ferro fundido, c/ flanges PN 16, diam. =  250mm, L=1, 00m</t>
  </si>
  <si>
    <t>Fornecimento de tubo em ferro fundido, c/ flanges PN 16, diam. =  300mm, L=1, 00m</t>
  </si>
  <si>
    <t>Fornecimento de tubo em ferro fundido, ponta e flange PN 10 / 16, diam. =  10 0mm, L=1,00m</t>
  </si>
  <si>
    <t>Fornecimento de tubo em ferro fundido, ponta e flange PN 10 / 16, diam. =  15 0mm, L=1,00m</t>
  </si>
  <si>
    <t>Fornecimento de tubo em ferro fundido, ponta e flange PN 10, diam. =  200mm,  L=1,00m</t>
  </si>
  <si>
    <t>Fornecimento de tubo em ferro fundido, ponta e flange PN 10, diam. =  250mm,  L=1,00m</t>
  </si>
  <si>
    <t>Fornecimento de tubo em ferro fundido, ponta e flange PN 10, diam. =  300mm,  L=1,00m</t>
  </si>
  <si>
    <t>Fornecimento de tubo em ferro fundido, ponta e flange PN 16, diam. =  200mm,  L=1,00m</t>
  </si>
  <si>
    <t>Fornecimento de tubo em ferro fundido, ponta e flange PN 16, diam. =  250mm,  L=1,00m</t>
  </si>
  <si>
    <t>Fornecimento de tubo em ferro fundido, ponta e flange PN 16, diam. =  300mm,  L=1,00m</t>
  </si>
  <si>
    <t>Fornecimento de tubo em fofo, bolsa e flange pn 10 / 16, d=   80mm, l=1,00m</t>
  </si>
  <si>
    <t>Fornecimento de tubo em fofo, c/ flanges pn 10 / 16, d=    80mm, l=1,00m</t>
  </si>
  <si>
    <t>Fornecimento de tubo em fofo, c/ flanges pn 10 / 16, d=    80mm, l=2,00m</t>
  </si>
  <si>
    <t>Fornecimento de tubo em fofo, c/ flanges pn 10 / 16, d=    80mm, l=5,80m</t>
  </si>
  <si>
    <t>Fornecimento de tubo em fofo, ponta e flange pn 10 / 16 / 25, d=   80mm, L=1, 00m</t>
  </si>
  <si>
    <t>Fornecimento de Válvula Controladora de Nível DN 150mm</t>
  </si>
  <si>
    <t>Fornecimento de Válvula Controladora de Vazão com Flanges, DN 50mm</t>
  </si>
  <si>
    <t>Fornecimento de Válvula Controladora de Vazão com Flanges, DN 75mm</t>
  </si>
  <si>
    <t>Fornecimento de Válvula Controladora de Vazão com Flanges, DN100mm</t>
  </si>
  <si>
    <t>Fornecimento e assentamento de bucha de redução de ferro galvanizado de 1 1/2 " x 3/4"</t>
  </si>
  <si>
    <t>Fornecimento e assentamento de bucha de redução de ferro galvanizado de 1" x  1/2"</t>
  </si>
  <si>
    <t>Fornecimento e assentamento de bucha de redução de ferro galvanizado de 2" x  1"</t>
  </si>
  <si>
    <t>Fornecimento e assentamento de bucha de redução de ferro galvanizado de 2" x  1/2"</t>
  </si>
  <si>
    <t>Fornecimento e assentamento de bucha de redução de ferro galvanizado de 2" x  3/4"</t>
  </si>
  <si>
    <t>Fornecimento e assentamento de bucha de redução de ferro galvanizado de 3" x  1 1/2"</t>
  </si>
  <si>
    <t>Fornecimento e assentamento de bucha de redução de ferro galvanizado de 3" x  1"</t>
  </si>
  <si>
    <t>Fornecimento e assentamento de bucha de redução de ferro galvanizado de 3" x  2"</t>
  </si>
  <si>
    <t>Fornecimento e Assentamento de Caixa de Proteção de policarbonato p/ligação e m parede</t>
  </si>
  <si>
    <t>Fornecimento e assentamento de canaleta de concreto armado com grelha (0,50 x 0,40 m)</t>
  </si>
  <si>
    <t>Fornecimento e assentamento de hidrômetro dn 1/2", vazão 3,0m3/h</t>
  </si>
  <si>
    <t>Fornecimento e assentamento de Hidrômetro multijato ou unijato, Qn 1,5 Qmax   m3/h, DN 15  1/2" Pré-Equipado para Telemetria</t>
  </si>
  <si>
    <t>Fornecimento e Assentamento de Tampão de ferro dúctil diam. = 600mm em poço d e visita e Caixas de Passagem</t>
  </si>
  <si>
    <t>Fornecimento e implantação de placa retangular (2,00mx1,00m) de sinalização t otalmente refletiva, inclusive fornecimento e implantação de poste curvo tele cônico de engastar, galvanizado a fogo, altura de 6 metros, da Conipost/Tecno lux ou similar</t>
  </si>
  <si>
    <t>Fornecimento e implantação de poste circular de concreto 12/200 c/ luminária  cw-565, lâmpadas vapr de sódio 400w, ignitor, reator e acessórios</t>
  </si>
  <si>
    <t>Fornecimento e implantação de poste curvo telecônico de engastar, galvanizado a fogo, altura de 6 metros, da Conipost/Tecnolux ou similar</t>
  </si>
  <si>
    <t>Fornecimento e implantação de poste reto telecônico de engastar, galvanizado  a fogo, h(total)= 6 metros, da Tecnolux ou similar</t>
  </si>
  <si>
    <t>Fornecimento e instalação de braço para luminária padrão energisa 1 1/4" x 1, 50 m</t>
  </si>
  <si>
    <t>Fornecimento e instalação de eletrocalha metálica perfurada 500 x  75 x 3000  mm</t>
  </si>
  <si>
    <t>Fornecimento e instalação de eletrocalha perfurada 200 x  50 x 3000 mm (ref.  mopa ou similar)</t>
  </si>
  <si>
    <t>Fornecimento e instalação de eletrocalha perfurada 300 x  75 x 3000 mm (ref.  mopa ou similar)</t>
  </si>
  <si>
    <t>Fornecimento e Instalação de Hidrante Subterrâneo com caixa, completo, DN  75 mm no passeio</t>
  </si>
  <si>
    <t>Fornecimento e Instalação de Hidrante tipo Coluna, completo, DN  80mm no pass eio,inclusive registro, conexões e caixa para registro</t>
  </si>
  <si>
    <t>Fornecimento e Instalação de Hidrante tipo Coluna, completo, DN 100mm no pass eio,inclusive registro, conexões e caixa para registro - Rev. 01</t>
  </si>
  <si>
    <t>Fornecimento e instalação de luminária braço de tempo com lâmpada fluorescent e eletônica PL 23w</t>
  </si>
  <si>
    <t>Fornecimento e instalação de tomada embutida para telefone</t>
  </si>
  <si>
    <t>Fornecimento e instalação de torneira de parede com saída lateral, linha Mist y, cód.1168-MY, Fabrimar ou similar</t>
  </si>
  <si>
    <t>Fornecimento e instalação de torneira pressmatic 120 de parede, ref. 17160706 , docol ou similar</t>
  </si>
  <si>
    <t>Fornecimento e instalação de torneira pressmatic compact de mesa, ref. 171606 06, docol ou similar</t>
  </si>
  <si>
    <t>Fornecimento e instalaçõa de isolador de pino de vidro multi-corpo p/ 15 kv</t>
  </si>
  <si>
    <t>Fornecimento e lançamento de concreto armado, fck = 15mpa em bloco de ancorag em</t>
  </si>
  <si>
    <t>Fornecimento e lançamento de concreto ciclópico em blocos de ancoragem</t>
  </si>
  <si>
    <t>Fornecimento e lançamento de concreto simples, fck = 15mpa em bloco de ancora gem</t>
  </si>
  <si>
    <t>Fornecimento e plantio de herbáceas ornamentais (jasmin manga)</t>
  </si>
  <si>
    <t>Fornecimento e plantio de herbáceas ornamentais (minixória)</t>
  </si>
  <si>
    <t>Fornecimento e plantio de herbáceas ornamentais (pingo de ouro)</t>
  </si>
  <si>
    <t>Fornecimento e plantio de herbáceas ornamentais (rosa graxa)</t>
  </si>
  <si>
    <t>Galeria celular em alvenaria de tijolos maciços, com tampa em concreto armado (2.00 x 1.00) x 1.10 m - R1</t>
  </si>
  <si>
    <t>Galeria celular em alvenaria de tijolos maciços, com tampa em concreto armado 0.90 x 0.80 m - R1</t>
  </si>
  <si>
    <t>Galeria celular em alvenaria de tijolos maciços, com tampa em concreto armado 1.20 x 0.90 m - R1</t>
  </si>
  <si>
    <t>Gangorra nº 10 (padrão emurb)</t>
  </si>
  <si>
    <t>Grelha metálica em ferro fundido, 100x100cm</t>
  </si>
  <si>
    <t>Grelha metálica em ferro fundido, 50x50cm</t>
  </si>
  <si>
    <t>Guarda corpo em madeira de lei (massaranduba) - Obra do Largo do Folclore Ser gipano</t>
  </si>
  <si>
    <t>Guarda-corpo com requadro em barra chata de 2" x 3/8" e barra redonda 3/8" na vertical, com acabamento superior em madeira, inclusive pintura - forneciment o e instalação</t>
  </si>
  <si>
    <t>Guarda-corpo Metálico para Escada Marinheiro em aço CA-50 - Rev. 01</t>
  </si>
  <si>
    <t>Haste cobreada copperweld p/aterramento d=  5/8" x 2,40m</t>
  </si>
  <si>
    <t>Hidrante de recalque incluindo caixa em alvenaria de tijolos maciços esp. = 0 ,12m,  dim. int. =  0.40 x 0.60 x 0.35m, com tampa em ferro fundido 0,40 x 0, 60 e fundo com brita</t>
  </si>
  <si>
    <t>Imprimação aplicada em execução de obras de recuperação (prod. = 750 m2/h), s em fornecimento de material e sem transporte</t>
  </si>
  <si>
    <t>Imprimação aplicada em execução de rodovias (prod. = 1.250 m2/h), sem forneci mento de material e sem transporte</t>
  </si>
  <si>
    <t>Instalação de Compressor 125psi / 250cfm</t>
  </si>
  <si>
    <t>Instalação de Compressor 150psi / 600cfm</t>
  </si>
  <si>
    <t>Instalação de Compressor de 250psi / 750cfm</t>
  </si>
  <si>
    <t>Instalação de perfuratriz rotativa de 100 a 250m de profundidade</t>
  </si>
  <si>
    <t>Instalação de unidade teste de bombeamento (Bomba submersa)</t>
  </si>
  <si>
    <t>Instalação de ventilador</t>
  </si>
  <si>
    <t>Interruptor 01 seção simples</t>
  </si>
  <si>
    <t>Interruptor 02 seções simples</t>
  </si>
  <si>
    <t>Interruptor 03 seções simples</t>
  </si>
  <si>
    <t>Junta de dilatação (altura total do pavimento) com preenchimento parcial em i sopor h=15cm e preenchimento do complemento com mastique de poliuretano seção 2x2cm, MBT, Basf, ou similar,  para pavimentos em concreto</t>
  </si>
  <si>
    <t>Junta de dilatação com barra de transferência ø = 12,5mm a cada 30cm, inclusi ve preenchimento com tarugo e mastique, para piso de concreto com espessura a té 10cm</t>
  </si>
  <si>
    <t>Junta de dilatação com barra de transferência ø = 16mm a cada 30cm, inclusive preenchimento com tarugo e mastique, para piso de concreto com espessura de 1 0,1 até 12,5cm</t>
  </si>
  <si>
    <t>Junta de dilatação com barra de transferência ø = 20mm a cada 30cm, inclusive preenchimento com tarugo e mastique, para piso de concreto com espessura de 1 2,6 até 15cm</t>
  </si>
  <si>
    <t>Laje de Proteção do Poço em concreto simples fabricado na obra, fck=21 mpa ln çado e adensado</t>
  </si>
  <si>
    <t>Laje e berço de concreto para tubos de 1000mm</t>
  </si>
  <si>
    <t>Laje e berço de concreto para tubos de 1200mm</t>
  </si>
  <si>
    <t>Laje e berço de concreto para tubos de 1500mm</t>
  </si>
  <si>
    <t>Laje e berço de concreto para tubos de 150mm</t>
  </si>
  <si>
    <t>Laje e berço de concreto para tubos de 200mm</t>
  </si>
  <si>
    <t>Laje e berço de concreto para tubos de 250mm</t>
  </si>
  <si>
    <t>Laje e berço de concreto para tubos de 300mm</t>
  </si>
  <si>
    <t>Laje e berço de concreto para tubos de 400mm</t>
  </si>
  <si>
    <t>Laje e berço de concreto para tubos de 500mm</t>
  </si>
  <si>
    <t>Laje e berço de concreto para tubos de 600mm</t>
  </si>
  <si>
    <t>Laje e berço de concreto para tubos de 700mm</t>
  </si>
  <si>
    <t>Laje e berço de concreto para tubos de 800mm</t>
  </si>
  <si>
    <t>Lastro de areia</t>
  </si>
  <si>
    <t>Letras em aço escovado 25 x 25 cm</t>
  </si>
  <si>
    <t>Letras em aço escovado 40 x 40 cm</t>
  </si>
  <si>
    <t>Levantamento de Dados Cadastrais de Clientes - Rev 01</t>
  </si>
  <si>
    <t>Ligação Predial de Água em Mureta de Concreto, com Fornecimento de Material i nclusive Hidrômetro, exceto Mureta</t>
  </si>
  <si>
    <t>Ligação Predial de Água em Mureta de Concreto, com Fornecimento de Material,  exceto Mureta e Hidrômetro</t>
  </si>
  <si>
    <t>Ligação Predial de Água em Mureta de Concreto, Provisória ou Definitiva, com  Fornecimento de Material, inclusive Mureta e Hidrômetro, Rede DN 50mm</t>
  </si>
  <si>
    <t>Ligação Predial de Água em Muro/Fachada Existente, com Fornecimento de Materi al, Exceto Hidrômetro</t>
  </si>
  <si>
    <t>Ligação Predial de Água em Muro/Fachada Existente, com Fornecimento de Materi al, Inclusive Hidrômetro</t>
  </si>
  <si>
    <t>Ligação Predial de Água em Passeio, com fornecimento de material, inclusive h idrômetro, c/tampa de concreto</t>
  </si>
  <si>
    <t>Ligação Predial de Água no Passeio em 1 1/2", com fornecimento do material, i nclusive hidrômetro de 20m3/h e caixa de proteção c/tampa de concreto</t>
  </si>
  <si>
    <t>Ligação Predial de Água no Passeio, com fornecimento de material, exceto hidr ômetro, c/tampa de concreto</t>
  </si>
  <si>
    <t>Ligação Predial de Esgoto Tipo I -  Domiciliar</t>
  </si>
  <si>
    <t>Ligação Predial de Esgoto Tipo II - Domiciliar -  em piso de ladrilho</t>
  </si>
  <si>
    <t>Ligação Predial de Esgoto Tipo II em piso cimentado</t>
  </si>
  <si>
    <t>Ligação Predial de Esgoto Tipo III em piso de cimentado</t>
  </si>
  <si>
    <t>Ligação Predial de Esgoto Tipo III em piso de ladrilho</t>
  </si>
  <si>
    <t>Limpeza de calha de zinco</t>
  </si>
  <si>
    <t>Limpeza de canais com escavadeira hidráulica, compreendendo remoção e carga d e solos moles, materia orgânica ou entulhos</t>
  </si>
  <si>
    <t>Limpeza de ruas (varrição e remoção de entulhos)</t>
  </si>
  <si>
    <t>Limpeza de superfície metálica com SUMACLEAN WB, da Sherwin Williams - Sumaré ou similar</t>
  </si>
  <si>
    <t>Limpeza de tubos de concreto d=0,40 m</t>
  </si>
  <si>
    <t>Locação de redes coletoras de esgoto e emissários</t>
  </si>
  <si>
    <t>Logotipo da DESO em Estruturas Elevadas</t>
  </si>
  <si>
    <t>Logotipo da DESO em Estruturas Térreas</t>
  </si>
  <si>
    <t>Luminária com proteção em vidro, incl. lâmpada vapor metálico 400w e reator,  tecnolux, ref: lm-250v/5 (ou similar)</t>
  </si>
  <si>
    <t>Luminária hermética de sobrepor, 2x32w, com corpo em chapa de aço fosfatizada e pintada eletrostacimanete, refletor facetado em alumínio anodizado, difusor em vidro temperado transparente, da Lumicenter. ref. CH02-S232 ou similar, co mpleta</t>
  </si>
  <si>
    <t>Luminária p/lâmpada mista 160w, incl. lampada e relé fotoelétrico, à prova de tempo, gases, vapores e pó, Tecnolux, ref: tb 30/2 (ou similar) - Rev 02</t>
  </si>
  <si>
    <t>Madeiramento em massaranduba/madeira de lei, peça serrada 14cm x 14cm, c/ abe rtura de encaixes</t>
  </si>
  <si>
    <t>Madeiramento em massaranduba/madeira de lei, peça serrada e aparelhada 5 x 9c m, c/ abertura de encaixes</t>
  </si>
  <si>
    <t>Madeiramento em muiracatiara, ou cereijeira, faixa aparelhada com 6 x 14 cm,  fixada em parede com parafuso e bucha</t>
  </si>
  <si>
    <t>Madeiramento em pau d´arco, pilar com 20x20cm, aparelhado</t>
  </si>
  <si>
    <t>Mão de obra para assentamento de ladrilhos cerâmicos, inclusive camada de reg ularização</t>
  </si>
  <si>
    <t>Mão-de-obra para execução de ligação predial de água</t>
  </si>
  <si>
    <t>Mesa banco (padrão emurb)</t>
  </si>
  <si>
    <t>Mictório de louça com sifão integrado (deca ref m712 ou similar com válvula f ech. autom.ref. 2572 decamatic eco ou similar</t>
  </si>
  <si>
    <t>Misturador de cozinha articulado p/ parede, tubo, linha Misty cod.1258-MY, Fa brimar ou similar</t>
  </si>
  <si>
    <t>Montagem e desmontagem de forma tekko ou similar</t>
  </si>
  <si>
    <t>Mudança do hidrômetro do jardim para a calçada - cimentado</t>
  </si>
  <si>
    <t>Mureta Pré-Moldada para Ligações Domiciliares de Água</t>
  </si>
  <si>
    <t>Nata de Cimento Traço T8</t>
  </si>
  <si>
    <t>Pastilha ceramica esmaltada, 5 x 5 cm, marca ATLAS, linha engenharia, ref.Igu apé-SG 10190, aplicada com argamassa industrializada ac-ii, rejuntada, exclus ive emboço (ou similar)</t>
  </si>
  <si>
    <t>Pastilha ceramica esmaltada, 5 x 5 cm, marca ATLAS, série atlântico, cor verm elha, ref. açores - SG 8010, aplicada com argamassa industrializada ac-ii, re juntada, exclusive emboço (ou similar)</t>
  </si>
  <si>
    <t>Pastilha ceramica esmaltada, 5 x 5 cm, marca ATLAS, série d´orsay ou metalo,  cores aracati-B2919, cromo-B2153, marmore-SG8408, ou similar</t>
  </si>
  <si>
    <t>Pastilha ceramica esmaltada, 5 x 5 cm, marca ATLAS, série metalo, cor branca- B2140, aplicada com argamassa industrializada ac-ii, rejuntada, exclusive emb oço (ou similar)</t>
  </si>
  <si>
    <t>Pastilha cerâmica esmaltada, 5 x 5 cm, marca ATLAS, série metalo, cor cromo-B 2153, aplicada com argamassa industrializada ac-ii, rejuntada, exclusive embo ço</t>
  </si>
  <si>
    <t>Pastilha cerâmica esmaltada, 5 x 5 cm, marca ATLAS, série metalo, cor marmore - SG8408, aplicada com argamassa industrializada ac-ii, rejuntada, exclusive  emboço (ou similar)</t>
  </si>
  <si>
    <t>Pastilha ceramica esmaltada, 5 x 5 cm, marca ATLAS, série praias, cor branca  c/bordas azuladas, ref. camburi - SG 8450, aplicada com argamassa industriali zada ac-ii, rejuntada, exclusive emboço (ou similar)</t>
  </si>
  <si>
    <t>Pastilha cerâmica vitrificada, 2 x 2 cm, marca Jatobá, cor azul, ref. VC-0013 , aplicada com argamassa industrializada ac-ii, rejuntada, exclusive emboço ( ou similar)</t>
  </si>
  <si>
    <t>Pastilha cerâmica vitrificada, 2 x 2 cm, marca Jatobá, cor vermelha, ref.VC-0 004, aplicada com argamassa industrializada ac-ii, rejuntada, exclusive emboç o (ou similar)</t>
  </si>
  <si>
    <t>Peitoril de concreto armado com pingadeira largura 13 cm</t>
  </si>
  <si>
    <t>Película insulfilm aplicada ou Similar</t>
  </si>
  <si>
    <t>Perfilagem de poço artesiano ( IEL-Resistividade e SP, GR-Raios Gama API, BCS -Sônico-Porosidade, XYC-Perfil de Caliper de 4 braços e MEl-Caliper e Perfil  de Interpretação Computadorizado HIDRO-LOG ou similar até 200m</t>
  </si>
  <si>
    <t>Perfuração em Rocha Calcária / Camadas Alteradas DN 10" - Poço 150m</t>
  </si>
  <si>
    <t>Perfuração em Rocha Calcária / Camadas Alteradas DN 12" - Poço 150m</t>
  </si>
  <si>
    <t>Perfuração em Rocha Calcária / Camadas Alteradas DN 6" - Poço 150m</t>
  </si>
  <si>
    <t>Perfuração em Rocha Calcária / Camadas Alteradas DN 8" - Poço 150m</t>
  </si>
  <si>
    <t>Perfuração em Rocha Cristalina Alterada / Compacta DN 6" (Poço 100m)</t>
  </si>
  <si>
    <t>Perfuração em Rocha Cristalina Alterada / Compacta DN 8" (Poço 100m)</t>
  </si>
  <si>
    <t>Perfuração em Sedimento - Perfuração de Alargamento em 12.1/4"</t>
  </si>
  <si>
    <t>Perfuração em Sedimento - Perfuração de Alargamento em 14.3/4"</t>
  </si>
  <si>
    <t>Perfuração em Sedimento - Perfuraçao de Alargamento em 17"</t>
  </si>
  <si>
    <t>Perfuração em Sedimento / Camadas inconsolidadas DN 12.1/2" - Poço até 150m</t>
  </si>
  <si>
    <t>Perfuração em Sedimento / Camadas inconsolidadas DN 12.1/2" - Poço de 150 a 2 50m</t>
  </si>
  <si>
    <t>Perfuração em Sedimento / Camadas inconsolidadas DN 14.3/4" - Poço até 100m</t>
  </si>
  <si>
    <t>Perfuração em Sedimento / Camadas inconsolidadas DN 14.3/4" - Poço de 100 a 2 50m</t>
  </si>
  <si>
    <t>Perfuração em Sedimento / Camadas inconsolidadas DN 14.3/4" - Poço de 250 a 3 50m</t>
  </si>
  <si>
    <t>Perfuração em Sedimento / Camadas inconsolidadas DN 17.1/2" - Poço até 150m</t>
  </si>
  <si>
    <t>Perfuração em Sedimento / Camadas inconsolidadas DN 17.1/2" - Poço de 150 a 2 50m</t>
  </si>
  <si>
    <t>Perfuração em Sedimento / Camadas inconsolidadas DN 17.1/2" - Poço de 250 a 3 00m</t>
  </si>
  <si>
    <t>Perfuração em Sedimento / Camadas inconsolidadas DN 20" - Poço até 100m</t>
  </si>
  <si>
    <t>Perfuração em Sedimento / Camadas inconsolidadas DN 20" - Poço até 150m</t>
  </si>
  <si>
    <t>Perfuração em Sedimento / Camadas inconsolidadas DN 22" - Poço até 150m</t>
  </si>
  <si>
    <t>Perfuração em Sedimento / Camadas inconsolidadas DN 24" - Poço de 100 a 150m</t>
  </si>
  <si>
    <t>Perfuração em Sedimento / Camadas inconsolidadas DN 26" - Poço de 150 a 250m</t>
  </si>
  <si>
    <t>Perfuração em Sedimento / Camadas inconsolidadas DN 28" - Poço de 250 a 350m</t>
  </si>
  <si>
    <t>Perfuração em Sedimento / Camadas inconsolidadas DN 8.1/2" - de 150 a 300m</t>
  </si>
  <si>
    <t>Perfuração em Sedimento / Camadas inconsolidadas DN 8.1/2" até 150m</t>
  </si>
  <si>
    <t>Perfuração Metasedimento alterado / Compacta DN 10" (Poço 120m)</t>
  </si>
  <si>
    <t>Perfuração Metasedimento alterado / Compacta DN 6" (Poço 120m)</t>
  </si>
  <si>
    <t>Perfuração Metasedimento alterado / Compacta DN 8" (Poço 120m)</t>
  </si>
  <si>
    <t>Perfuração rocha sedimentar sedimento / camadas inconsolidadas dn 22" - poço  até 250m</t>
  </si>
  <si>
    <t>Pia de cozinha com bancada em granito cinza andorinha, e = 2cm, dim 3.45x0.60 , com 01 cuba de aço inox, sifão cromado, válvula cromada, torneira cromada,  inclusive rodopia 10 cm, assentada</t>
  </si>
  <si>
    <t>Pintura de meio fio (caiação)</t>
  </si>
  <si>
    <t>Pintura de proteção sobre superfície metálica com aplicação de 01 demão de ti nta epoxi curada com poliamida, de alta espessura, bicomponente, MACROPOXY 64 6 FAST CURE EPOXY, da Sherwin Williams - Sumaré ou similar - R2</t>
  </si>
  <si>
    <t>Pintura de proteção sobre superfícies metálicas com aplicação à rolo de 01 de mão de 120 micras de tinta anticorrosiva oxibar dal 535 bt 0527, marca RENNER - R2</t>
  </si>
  <si>
    <t>Pintura de proteção sobre superfícies metálicas com aplicação de 01 demão de  tinta epoximastic de alumínio modificado, bicomponente, SUMASTIC 228 AR, da S herwin Williams - Sumaré ou similar - R2</t>
  </si>
  <si>
    <t>Pintura de proteção sobre superfícies metálicas com aplicação de 02 demãos de tinta epoximastic de alumínio modificado, bicomponente, SUMASTIC 228 AR, da S herwin Williams - Sumaré ou similar - R1</t>
  </si>
  <si>
    <t>Pintura de superfície metálica, sujeira à imersão em meio salino, composta: l impeza da superfície com SUMACLEAN WB e 01 demão de MACROPOXY 646 FAST CURE E POXY, da Sherwin Williams - Sumaré ou similar</t>
  </si>
  <si>
    <t>Pintura de superfície metálica, sujeira à imersão em meio salino, composta: l impeza da superfície com SUMACLEAN WB, 01 demão de SUMASTIC 228 AR ou similar e 01 demão de MACROPOXY 646 FAST CURE EPOXY, da Sherwin Williams - Sumaré ou  similar</t>
  </si>
  <si>
    <t>Piso concredur, cor natural, dimensões 33 x 33 cm, aplicado com argamassa ind ustrializada ac-i, exclusive regularização de base ou Similar</t>
  </si>
  <si>
    <t>Piso concredur, cor vermelha, dimensões 33 x 33 cm, aplicado com argamassa in dustrializada ac-i, exclusive regularização de base ou Similar</t>
  </si>
  <si>
    <t>Piso para calçadas e páteos em caco de granito preto, e =2cm</t>
  </si>
  <si>
    <t>Placa de inauguração de obra em alumínio 0,15 x 0,39 m</t>
  </si>
  <si>
    <t>Placa de inauguração de obra em alumínio 0,60 x 0,80 m</t>
  </si>
  <si>
    <t>Placa de inauguração em alumínio com Acrilico, 80x60cm,com logomarca e moldur a</t>
  </si>
  <si>
    <t>Placa de inauguração em alumínio composto preto, 60x60cm, esp=4mm, (ACM const it. de 02 chapas sólidas de alumínio c/ núcleo central em polietileno), c/ pi ntura coilcoating PVDF KYNAR 500, texto gravado a laser, acab em verniz autom ., mold em alumínio</t>
  </si>
  <si>
    <t>Placa de inauguração em alumínio composto preto, 60x80cm, esp=4mm, (ACM const it. de 02 chapas sólidas de alumínio c/ núcleo central em polietileno), c/ pi ntura coilcoating PVDF KYNAR 500, texto gravado a laser, acab em verniz autom ., mold em alumínio</t>
  </si>
  <si>
    <t>Placa de inauguração em alumínio composto preto,150x100cm, esp=4mm, (ACM cons tit. de 02 chapas sólidas de alumínio c/ núcleo central em polietileno), c/ p intura coilcoating PVDF KYNAR 500, texto gravado a laser, acab em verniz auto m., mold alumínio</t>
  </si>
  <si>
    <t>Plug macho 2p + t, ABNT, de embutir, 10 A com rabicho de cabo PP 3x1,5mm2, co m 1,0m</t>
  </si>
  <si>
    <t>pt</t>
  </si>
  <si>
    <t>Poço de visita com coleta  em alvenaria tij. maciços esp. = 0,20m, profundida de &lt;= 1,50 m</t>
  </si>
  <si>
    <t>Poço de visita em anel de concreto, balão de 0,60m (di), profundidade até 1,2 0 m, inclusive tampão TD-600</t>
  </si>
  <si>
    <t>Poço de visita em anel de concreto, balão de 0,80m, profundidade de 1,21 a 1, 50m, inclusive tampão TD-600</t>
  </si>
  <si>
    <t>Poço de visita em anel de concreto, balão de 0,80m, profundidade de 1,51 a 2, 00m, inclusive tampão TD-600</t>
  </si>
  <si>
    <t>Poço de visita em anel de concreto, balão de 1,00m (di), profundidade até 3,0 0m, inclusive tampão TD-600</t>
  </si>
  <si>
    <t>Poço de visita em anel de concreto, balão de 1,00m, profundidade de 3,01 a 4, 00m, inclusive tampão TD-600</t>
  </si>
  <si>
    <t>Poço de visita em anel de concreto, balão de 1,00m, profundidade de 4,01 a 5, 00m, inclusive tampão TD-600</t>
  </si>
  <si>
    <t>Poço de visita em anel de concreto, balão de 1,20m, profundidade até 1,50m, i nclusive tampão TD-600</t>
  </si>
  <si>
    <t>Poço de visita em anel de concreto, balão de 1,20m, profundidade de 1,51 a 2, 00m, inclusive tampão TD-600</t>
  </si>
  <si>
    <t>Poço de visita em anel de concreto, balão de 1,20m, profundidade de 2,01 a 3, 00m, inclusive tampão TD-600</t>
  </si>
  <si>
    <t>Poço de visita em anel de concreto, balão de 1,20m, profundidade de 3,01 a 4, 00m, inclusive tampão TD-600</t>
  </si>
  <si>
    <t>Poço de visita em anel de concreto, balão de 1,20m, profundidade de 4,01 a 5, 00m, inclusive tampão TD-600</t>
  </si>
  <si>
    <t>Poço de visita em anel de concreto, balão de 1,20m, profundidade de 5,01 a 6, 00m, inclusive tampão TD-600</t>
  </si>
  <si>
    <t>Poço de visita em anel de concreto, balão de 1,20m, profundidade de 6,01 a 7, 00m, inclusive tampão TD-600</t>
  </si>
  <si>
    <t>Ponta de ala em concreto ciclópico, para tubos de concreto (simples) d=0.40 à 0.60 m</t>
  </si>
  <si>
    <t>Ponta de ala em concreto ciclópico, para tubos de concreto (simples) d=0.80 m</t>
  </si>
  <si>
    <t>Ponta de ala em concreto ciclópico, para tubos de concreto (simples) d=1.00 m</t>
  </si>
  <si>
    <t>Ponta de ala para galeria celular dupla de (2.00 x 1.00) x 1.10 m</t>
  </si>
  <si>
    <t>Ponto de interruptor 01 seção (1 s) aparente com eletroduto de ferro galvaniz ado Ø 3/4"</t>
  </si>
  <si>
    <t>Ponto de interruptor 01 seção (1 s) aparente sem eletroduto</t>
  </si>
  <si>
    <t>Ponto de interruptor 01 seção (1 s) embutido com eletroduto de pvc flexível s anfonado Ø 3/4"</t>
  </si>
  <si>
    <t>Ponto de interruptor 01 seção (1 s) embutido com eletroduto de pvc rígido Ø 3 /4"</t>
  </si>
  <si>
    <t>Ponto de interruptor 01 seção paralela, aparente, com eletroduto de ferro gal vanizado Ø 3/4"</t>
  </si>
  <si>
    <t>Ponto de interruptor 01 seção paralela, embutido, com eletroduto de pvc flexí vel sanfonado Ø 3/4"</t>
  </si>
  <si>
    <t>Ponto de interruptor 01 seção paralela, embutido, com eletroduto de pvc rígid o Ø 3/4"</t>
  </si>
  <si>
    <t>Ponto de interruptor 01 seção simples c/placa, com canaleta plastica c/diviso ria 20x10mm</t>
  </si>
  <si>
    <t>Ponto de interruptor 02 seções (2 s) aparente com eletroduto de ferro galvani zado Ø 3/4"</t>
  </si>
  <si>
    <t>Ponto de interruptor 02 seções (2 s) embutido com eletroduto de pvc flexível  sanfonado embutido Ø 3/4"</t>
  </si>
  <si>
    <t>Ponto de interruptor 02 seções embutido, com eletroduto de pvc rígido roscáve l Ø 3/4"</t>
  </si>
  <si>
    <t>Ponto de interruptor 02 seções simples c/placa, com canaleta plastica c/divis oria 20x10mm</t>
  </si>
  <si>
    <t>Ponto de interruptor 03 seções (3 s) aparente  com eletroduto de ferro galvan izado Ø 3/4"</t>
  </si>
  <si>
    <t>Ponto de interruptor 03 seções embutido, com eletroduto de pvc flexível sanfo nado Ø 3/4"</t>
  </si>
  <si>
    <t>Ponto de interruptor 03 seções embutido, com eletroduto de pvc rígido roscáve l Ø 3/4"</t>
  </si>
  <si>
    <t>Ponto de interruptor 03 seções simples c/placa, com canaleta plastica c/divis oria 20x10mm</t>
  </si>
  <si>
    <t>Ponto de interruptor tipo dimmer rotativo (variador de luminosidade) c/eletro duto embutido pvc rígido Ø 3/4"</t>
  </si>
  <si>
    <t>Ponto de luz em teto ou parede, com eletroduto de pvc flexivel sanfonado embu tido Ø 3/4"</t>
  </si>
  <si>
    <t>Ponto de tomada 2p+t, ABNT, 10 A, de uso geral, em pisos, com eletroduto de p vc flexível sanfonado embutido  Ø 3/4", inclusive aterramento</t>
  </si>
  <si>
    <t>Ponto de tomada 2p+t, ABNT, 10 A, de uso geral, em pisos, com eletroduto de p vc rígido embutido, inclusive aterramento</t>
  </si>
  <si>
    <t>Ponto de tomada 2p+t, ABNT, de embutir, 10 A, com eletroduto de ferro galvani zado aparente Ø 3/4", fio rigido 2,5mm² (fio 12), inclusive placa em pvc e at erramento</t>
  </si>
  <si>
    <t>Ponto de tomada 2p+t, ABNT, de embutir, 10 A, com eletroduto de pvc flexível  sanfonado embutido Ø 3/4", fio rigido 2,5mm² (fio 12), inclusive placa em pvc e aterramento</t>
  </si>
  <si>
    <t>Ponto de tomada 2p+t, ABNT, de embutir, 10 A, com eletroduto de pvc flexível  sanfonado embutido Ø 3/4", fio rígido 4,0mm² (fio 10), inclusive placa em pvc e aterramento</t>
  </si>
  <si>
    <t>Ponto de tomada 2p+t, ABNT, de embutir, 10 A, com eletroduto de pvc rígido em butido  Ø 3/4", fio rigido 2,5mm² (fio 12), inclusive placa em pvc e aterrame nto</t>
  </si>
  <si>
    <t>Ponto de tomada 3p para ar condicionado até 3000 va, com eletroduto de ferro  galvanizado aparente  Ø 3/4", incluindo conjunto astop/30a, inclusive aterram ento</t>
  </si>
  <si>
    <t>Ponto de tomada 3p para ar condicionado até 3000 va, com eletroduto de pvc fl exível sanfonado embutido  Ø 3/4", incluindo conjunto astop/30a-220v, inclusi ve aterramento</t>
  </si>
  <si>
    <t>Ponto de tomada 3p para ar condicionado até 3000 va, com eletroduto de pvc rí gido embutido  Ø 3/4", incluindo conjunto astop/30a-220v, inclusive aterramen to</t>
  </si>
  <si>
    <t>Ponto de tomada 3p para chuveiro elétrico até 4000 va, com eletroduto de pvc  flexível sanfonado embutido  Ø 3/4", inclusive aterramento</t>
  </si>
  <si>
    <t>Ponto de tomada 3p para chuveiro elétrico até 4000 va, com eletroduto de pvc  rígido embutido  Ø 3/4", inclusive aterramento</t>
  </si>
  <si>
    <t>Ponto de tomada pvc circular, aparente, exclusive aterramento</t>
  </si>
  <si>
    <t>Porta em madeira compensada (canela), lisa, semi-ôca, 0.60 x 2.10 m, inclusiv e batentes e ferragens (livre/ocupado)</t>
  </si>
  <si>
    <t>Porta em madeira compensada (canela), lisa, semi-ôca, 0.60 x 2.10 m, revestid a c/fórmica, inclusive batentes e ferragens (livre/ocupado)</t>
  </si>
  <si>
    <t>Porta em madeira compensada (canela), lisa, semi-ôca, 0.70 x 2.10 m, inclusiv e batentes e ferragens</t>
  </si>
  <si>
    <t>Porta em madeira compensada (canela), lisa, semi-ôca, 0.80 x 2.10 m, inclusiv e batente e ferragens</t>
  </si>
  <si>
    <t>Porta em madeira compensada (canela), lisa, semi-ôca, 0.80 x 2.10 m, inclusiv e batentes e ferragens (livre/ocupado)</t>
  </si>
  <si>
    <t>Porta em madeira compensada (canela), lisa, semi-ôca, 0.90 x 2.10 m, inclusiv e batentes de 16 a 19cm e ferragens</t>
  </si>
  <si>
    <t>Porta em madeira compensada (canela), lisa, semi-ôca, 0.90 x 2.10 m, inclusiv e batentes e ferragens</t>
  </si>
  <si>
    <t>Porta em madeira compensada (canela), lisa, semi-ôca, 1.00 x 2.10 m, inclusiv e batentes e ferragens</t>
  </si>
  <si>
    <t>Porta em madeira compensada (canela), lisa, semi-ôca, 1.20 x 2.10 m, 02 folha s, exclusive batentes e ferragens</t>
  </si>
  <si>
    <t>Porta em madeira compensada (canela), lisa, semi-ôca, 1.40 x 2.10 m, com duas folhas, inclusive batentes e ferragens</t>
  </si>
  <si>
    <t>Porta em madeira compensada (canela), lisa, semi-ôca, 1.40 x 2.10 m, duas fol has, inclusive batentes e ferragens</t>
  </si>
  <si>
    <t>Porta em madeira compensada (canela), lisa, semi-ôca, 1.60 x 2.10 m, inclusiv e batente e ferragens</t>
  </si>
  <si>
    <t>Porta em madeira compensada (canela), lisa, semi-ôca, 1.80 x 2.10 m, duas fol has, inclusive batentes e ferragens</t>
  </si>
  <si>
    <t>Porta em madeira compensada (canela), lisa, semi-ôca, 2.00 x 2.10 m, com duas folhas, inclusive batentes e ferragens</t>
  </si>
  <si>
    <t>Porta em madeira compensada (virola), lisa, semi-ôca, 0.60 x 2.10 m, inclusiv e batentes e ferragens</t>
  </si>
  <si>
    <t>Porta em madeira compensada (virola), lisa, semi-ôca, 0.70 x 2.10 m, inclusiv e batentes e ferragens</t>
  </si>
  <si>
    <t>Porta em madeira compensada (virola), lisa, semi-ôca, 0.80 x 2.10 m, inclusiv e batentes e ferragens</t>
  </si>
  <si>
    <t>Porta em madeira de lei, almofadada, 0.70 x 2.10 m, inclusive batentes e ferr agens</t>
  </si>
  <si>
    <t>Porta em madeira de lei, almofadada, 0.80 x 2.10 m, inclusive batentes e ferr agens</t>
  </si>
  <si>
    <t>Porta em madeira de lei, almofadada, 0.90 x 2.10 m, inclusive batentes e ferr agens</t>
  </si>
  <si>
    <t>Porta em madeira de lei, almofadada, 1,60 x 2.10 m, inclusive batente e dobra diças</t>
  </si>
  <si>
    <t>Porta em madeira de lei, almofadada, 1.00 x 2.10 m, inclusive batentes e ferr agens</t>
  </si>
  <si>
    <t>Porta radiológica em mad/mad de lei, p/pintura, dim: 0,92x2,12m, laminado de  chumbo embutido, e=2mm, dobradiças reforçadas, fechadura autoblocante, marca  Arouca, ref.: 108449/40-Z-ZCE ou similar, maçaneta tipo alavanca, inclusive b atentes de madeira.</t>
  </si>
  <si>
    <t>Portão padrao DESO modelo "A", dimensões 1,00 x 1,20m, inclusive pintura</t>
  </si>
  <si>
    <t>Portão padrao DESO modelo "B", dimensões 1,00 x 1,60m, inclusive pintura</t>
  </si>
  <si>
    <t>Portão padrao DESO modelo "C", dimensões 4,00 x 1,20m, inclusive pintura</t>
  </si>
  <si>
    <t>Portão padrao DESO modelo "D", dimensões 4,00 x 1,60m, inclusive pintura</t>
  </si>
  <si>
    <t>Pórtico para poço em tubo de aço galvanizado 4" c/8,50m c/talha 500kg e corre nte - Rev. 01</t>
  </si>
  <si>
    <t>Poste auxiliar p/entrada energia, monofasico, ferro galvanizado d=3" e h=5,0m , completo</t>
  </si>
  <si>
    <t>Poste circular de concreto 12/400 - Fornecimento e assentamento</t>
  </si>
  <si>
    <t>Poste circular de concreto 16/300 - Fornecimento e assentamento</t>
  </si>
  <si>
    <t>Poste reto telecônico de engastar, galvanizado, ref. PT - 100/200P,  h= 20 me tros, da Metal light ou similar, com 04 projetores ref.: IE-555/1 da Metal li ght ou similar, inclusive lâmpada e reator</t>
  </si>
  <si>
    <t>Poste reto telecônico flangeado, galvanizado, ref. PT - 100B/80L,  h= 8 metro s, da Metal light ou similar, com 03 projetores ref.: IE-532/2 da Metal light ou similar, inclusive lâmpada e reator</t>
  </si>
  <si>
    <t>Pré-Filtro Comum - Cascalho de Quartzo Arredondado</t>
  </si>
  <si>
    <t>Pré-Filtro Pérola</t>
  </si>
  <si>
    <t>Projetor fech, em alum. fundido, com aletas, refletor em alum. refletal, liso anod, lente em cristal temp, suporte fixação em chapa de aço galv, c/ soquete E-40, na cor cinza martelado, da REEME , ref. MA-326 ou similar, incl. lamp v apor met. 250w</t>
  </si>
  <si>
    <t>Projetor phillips ref. HNF003 com lâmpada vapor metálico de 1000 w, inclusive reator externo e ignitor ou similar</t>
  </si>
  <si>
    <t>QD - Quadro / Painel em chapa galvanizada e pintura eletrostática  na cor beg e,sem disjuntores,com ( barramentos, isolador, pafusos, conector, espelho e m ontagem) -1400x800x300mm</t>
  </si>
  <si>
    <t>QDGBT - Quadro de distribuição geral de baixa tensão dim.: 2300x800x1000mm, c ontendo: disjuntor 3P 2500A, TC 2500/5A, oltímetro 96x96 600V, amperímetro 96 x96 2500/5A, chave comutadora e demais acessórios</t>
  </si>
  <si>
    <t>Quadro de distribuição de embutir, em chapa de aço, para até 08 disjuntores,  com barramento, padrão DIN, exclusive disjuntores</t>
  </si>
  <si>
    <t>Quadro de distribuição de embutir, em chapa de aço, para até 12 disjuntores,  com barramento, padrão DIN, exclusive disjuntores</t>
  </si>
  <si>
    <t>Quadro de distribuição de embutir, em chapa de aço, para até 16 disjuntores,  com barramento, padrão DIN, exclusive disjuntores</t>
  </si>
  <si>
    <t>Quadro de distribuição de embutir, em chapa de aço, para até 18 disjuntores,  com barramento, padrão DIN, exclusive disjuntores</t>
  </si>
  <si>
    <t>Quadro de distribuição de embutir, em chapa de aço, para até 24 disjuntores,  com barramento, padrão DIN, exclusive disjuntores</t>
  </si>
  <si>
    <t>Quadro de distribuição de embutir, em chapa de aço, para até 30 disjuntores,  com barramento, padrão DIN, exclusive disjuntores</t>
  </si>
  <si>
    <t>Quadro de distribuição de embutir, em chapa de aço, para até 32 disjuntores,  com barramento, padrão DIN, exclusive disjuntores</t>
  </si>
  <si>
    <t>Quadro de distribuição de embutir, em chapa de aço, para até 36 disjuntores,  com barramento, padrão DIN, exclusive disjuntores</t>
  </si>
  <si>
    <t>Quadro de distribuição de embutir, em chapa de aço, para até 40 disjuntores,  com barramento, padrão DIN, exclusive disjuntores</t>
  </si>
  <si>
    <t>Quadro de distribuição de embutir, em chapa de aço, para até 48 disjuntores,  com barramento, padrão DIN, exclusive disjuntores</t>
  </si>
  <si>
    <t>Quadro de distribuição de embutir, em chapa de aço, para até 56 disjuntores,  com barramento, padrão DIN, exclusive disjuntores</t>
  </si>
  <si>
    <t>Quadro de distribuição de embutir, em chapa de aço, para até 70 disjuntores,  com barramento, padrão DIN, exclusive disjuntores</t>
  </si>
  <si>
    <t>Quadro de distribuição de embutir, em resina termoplástica, para até 03 disju ntores, sem barramento, padrão DIN, exclusive disjuntores</t>
  </si>
  <si>
    <t>Quadro de distribuição de embutir, em resina termoplástica, para até 16 disju ntores, com barramento, padrão DIN, exclusive disjuntores</t>
  </si>
  <si>
    <t>Quadro de distribuição de embutir, em resina termoplástica, para até 32 disju ntores, com barramento, padrão DIN, exclusive disjuntores</t>
  </si>
  <si>
    <t>Quadro de distribuição de embutir, em resina termoplástica, para até 32 disju ntores, SLIM, com barramento, padrão DIN, exclusive disjuntores</t>
  </si>
  <si>
    <t>Quadro de distribuição de sobrepor, em resina termoplástica, para até 08 disj untores, sem barramento, padrão DIN, exclusive disjuntores</t>
  </si>
  <si>
    <t>Quadro de distribuição de sobrepor, em resina termoplástica, para até 12 disj untores, com barramento, padrão DIN, exclusive disjuntores</t>
  </si>
  <si>
    <t>Quadro de distribuição de sobrepor, em resina termoplástica, para até 24 disj untores, com barramento, padrão DIN, exclusive disjuntores</t>
  </si>
  <si>
    <t>Quadro de distribuição de sobrepor, em resina termoplástica, para até 36 disj untores, com barramento, padrão DIN, exclusive disjuntores</t>
  </si>
  <si>
    <t>Quadro de medição indireta para transformadores de até 112 kv, dim. 1,50x0,70 x0,25m, exceto disjuntores</t>
  </si>
  <si>
    <t>Quadro de medição indireta para transformadores de até 225 kva</t>
  </si>
  <si>
    <t>Quadro em chapa de aço com pintura eletrostáica na cor cinza dim 200x80x60cm  completo com barramento, proteção, inclusive disjuntores - QDGBT4 - R</t>
  </si>
  <si>
    <t>Quadro em chapa de aço com pintura eletrostática na cor cinza med. 1200x800x2 50mm, completo com barramento, proteção, inclusive 01 disjuntor de 400A - 85K A, 01 disjuntor de 200A-25KA e 03 disjuntores de 175A-25KA</t>
  </si>
  <si>
    <t>Quadro Geral - QDG-1, em policarbonato c/proteção UV, com barramento para 350 A, sem disjuntores, Obra Mercado da Carne - Tobias Barreto</t>
  </si>
  <si>
    <t>Quadro Geral - QDG-2, em policarbonato c/proteção UV, com barramento para 250 A, sem disjuntores, Obra Mercado da Carne - Tobias Barreto</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</si>
  <si>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</si>
  <si>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</si>
  <si>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</si>
  <si>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</si>
  <si>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</si>
  <si>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medindo:1140x1520x200cm, exclusive disjuntores</t>
  </si>
  <si>
    <t>Quadro geral de distribuição de emQuadro geral de distribuição de embutir, co m barramento, em chapa galvaniz., medindo:1400x800x250cm, exclusive disjuntor es</t>
  </si>
  <si>
    <t>Quadro geral de distribuição, embutir, com barramento, em chapa de aço, medin do:1800x1100x250cm, exclusive disjuntores</t>
  </si>
  <si>
    <t>Quiosque padrão, raio = 2.25m, peça central roliça de eucalipto d=0.15m, cobe rtura em telha cerâmica canal, piso em concreto simples e=8 cm, mesa e bancos em concreto armado - Rev. 01</t>
  </si>
  <si>
    <t>Ramal de ligação de água (Rede de distribuição à fachada do lote)</t>
  </si>
  <si>
    <t>Reassentamento de telha dupla de alumínio, ondulada, esp = 0,7 mm, pré pintad a em duas faces, com preenchimento de lã de vidro 50mm</t>
  </si>
  <si>
    <t>Rebaixamento de lençol freático com ponteiras filtrantes em área</t>
  </si>
  <si>
    <t>pt/dia</t>
  </si>
  <si>
    <t>Rebaixamento de lençol freático com ponteiras filtrantes em valas (metro de v ala)</t>
  </si>
  <si>
    <t>Reboco especial de parede 2cm com argamassa traço t1 - 1:3 (cimento / areia)</t>
  </si>
  <si>
    <t>Reboco especial de parede 2cm com argamassa traço t3 - 1:3 cimento / areia /  vedacit</t>
  </si>
  <si>
    <t>Reboco ou emboço externo, de parede, com argamassa traço t5 - 1:2:8 (cimento  / cal / areia), espessura 2,5 cm</t>
  </si>
  <si>
    <t>Reboco ou emboço interno de teto, reforçado com tela belgo revest - 1,24mm, 2 5x25,  com argamassa traço t6 - 1:2:10 (cimento / cal / areia), espessura 2,0 cm</t>
  </si>
  <si>
    <t>Reboco ou emboço interno, de parede, com argamassa traço t6 - 1:2:10 (cimento / cal / areia), espessura 1,5 cm</t>
  </si>
  <si>
    <t>Reboco ou emboço interno, de parede, com argamassa traço t6 - 1:2:10 (cimento / cal / areia), espessura 3,0 cm</t>
  </si>
  <si>
    <t>Reboco ou emboço interno, de teto, com argamassa traço t6 - 1:2:10 (cimento / cal / areia), espessura 1,5 cm</t>
  </si>
  <si>
    <t>Redução DN 10 x 6" Galvanizada</t>
  </si>
  <si>
    <t>Redução DN 10 x 8" Galvanizada, Reforçada</t>
  </si>
  <si>
    <t>Redução DN 12 x 8" Galvanizada</t>
  </si>
  <si>
    <t>Redução DN 154 x 100mm PVC, Geomecânico Stand</t>
  </si>
  <si>
    <t>Redução DN 200 x 150mm PVC, Geomecânico Reforçado</t>
  </si>
  <si>
    <t>Redução DN 200 x 154mm PVC, Geomecânico Stand</t>
  </si>
  <si>
    <t>Redução DN 250 x 200mm PVC, Geomecânico Stand</t>
  </si>
  <si>
    <t>Redução DN 8" x 6" Galvanizada</t>
  </si>
  <si>
    <t>Registro tipo esfera em PVC c/borboleta, d =  1 1/2"</t>
  </si>
  <si>
    <t>Registro tipo esfera em PVC c/borboleta, d =  1"</t>
  </si>
  <si>
    <t>Registro tipo esfera em PVC c/borboleta, d =  2"</t>
  </si>
  <si>
    <t>Registro tipo esfera em PVC c/borboleta, d =  3"</t>
  </si>
  <si>
    <t>Registro tipo esfera em PVC c/borboleta, d =  4"</t>
  </si>
  <si>
    <t>Registro tipo esfera em PVC c/borboleta, d = 1/2"</t>
  </si>
  <si>
    <t>Registro tipo esfera em PVC c/borboleta, d = 3/4"</t>
  </si>
  <si>
    <t>Religação corte grande consumidor com hidrômetro 10m3 de capacidade, com cava lete</t>
  </si>
  <si>
    <t>Religação corte grande consumidor com hidrômetro de 10m3 de capacidade, sem c avalete</t>
  </si>
  <si>
    <t>Religação corte grande consumidor com hidrômetro de 20m3 de capacidade, com c avalete</t>
  </si>
  <si>
    <t>Religação corte grande consumidor com hidrômetro de 20m3 de capacidade, sem c avalete</t>
  </si>
  <si>
    <t>Religação de corte com bucha</t>
  </si>
  <si>
    <t>Religação de corte em ligação de água utilizando lacre em polipropileno (disc o)</t>
  </si>
  <si>
    <t>Religação de corte grande consumidor com hidrômetro 30 a 50m3 de capacidade</t>
  </si>
  <si>
    <t>Religação de corte no geral</t>
  </si>
  <si>
    <t>Religação de corte no ramal</t>
  </si>
  <si>
    <t>Remanejamento de ligação predial dn 100 x 1/2", em asfalto</t>
  </si>
  <si>
    <t>Remanejamento de ligação predial dn 100 x 1/2", em paralelepípedos</t>
  </si>
  <si>
    <t>Remanejamento de ligação predial dn 50mm x 1/2", em asfalto</t>
  </si>
  <si>
    <t>Remanejamento de ligação predial dn 50mm x 1/2", em paralelepípedos</t>
  </si>
  <si>
    <t>Remanejamento de ligação predial dn 50mm x 1/2", em terreno natural</t>
  </si>
  <si>
    <t>Remanejamento de ligação predial dn 75mm x 1/2", em asfalto</t>
  </si>
  <si>
    <t>Remanejamento de ligação predial dn 75mm x 1/2", em paralelepípedos</t>
  </si>
  <si>
    <t>Remanejamento de ligação predial dn 75mm x 1/2", em terreno natural</t>
  </si>
  <si>
    <t>Remoção de caixa de descarga de sobrepor</t>
  </si>
  <si>
    <t>Remoção de caixão de madeira (aduela)</t>
  </si>
  <si>
    <t>Remoção de Difusor de Dutos de Ar-Condicionado</t>
  </si>
  <si>
    <t>Remoção de grelha p/ ralo</t>
  </si>
  <si>
    <t>Remoção de interruptores e tomadas</t>
  </si>
  <si>
    <t>Remoção de lavatório</t>
  </si>
  <si>
    <t>Remoção de poste de concreto armado seção circular ou duplo T - Rev. 01</t>
  </si>
  <si>
    <t>Remoção de redes coletoras de esgoto em PVC JE, ponta e bolsa, DN 100mm</t>
  </si>
  <si>
    <t>Remoção de redes coletoras de esgoto em PVC JE, ponta e bolsa, DN 125mm</t>
  </si>
  <si>
    <t>Remoção de redes coletoras de esgoto em PVC JE, ponta e bolsa, DN 150mm</t>
  </si>
  <si>
    <t>Remoção de redes coletoras de esgoto em PVC JE, ponta e bolsa, DN 200mm</t>
  </si>
  <si>
    <t>Remoção de redes coletoras de esgoto em PVC JE, ponta e bolsa, DN 250mm</t>
  </si>
  <si>
    <t>Remoção de redes coletoras de esgoto em PVC JE, ponta e bolsa, DN 300mm</t>
  </si>
  <si>
    <t>Remoção de redes coletoras de esgoto em PVC JE, ponta e bolsa, DN 350mm</t>
  </si>
  <si>
    <t>Remoção de redes coletoras de esgoto em PVC JE, ponta e bolsa, DN 400mm</t>
  </si>
  <si>
    <t>Remoção de torneira</t>
  </si>
  <si>
    <t>Remoção de válvula de descarga</t>
  </si>
  <si>
    <t>Remoção de ventilador de teto</t>
  </si>
  <si>
    <t>Remoção e reassentamento de louças sanitárias</t>
  </si>
  <si>
    <t>Remoção e reassentamento de telha ondulada de fibro-cimento 4, 6, ou 8mm</t>
  </si>
  <si>
    <t>Remoção e reassentamento de telha trapezoidal em alumínio</t>
  </si>
  <si>
    <t>Remoção e reassentamento de toldo</t>
  </si>
  <si>
    <t>Remoção e Reinstalação de luminárias 1x32W, 2x32W, 3x32W ou 4x32W</t>
  </si>
  <si>
    <t>Remoção e Remontagem de Difusor de Dutos de Ar-Condicionado</t>
  </si>
  <si>
    <t>Reposição de Hidrômetro 1/2" Aferido</t>
  </si>
  <si>
    <t>Reposição de Pavimentação à paralelepípedo ( 80% Reaproveitamento ) c/ subst. de 30cm da sub-base p/ colchão de areia e rej.arg. cimento e areia 1:3</t>
  </si>
  <si>
    <t>Reposição de pavimentação em paralelepípedo granítico, exclusive paralelos, i nclusive colchão de areia de 0.05 m e rej. arg. cimento e areia 1:3</t>
  </si>
  <si>
    <t>Retirada de Hidrômetro 1/2" para Aferição</t>
  </si>
  <si>
    <t>Retirada e remoção de lodo de estações e lagoas de tratamento</t>
  </si>
  <si>
    <t>Revestimento - Tubo Liso - Aço SCH-20 em 10"</t>
  </si>
  <si>
    <t>Revestimento Aço Galvanizado em 2" (Condutor do Pré-Filtro)</t>
  </si>
  <si>
    <t>Revestimento cerâmico para piso ou parede, 20 x 20 cm, Elizabeth ou similar,  linha Cristal Branco, aplicado c/argamassa industrializada ac-ii, rejuntado,  exclusive regularização de base ou emboço</t>
  </si>
  <si>
    <t>Revestimento Filtro Aço Galvanizado DN 10"</t>
  </si>
  <si>
    <t>Revestimento Filtro Aço Galvanizado DN 8"</t>
  </si>
  <si>
    <t>Revestimento Filtro Aço Galvanizado Reforçado Espiralado DN 6"</t>
  </si>
  <si>
    <t>Revestimento Filtro Aço Inox Reforçado DN 10"</t>
  </si>
  <si>
    <t>Revestimento Filtro Aço Inox Reforçado DN 6"</t>
  </si>
  <si>
    <t>Revestimento Filtro Aço Inox Reforçado DN 8"</t>
  </si>
  <si>
    <t>Revestimento Filtro PVC - Geomecânico Leve DN 154mm</t>
  </si>
  <si>
    <t>Revestimento Filtro PVC - Geomecânico Reforçado DN 150mm</t>
  </si>
  <si>
    <t>Revestimento Filtro PVC - Geomecânico Reforçado DN 200mm</t>
  </si>
  <si>
    <t>Revestimento Filtro PVC - Geomecânico Stand DN 154mm</t>
  </si>
  <si>
    <t>Revestimento Filtro PVC - Geomecânico Stand DN 206mm</t>
  </si>
  <si>
    <t>Revestimento Filtro PVC - Geomecânico Stand DN 250mm</t>
  </si>
  <si>
    <t>Revestimento Tubo Aço Preto DN 2440 em 6"</t>
  </si>
  <si>
    <t>Revestimento Tubo Aço Preto DN 2440 em 8"</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</si>
  <si>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</si>
  <si>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</si>
  <si>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</si>
  <si>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</si>
  <si>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</si>
  <si>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SCH-20 em 6"</t>
  </si>
  <si>
    <t>Revestimento Tubo Liso Aço SCH-20 em 8"</t>
  </si>
  <si>
    <t>Revestimento Tubo Liso Aço SCH-40 em 10"</t>
  </si>
  <si>
    <t>Revestimento Tubo Liso Aço SCH-40 em 12"</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</si>
  <si>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</si>
  <si>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</si>
  <si>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</si>
  <si>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</si>
  <si>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</si>
  <si>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</si>
  <si>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</si>
  <si>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Revisão de suprimido com escavação</t>
  </si>
  <si>
    <t>Revisão de suprimido sem escavação</t>
  </si>
  <si>
    <t>Sinalização permanente, vertical,  com placa de aço (50x80cm) com poste de ma deira 3,50m fixado com base de concreto 40x40x50</t>
  </si>
  <si>
    <t>Sinalização permanente, vertical,  com placa de aço (60x60cm) com poste de ma deira 3,50m fixado com base de concreto 40x40x50</t>
  </si>
  <si>
    <t>Sinalização permanente, vertical,  com placa de aço (70x70cm) com poste de ma deira 3,50m fixado com base de concreto 40x40x50</t>
  </si>
  <si>
    <t>Sinalizador audio-visual com lâmpada para garagem, ref. PB03F9A</t>
  </si>
  <si>
    <t>Sinalizador noturno c/ 1 lâmpada PL 15w, inclusive lampada e relé fotoeletric o individual 5a/127v</t>
  </si>
  <si>
    <t>Sinalizador para porta fabricados com base em plático leitoso e acrílico tran slúcido vermelho, com 02 lâmpadas (inclusa), acionada por reator convencional (incluso), alimentação 110V e 220V (c/ chave seletora)</t>
  </si>
  <si>
    <t>Solo-cimento compactado - Traço 1:18, inclusive cimento e arenoso comercial</t>
  </si>
  <si>
    <t>Solo-cimento compactado - Traço 1:20, inclusive cimento e arenoso comercial</t>
  </si>
  <si>
    <t>Substituição de hidrômetro dn 1", sem fornecimento do hidrômetro</t>
  </si>
  <si>
    <t>Substituição de hidrômetro dn 1", sem fornecimento do hidrômetro e com fornec imento de registro.</t>
  </si>
  <si>
    <t>Substituição de Hidrômetro dn 1", sem Fornecimento do hidrômetro, com Forneci mento de registro e Correção de Vazamento</t>
  </si>
  <si>
    <t>Substituição de Hidrômetro dn 1", sem Fornecimento, com Correção de Vazamento</t>
  </si>
  <si>
    <t>Substituição de hidrômetro dn 1/2", sem fornecimento do hidrômetro</t>
  </si>
  <si>
    <t>Substituição de hidrômetro dn 1/2", sem fornecimento do hidrômetro e com forn ecimento de registro.</t>
  </si>
  <si>
    <t>Substituição de Hidrômetro dn 1/2", sem Fornecimento do hidrômetro, com Corre ção de Vazamento</t>
  </si>
  <si>
    <t>Substituição de Hidrômetro dn 1/2", sem Fornecimento do hidrômetro, com Forne cimento de registro e Correção de Vazamento</t>
  </si>
  <si>
    <t>Substituição de hidrômetro dn 2", sem fornecimento do hidrômetro</t>
  </si>
  <si>
    <t>Substituição de hidrômetro dn 2", sem fornecimento do hidrômetro e com fornec imento de registro.</t>
  </si>
  <si>
    <t>Substituição de Hidrômetro dn 2", sem Fornecimento do hidrômetro, com Forneci mento de registro e Correção de Vazamento</t>
  </si>
  <si>
    <t>Substituição de Hidrômetro dn 2", sem Fornecimento, com Correção de Vazamento</t>
  </si>
  <si>
    <t>Substituição e/ou vedação de tampas de tampões em caixas de inspeção</t>
  </si>
  <si>
    <t>Suporte ( receptáculo) p/ lâmpada fluorescente</t>
  </si>
  <si>
    <t>Suporte metálico para corrimão ref. CG 028 Alcoa</t>
  </si>
  <si>
    <t>Suporte para fixação de projetor elétrico</t>
  </si>
  <si>
    <t>Suspensão ou rebaixamento de cavalete</t>
  </si>
  <si>
    <t>Tampa de concreto para caixas de passagem 0,40x0,40mx0,07m</t>
  </si>
  <si>
    <t>Tampa de concreto para caixas de passagem 0,60x0,60mx0,07m</t>
  </si>
  <si>
    <t>Tampa de concreto para caixas de passagem 0,70x0,70mx0,07m</t>
  </si>
  <si>
    <t>Tampa de concreto para caixas de passagem 0,80x0,80mx0,07m</t>
  </si>
  <si>
    <t>Tampa de concreto para caixas de passagem 1,00x1,00mx0,07m</t>
  </si>
  <si>
    <t>Tampa de Fundo - Cap Fêmea Geomecânico Reforçado DN 150mm</t>
  </si>
  <si>
    <t>Tampa de Fundo - Cap Fêmea Geomecânico Reforçado DN 200mm</t>
  </si>
  <si>
    <t>Tampa de Fundo - Cap Fêmea Geomecânico Stand DN 154mm</t>
  </si>
  <si>
    <t>Tampa de Fundo - Cap Fêmea Geomecânico Stand DN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</si>
  <si>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</si>
  <si>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</si>
  <si>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</si>
  <si>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</si>
  <si>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</si>
  <si>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</si>
  <si>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</si>
  <si>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</si>
  <si>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</si>
  <si>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DN 10"</t>
  </si>
  <si>
    <t>Tampa de Poço Galvanizada DN 6"</t>
  </si>
  <si>
    <t>Tampa de Poço Galvanizada DN 8"</t>
  </si>
  <si>
    <t>Tampa p/ Caixa de Registro Tipo II, em Concreto Armado fck = 21MPa, dim. 1,2x 1,2x0,12m c/ Tampão TD-5</t>
  </si>
  <si>
    <t>Tampa p/ Caixa de Registro Tipo III, em Concreto Armado fck = 21MPa, c/ Tampã o TD-5</t>
  </si>
  <si>
    <t>Tampa p/ Caixa de Registro Tipo IV, em Concreto Armado fck = 21MPa,  c/ Tampã o TD-5</t>
  </si>
  <si>
    <t>Tampo de balcão em granito cinza andorinha, e=2cm</t>
  </si>
  <si>
    <t>Tampo em marmoglass branco</t>
  </si>
  <si>
    <t>Tampo/bancada em granito branco siena, e=2cm</t>
  </si>
  <si>
    <t>Tê de redução 90º de pvc rígido soldável, marrom  diâm = 40 x 25mm</t>
  </si>
  <si>
    <t>Telhamento com telha cerâmica tipo canal, vermelha, 1ª qualidade - R1</t>
  </si>
  <si>
    <t>Telhamento com telha de concreto, plana, Tégula ou similar</t>
  </si>
  <si>
    <t>Telhamento com Telha em alumínio, dupla, trapezoidal, preenchimento  PU=30 mm , pré-pintada, e=0,6mm, isoeste ou similar - Rev. 01</t>
  </si>
  <si>
    <t>Telhamento com telha em alumínio, simples, ondulada, não pintada e = 0,6 mm - Rev. 01</t>
  </si>
  <si>
    <t>Telhamento com telha em alumínio, simples, ondulada, não pintada e = 0,7 mm - Rev. 03</t>
  </si>
  <si>
    <t>Telhamento com telha em alumínio, simples, ondulada, pré-pintada e = 0,6 mm - Re. 02</t>
  </si>
  <si>
    <t>Telhamento com telha em alumínio, simples, ondulada, pré-pintada e = 0,7 mm - Rev. 02</t>
  </si>
  <si>
    <t>Terminal de compressão para cabo de  25 mm2 - fornecimento</t>
  </si>
  <si>
    <t>Terminal de compressão para cabo de  35 mm2 - fornecimento</t>
  </si>
  <si>
    <t>Teste hidrostático em rede de água / adutora</t>
  </si>
  <si>
    <t>Testeira metálica em chapa de alumínio pintada</t>
  </si>
  <si>
    <t>Transporte da unidade teste de bombeamento (mínimo 100km)</t>
  </si>
  <si>
    <t>Transporte de Compressor de 150psi / 600cfm até 300km (mínimo de 100km)</t>
  </si>
  <si>
    <t>Transporte de Compressor de 350psi / 900cfm até 300km (mínimo de 100km)</t>
  </si>
  <si>
    <t>Transporte de máquinas e equipamentos por caminhão munck (min.=100km)</t>
  </si>
  <si>
    <t>Transporte de perfuratriz rotativa até 250 (mínimo 100km)</t>
  </si>
  <si>
    <t>Transportes comercial com caminhão carroceria em  rodovia  pavimentada</t>
  </si>
  <si>
    <t>Alambrado com 13 fios de arame galvanizado revestido em PVC, fio 12 bwg (3.8  mm), fixado em estacas de concreto armado 10x10x250 cm (ponta reta) a cada 2. 00 m, altuta útil 2.00 m.</t>
  </si>
  <si>
    <t>Alambrado com tela de aço galvanizado, fio 12 bwg, malha 3/8", ondulada, quad rada, sem revestimento, fixada com tubos de aço galvanizado 2", formando quad ros de 2.00 x 2.00 m, exceto mureta</t>
  </si>
  <si>
    <t>Alambrado com tela de arame galvanizado fio 12 bwg, malha 2 1/2", revestido d e pvc, fixada com estacas de concreto armado 10x10x250 cm (ponta reta) a cada 2.00 m, altuta útil 2.00 m, exceto mureta</t>
  </si>
  <si>
    <t>Alambrado com tela de arame galvanizado fio 12 bwg, malha 2 1/2", revestido e m pvc, fixada com tubos de aço galvanizado 2 1/2", formando quadros de 2.00 x 2.00 m, exceto mureta</t>
  </si>
  <si>
    <t>Alambrado com tela de arame galvanizado fio 12 bwg, malha 2 1/2", revestido e m pvc, fixada com tubos de aço galvanizado 2", formando quadros de 2.00 x 2.0 0 m, exceto mureta</t>
  </si>
  <si>
    <t>Alambrado com tela de arame galvanizado fio 12 bwg, malha 2", com revestiment o, mais 3 fios de arame farpado, fixada com estacas de concreto armado 10x10x 300 cm (ponta virada) a cada 2.00 m, altura útil 2.20 m, inclusive fundação</t>
  </si>
  <si>
    <t>Alambrado com tela de arame galvanizado fio 12 bwg, malha 2", revestido em pv c, fixada com estacas de concreto armado 10x10x300 cm (ponta virada) a cada 1 .80 m, altura útil 2.50 m, exceto mureta</t>
  </si>
  <si>
    <t>Alambrado com tela de arame galvanizado fio 12 bwg, malha 2", revestido em pv c, fixada com tubos de aço galvanizado 1 1/2", formando quadros de 2.00 x 1.0 0 m, exceto mureta</t>
  </si>
  <si>
    <t>Alambrado com tela de arame galvanizado fio 12 bwg, malha 2", revestido em pv c, fixada com tubos de aço galvanizado 2", formando quadros de 2.00 x 1.00 m, exceto mureta</t>
  </si>
  <si>
    <t>Alambrado com tela de arame galvanizado fio 12 bwg, malha 2", revestido em pv c, fixada com tubos de aço galvanizado 2", formando quadros de 2.00 x 2.00 m, exceto mureta</t>
  </si>
  <si>
    <t>Alambrado com tela de arame galvanizado fio 12 bwg, malha 2", sem revestiment o, fixada com tubos de aço galvanizado 2", formando quadros de 2.00 x 2.00 m, exceto mureta</t>
  </si>
  <si>
    <t>Alambrado com tela de arame galvanizado fio 12 bwg, malha 2", sem revestiment o, mais 4 fios de arame farpado, fixada com estacas de concreto armado 10x10x 300 cm (ponta virada) a cada 2.00 m, altuta útil 2.50 m, exceto mureta</t>
  </si>
  <si>
    <t>Alambrado com tela de arame galvanizado fio 12 bwg, malha 3", com tubo de aço galvanizado 3"(vertical) e de 1.1/2"(horizontal superior), formando quadros d e 3,10 x 2.50 m, assentada sobre alambrado existente</t>
  </si>
  <si>
    <t>Alambrado com tela de arame galvanizado fio 12 bwg, malha 3", fixada com tubo de aço galvanizado 2", formando quadros de 2.00 x 2.00 m, exceto fixação e mu reta</t>
  </si>
  <si>
    <t>Alambrado com tela de arame galvanizado fio 12 bwg, malha 3", revestido de PV C,fixado em tubo aço galvaniz.3", em módulos de (2,36x1,90)m, chumbado em blo co de concreto, inclus.escavação/reaterro/carga/descarga/transporte dos tubos ,exclusive mureta</t>
  </si>
  <si>
    <t>Alambrado com tela de nylon, malha 3.6 mm, fixada com tubos de aço galvanizad o 2", formando quadros de 2.00 x 2.00 m, exceto mureta</t>
  </si>
  <si>
    <t>Alambrado com tela em aço inoxidável padrão moeda, fixada com tubos de aço ga lvanizado 1 1/2", formando quadros de 2.00m x 1.00 m, exceto mureta - Rev. 01</t>
  </si>
  <si>
    <t>Bandeja de Proteção - Apara Lixo c/ Suporte Metálico [2,50 + 0,80 a 45º] e Ch apa Plastificada 18mm</t>
  </si>
  <si>
    <t>Barra articulada para sanitários de deficientes físicos, DECA 2315 EBR, l=60  cm, ou similar</t>
  </si>
  <si>
    <t>Barra de apoio em tubo de aço galvanizado, d= 1 1/2", inclusive pintura em es malte sintético</t>
  </si>
  <si>
    <t>Barra de apoio em tubo de aço galvanizado, d=2", inclusive pintura em esmalte sintético</t>
  </si>
  <si>
    <t>Barra de apoio, angular, fixa, 90º, em aço inox, l=80 + 80cm, d=1 1/2", Jackw al ou similar</t>
  </si>
  <si>
    <t>Barra de apoio, angular, fixa, em aço inox, l=84cm, d=1 1/2", Jackwal ou simi lar</t>
  </si>
  <si>
    <t>Barra de apoio, para lavatório de canto, tres lados, fixa, em aço inox, l=18+ 25+18cm, d=1 1/4", Jackwal ou similar</t>
  </si>
  <si>
    <t>Barra de apoio, para lavatório, tres lados, fixa, em aço inox, l= 40x 60cm, d =1 1/4", Jackwal ou similar</t>
  </si>
  <si>
    <t>Barra de apoio, para lavatório,fixa, constituida de duas barras laterais em " U", em aço inox,  d=1 1/4", Jackwal ou similar</t>
  </si>
  <si>
    <t>cj</t>
  </si>
  <si>
    <t>Barra de apoio, para vaso sanitário, angular, 90º,  piso-parede, direita ou e squerda, em aço inox, l=75+75cm, d=1 1/2", Jackwal ou similar</t>
  </si>
  <si>
    <t>Barra de apoio, para vaso sanitário, dupla, articulada, direita ou esquerda,  em aço inox, l=70cm, d=1 1/2", Jackwal ou similar</t>
  </si>
  <si>
    <t>Barra de apoio, para vaso sanitário, dupla, fixa, direita ou esquerda, em aço inox, l=80cm, d=1 1/2", Jackwal ou similar</t>
  </si>
  <si>
    <t>Barra de apoio, reta, fixa, em aço inox,  l=30cm, d=1 1/2", Jackwal ou simila r</t>
  </si>
  <si>
    <t>Barra de apoio, reta, fixa, em aço inox, l=40cm, d=1 1/2", Jackwal ou similar</t>
  </si>
  <si>
    <t>Barra de apoio, reta, fixa, em aço inox, l=60cm, d=1 1/2", Jackwal ou similar</t>
  </si>
  <si>
    <t>Barra de apoio, reta, fixa, em aço inox, l=70cm, d=1 1/2", Jackwal ou similar</t>
  </si>
  <si>
    <t>Barra de apoio, reta, fixa, em aço inox, l=80cm, d=1 1/2", Jackwal ou similar</t>
  </si>
  <si>
    <t>Barra de apoio, reta, fixa, em aço inox, l=90cm, d=1 1/2", Jackwal ou similar</t>
  </si>
  <si>
    <t>Barreira perimetral de segurança, alambrado e 1 ouriço ø=450mm - h=4,00m</t>
  </si>
  <si>
    <t>Barreira perimetral de segurança, alambrado e 12 ouriços ø=730mm - h=6,00m</t>
  </si>
  <si>
    <t>Barreira perimetral de segurança, alambrado e 2 ouriços ø=450mm - h=3,00m</t>
  </si>
  <si>
    <t>Barreira perimetral de segurança, alambrado e 9 ouriços ø=730mm - h=6,00m</t>
  </si>
  <si>
    <t>Cerca com estaca em concreto armado, seção 25x25cm, espaç. cada 3,00m, hu(e)= 4,00m, ht(e)=5,00m, c/tela arame galv. malha 3", fixada em tensor de aço galv anizado Ø 10mm</t>
  </si>
  <si>
    <t>Cerca com sapata, estacas seção 20x20 em "Y", cada 3,40 m, viga anteparo 12x5 0, em c.a. pré-moldados, hu(e)=4,00+0,75 m, ht=5,65 m,  com tela arame galv.1 2bwg (2,8 mm), malha 2 1/2",  fixada com tensor de aço  galvanizado Ø 10 mm</t>
  </si>
  <si>
    <t>Cerca com sapata, estacas seção 25x20 em "Y", cada 3,00m, viga anteparo 12x80 , em c.a. pré-moldados, hu(e)=5,30+0,70m, ht=7,00m, com tela arame galv.12bwg (2,8 mm), malha 3", com revestimento, fixada com tensor de aço galvanizado Ø1 0mm</t>
  </si>
  <si>
    <t>Cerca com sapata, estacas seção 25x20 em "Y", cada 3,00m, viga anteparo 12x80 , em c.a. pré-moldados, hu(e)=5,30+0,70m, ht=7,00m, com tela arame galv.12bwg (2,8 mm), malha 3", sem revestimento, fixada com tensor de aço galvanizado Ø1 0mm</t>
  </si>
  <si>
    <t>Chumbamento de quadros de ferro para alambrado</t>
  </si>
  <si>
    <t>Colocação de tela de aço galvanizado fio 12bwg, sem revestimento, malha 2 1/2 "</t>
  </si>
  <si>
    <t>Compensado resinado 20mm (utilizado em quadro escolar para colar a fórmica)</t>
  </si>
  <si>
    <t>Fornecimento e colocação de gancho com bucha 4,4 x 70 - 8mm</t>
  </si>
  <si>
    <t>Fornecimento e colocação de tela de arame galvanizado fio 12 bwg, malha 2", r evestido em pvc, formando quadros de 2,00 x 2,00 m, exceto requadro em tubos  ferro galvanizado</t>
  </si>
  <si>
    <t>Fornecimento e instalação de Alambrado em painel fixo de vidro liso incolor t emperado 20mm(10+10TL), dim:1,50x2,00m, inclusive perfis de alumínio reforçad o,e=4mm, ferragens, transp, frete e mão de obra de montagem, ref. Obra Estadi o Lourival Batista.</t>
  </si>
  <si>
    <t>Fornecimento e instalação de rede de proteção em nylon malha 10 x 10 cm para  quadra de esporte</t>
  </si>
  <si>
    <t>Fornecimento e instalação de rede de proteção em nylon malha 5 x 5 cm para ja nelas, varandas, etc</t>
  </si>
  <si>
    <t>Grade e montantes de ferro h=2,10m, inclusive portão (h=2,50m), exclusive mur eta e fundação, altura total = 2,10m (padrão CEHOP)</t>
  </si>
  <si>
    <t>Grade e montantes de ferro h=2,10m, inclusive portão, exclusive mureta, altur a total = 2,10m (padrão CEHOP)</t>
  </si>
  <si>
    <t>Gradil c/ painel eletrosoldado galvanizado revestido em nylon com base chumba da, h = 1,03m, Nylofor 3D ou similar</t>
  </si>
  <si>
    <t>Gradil com portão de correr e/ou abrir, em cantoneira "L" de 2 x 5/16" dobrad a (montante), três  barras chatas 1 x 5/16" (horizontal) e barras quadradas 3 /4" (vertical)</t>
  </si>
  <si>
    <t>Gradil com tela de arame galvanizado fio 12 bwg, revestido em em pvc, malha 2 1/2", fixada com tubos de aço galvanizado 2 1/2", formando quadros de 2.00 x  1.00 m, exceto mureta</t>
  </si>
  <si>
    <t>Gradil de ferro c/barra chata 2"x1/4" verticais espaç.10cm, montante em perfi l seção quadrada de 1" vertical espaç.3 m, barras paralelas horizontais 2"x1/ 4", incl.portão, mureta h=30cm em alv.bloco e=19cm, chapiscada e rebocada, ex clusive pintura</t>
  </si>
  <si>
    <t>Gradil Nylofor 3D, malha 20x5cm, Ø 5mm 250x103 cm, pintura branca, Belgo ou s imilar, inclusive postes e acessórios</t>
  </si>
  <si>
    <t>Gradil Nylofor 3D, malha 20x5cm, Ø 5mm 250x243 cm, pintura branca, verde e pr eta, Belgo ou similar, inclusive postes (secção 60x40mm e h=3,20m) e acessóri os</t>
  </si>
  <si>
    <t>Gradil Nylofor3D, malha 20x5cm, Ø 5mm 250x203 cm, Belgo ou similar, inclusive postes (secção 60x40mm e h=2,60m) e acessórios</t>
  </si>
  <si>
    <t>Instalação de tela, exclusive a tela</t>
  </si>
  <si>
    <t>Porta em tela para viveiro 1/2" x 24, com quadro em tubo de ferro galvanizado de 1 1/2"</t>
  </si>
  <si>
    <t>Portão em tubo ferro galvanizado, com quadro ø= 2", cantoneira 1"x1" e tela d e arame galvanizado, fio 12 bwg, malha quadrada d=1"</t>
  </si>
  <si>
    <t>Quadro de proteção com tela de arame galvanizado, ondulada, fio 12 bwg, 1", f ixada com cantoneiras em aço - Rev. 01</t>
  </si>
  <si>
    <t>Quadro escolar com porta giz e moldura em concreto (1/2 fórmica brilhante e 1 /2 verde)</t>
  </si>
  <si>
    <t>Quadro escolar com porta giz e moldura em madeira (1/2 fórmica brilhante e 1/ 2 verde)</t>
  </si>
  <si>
    <t>Quadro escolar com porta giz e moldura em madeira (2/3 fórmica brilhante e 1/ 3 verde)</t>
  </si>
  <si>
    <t>Quadro escolar com porta giz e moldura em madeira (2/3 verde e 1/3 em fórmica brilhante)</t>
  </si>
  <si>
    <t>Quadro escolar em fórmica branca com moldura</t>
  </si>
  <si>
    <t>Quadro escolar em fórmica branca com moldura sobre chapa de MDF cru 6mm</t>
  </si>
  <si>
    <t>Tela arame galvanizado, hexagonal, para viveiro d=1/2", fio 24 bwg</t>
  </si>
  <si>
    <t>Tela de aço galvanizado fio 10 bwg, malha 1", ondulada, quadrada, fixada em m oldura constituída de barra chata de 1 1/2 x 1/4"</t>
  </si>
  <si>
    <t>Tela de aço galvanizado fio 12 bwg, malha 2", ondulada, quadrada, fixada em m oldura constituída de barra chata de 1 1/2 x 1/4"</t>
  </si>
  <si>
    <t>Tela de aço galvanizado fio 12bwg, com revestimento em pvc, malha 2 1/2"</t>
  </si>
  <si>
    <t>Tela de aço galvanizado fio 12bwg, com revestimento em pvc, malha 3"</t>
  </si>
  <si>
    <t>Tela de aço galvanizado fio 12bwg, sem revestimento, malha 2 1/2"</t>
  </si>
  <si>
    <t>Tela de aço galvanizado fio 12bwg, sem revestimento, malha 3"</t>
  </si>
  <si>
    <t>Tela de aço galvanizado fio 14 bwg, malha 3/4", ondulada, quadrada, fixada en tre molduras constituídas de barras chatas de 1 1/2 x 1/4" e 1 1/2 x 1/8"</t>
  </si>
  <si>
    <t>Tela de aço galvanizado fio 14bwg, com revestimento, malha 3/4"</t>
  </si>
  <si>
    <t>Tela de aço galvanizado fio 14bwg, ondulada, quadrada, sem revestimento, malh a 3/4"</t>
  </si>
  <si>
    <t>Tela em aço inoxidável, padrão moeda, fixada em moldura constituída de canton eira de 3/4 x 3/4 x 1/8"</t>
  </si>
  <si>
    <t>Viveiro em estrutura de madeira, eucalipto tratado e tela para viveiro 1/2" x 24</t>
  </si>
  <si>
    <t>Andaime metálico - locação mensal SEM VALIDADE</t>
  </si>
  <si>
    <t>m²xmês</t>
  </si>
  <si>
    <t>Andaime metálico fachadeiro - locação mensal , montagem e desmontagem</t>
  </si>
  <si>
    <t>Andaime tubular metálico simples - peça x dia</t>
  </si>
  <si>
    <t>PxD</t>
  </si>
  <si>
    <t>Andaime tubular metálico simples com rodas - peça x dia</t>
  </si>
  <si>
    <t>Locação de forcado regulável - peça x dia</t>
  </si>
  <si>
    <t>Montagem e desmontagem de andaime metálico tubular simples</t>
  </si>
  <si>
    <t>pç</t>
  </si>
  <si>
    <t>Montagem e desmontagem de escoramento / cimbramento tubular normal, em obras  d'arte, reservatórios elevados,etc.compreendendo os transportes e conferência s de materiais para obra e desta para o depósito, inclusive carga e descarga.</t>
  </si>
  <si>
    <t>Cerca com estaca de madeira sabiá ou similar h = 2,20m, altura útil 1,60m,  c / 7 fios arame farpado</t>
  </si>
  <si>
    <t>Cerca com estaca de madeira sabiá ou Similar h = 2,20m, altura útil 1,60m, c/ 3 fios arame galvanizado liso 12bwg</t>
  </si>
  <si>
    <t>Cerca com estaca de madeira sabiá ou Similar h = 2,20m, altura útil 1,60m, c/ 5 fios arame farpado</t>
  </si>
  <si>
    <t>Cerca com estaca de madeira sabiá ou Similar h = 2,20m, altura útil 1,60m, c/ 5 fios arame galvanizado liso 12bwg</t>
  </si>
  <si>
    <t>Cerca com estaca de madeira sabiá ou Similar h = 2,20m, altura útil 1,60m, c/ 9 fios arame farpado</t>
  </si>
  <si>
    <t>Cerca com estaca de madeira sabiá ou Similar h = 2,20m, altura útil 1,80m, c/ 4 fios arame galvanizado liso 12bwg</t>
  </si>
  <si>
    <t>Cerca com estaca pre-moldada em concreto, seção 10x10cm, espaçamento 1,80m, h util(e)=1,80m, h total(e)=2,20 m, escoras a cada 12,60 m, com tela aço galv.r evestida em PVC, malha 2 1/2" losangular</t>
  </si>
  <si>
    <t>Cerca com estaca pre-moldada em concreto, seção 10x10cm, espaçamento 1,80m, h util(e)=1,80m, h total(e)=2,20m, escoras a cada 12,60 m, c/tela aço galv. rev est.PVC, malha 2 1/2", fixada tubos 1/2" de aço galvanizado pintada c/esmalte poliuretano</t>
  </si>
  <si>
    <t>Cerca com tela galvaniz. malha 2 1/2", fio 12bwg, revest.PVC, h=2,00m, montan te c/mourão concreto 10x10cm ponta obliqua cada 3m, escoramento cada 45m, c/3 fileiras arame farpado galvaniz. e fundação em bloco de concreto simples fck= 15Mpa,H.util=2,35m</t>
  </si>
  <si>
    <t>Cerca de madeira para curral em mourões de piqui 13 x 13 cm a cada metro, e 6 réguas de 10 x 2,5cm p/metro</t>
  </si>
  <si>
    <t>Cerca de proteção sobre muro, em cantoneira de ferro 1"x1/8, em "L", a cada 1 ,50m, com 5 fios de arame farpado - Rev. 01</t>
  </si>
  <si>
    <t>Deslocamento de cerca de concreto com mureta em alvenaria de bloco de concret o</t>
  </si>
  <si>
    <t>Fornecimento e implantação de estaca de concreto pré-moldada, h = 2,10m</t>
  </si>
  <si>
    <t>Fornecimento e implantação de estaca pré-moldada de concreto armado (mourão), para cerca, seção 10x10, reta ou com ponta oblíqua h(u) = 2,50m, inclusive bl oco de fundação</t>
  </si>
  <si>
    <t>Porteira de madeira para curral com mourão de piqui 13x13 e réguas de madeira 10x2,5cm, inclusive dobradiças</t>
  </si>
  <si>
    <t>Reassentamento de cerca com estaca de madeira</t>
  </si>
  <si>
    <t>Remoção e reassentamento de cerca para curral em mourões de madeira 30x30 a c ada metro, h=2,00m, e 7 réguas madeira 2,5x10cm, inclusive bloco de fundação, c/reaproveitamento material existente</t>
  </si>
  <si>
    <t>Remoção e reassentamento de cerca para curral em mourões de madeira 7,5x10 a  cada metro, h=2,00m, e 7 réguas madeira 2,5x10cm, inclusive bloco de fundação , c/reaproveitamento material existente</t>
  </si>
  <si>
    <t>Revisão em cerca com estaca de concreto h=2,50, altura útil 2,00m, c/ 10 fios de arame, c/ reposição de 6 fios de arame por metro e de estaca a cada 10m</t>
  </si>
  <si>
    <t xml:space="preserve"> Etiqueta de identificação de fileiras de A- Z Arena - Fixada</t>
  </si>
  <si>
    <t xml:space="preserve"> Etiqueta de numeração das poltronas de Auditorio 1-25 e 26-50 Arena</t>
  </si>
  <si>
    <t>Abrigo de ônibus em concreto pre-moldado</t>
  </si>
  <si>
    <t>Abrigo para ponto de ônibus duplo, C/ fechamento:2,20x6,80 x h=2,45 estrutura de madeira  Eucaliíto Autoclavado, ferragem, aplicação de selador natural UV  gold osmocolor, com banco  (fornecimento, transporte e montagem da estrutura  no local)</t>
  </si>
  <si>
    <t>Abrigo para ponto de ônibus duplo, S/ fechamento:2,20x6,80 x h=2,45 estrutura de madeira  Eucaliíto Autoclavado, ferragem, aplicação de selador natural UV  gold osmocolor, com banco  (fornecimento, transporte e montagem da estrutura  no local)</t>
  </si>
  <si>
    <t>Abrigo para ponto de ônibus simples, C/ fechamento:2,20x3,90 x h=2,45 estrutu ra de madeira  Eucaliíto Autoclavado, ferragem, aplicação de selador natural  UV gold osmocolor, com banco  (fornecimento, transporte e montagem da estrutu ra no local)</t>
  </si>
  <si>
    <t>Abrigo para ponto de ônibus simples, S/ fechamento:2,20x3,90 x h=2,45 estrutu ra de madeira  Eucaliíto Autoclavado, ferragem, aplicação de selador natural  UV gold osmocolor, com banco  (fornecimento, transporte e montagem da estrutu ra no local)</t>
  </si>
  <si>
    <t>Aluguel de grupo gerador, capacidade 6 Kva, com fornecimento de combustível</t>
  </si>
  <si>
    <t>Aluguel de retro escavadeira de pneus 0.23 m3 (Case - 580-h - 75,0 Hp ou equi valente) com fornecimento de combustível</t>
  </si>
  <si>
    <t>Amplificador de Potência 1300w 4 Ohms - OP 7600 Oneal ou similar</t>
  </si>
  <si>
    <t>Apoio metálico para reforço de viga metálica existente - Obra da Superintendê ncia Regional do Trabalho</t>
  </si>
  <si>
    <t>Armário esportivo com compartimento para calçados, pertences pessoais e cabid eiro, com banco embutido, dim: 600x450x1820mm, ref. NK1718, da Nilko ou simil ar</t>
  </si>
  <si>
    <t>Armario para módulo estabilizado e controlado, à prova de tempo</t>
  </si>
  <si>
    <t>As Built</t>
  </si>
  <si>
    <t>Automatizador para porta de banheiro para defiente físico, com acionamento de abertura (interno e externo) e travamento interno - fornecimento e instalação</t>
  </si>
  <si>
    <t>Bancada em chapa xadrez 1/4" e cantoneira de 3/4"</t>
  </si>
  <si>
    <t>Banco em tubo de concreto simples CS d=0,20 m, inclusive enchimento em concre to simples</t>
  </si>
  <si>
    <t>Banco simples com assento em madeira, dim:1500x300x387mm, ref, NK1606, da Nil ko ou similar</t>
  </si>
  <si>
    <t>Barreira de instalação tipo I de direcionamento ou bloqueio - utilização 10 v ezes</t>
  </si>
  <si>
    <t>Barreira de instalação tipo II de direcionamento ou bloqueio - utilização 10  vezes</t>
  </si>
  <si>
    <t>Barreira de instalação tipo III de direcionamento ou bloqueio - utilização 10 vezes</t>
  </si>
  <si>
    <t>Barreira plástica para canalização de trânsito - utilização 10 vezes</t>
  </si>
  <si>
    <t>Base em concreto para mapa tátil</t>
  </si>
  <si>
    <t>Bomba Schneider mod BPI acoplada em motor elétrico 5 CV, sucção e recalque d= 2 1/2"</t>
  </si>
  <si>
    <t>Bomba Thebe mod TH 65-160, 30cv, c/motor elétrico, sucção 4" e recalque d=2 1 /2" (incendio)</t>
  </si>
  <si>
    <t>Cadeira oficial para árbitro de volei, tubo 1 1/2" - rodas</t>
  </si>
  <si>
    <t>Caixa acústica BS ref B-52 FF250 60 w (RMS)</t>
  </si>
  <si>
    <t>Caixa acustica quadrada em ABS, tela de aluminio microperfurada, pintura elet rostatica c/poliester, Woofer coaxial 6" c/carcaça de aluminio. potencia 100W</t>
  </si>
  <si>
    <t>Calha de piso em perfil metálico tipo "U" de 3"</t>
  </si>
  <si>
    <t>Câmera  Vhd 3140 Vf G3 720p 40mts Ir 2.7-12mm Top  Intelbras ou similar</t>
  </si>
  <si>
    <t>Câmera colorida, CCD 1/4" Day/Night, alta resolução, até 432x de zoom, ref.GS -36X , Sony ou similar</t>
  </si>
  <si>
    <t>Câmera Hdcvi speed dome Vhd 3020 sd, da Intelbrás ou similar</t>
  </si>
  <si>
    <t>Câmera PTZ Robot (GS 36PTZ), CCD 1/4" Day/Night, alta resolução, até 432x de  zoom, ref.GS-36PTZ , Sony ou similar</t>
  </si>
  <si>
    <t>Câmera Vm S5040 Vf 1/3, 760 linhas 2.8 a 12mm, da Intelbras ou similar</t>
  </si>
  <si>
    <t>Canaleta em alvenaria de bloco cerâmico, com tampa e fundo em concreto simple s 15 Mpa, revestida com argamassa de cimento e areia, com seção externa 50 x  50cm</t>
  </si>
  <si>
    <t>Canaleta em concreto simples e alvenaria de bloco cerâmico, revestida com arg amassa de cimento e areia, seção interna de 15x15cm</t>
  </si>
  <si>
    <t>Canaleta em tijolo maciço 30x30cm com tampa de concreto</t>
  </si>
  <si>
    <t>Canaleta em tijolo maciço 45x40cm com tampa de concreto</t>
  </si>
  <si>
    <t>Central mini system Phillips, ref. SWC-253 600 w ou Similar</t>
  </si>
  <si>
    <t>Chincana em fibra de vidro medindo:150x57cm esp=0,17mm</t>
  </si>
  <si>
    <t>Cilindro canalizador de tráfego base redonda - utilização 10 vezes</t>
  </si>
  <si>
    <t>Coletor solar vertical, placas 80x200cm, para Sist.Aquecimento Solar Água, So letrol Max 1,60m² ou similar - fornecimento</t>
  </si>
  <si>
    <t>Coletor solar vertical, placas 80x200cm, Soletrol Max 1,60m² ou similar, clas sificação A inmetro</t>
  </si>
  <si>
    <t>Cone em fibra de vidro, com ø=1,60m e h=1,14m, conforme projeto da Obra do Pa rque dos Cajueiros</t>
  </si>
  <si>
    <t>Cone plástico para canalizaçao de trânsito - utilização 5 vezes</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</si>
  <si>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</si>
  <si>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</si>
  <si>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</si>
  <si>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Conjunto com 03 lixeiras em fibra de vidro, com capacidade 20l cada, com tamp a vai e vem</t>
  </si>
  <si>
    <t>Conjunto com 06 lixeiras em fibra de vidro, com capacidade 20l cada, com tamp a vai e vem</t>
  </si>
  <si>
    <t>Conjunto com 06 lixeiras em fibra de vidro, com capacidade 50l cada, com tamp a vai e vem</t>
  </si>
  <si>
    <t>Conjunto com 07 lixeiras em fibra de vidro, com capacidade 50l cada, com tamp a vai e vem</t>
  </si>
  <si>
    <t>Conjunto moto-bomba centrifuga, trifásica, motor 3 CV, Schneider mod.BC-21R o u similar</t>
  </si>
  <si>
    <t>Conjunto moto-bomba centrifuga, trifásica, motor 4 CV, Schneider mod.BC-21R o u similar</t>
  </si>
  <si>
    <t>Conjunto moto-bomba Schneider BCS-C5, motor 1/2 cv, trifásico, bomba centrífu ga submersa, recalque 2" (ou similar)</t>
  </si>
  <si>
    <t>Container de lixo em plástico, 1000l, com rodas</t>
  </si>
  <si>
    <t>Coração em fibra de vidro, com pintura automotiva, para fixação em marco inau gural - tamanho grande - Fornecimento e instalação</t>
  </si>
  <si>
    <t>Coração em fibra de vidro, com pintura automotiva, para fixação em marco inau gural - tamanho médio - Fornecimento e instalação</t>
  </si>
  <si>
    <t>Coração em fibra de vidro, com pintura automotiva, para fixação em marco inau gural - tamanho pequeno - Fornecimento e instalação</t>
  </si>
  <si>
    <t>Corrente galvanizada</t>
  </si>
  <si>
    <t>Corrimão em aço inox, escovado, d=1 1/2"</t>
  </si>
  <si>
    <t>Cortina em veludo preto, medindo 8,00x2,30m, com tubo tipo trilho, modelo mov imento de ilhós, ref.Obra do Teatro Tobias Barreto (fornecimento e montagem)</t>
  </si>
  <si>
    <t>Cronômetro de basquete 24 segundos e Tempo Total de Jogo, da IMPLY ou similar , inclusive frete - fornecimento e instalação</t>
  </si>
  <si>
    <t>par</t>
  </si>
  <si>
    <t>Cronometro regressivo para basquete, dim. 0,65 x 0,50 x 0,10m, bivolt, mod. V SE 24 S PLUS da VISUAL ou similar, inclusive frete - fornecimento e instalaçã o incluindo software</t>
  </si>
  <si>
    <t>Curva 45º em chapa galvanizada nº18, diam=300mm, p/sistema exaustão (obra: Me rcado de Lagarto)</t>
  </si>
  <si>
    <t>Curva 90º em chapa galvanizada nº18, diam=300mm,  p/sistema exaustão (obra: M ercado de Lagarto)</t>
  </si>
  <si>
    <t>Defletor em fibra de vidro medindo 30x30x145cm</t>
  </si>
  <si>
    <t>Defletor em fibra de vidro reforçada com 6mm  de camada  4,00 x 0,84</t>
  </si>
  <si>
    <t>Degrau industrial monolítico c/pingadeira (fornecimento e assentamento)</t>
  </si>
  <si>
    <t>Demarcação de campo de futebol com utilização de cal</t>
  </si>
  <si>
    <t>Dispositivo de direcionamento ou bloqueio tipo tapume - utilização de 03 veze s - padrão dnit</t>
  </si>
  <si>
    <t>Dispositivo de direcionamento ou bloqueio tipo tela plástica com suporte fixo - utilização de 3 vezes</t>
  </si>
  <si>
    <t>Dispositivo de direcionamento ou bloqueio tipo tela plástica com suporte móve l fixo em bloco de concreto - utilização de 3 vezes</t>
  </si>
  <si>
    <t>Dobradiça de latão ou aço, Pado, acabamento ACR 3521, 3 1/2 x 2 1/4" sem anel , com parafusos ou Similar</t>
  </si>
  <si>
    <t>Dobradiça de latão ou aço, Pado, acabamento ACR 3530, 3 1/2 x 3" com aneis e  parafusos ou Similar</t>
  </si>
  <si>
    <t>Documentação "as built" (obra:Sergipetec)</t>
  </si>
  <si>
    <t>Duto em chapa galvanizada nº18 com diam=300mm, para sistema exaustão (obra: M ercado de Lagarto)</t>
  </si>
  <si>
    <t>Escada helicoidal em concreto pre-moldado, degrau = 80cm, h=3,00m, inclusive  corrimão em tubo galvanizado, instalada, exclusive pintura</t>
  </si>
  <si>
    <t>Escada marinheiro com guarda corpo, L=45cm, executada em barras chata galvani zada 1 1/4" x 5/16", e guarda corpo d=65cm em barra chata galv.d=1"x1/8", sen do degraus em barra red. d=5/8", espaçados de 30cm, inclusive lixamento e pin tura, fornec e inst</t>
  </si>
  <si>
    <t>Escada marinheiro sem guarda corpo, L=40cm, executada em barras chata ferro g alvanizado 1 1/4" x 1/4", sendo os degraus barra redonda ferro galvanizado d= 5/8", espaçados de 30cm, pintada, inclusive instalação</t>
  </si>
  <si>
    <t>Escada metálica c/piso em chapa 1/4" e altura total = 1,80m (conforme projeto - Obra: Hospital de São Cristóvão)</t>
  </si>
  <si>
    <t>Escada metálica c/piso em chapa tipo Z, 3.0mm, patamar, 4.8mm, h = total= 3,6 0m Viga e Pilar metálico W150 x 13.0, incluso guarda corpo ø 2" , esp = 2,65m m  c/ pint fundo e acab. 2 demão (conforme projeto - Obra: ITPS)  - fornecime nto e montagem</t>
  </si>
  <si>
    <t>Escada para árbitro de volei (arbitro de pé), plataforma a 1,20m do piso</t>
  </si>
  <si>
    <t>Estrado plástico modulável em PEAD h=135mm</t>
  </si>
  <si>
    <t>Fechadura Pado, linha Magnum, ref.725-880, acabamento IX (alumínio) ou Simila r</t>
  </si>
  <si>
    <t>Fechadura Pado, linha Parati, ref.325-909, acabamento AN (antique) ou Similar</t>
  </si>
  <si>
    <t>Fechadura Stam, linha residencial, acabamento inox, externa, ref.1601/09 ou s imilar</t>
  </si>
  <si>
    <t>Fita zebrada em dispositivos de canalização de trânsito</t>
  </si>
  <si>
    <t>Fixador tipo Ômega em cobre, l=15mm, c/furos d=5,5mm e trava p/cabo de 35mm², ref:TEL-833 ou similar (p/SPDA)</t>
  </si>
  <si>
    <t>Fornecimento de catraca, tipo Pedestal Mecânica Bidirecional, da Ponto System ou similar, inclusive frete.</t>
  </si>
  <si>
    <t>Fornecimento de eletrodo E-6013, OK 46, d=4mm (solda eletrica)</t>
  </si>
  <si>
    <t>Fornecimento de grupo gerador yg050mr a0010 e a0020 5 kva monofásico - radiad or</t>
  </si>
  <si>
    <t>Fornecimento de grupo gerador yg060tr a0010 e a0020 6 kva trifásico - radiado r</t>
  </si>
  <si>
    <t>Fornecimento de grupo gerador yg075mre a0010 e a0020 7,5 kva monofásico - rad iador e partida elétrica</t>
  </si>
  <si>
    <t>Fornecimento de grupo gerador yg075tre  a0010 e a0020 7,5 kva trifásico - rad iador e partida elétrica</t>
  </si>
  <si>
    <t>Fornecimento de grupo gerador yg100mre  a0010 e a0020 10 kva monofásico - rad iador e partida elétrica</t>
  </si>
  <si>
    <t>Fornecimento de grupo gerador yg100tre  a0010 e a0020 10 kva trifásico - radi ador e partida elétrica</t>
  </si>
  <si>
    <t>Fornecimento de grupo gerador yg125mre  a0010 e a0020 12,5 kva monofásico - r adiador e partida elétrica</t>
  </si>
  <si>
    <t>Fornecimento de grupo gerador yg125tre  a0010 e a0020 12,5 kva trifásico - ra diador e partida elétrica</t>
  </si>
  <si>
    <t>Fornecimento de motor diesel horizontal modelo nsb12 yanmar ou Similar</t>
  </si>
  <si>
    <t>Fornecimento de motor diesel horizontal modelo nsb18 yanmar ou Similar</t>
  </si>
  <si>
    <t>Fornecimento de motor diesel horizontal modelo nsb80 yanmar ou Similar</t>
  </si>
  <si>
    <t>Fornecimento de tubo PEAD, diam=500mm, liso, para proteção das estacas de con creto (obra: Terminal Pesqueiro de Aracaju)</t>
  </si>
  <si>
    <t>Fornecimento de tubo pead, liso, PE-100, PN-06, sdr-26, d=400mm, para proteçã o das estacas</t>
  </si>
  <si>
    <t>Fornecimento de tubo pead, liso, PE-100, PN-10, sdr-17, d=400mm, para proteçã o das estacas</t>
  </si>
  <si>
    <t>Fornecimento e colocação de vareta cromada 1,20m para cremona</t>
  </si>
  <si>
    <t>Fornecimento e colocação de vareta cromada 1,50m para cremona</t>
  </si>
  <si>
    <t>Fornecimento e implantação de pilar em concreto pré-moldado, h.útil = 3,50m,  seção = 20x20cm, bloco de fundação = 60x70x50cm</t>
  </si>
  <si>
    <t>Fornecimento e implantação de pilar em concreto pré-moldado, h.útil = 3,50m,  seção = 20x30cm, bloco de fundação = 60x70x50cm</t>
  </si>
  <si>
    <t>Fornecimento e implantação de viga em concreto pré-moldado, seção = 12x20cm</t>
  </si>
  <si>
    <t>Fornecimento e instalação  de pressostato 0 a 10 kgf/cm2</t>
  </si>
  <si>
    <t>Fornecimento e Instalação de Carpete Berber Point 650 da Beaulieu e=6mm</t>
  </si>
  <si>
    <t>Fornecimento e Instalação de Carpete Berber Point 920 da Beaulieu e=7mm</t>
  </si>
  <si>
    <t>Fornecimento e Instalação de Carpete Colorstone da Beaulieu e=6mm</t>
  </si>
  <si>
    <t>Fornecimento e instalação de catracas eletrônicas, para deficiente, com leito r de proximidade, tipo Pedestal, da Prime ou similar, inclusive frete, treina mento, software, cartões de proximidade e cofre coletor</t>
  </si>
  <si>
    <t>Fornecimento e Instalaçãode Carpete de alto tráfego 100% sintetico anti-chama lúmen São Carlos ou similar laudado pelo corpo de bombeiro e=5mm</t>
  </si>
  <si>
    <t>Fornecimento e montagem de monta-carga, capacidade 30 Kg, aberturas opostas,  medindo (L=46 x P= 42 x A=50) cm</t>
  </si>
  <si>
    <t>Fornecimento e montagem de rack fechado tipo armário 19" x 36u x 600mm</t>
  </si>
  <si>
    <t>Fornecimento e montagem de rack fechado tipo armário 19" x 36u x 670mm</t>
  </si>
  <si>
    <t>Fornecimneto motor diesel horizontal modelo nsb95 yanmar ou Similar</t>
  </si>
  <si>
    <t>Globo em tubo de ferro galvanizado 1 1/2", inclusive pintura epoxi - conforme projeto - Frontão (mercado de Lagarto)</t>
  </si>
  <si>
    <t>Grampo de cobre tipo unha c/bucha e parafuso nº10, para fixação de cabo cobre nú</t>
  </si>
  <si>
    <t>Kit de alarme para WC PNE, composto por botoeira e sirene audiovisual - forne cimento e instalação</t>
  </si>
  <si>
    <t>Kit de alarme sem fio para WC PNE, composto por botoeira e sirene audiovisual - fornecimento e instalação</t>
  </si>
  <si>
    <t>Kit de fixação das Poltronas para pé latera/central, incluso:ferragem p/fixaç ão de estrutura das poltronas de Auditorio Arena</t>
  </si>
  <si>
    <t>Lavatório com bancada em granito cinza andorinha, e = 2cm, dim 3,55x0,60m, co m 04 cubas louça embutir, sifão cromado, válvula cromada, torneira deca croma da (decamatic ref : 1173) ou similar, inclusive rodopia 10 cm, assentada</t>
  </si>
  <si>
    <t>Letra em aço inox escovado/polido 10 x 10cm - instalado</t>
  </si>
  <si>
    <t>Letra em aço inox escovado/polido 15 x 15cm - instalado</t>
  </si>
  <si>
    <t>Letra em aço inox escovado/polido 20 x 20cm - instalado</t>
  </si>
  <si>
    <t>Letra em aço inox escovado/polido 25 x 25cm - instalado</t>
  </si>
  <si>
    <t>Letra em aço inox escovado/polido 40 x 40cm - instalado</t>
  </si>
  <si>
    <t>Letra em aço inox escovado/polido 45 x 45cm - instalado</t>
  </si>
  <si>
    <t>Letra em aço inox escovado/polido 50 x 50cm - instalado</t>
  </si>
  <si>
    <t>Letra em alumínio 10 x 10cm - instalado</t>
  </si>
  <si>
    <t>Letra em alumínio 15 x 15cm - instalado</t>
  </si>
  <si>
    <t>Letra em alumínio 20 x 20cm - instalado</t>
  </si>
  <si>
    <t>Letra em alumínio 25 x 25cm - instalado</t>
  </si>
  <si>
    <t>Letra em alumínio 40 x 40cm - instalado</t>
  </si>
  <si>
    <t>Letra em alumínio 45 x 45cm - instalado</t>
  </si>
  <si>
    <t>Letra em alumínio 50 x 50cm - instalado</t>
  </si>
  <si>
    <t>Letras de caixa para identificação do ambiente, (exemplo de nome:"SETOR 01")  pintura em tinta - Obra do Estadio Lourival Batista</t>
  </si>
  <si>
    <t>Letras em alumínio fundido, dim: 5x4cm, instalada</t>
  </si>
  <si>
    <t>Letreiro em chapa galvanizada  L=50cm, sem pintura ou  plotagem em adesivo</t>
  </si>
  <si>
    <t>Lixeira de plástico dn 20cm</t>
  </si>
  <si>
    <t>Lixeira de plástico dn 40cm</t>
  </si>
  <si>
    <t>Lixeira em aço inox com pedal, Maxroll, ref 42761,  ou Similar capcidade 5 l</t>
  </si>
  <si>
    <t>Lixeira em fibra de vidro, com capacidade 50l, com suporte (poste), FIOBERGLA SS, REF. CLPD1085 ou similar</t>
  </si>
  <si>
    <t>Logomarca do Governo de Sergipe 2015, med. 1.600m x 1.730mm para a fixação em marco inaugural - tamanho médio - Fornecimento e instalação</t>
  </si>
  <si>
    <t>Logomarca do Governo de Sergipe 2015, med. 2.890m x 2.670mm para a fixação em marco inaugural - tamanho grande - Fornecimento e instalação</t>
  </si>
  <si>
    <t>Logomarca do Governo de Sergipe 2015, med. 870mm x 800mm para a fixação em ma rco inaugural - tamanho pequeno - Fornecimento e instalação</t>
  </si>
  <si>
    <t>Manômetro 0 a 10 Kgf/cm2, d=100mm, conexão 1/2" BSP - fornecimento e instalaç ão</t>
  </si>
  <si>
    <t>Manômetro 0 a 300 psi, conexão 1/4" BSP - fornecimento e instalação</t>
  </si>
  <si>
    <t>Mão de obra de armador</t>
  </si>
  <si>
    <t>Mão de obra de carpinteiro</t>
  </si>
  <si>
    <t>Mão de obra de desenhista sênior(cadista)</t>
  </si>
  <si>
    <t>Mão de obra de digitador</t>
  </si>
  <si>
    <t>Mão de obra de eletricista</t>
  </si>
  <si>
    <t>Mão de obra de encanador</t>
  </si>
  <si>
    <t>Mão de obra de encarregado de turma</t>
  </si>
  <si>
    <t>Mão de obra de engenheiro júnior</t>
  </si>
  <si>
    <t>Mão de obra de engenheiro médio</t>
  </si>
  <si>
    <t>Mão de obra de engenheiro sênior</t>
  </si>
  <si>
    <t>Mão de obra de jardineiro</t>
  </si>
  <si>
    <t>Mão de obra de motorista veículo leve</t>
  </si>
  <si>
    <t>Mão de obra de motorista veículo pesado</t>
  </si>
  <si>
    <t>Mão de obra de pedreiro</t>
  </si>
  <si>
    <t>Mão de obra de pintor</t>
  </si>
  <si>
    <t>Mão de obra de restaurador</t>
  </si>
  <si>
    <t>Mão de obra de secretária</t>
  </si>
  <si>
    <t>Mão de obra de serralheiro</t>
  </si>
  <si>
    <t>Mão de obra de servente</t>
  </si>
  <si>
    <t>Mão de obra de soldador</t>
  </si>
  <si>
    <t>Mão de obra de técnico nível médio júnior</t>
  </si>
  <si>
    <t>Mão de obra de técnico nível médio sênior</t>
  </si>
  <si>
    <t>Mapa tátil em acrílico medindo 39 x 54cm, com suporte em chapa galvanizada re vestida com alucobond h=1,00m, padrão Caixa Econômica Federal</t>
  </si>
  <si>
    <t>Mapa tátil em acrílico medindo 70 x 50cm, com suporte em chapa em ferro 1" e  tubo de ferro galvanizado ø=4", pintados e placa em granito cinza andorinha</t>
  </si>
  <si>
    <t>Mapa tátil em acrílico medindo 70 x 50cm, com suporte em chapa galvanizada re vestida com alucobond h=1,00m, padrão Caixa Econômica Federal</t>
  </si>
  <si>
    <t>Mapa tátil em ferro fundido medindo 60 x 50cm, com suporte em chapa em ferro  1" e tubo de ferro galvanizado ø=4", pintados e placa em granito cinza andori nha</t>
  </si>
  <si>
    <t>Mapa tátil em ferro fundido medindo 70 x 40cm, com suporte em chapa em ferro  1" e tubo de ferro galvanizado ø=4", pintados e placa em granito cinza andori nha</t>
  </si>
  <si>
    <t>Mapa tátil em ferro fundido medindo 70 x 50cm, com pedestal medindo 80 x 60cm , em alvenaria de bloco cerâmico, placa em granito cinza andorinha, inclusive chapisco, reboco e pintura</t>
  </si>
  <si>
    <t>Mapa tátil em ferro fundido medindo 70 x 50cm, com suporte em chapa em ferro  1" e tubo de ferro galvanizado ø=4", pintados e placa em granito cinza andori nha</t>
  </si>
  <si>
    <t>Mapa tátil metálico medindo 70 x 50cm, com base em concreto armado ø=15cm.</t>
  </si>
  <si>
    <t>Massa 3M para calafetação (fornecimento)</t>
  </si>
  <si>
    <t>Mesa de som / Mixer 5 canais c/ USB Omx 52 - Oneal ou similar</t>
  </si>
  <si>
    <t>Monitoramento de fluxo de pessoas - incluso 01 computador NUC intel I5 8gb, D DR3, HD1tb, VGA HDMI 03 usb win10 PRO ou similar; 08 câmeras HIKVision DS-2CD 1101-I, ou similar; 01 roteador e 01 licença de software.</t>
  </si>
  <si>
    <t>Montagem de elementos pré-moldados com caminhão guindauto (Munck) até 1000 Kg</t>
  </si>
  <si>
    <t>Montagem de elementos pré-moldados com caminhão guindauto (Munck) até 2000 Kg</t>
  </si>
  <si>
    <t>Motobomba marca schneider ou similar, modelo SH55 BPI-21, 2 1/2", motor a com bustão - gasolina , 5,5cv</t>
  </si>
  <si>
    <t>Motobomba submersível, marca abs ou similar, modelo EJ 40 B, motor 4 cv, trif ásico</t>
  </si>
  <si>
    <t>Painel para shaft de 1,00 x 0,65 sem visita e com acessórios</t>
  </si>
  <si>
    <t>Painel para shaft de 1,10 x 0,65 sem visita e com acessórios</t>
  </si>
  <si>
    <t>Parafuso 3/8" com 2 porcas e 2 arruelas lisas 3/8" (fornecimento)</t>
  </si>
  <si>
    <t>Parafuso auto-atarrachante p/ telha, c/ porca - 2 arruelas concavas - forneci mento e colocação</t>
  </si>
  <si>
    <t>Parafuso auto-atarrachante p/ telha, c/ porca - 2 arruelas concavas (fornecim ento e colocação)</t>
  </si>
  <si>
    <t>Parafuso auto-atarraxante em aço inox - 4,2 x 32mm - fornecimento e colocação</t>
  </si>
  <si>
    <t>Parafuso cabeça chata em alumínio 1/4" x 7/8" - fornecimento e colocação</t>
  </si>
  <si>
    <t>Parafuso cabeça sextavada 1/4" x 1" (fornecimento e colocação)</t>
  </si>
  <si>
    <t>Parafuso com bucha S-10</t>
  </si>
  <si>
    <t>Parafuso com bucha S-8</t>
  </si>
  <si>
    <t>Parafuso fenda em aço inox 1/4" X 3/4" - fornecimento e colocação</t>
  </si>
  <si>
    <t>Pedestal em chapa de aço dobrada esp=3/16", h=103 cm, l=65cm com placa em alu mínio fundido semi-bronze contendo mapa tátil em braille medindo 135x68cm, in clusive pintura, conforme projeto p/obra do Parque dos Cajueiros</t>
  </si>
  <si>
    <t>Pedestal em chapa de aço dobrada esp=3/16", h=94cm, c/espaçadores em tubo de  aço inox 1/2", com placa de identificação em Braille, medindo 35x35cm, de fer ro fundido, inclusive pintura, conforme projeto fornecido para obra do Parque dos Cajueiros</t>
  </si>
  <si>
    <t>Pia de cozinha com bancada em granito cinza andorinha, e = 2cm, dim 3,10x0,60 m, com 02 cubas de aço inox, sifão cromado, válvula cromada, torneira cromada 1/2", inclusive rodopia 10 cm, assentada</t>
  </si>
  <si>
    <t>Pia de cozinha com bancada em granito cinza andorinha, e = 2cm, dim 3,40x0,60 m, com 02 cubas de aço inox, sifão cromado, válvula cromada, torneira cromada 1/2", inclusive rodopia 10 cm, assentada</t>
  </si>
  <si>
    <t>Pia de cozinha com bancada em granito cinza andorinha, e = 2cm, dim 5,10x0,60 m, com 02 cubas de aço inox, sifão cromado, válvula cromada, torneira cromada 1/2", inclusive rodopia 10 cm, assentada</t>
  </si>
  <si>
    <t>Placa de aço escovado de 0,28mm de esp.com 0,75m diâmetro, logomarca gravada, baixo relevo Polícia Militar/ Polícia Civil de Sergipe</t>
  </si>
  <si>
    <t>Placa de regulamentação R-1  - hexagonal, (parada obrigatória), padrão dnit,  em chapa de aço nº 18, tratada, revestida em película totalmente refletiva,   incluso barrote para fixação - fornecimento e instalação</t>
  </si>
  <si>
    <t>Placa de regulamentação R-19  - circular, (velocodade máxima permitiada), pad rão dnit, em chapa deaço nº 18, tratada, revestida com película totalmente re fletiva, incluso barrote para fixação - fornecimento e instalação</t>
  </si>
  <si>
    <t>Placa de regulamentação R-2  - triangular, (dê a preferência), padrão dnit, e m chapa de aço 18, tratada, revestida com película totalmente refletiva, incl uso barrote para fixação - fornecimento e instalação</t>
  </si>
  <si>
    <t>Placa de regulamentação R-25b - circular, (vire à direita), padrão dnit, em c hapa de aço nº 18, tratada, revestida com película totalmente refletiva, incl uso barrote para fixação - fornecimento e instalação</t>
  </si>
  <si>
    <t>Placa de regulamentação R-25d - circular, (siga em, frente ou à direita), pad rão, em chapa de aço nº 18, revestida com película totalmente refletiva, incl uso barrote para fixação - fornecimento e instalação</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</si>
  <si>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</si>
  <si>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</si>
  <si>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dim.: 60 x 80 cm,  - "Estacionamento Reservado - Defici ente/Idosos", incluso barrote para fixação - fornecimento e instalação</t>
  </si>
  <si>
    <t>Placa em aço inox com texto em braille para corrimão, fornecimento e instalaç ão</t>
  </si>
  <si>
    <t>Placa em aço inox escovado d=1,00m</t>
  </si>
  <si>
    <t>Placa em aço inox medindo 36x36cm, no modelo destinado a obras c/ recursos do Governo Federal</t>
  </si>
  <si>
    <t>Placa em acrílico branco leitoso dupla, tipo sanduiche, com aplicação de ades ivo sobreposto</t>
  </si>
  <si>
    <t>Placa em alumínio e ferro fundido em Braille com dimensões de 7 x 14,5 cm</t>
  </si>
  <si>
    <t>Placa em alumínio e ferro fundido em Braille com dimensões de 8 x 17,5 cm</t>
  </si>
  <si>
    <t>Placa indicativa em chapa de aço nº 18, tratada, revestida com película total mente refletiva, padrão dnit, incluso barrote para fixação - fornecimento e i nstalação</t>
  </si>
  <si>
    <t>Placar eletrônico para estádio de futebol mod. Full Color,sistema de LED's -  RGB,  med. 4,09 x 6,14m, da TECNODIS ou similar, inclusive instalação, estrut ura de sustentação, pontos elétricos e de lógica e treinamento</t>
  </si>
  <si>
    <t>Placar eletrônico poliesportivo, dim. 2,00 x 1,00 x 0,09m, com jornal eletrôn ico, mod. HS2010J da Tecnodis ou similar - fornecimento</t>
  </si>
  <si>
    <t>Placar eletrônico poliesportivo, dim. 3,00 x 1,00 x 0,09m, com jornal eletrôn ico, mod. HS3010J da Tecnodis ou similar - fornecimento</t>
  </si>
  <si>
    <t>Placar eletrônico poliesportivo, dim. 6,04 x 2,00 x 0,11m, PPE80, modulo cent ral, de faltas individuais, de volei, de sets de volei, com jornal eletronico , da IMPLY ou similar, fornecimento e instalação, exclusive estrutura de fixa ção</t>
  </si>
  <si>
    <t>Placar eletrônico poliesportivo, dim. 7,00 x 1,50 x 0,10m, mod. VSE Diamond d a VISUAL ou similar, fornecimento e instalação</t>
  </si>
  <si>
    <t>Plataforma niveladora de docas avançada, eletro-hidraúlica, ref.: PND A 20 x  25 4T EH, da ARTAMA ou similar</t>
  </si>
  <si>
    <t>Plotagem de adesivo vinil em letreiro (c/aplicação)</t>
  </si>
  <si>
    <t>Porta giz em madeira de lei, dim 10x5 cm</t>
  </si>
  <si>
    <t>Pórtico revestido com textura e placas em aço com logomarca do Estado e letre iro da escola (4,25 x 0,60 m)</t>
  </si>
  <si>
    <t>Pórtico revestido com textura e placas em aço com logomarca do Estado e letre iro da escola (6,25 x 0,60 m)</t>
  </si>
  <si>
    <t>Poste galvanizado com 5m para instalação de câmera de segurança p/penitenciár ia</t>
  </si>
  <si>
    <t>Prateleira em granito branco polar, largura 25cm, e= 2cm</t>
  </si>
  <si>
    <t>Presilha de latão, L=20mm, para fixação de cabos de cobre, furo d=5mm, para c abos 16mm² a 25mm², ref:TEL-743 ou similar (SPDA)</t>
  </si>
  <si>
    <t>Presilha de latão, L=20mm, para fixação de cabos de cobre, furo d=5mm, para c abos 35mm² a 50mm², ref:TEL-744 ou similar (SPDA)</t>
  </si>
  <si>
    <t>Presilha de latão, L=20mm, para fixação de cabos de cobre, furo d=7mm, para c abos 35mm² a 50mm², ref:TEL-745 ou similar (SPDA)</t>
  </si>
  <si>
    <t>Pressurizador até 12mca/160w/220v</t>
  </si>
  <si>
    <t>Proteção mecanica em chapa metalica L=12cm (p/obra Estadio Lourival Batista)</t>
  </si>
  <si>
    <t>Rebite de aluminio EAD-440 1/8" (fornecimento)</t>
  </si>
  <si>
    <t>Recuperação de proteção mecanica em chapa metalica L=12cm (p/obra Estadio Lou rival Batista)</t>
  </si>
  <si>
    <t>Reforço para peça de madeira em chapa de ferro 5/16"</t>
  </si>
  <si>
    <t>Remoção de piso em mármore</t>
  </si>
  <si>
    <t>Reservatorio elevado c/ caixa d'agua em fibra de vidro de 5.000 litros apoiad o em estrutura pre-moldada concreto, composta de capitel p/apoio da caixa e p ilar cilindrico c/altura util = 6,00m, incluso frete e montagem no local, exc eto inst.hidraulica</t>
  </si>
  <si>
    <t>Reservatório metálico em chapa de aço carbono ASTM A-36/tipo Tubular (diam. 1 ,47m h= 7,60m ), Cap.12.000L c/ pint. int. proteção epóxi poliamida 150 a 180 micras e ext. esmalt. sinté. anti-corros. alta quali.130 a 180 micras- Fornec imento e instalado</t>
  </si>
  <si>
    <t>Restauro - Acabamento de alvenaria de tijolo em cornija com finalização em em boço especial de cal e areia com até 30cm de altura</t>
  </si>
  <si>
    <t>Restauro - Aplicação de anti-corrosivo em ferragem</t>
  </si>
  <si>
    <t>Restauro - Consolidação estrutural de retábulo artístico</t>
  </si>
  <si>
    <t>Restauro - Desinfestação e imunização de forro artístico de madeira</t>
  </si>
  <si>
    <t>Restauro - Desinfestação e imunização de mobiliário artístico</t>
  </si>
  <si>
    <t>Restauro - Desinfestação e imunização de retábulo artístico</t>
  </si>
  <si>
    <t>Restauro - Desmontagem de forro artístico de madeira</t>
  </si>
  <si>
    <t>Restauro - Desmontagem de mobiliário artístico</t>
  </si>
  <si>
    <t>Restauro - Desmontagem de retábulo artístico</t>
  </si>
  <si>
    <t>Restauro - Desobstrução de galerias de xilófagos em forro artístico de madeir a</t>
  </si>
  <si>
    <t>Restauro - Desobstrução de galerias de xilófagos em retábulo artístico</t>
  </si>
  <si>
    <t>Restauro - Douramento com folha de ouro legítmo 22k, em retábulos e obras art ísticas - Área Efetiva em dm2</t>
  </si>
  <si>
    <t>dm2</t>
  </si>
  <si>
    <t>Restauro - Emassamento e nivelamento de camada pictórica em forro artístico d e madeira</t>
  </si>
  <si>
    <t>Restauro - Emassamento e nivelamento de camada pictórica em paredes com pintu ra parietal</t>
  </si>
  <si>
    <t>Restauro - Enxerto em esquadrias de madeira com aplicação de pasta de pó de s erra e cola</t>
  </si>
  <si>
    <t>Restauro - Faceamento em forro artístico de madeira</t>
  </si>
  <si>
    <t>Restauro - Faceamento em retábulo artístico</t>
  </si>
  <si>
    <t>Restauro - Higienização à seco de forro artístico de madeira</t>
  </si>
  <si>
    <t>Restauro - Higienização mecânica à seco de paredes com utilização de pinceis</t>
  </si>
  <si>
    <t>Restauro - Higienização mecânica de retábulo artístico</t>
  </si>
  <si>
    <t>Restauro - Recuperação de ornatos e cercaduras</t>
  </si>
  <si>
    <t>Retirada de entulho da obra utilizando caixa coletora capacidade 5 m3 (local: Aracaju)</t>
  </si>
  <si>
    <t>Rodape em perfil de aluminio, aplicado</t>
  </si>
  <si>
    <t>Sapata de madeira para redistribuição de cargas 0,30x0,30x0,15m</t>
  </si>
  <si>
    <t>Serviços de instalações de quadros elétricos de sobrepor - h = 1,7 a 1,9m</t>
  </si>
  <si>
    <t>Serviços de instalações de quadros elétricos de sobrepor para ar condicionado</t>
  </si>
  <si>
    <t>Sinalização para deficientes - anel de borracha para guia de deficiente em co rrimão</t>
  </si>
  <si>
    <t>Sinalização para deficientes - faixa para degraus em borracha, dim 200 x 30mm</t>
  </si>
  <si>
    <t>Sinalização para deficientes - placa em braille - em aluminio fundido, dim: 2 3 x 15 cm</t>
  </si>
  <si>
    <t>Sinalização para deficientes - placa em braille - em pvc (ps), dim: 23 x 15 c m</t>
  </si>
  <si>
    <t>Sinalização para deficientes - placa em pvc (ps), dim 150 x 150 mm</t>
  </si>
  <si>
    <t>Sinalização para deficientes - placa metálica 50 x 70 cm  - "Estacionamento R eservado"</t>
  </si>
  <si>
    <t>Sinalização para deficientes - placa metálica para corrimão em braille, dim 9 0 x 25 mm</t>
  </si>
  <si>
    <t>Sistema de trilhos para estocagem de dessosa de carne bovina, em ferro AISA 1 020, composto de trilhos; tubos de sustentação; chaves de passagem e tendal d e recepção - Obra do Mercado de Lagarto</t>
  </si>
  <si>
    <t>Soquete ou bocal de porcelana E27 de tempo, ref.MT-2233, marca Decorlux ou si milar</t>
  </si>
  <si>
    <t>Strobo tipo flash na cor amarela 5 km</t>
  </si>
  <si>
    <t>Terminal a pressao 1 cabo 16mm2 c/ 1 furo de fixacao - Fornecimento e instala ção</t>
  </si>
  <si>
    <t>Terminal a pressao 1 cabo 50mm2 c/ 1 furo de fixacao - Fornecimento e instala ção</t>
  </si>
  <si>
    <t>Totem de sinalização c/estrutura em chapa galvanizada, hastes c/seção 14x8cm  e h.total=2,86m, c/aplicação adesivo em recort sobreposto em dupla face, c/ba se em concreto armado (71x43cm), pintado, conforme modelo p/obra do Parque do s Cajueiros</t>
  </si>
  <si>
    <t>Totem de sinalização em acrilico cristal 10mm, (1,25x1,50cm), conforme modelo p/Centro Profissionalizante, com aplicação de adesivo digital tipo espelho, e m dupla face e com base em concreto armado (50x30cm) e vedação c/silicone</t>
  </si>
  <si>
    <t>Tubo guia 2" (galvanizado), l=2,50m e corrente galvanizada l=3,00m</t>
  </si>
  <si>
    <t>Túnel retrátil para campo / quadra - dimensões : 2,36 x 1,90 x 10, 00m</t>
  </si>
  <si>
    <t>Descarte de resíduos da construção civil em área licenciada</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</si>
  <si>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</si>
  <si>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</si>
  <si>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Execução dos serviços de controle de pragas (formigas) em uma área de 1.120,0 0 m2- Obra: Reforma da Associação Beneficente Hospital de Riachuelo</t>
  </si>
  <si>
    <t>Limpeza c/ remoção de crosta de estátuas de metal, alt. aprox.  h=1,70m</t>
  </si>
  <si>
    <t>Limpeza geral</t>
  </si>
  <si>
    <t>Limpeza/remoção de tintas em pisos e revestimentos</t>
  </si>
  <si>
    <t>Armário para pia com portas e gavetas revestida em fórmica (postforming) bran co, L=0,57m (exceto a pia), fornecimento e assentamento</t>
  </si>
  <si>
    <t>Assento desportivo para as búricas do Estádio Estadual Lourival Batista</t>
  </si>
  <si>
    <t>Banco de madeira de lei sem encosto, tipo sueco, medindo 45x45x300cm</t>
  </si>
  <si>
    <t>Banco de reserva (Búrica) para campo de futebol com cobertura - 2,41x1,5x4m - 8 lugares - Physicus ou similar</t>
  </si>
  <si>
    <t>Cadeira c/ assento rebatível, em chapa de aço, estrutura tubular reforçada, f ixação no piso, dimensão: assento = 84x40/encosto = 84x50, modelo Big Space s / apóia braços c/ rebatimento, Marca Kango ou similar, inclusive instalação e frete</t>
  </si>
  <si>
    <t>Cadeira Monobloco para recinto desportivo em polipropileno, fixação com estru tura no espelho, dimensão:43x45x35, modelo Kango Sport, Marca Kango ou simila r, inclusive instalação e frete</t>
  </si>
  <si>
    <t>Cadeira para recinto desportivo em polipropileno, com apoio para braços e ass ento rebatível, modelo Matrix/B, Marca Desk ou similar</t>
  </si>
  <si>
    <t>Cadeira rebatível, assento e encosto injetados em polipropileno, sem estofame nto, fixação no piso, dimensão: assento = 42x46,7, esp 4mm/encosto = 42x45 es p 4mm, modelo Floripa c/ apóia braços, Marca Kango ou similar, inclusive inst alação e frete</t>
  </si>
  <si>
    <t>Expositor em chapa MDF, acabamento nas duas superfícies, cor branca, dim. 2,5 0 x 1,80m, fixado sobre base de madeira de lei maciça</t>
  </si>
  <si>
    <t>Expositor em chapa MDF, acabamento nas duas superfícies, cor branca, fixado c om suporte metálico</t>
  </si>
  <si>
    <t>Fornecimento e fixação de encosto em madeira maciça angelin ou similar, dimen sões 2,06x0,59 a 0,28, espessura 0,05m, forma semi-elíptica, para bancos de c oncreto</t>
  </si>
  <si>
    <t>Letreiro em baixo relevo de 25x25x2cm</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</si>
  <si>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</si>
  <si>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</si>
  <si>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Quadro escolar para mural em feltro verde</t>
  </si>
  <si>
    <t>Refixação de encosto de madeira dos bancos da orla</t>
  </si>
  <si>
    <t>Serviços de retirada e recolocação de 24 assentos e instalação de 06 assentos p/acompanhante do cadeirante em polipropileno, modelo Copacabana Standart, Ka ngo ou similar, dim: larg. assento (430mm), prof. assento (450mm), prof. aber to (570mm)</t>
  </si>
  <si>
    <t>Mureta de alvenaria 1,30 x 2,00m para poste auxiliar de energia</t>
  </si>
  <si>
    <t>Mureta de alvenaria 1,50 x 0,60m</t>
  </si>
  <si>
    <t>Mureta de alvenaria 1,70 x 0,60m para poste auxiliar de energia</t>
  </si>
  <si>
    <t>Muro com mourões e placas pré - moldadas de concreto armado, h = 1,80m</t>
  </si>
  <si>
    <t>Muro em alvenaria bloco cerâmico, e= 0,09m, c/ alv de pedra 0,35 x 0,60m, col unas (9x20cm) e cintamento (9x15cm) superior e inferior concreto armado fck = 15,0 Mpa cada 3,00m, chapisco e reboco</t>
  </si>
  <si>
    <t>Muro em alvenaria bloco cerâmico, e= 0,09m, c/ alv de pedra 0,35 x 0,60m, pil ares (9x20cm) a cada 3,0m, cintas inferior e superior (9x15cm) em concreto ar mado fck=15,0 Mpa, c/ chapisco, reboco e pintura hidracor ou similar.</t>
  </si>
  <si>
    <t>Muro em alvenaria bloco cerâmico, e= 0,09m, c/ alv de pedra granítica, 0,35 x 0,60m, colunas (9x20cm) e cintamento (9x15cm) superior e inferior concreto ar mado fck = 15,0 Mpa cada 3,00m, chapisco e reboco</t>
  </si>
  <si>
    <t>Muro em alvenaria bloco cerâmico, e= 0,19m, c/ alv de pedra 0,35 x 0,60m, col unas (9x20cm) e cintamento (9x15cm) superior e inferior concreto armado fck = 15,0 Mpa cada 3,00m, chapisco e reboco</t>
  </si>
  <si>
    <t>Muro em alvenaria bloco cerâmico, e= 0,19m, c/ alv de pedra 0,35 x 0,60m, pil ares (9x20cm) a cada 3,0m, cintas inferior e superior (9x15cm) em concreto ar mado fck=15,0 Mpa, c/ chapisco, reboco e pintura hidracor ou similar.</t>
  </si>
  <si>
    <t>Muro em alvenaria bloco cerâmico, e=0,09m, c/alv de pedra (35x60cm), pilares  (9x20cm) a cada 3,0m, cintas inferior e superior (9x15cm) em concreto armado  fck=15,0 Mpa, c/chapisco, reboco e pint. hidracor sobre alvenaria, c/cintas e pilares aparentes.</t>
  </si>
  <si>
    <t>Muro em alvenaria bloco cimento, colunas concreto armado fck = 15,0mpa cada 3 ,00m, excluive alvenaria de pedra</t>
  </si>
  <si>
    <t>Muro em alvenaria bloco cimento, e= 0,09m, c/ alv de pedra 0,35 x 0,60m, colu nas concreto armado fck = 15,0 mpa cada 3,00m, c/ chapisco, reboco e pintura  hidracor ou similar</t>
  </si>
  <si>
    <t>Muro em alvenaria bloco cimento, e= 0,09m, c/ alv de pedra 0,35 x 0,60m, colu nas concreto armado fck = 15,0mpa cada 3,00m, c/ chapisco</t>
  </si>
  <si>
    <t>Muro em alvenaria bloco cimento, e= 0,09m, c/ alv de pedra 0,35 x 0,60m, colu nas concreto armado fck = 15,0mpa cada 3,00m, exclusive chapisco, reboco e pi ntura</t>
  </si>
  <si>
    <t>Muro em alvenaria bloco cimento, e=0,09m, c/ alv de pedra 0,35 x 0,60m, colun as concreto armado fck = 15,0 mpa cada 3,00m, cintamento superior e inferior, chapisco, reboco e pintura c/ hidracor ou similar</t>
  </si>
  <si>
    <t>Adubação orgânica semestral dos gramados e vegetações com 03 serventes - Área 94.350,90m²</t>
  </si>
  <si>
    <t>semest</t>
  </si>
  <si>
    <t>Aplicação de corretivo de solo em campo de futebol</t>
  </si>
  <si>
    <t>Aplicação de herbicida esterilizante de solo</t>
  </si>
  <si>
    <t>Argila expandida para ornamentação de vasos e jardins</t>
  </si>
  <si>
    <t>l</t>
  </si>
  <si>
    <t>Árvore porte pequeno (mulungú) - plantada</t>
  </si>
  <si>
    <t>Árvores porte médio sem copas (ficus) - plantada</t>
  </si>
  <si>
    <t>Aterro com argila para jardim (paisagismo)</t>
  </si>
  <si>
    <t>Casca de pinus, fornecimento e colocação</t>
  </si>
  <si>
    <t>Conservação e replantio de arranjos ornamentais com 01 jardineiro - Área 868, 36m²</t>
  </si>
  <si>
    <t>Corte de troncos de coqueiros</t>
  </si>
  <si>
    <t>Fornecimento e espalhamento de terra vegetal preparada</t>
  </si>
  <si>
    <t>Fornecimento e instalação de grama sintética 42mm, alta durabilidade, cor ver de, proteção raios UV e luz solar, incluso cola, type, areia tratada, borrach a e mão de obra especializada</t>
  </si>
  <si>
    <t>Fornecimento e plantio de arbustos ornamentais</t>
  </si>
  <si>
    <t>Fornecimento e plantio de arbustos ornamentais, Alamanda, Crucias, Casuarina, Ixória, Mini ixória, Boguevilha, Vinagreiro, h&gt; = 0,70m, 166un/mês</t>
  </si>
  <si>
    <t>Fornecimento e plantio de herbáceas ornamentais (mini ficos)</t>
  </si>
  <si>
    <t>Fornecimento e plantio de palmeira mini imperial, média</t>
  </si>
  <si>
    <t>Fornecimento e plantio de palmeira mini imperial, pequena</t>
  </si>
  <si>
    <t>Fornecimento e plantio de palmeira rabo de peixe, h=3m</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</si>
  <si>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</si>
  <si>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</si>
  <si>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</si>
  <si>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Fornecimento, transporte e plantio de coqueiro jovem, altura do tronco = 1.80 m, inclusive adubação e manutenção por 90 dias</t>
  </si>
  <si>
    <t>Fornecimento, transporte e plantio de coqueiro jovem, altura total = 1.80 m,  inclusive adubação e manutenção por 90 dias</t>
  </si>
  <si>
    <t>Grama amendoim (arachis repens), fornecimento e plantio</t>
  </si>
  <si>
    <t>Grama batatais em placas, fornecimento e plantio</t>
  </si>
  <si>
    <t>Grama esmeralda em mudas, fornecimento e plantio</t>
  </si>
  <si>
    <t>Grama esmeralda em placas, fornecimento e plantio</t>
  </si>
  <si>
    <t>Grama nativa capim de burro ou batatais, em placas, fornecimento e plantio</t>
  </si>
  <si>
    <t>Grama seda, fornecimento e plantio (obra Sergipetec)</t>
  </si>
  <si>
    <t>Grama tipo bermudas tifton, em plug - fornecimento e plantio</t>
  </si>
  <si>
    <t>Grama tipo bermudas tyfwai - fornecimento</t>
  </si>
  <si>
    <t>Hidrossemeadura</t>
  </si>
  <si>
    <t>Irrigação diária</t>
  </si>
  <si>
    <t>m2xd</t>
  </si>
  <si>
    <t>Irrigação diária de toda a área verde existente com 18 jardineiros- Área 94.3 50,90m²</t>
  </si>
  <si>
    <t>Limitador de grama com borda fina, l=12,5cm</t>
  </si>
  <si>
    <t>Locação de caminhão para transporte de palha de coqueiros, proveniente das po das - 8 dias por mês durante (1) um ano.</t>
  </si>
  <si>
    <t>Manutenção do gramado do Estádio Lourival Batista, incluindo poda do gramadao , retirada de ervas daninhas, reposição de grama, colocação de adubo orgânico - Área = 17.000,00m²</t>
  </si>
  <si>
    <t>Muda de palmeira, areca, h=1,50 m, fornecimento e plantio</t>
  </si>
  <si>
    <t>Planta - Abacaxi Ornamental h=1,00m, fornecimento e plantio</t>
  </si>
  <si>
    <t>Planta - Abacaxi roxo (tradescantia spathacea) , fornecimento e plantio</t>
  </si>
  <si>
    <t>Planta - Abacaxi vermelho (Ananas bracteatus striatus) , fornecimento e plant io</t>
  </si>
  <si>
    <t>Planta - Açai da mata (euterpe longibracteata), h=1,50m, fornecimento e plant io</t>
  </si>
  <si>
    <t>Planta - Agave (agave angustifolia), fornecimento e plantio</t>
  </si>
  <si>
    <t>Planta - Agave azul (agave americana), fornecimento e plantio</t>
  </si>
  <si>
    <t>Planta - Agave gigantea (furcraea gigantea) - muda, fornecimento e plantio</t>
  </si>
  <si>
    <t>Planta - Alamanda amarela (allamanda cathartica), fornecimento e plantio</t>
  </si>
  <si>
    <t>Planta - Alpinia vermelha (alpinia purpurata), fornecimento e plantio</t>
  </si>
  <si>
    <t>Planta - Andiroba (Carapa guianensis) h=1,00m, fornecimento e plantio</t>
  </si>
  <si>
    <t>Planta - Angelim (andira fraxinilolia), h=0,80 a 1,00m, fornecimento e planti o</t>
  </si>
  <si>
    <t>Planta - Angelim doce (andira fraxinilolia), fornecimento e plantio</t>
  </si>
  <si>
    <t>Planta - Angico vermelho (Anadenanthera macrocarpa), h=1,50m, fornecimento e  plantio</t>
  </si>
  <si>
    <t>Planta - Antúrio (anthurium andraeanum) - muda, fornecimento e plantio</t>
  </si>
  <si>
    <t>Planta - Aroeira da praia (schinus terebinthifolius), fornecimento e plantio</t>
  </si>
  <si>
    <t>Planta - Assistasia (acystasia coromendeliana), fornecimento e plantio</t>
  </si>
  <si>
    <t>Planta - Barbatimão (styphnodendron adstringens), fornecimento e plantio</t>
  </si>
  <si>
    <t>Planta - Bela emília (plumbago capensis), fornecimento e plantio</t>
  </si>
  <si>
    <t>Planta - Botão de ouro (unxia kubitzkii), fornecimento e plantio</t>
  </si>
  <si>
    <t>Planta - Butiá (butia capitata), fornecimento e plantio</t>
  </si>
  <si>
    <t>Planta - Cajarana (spondias dulcis), fornecimento e plantio</t>
  </si>
  <si>
    <t>Planta - Cajueiro (anacardium occidentale), fornecimento e plantio</t>
  </si>
  <si>
    <t>Planta - Caládio, tinhorão (caladium x hortulanum), fornecimento e plantio</t>
  </si>
  <si>
    <t>Planta - Calistemon (callistemon specious), fornecimento e plantio</t>
  </si>
  <si>
    <t>Planta - Canafístula (Cassia grands) h=1,00m, fornecimento e plantio</t>
  </si>
  <si>
    <t>Planta - Carambola (averrhoa carambola), fornecimento e plantio</t>
  </si>
  <si>
    <t>Planta - Carnaúba (copernicia prunifera), fornecimento e plantio</t>
  </si>
  <si>
    <t>Planta - Cassia baiana (senna polyphylla), fornecimento e plantio</t>
  </si>
  <si>
    <t>Planta - Casuarina (casuarina equisetifolia), fornecimento e plantio</t>
  </si>
  <si>
    <t>Planta - Chuva de ouro (cassia ferruginea), fornecimento e plantio</t>
  </si>
  <si>
    <t>Planta - Chuva de ouro (cassia fistula), fornecimento e plantio</t>
  </si>
  <si>
    <t>Planta - Citronela (cymbopogon winterianus), fornecimento e plantio</t>
  </si>
  <si>
    <t>Planta - Claraiba (cordia ecalyculata), fornecimento e plantio</t>
  </si>
  <si>
    <t>Planta - Clorofito, fornecimento e plantio</t>
  </si>
  <si>
    <t>Planta - Cordeline rosa (cordyline terminalis), fornecimento e plantio</t>
  </si>
  <si>
    <t>Planta - Coroa de cristo vermelha (euphorbia milii), fornecimento e plantio</t>
  </si>
  <si>
    <t>Planta - Costela de adão (mostera deliciosa), fornecimento e plantio</t>
  </si>
  <si>
    <t>Planta - Craibeira (tabebuia aurea), fornecimento e plantio</t>
  </si>
  <si>
    <t>Planta - Croton, fornecimento e plantio</t>
  </si>
  <si>
    <t>Planta - Dracena (dracena fragans), fornecimento e plantio</t>
  </si>
  <si>
    <t>Planta - Dracena tricolor (muda), fornecimento e plantio</t>
  </si>
  <si>
    <t>Planta - Dracena Vermelha h=1,00m, Fornecimento e plantio</t>
  </si>
  <si>
    <t>Planta - Embira (araticum) - (annona coriacea) h=1,00m, fornecimento e planti o</t>
  </si>
  <si>
    <t>Planta - Espadinha anã (sansevieira trifasciata golden), fornecimento e plant io</t>
  </si>
  <si>
    <t>Planta - Esponjinha vermelha (calliandra tweedii), fornecimento e plantio</t>
  </si>
  <si>
    <t>Planta - Evólvulo (elvolvulus glomeratus), fornecimento e plantio</t>
  </si>
  <si>
    <t>Planta - Filodrendo roxo ( philodendron Erubescens), fornecimento e plantio</t>
  </si>
  <si>
    <t>Planta - Flamboyant (delonix regia), fornecimento e plantio</t>
  </si>
  <si>
    <t>Planta - Flamboyanzinho de jardim (Caesalpinia pulcherrima) h=3,00m, fornecim ento e plantio</t>
  </si>
  <si>
    <t>Planta - Flor ave do paraíso (strelitzia reginae) - muda, fornecimento e plan tio</t>
  </si>
  <si>
    <t>Planta - Gameleira (ficus adhatodifolia), h=0,80 a 1,00m, fornecimento e plan tio</t>
  </si>
  <si>
    <t>Planta - Gerivá (syagrus romanzoffiana), fornecimento e plantio</t>
  </si>
  <si>
    <t>Planta - Gravatá, fornecimento e plantio</t>
  </si>
  <si>
    <t>Planta - Guapuruvu(Chizolobium parayba) h=1,00m, fornecimento e plantio</t>
  </si>
  <si>
    <t>Planta - Heliconia papagaio (heliconia psittacorum) h=1,00m, fornecimento e p lantio</t>
  </si>
  <si>
    <t>Planta - Heliconia Rostrata, fornecimento e plantio</t>
  </si>
  <si>
    <t>Planta - Hibisco vermelho (Hibiscus rosa-sinensis), fornecimento e plantio</t>
  </si>
  <si>
    <t>Planta - Ingá do Brejo (Inga vera), h=2,00m, fornecimento e plantio</t>
  </si>
  <si>
    <t>Planta - Ipê amarelo (tabebuia chrysotricha) h=1,00m, fornecimento e plantio</t>
  </si>
  <si>
    <t>Planta - Ipê amarelo de jardim (tecoma stans), fornecimento e plantio</t>
  </si>
  <si>
    <t>Planta - Ipê roxo (tabebuia) h=1,00m, fornecimento e plantio</t>
  </si>
  <si>
    <t>Planta - Iresine (iresine herbstii), fornecimento e plantio</t>
  </si>
  <si>
    <t>Planta - Ixora amarela (ixora coccinea yellow), fornecimento e plantio</t>
  </si>
  <si>
    <t>Planta - Ixora pink (ixora coccinea pink), fornecimento e plantio</t>
  </si>
  <si>
    <t>Planta - Ixora rei vermelha (ixora coccinea red), fornecimento e plantio</t>
  </si>
  <si>
    <t>Planta - Jabuticabeira enxertada (myrciaria cauliflora), h=3,00m, forneciment o e plantio</t>
  </si>
  <si>
    <t>Planta - Jambeiro (syzygium malaccense), fornecimento e plantio</t>
  </si>
  <si>
    <t>Planta - Jatobá (hymenacea courbaril), h=0,80 a 1,00m, fornecimento e plantio</t>
  </si>
  <si>
    <t>Planta - Jerivá (syagrus romanzoffinaa) h=2,70m, fornecimento e plantio</t>
  </si>
  <si>
    <t>Planta - Jibóia (Epipremnum pinnatum), fornecimento e plantio</t>
  </si>
  <si>
    <t>Planta - Lambari (tradescantia zebrina), fornecimento e plantio</t>
  </si>
  <si>
    <t>Planta - Lança de são jorge (sansevieira cylindrica), fornecimento e plantio</t>
  </si>
  <si>
    <t>Planta - Lantana amarela (lantana camara), fornecimento e plantio</t>
  </si>
  <si>
    <t>Planta - Lírio da paz (spathiphyllum wallisi), fornecimento e plantio</t>
  </si>
  <si>
    <t>Planta - Lírio Leopardo (belamcanda chinensis), fornecimento e plantio</t>
  </si>
  <si>
    <t>Planta - Liríope (liriope spicata), fornecimento e plantio</t>
  </si>
  <si>
    <t>Planta - Louro (laurus nobilis), h=0,80 a 1,00m, fornecimento e plantio</t>
  </si>
  <si>
    <t>Planta - Louro pardo (cordia trichotoma), fornecimento e plantio</t>
  </si>
  <si>
    <t>Planta - Manacá de cheiro (brunfelsia uniflora), fornecimento e plantio</t>
  </si>
  <si>
    <t>Planta - Manduirana (senna macranthera), fornecimento e plantio</t>
  </si>
  <si>
    <t>Planta - Manjelão (syzygium cuminil), fornecimento e plantio</t>
  </si>
  <si>
    <t>Planta - Maranta Bigode de Gato (Maranta leuconeura "Erythoneura), fornecimen to e plantio</t>
  </si>
  <si>
    <t>Planta - Maranta Variegada (Ctenanthe Oppenheimiana K.Shun), fornecimento e p lantio</t>
  </si>
  <si>
    <t>Planta - Margaridinha (sanvitalia procumbens) - muda, fornecimento e plantio</t>
  </si>
  <si>
    <t>Planta - Maria-sem-vergonha (Impatiens Walleriana), fornecimento e plantio</t>
  </si>
  <si>
    <t>Planta - Massaranduba (pouteria ramiflora), h=0,80 a 1,00m, fornecimento e pl antio</t>
  </si>
  <si>
    <t>Planta - Moreia (Dietes bicolor), fornecimento e plantio</t>
  </si>
  <si>
    <t>Planta - Mulungu (erythrina mulungu), fornecimento e plantio</t>
  </si>
  <si>
    <t>Planta - Murici (byrsonima crassifolia) h= 0,80 a 1,00m, fornecimento e plant io</t>
  </si>
  <si>
    <t>Planta - Neem (azadirachta indica), fornecimento e plantio</t>
  </si>
  <si>
    <t>Planta - Oiti (Licania tomentosa) h=1,00m, fornecimento e plantio</t>
  </si>
  <si>
    <t>Planta - Ouricuri (Syagrus coronata) h=1,50m, fornecimento e plantio</t>
  </si>
  <si>
    <t>Planta - Ouricuri (Syagrus coronata) h=3,00m, fornecimento e plantio</t>
  </si>
  <si>
    <t>Planta - Palmeira Areca (alt=1,00m), fornecimento e plantio</t>
  </si>
  <si>
    <t>Planta - Palmeira cica (cyca revoluta) h=1,00m, fornecimento e plantio</t>
  </si>
  <si>
    <t>Planta - Palmeira fênix (phoenix roebelenii), fornecimento e plantio</t>
  </si>
  <si>
    <t>Planta - Palmeira Imperial h=1,00m (fornecimento e plantio)</t>
  </si>
  <si>
    <t>Planta - Palmeira Vecthia, h=3,00m, fornecimento e plantio</t>
  </si>
  <si>
    <t>Planta - Palmeira Véitia, fornecimento e plantio</t>
  </si>
  <si>
    <t>Planta - Palmito juçara, (Euterpe edulis), h=2,00m, fornecimento e plantio</t>
  </si>
  <si>
    <t>Planta - Papiro (cyperus alternifolius), fornecimento e plantio</t>
  </si>
  <si>
    <t>Planta - Pata de vaca (bauhinia forticata), h=2,00m, fornecimento e plantio</t>
  </si>
  <si>
    <t>Planta - Pau Brasil (Cesalpinia echinata Lam), h=1,80m, fornecimento e planti o</t>
  </si>
  <si>
    <t>Planta - Pau de cigarra (senna multijuga), fornecimento e plantio</t>
  </si>
  <si>
    <t>Planta - Pau-breu (protium heptaphyllum), h=0,80 a 1,00m, fornecimento e plan tio</t>
  </si>
  <si>
    <t>Planta - Pau-ferro (caesalpinia ferrea) h=1,00m, fornecimento e plantio</t>
  </si>
  <si>
    <t>Planta - Pau-pombo (tapirira guianensis) h= 0,80 a 1,00m, fornecimento e plan tio</t>
  </si>
  <si>
    <t>Planta - Piassava (attalea funifera) h=1,00m, fornecimento e plantio</t>
  </si>
  <si>
    <t>Planta - Primavera (bougainvillea spectabilis), fornecimento e plantio</t>
  </si>
  <si>
    <t>Planta - Ruélia vermelha (ruellia elegans), fornecimento e plantio</t>
  </si>
  <si>
    <t>Planta - Russélia (russelia equisetiformis), fornecimento e plantio</t>
  </si>
  <si>
    <t>Planta - Samambaia c/1,00m, fornecimento e plantio</t>
  </si>
  <si>
    <t>Planta - Sapucaia (Lecythis lurida) h=1,00m, fornecimento e plantio</t>
  </si>
  <si>
    <t>Planta - Sibipiruna (caesalpinia peltophoroides), fornecimento e plantio</t>
  </si>
  <si>
    <t>Planta - Sucupira (Bowdichia virgiloides) h=1,00m, fornecimento e plantio</t>
  </si>
  <si>
    <t>Planta - Suinã (erythrina verna), fornecimento e plantio</t>
  </si>
  <si>
    <t>Planta - Taioba (colocasia esculenta), fornecimento e plantio</t>
  </si>
  <si>
    <t>Planta - Tamboril (Enterolobium contortisiliquum) h=1,00m, fornecimento e pla ntio</t>
  </si>
  <si>
    <t>Planta - Trapoeraba roxa (tradescantia pallida purpurea), fornecimento e plan tio</t>
  </si>
  <si>
    <t>Planta - Umbaúba (Cecropia) h=1,00m, fornecimento e plantio</t>
  </si>
  <si>
    <t>Planta - Urucum (bixa orellana), fornecimento e plantio</t>
  </si>
  <si>
    <t>Planta - Vinca ou boa noite (catharantuhs roseus), h=0,30m, fornecimento e pl antio</t>
  </si>
  <si>
    <t>Planta - Yuca Elefante (yucca elephantipes), h=1,60m, fornecimento e plantio</t>
  </si>
  <si>
    <t>Plantio - Eucalipto (eucalyptus), fornecimento e plantio</t>
  </si>
  <si>
    <t>Plantio de grama esmeralda em placas, sem fornecimento</t>
  </si>
  <si>
    <t>Plantio de mudas de grama - MAXI-ROLO</t>
  </si>
  <si>
    <t>Plantio de mudas de plantas com h=1,50m, sem fornecimento</t>
  </si>
  <si>
    <t>Poda mecânica de gramado com 01 jardineiro - área = 94.350,90m²</t>
  </si>
  <si>
    <t>bimest</t>
  </si>
  <si>
    <t>Proteção de arbusto em tela fortinet, revestida em pvc, malha 10x5cm, com h=1 ,80m (diâmetro 0,40m)</t>
  </si>
  <si>
    <t>Proteção de arbusto em tela fortinet, revestida em pvc, malha 10x5cm, com h=1 ,80m (diâmetro 0,80m)</t>
  </si>
  <si>
    <t>Pulverização - combate a pragas, lagartas, formigas, etc. com 01 jardineiro - Área 94.350,90m²</t>
  </si>
  <si>
    <t>Serviços de manutenção e conservação do gramado do Campo de Pelada "Renatão"- Rosa Elze-São Cristovão/SE, incluindo poda do gramadao, retirada de ervas dan inhas, reposição de de terra e grama, colocação de adubo orgânico - Área = 7. 942,34m² - Rev. 01</t>
  </si>
  <si>
    <t>Serviços trimestral de poda de coqueiros e adubação com 01 jardineiro - Quant idade 1.449 un</t>
  </si>
  <si>
    <t>trimes</t>
  </si>
  <si>
    <t>Tratamento diário de gramados com a retirada de ervas daninhas invasoras com  05 jardineiros - Área 94.350,90m²</t>
  </si>
  <si>
    <t>Tutor de madeira (peça de 5 x 5 cm) com h=2,30m</t>
  </si>
  <si>
    <t>Varrição diária de áreas de calçadas, ciclovias, estacionamentos e áreas de l azer com 06 serventes - Área 103.326,01 m²</t>
  </si>
  <si>
    <t>Aplicação de adesivo estrutural base resina epoxi, Compound Adesivo, Vedacit  ou similar, aplicação em chumbamento e colagem dos mais diversos materiais de construção</t>
  </si>
  <si>
    <t>Ponte de aderência adesivo base acrílica sol 1:1</t>
  </si>
  <si>
    <t>Resina silicônica (NITOBOND-AR) ou similar</t>
  </si>
  <si>
    <t>Restauro - Consolidação de adornos em estuques</t>
  </si>
  <si>
    <t>Restauro - Consolidação estrutural de forro artístico de madeira - Revisada 1 2/18</t>
  </si>
  <si>
    <t>Restauro - Desmontagem de esquadria de madeira</t>
  </si>
  <si>
    <t>Restauro - Dessalinização de paredes com argamassa de cal (max 2 aplicações)</t>
  </si>
  <si>
    <t>Restauro - Enceramento com cera de carnauba e de abelha em peças de madeira</t>
  </si>
  <si>
    <t>Restauro - Equipe de pesquisa arqueológica e cadastro - Rev 01.</t>
  </si>
  <si>
    <t>Restauro - Erradicação de liquens e fungos em paredes e ornatos</t>
  </si>
  <si>
    <t>Restauro - Erradicação de vegetação em paredes e ornatos</t>
  </si>
  <si>
    <t>Restauro - Execução de ornato com confecção de molde e fôrma - 01 uso</t>
  </si>
  <si>
    <t>Restauro - Execução de ornato com confecção de molde e fôrma - 02 usos</t>
  </si>
  <si>
    <t>Restauro - Execução de ornato com confecção de molde e fôrma - 04 usos</t>
  </si>
  <si>
    <t>Restauro - Execução de ornato com confecção de molde e fôrma - 06 usos</t>
  </si>
  <si>
    <t>Restauro - Faceamento com papel japonês em tela artística com papel japonês 5 5gramas</t>
  </si>
  <si>
    <t>Restauro - Fixação de elementos decorativos e/ou partes soltas</t>
  </si>
  <si>
    <t>Restauro - Fixação e tratamento de elementos decorativos</t>
  </si>
  <si>
    <t>Restauro - Imunização de esquadrias e forros de madeira com aplicação de K. O tek</t>
  </si>
  <si>
    <t>Restauro - Imunização de madeiramento de cobertura com aplicação a pincel de  K-Otec diluido em aguarrás</t>
  </si>
  <si>
    <t>Restauro - Injeção de resina epoxi</t>
  </si>
  <si>
    <t>Restauro - Injeção de resina epoxi em alvenarias de pedra c/ espessura entre  0,50 a 1,00m</t>
  </si>
  <si>
    <t>Restauro - Lavagem de paredes com cloro líquido</t>
  </si>
  <si>
    <t>Restauro - Lavagem de superfície com hidrojateamento a uma pressão mínima de  1200 lb</t>
  </si>
  <si>
    <t>Restauro - Levantamento e acompanhamento fotográfico com relatórios de obras  e fachadas</t>
  </si>
  <si>
    <t>Restauro - Limpeza de ferragem</t>
  </si>
  <si>
    <t>Restauro - Limpeza de policromia de forro artístico de madeira</t>
  </si>
  <si>
    <t>Restauro - Limpeza e higienização de ornatus e paredes</t>
  </si>
  <si>
    <t>Restauro - Limpeza superficial de obras de arte</t>
  </si>
  <si>
    <t>Restauro - Lubrificação de ferragem</t>
  </si>
  <si>
    <t>Restauro - Mapeamento de danos após a remoção de repintura</t>
  </si>
  <si>
    <t>Restauro - Mapeamento gráfico e fotográfico de forro artístico de madeira - R ev. 04</t>
  </si>
  <si>
    <t>Restauro - Mapeamento gráfico e fotográfico de mobiliário artístico - Rev.03</t>
  </si>
  <si>
    <t>Restauro - Mapeamento gráfico e fotográfico de retábulo artístico - Rev.04</t>
  </si>
  <si>
    <t>Restauro - Montagem de esquadria de madeira</t>
  </si>
  <si>
    <t>Restauro - Montagem de forro artístico de madeira</t>
  </si>
  <si>
    <t>Restauro - Nivelamento de camada pictórica em retábulo artístico</t>
  </si>
  <si>
    <t>Restauro - Nivelamento em esquadrias de madeira com aplicação de pasta de pó  de serra e cola</t>
  </si>
  <si>
    <t>Restauro - Perfuração e colagem até 20 cm</t>
  </si>
  <si>
    <t>Restauro - Preenchimento de lacuna de profundidade em tela artística c/ papel japonês 20gramas</t>
  </si>
  <si>
    <t>Restauro - Prospecção em forro artístico de madeira</t>
  </si>
  <si>
    <t>Restauro - Prótese em madeira de lei (Angelin) para esquadrias</t>
  </si>
  <si>
    <t>Restauro - Reconstituição de Dobradiças em Chapa de Aço, dim. max. 3" x 5"</t>
  </si>
  <si>
    <t>Restauro - Reconstituição de Ferrolhos</t>
  </si>
  <si>
    <t>Restauro - Recuperação de esquadria de madeira de obras históricas c/ aprovei tamento de 75%</t>
  </si>
  <si>
    <t>Restauro - Ré-entelação com transposição de tela artística para chassís de ma deira em cedro</t>
  </si>
  <si>
    <t>Restauro - Refixação de policromia em forro artístico  de madeira</t>
  </si>
  <si>
    <t>Restauro - Refixação de policromia em paredes com pintura parietal</t>
  </si>
  <si>
    <t>Restauro - Refixação de policromia em retábulo artístico</t>
  </si>
  <si>
    <t>Restauro - Reforço estrutural em mobiliário artístico</t>
  </si>
  <si>
    <t>Restauro - Reintegração cromática da policromia com tintas para Restauro Maim eri, cores vários grupos (G1, G2, G3 e G4)</t>
  </si>
  <si>
    <t>Restauro - Reintegração cromática da policromia em forro artístico</t>
  </si>
  <si>
    <t>Restauro - Reintegração cromática da policromia em pintura parietal, com tint a latex p/ exteriores</t>
  </si>
  <si>
    <t>Restauro - Reintegração cromática da policromia em retábulo artístico com tin ta para Restauro Maimeri, cores do grupo G1</t>
  </si>
  <si>
    <t>Restauro - Reintegração cromática da policromia em retábulo artístico com tin ta para Restauro Maimeri, cores do grupo G2</t>
  </si>
  <si>
    <t>Restauro - Reintegração cromática da policromia em retábulo artístico com tin ta para Restauro Maimeri, cores do grupo G3</t>
  </si>
  <si>
    <t>Restauro - Reintegração cromática da policromia em retábulo artístico com tin ta para Restauro Maimeri, cores do grupo G4</t>
  </si>
  <si>
    <t>Restauro - Reintegração cromática de áreas douradas em retábulo artístico - r evisada em 12.2018</t>
  </si>
  <si>
    <t>Restauro - Remoção de faceamento em tela artística</t>
  </si>
  <si>
    <t>Restauro - Remoção de pintura em paredes e ornatos</t>
  </si>
  <si>
    <t>Restauro - Remoção de repintura em alvenaria com acetona e sem aglutinante</t>
  </si>
  <si>
    <t>Restauro - Remoção de ré-pintura em esquadrias de madeira ou forros</t>
  </si>
  <si>
    <t>Restauro - Remoção de repintura em retábulo artístico</t>
  </si>
  <si>
    <t>Restauro - Remoção de revestimento deteriorado</t>
  </si>
  <si>
    <t>Restauro - Remoção de verniz em tela artística</t>
  </si>
  <si>
    <t>Restauro - Ré-montagem de mobiliário artístico</t>
  </si>
  <si>
    <t>Restauro - Rémontagem de retábulo artístico</t>
  </si>
  <si>
    <t>Restauro - Restauração de cimalhas em forro artístico de madeira</t>
  </si>
  <si>
    <t>Restauro - Revisão em madeiramento estrutural de forro artístico de madeira</t>
  </si>
  <si>
    <t>Restauro - Teste de solvência em forro artístico de madeira</t>
  </si>
  <si>
    <t>Restauro - Teste de solvência em retábulo artístico</t>
  </si>
  <si>
    <t>Restauro - Teste de solvência em telas artísticas</t>
  </si>
  <si>
    <t>Restauro - Tratamento de fissuras com argamassa de cal e areia traço 1:3 (Seç ão até 5x5cm)</t>
  </si>
  <si>
    <t>Restauro - Tratamento de fissuras em peitoris de mármore com adesivo acrílico</t>
  </si>
  <si>
    <t>Aro flexível para cesta basquete profissional, diam=45cm, fornecimento e inst alação</t>
  </si>
  <si>
    <t>Aro para tabela basquete standard, diam = 45 cm</t>
  </si>
  <si>
    <t>Balanço 3 lugares em aço industrial ou madeira, Sergipark ou similar</t>
  </si>
  <si>
    <t>Balanço para parque com assento de  madeira, corrente revestida c/mangueira p lástica transp., fixado em tubo ferro galv.4"existente.</t>
  </si>
  <si>
    <t>Balizador em ferro fundido, tipo fradinho</t>
  </si>
  <si>
    <t>Banco com encosto, compr=1,50m, largura=30cm, pé de ferro fundido e com 10 ré guas de madeira, inclusive pintura</t>
  </si>
  <si>
    <t>Banco de concreto aparente, dim 0.80 x 1.60m, h=1.00m, com encosto em tubos d e aço galvanizado de 4", pintados com tinta automotiva</t>
  </si>
  <si>
    <t>Banco de concreto armado Fck=30MPa, dim. 2,30x0,69m, com encosto em madeira a ngelin, dim. 2,06x0,59 a 0,28m, esp.=5cm, forma semi-elíptica, aparelhada, se lada e envernizada com verniz SPARLACK CETOL IPIRANGA, 02 demãos - Rev. 01</t>
  </si>
  <si>
    <t>Banco de concreto com encosto largura = 30cm</t>
  </si>
  <si>
    <t>Banco de concreto pré-moldado, sem encosto, dimensão: 1,80x0,60x0,10m confecc ionado em forma metálica</t>
  </si>
  <si>
    <t>Banco de concreto sem encosto largura = 45cm</t>
  </si>
  <si>
    <t>Banco de concreto sem encosto, dimensão: 2,00x0,60m</t>
  </si>
  <si>
    <t>Banco em prancha de madeira 0,45 x 0,10 x 0,03m e mourão de madeira 0,20 x 0, 20m - conforme projeto - Obra da orlinha do bairro industrial</t>
  </si>
  <si>
    <t>Banco em tubo de concreto simples 0.30 m, com assento em concreto desempolado (e=5 cm), pintado com tinta acrílica novacor ou similar</t>
  </si>
  <si>
    <t>Base para fixação de mastro triplo</t>
  </si>
  <si>
    <t>Bicicletário em tubo de aço galvanizado diam=50mm, exceto pintura de acabamen to</t>
  </si>
  <si>
    <t>Brinquedo -  Labirinto (trepa-trepa) em tubo ferro galv d=1 1/2" na horizonta l e d=1 1/2" na vertical. Dim:1,54x1,54x2,04m, ref: Sergipark ou similar</t>
  </si>
  <si>
    <t>Brinquedo - Amarelinha</t>
  </si>
  <si>
    <t>Brinquedo - Balanço Duplo, modelo M-10/2, da Lúdico Brinquedos Inteligentes o u similar - fornecimento e montagem</t>
  </si>
  <si>
    <t>Brinquedo - Balanço em estrutura de concreto, 02 lugares, com assento de  mad eira, corrente revestida c/mangueira plástica transp., fixado em tubo ferro g alv.4"</t>
  </si>
  <si>
    <t>Brinquedo - Balanço Hexagonal, modelo M-120, da Lúdico Brinquedos Inteligente s ou similar - fornecimento e montagem</t>
  </si>
  <si>
    <t>Brinquedo - Caramujo, modelo Z-12, da Lúdico Brinquedos Inteligentes ou simil ar - fornecimento e montagem</t>
  </si>
  <si>
    <t>Brinquedo - Cavalinho, modelo Z-09, da Lúdico Brinquedos Inteligentes ou simi lar - fornecimento e montagem</t>
  </si>
  <si>
    <t>Brinquedo - Elefante, modelo Z-10, da Lúdico Brinquedos Inteligentes ou simil ar - fornecimento e montagem</t>
  </si>
  <si>
    <t>Brinquedo - Escada árvore, modelo M-07, da Lúdico Brinquedos Inteligentes ou  similar - fornecimento e montagem</t>
  </si>
  <si>
    <t>Brinquedo - Escada de Cilindros</t>
  </si>
  <si>
    <t>Brinquedo - Escada de Cilindros com tubos de concreto armado de diam. 0,40m,  0,60m e 0,80m</t>
  </si>
  <si>
    <t>Brinquedo - Escada Horizontal com Teia, modelo M-104, da Lúdico Brinquedos In teligentes ou similar - fornecimento e montagem</t>
  </si>
  <si>
    <t>Brinquedo - Escorregadeira com manilha em concreto e piso granito cinza andor inha, c/pintura Novacor Piso, conforme projeto p/Orla Atalaia Nova</t>
  </si>
  <si>
    <t>Brinquedo - Escorregadeira, com pilar de madeira, escda em tubo de ferro galv . de 2" e rampa em chapa de aço galvanizado</t>
  </si>
  <si>
    <t>Brinquedo - Gangorra Dupla, modelo M-24, da Lúdico Brinquedos Inteligentes ou similar - fornecimento e montagem</t>
  </si>
  <si>
    <t>Brinquedo - Gangorra em estrutura de concreto, tubo de ferro galvanizado de 3 " e 4" e assento de madeira, com 03 pranchas</t>
  </si>
  <si>
    <t>Brinquedo - Gangorra em madeira eucalipto d=20cm, com pintura esmalte sintéti co, conforme projeto p/Orla Atalaia Nova</t>
  </si>
  <si>
    <t>Brinquedo - Gira-gira (carrossel ø=1,70m), em tubo de ferro galvanizado de 1  1/2" e assento em chapa galvanizada e=1/4", sergipark ou similar</t>
  </si>
  <si>
    <t>Brinquedo - Jacaré pequeno, modelo Z-07, da Lúdico Brinquedos Inteligentes ou similar - fornecimento e montagem</t>
  </si>
  <si>
    <t>Brinquedo - Jipão, modelo M-23, da Lúdico Brinquedos Inteligentes ou similar  - fornecimento e montagem</t>
  </si>
  <si>
    <t>Brinquedo - Kamoo, modelo BRA-01, da Lúdico Brinquedos Inteligentes ou simila r - fornecimento e montagem</t>
  </si>
  <si>
    <t>Brinquedo - Londrina, modelo BRA-03, da Lúdico Brinquedos Inteligentes ou sim ilar - fornecimento e montagem</t>
  </si>
  <si>
    <t>Brinquedo - Play Aventura, modelo M-205, da Lúdico Brinquedos Inteligentes ou similar - fornecimento e montagem</t>
  </si>
  <si>
    <t>Brinquedo - Rebocador, modelo AV-01, da Lúdico Brinquedos Inteligentes ou sim ilar - fornecimento e montagem</t>
  </si>
  <si>
    <t>Brinquedo - São Paulo, modelo BRA-20, da Lúdico Brinquedos Inteligentes ou si milar - fornecimento e montagem</t>
  </si>
  <si>
    <t>Brinquedo - Totem Manilhas com pintura Novacor Piso, conforme projeto p/Orla  Atalaia Nova</t>
  </si>
  <si>
    <t>Brinquedo - Trem com manilhas de concreto, c/pintura Novacor Piso, conforme p rojeto p/Orla Atalaia Nova</t>
  </si>
  <si>
    <t>Brinquedo - Vaquinha, modelo Z-14, da Lúdico Brinquedos Inteligentes ou simil ar - fornecimento e montagem</t>
  </si>
  <si>
    <t>Brinquedo - Veleiro, modelo AV-02, da Lúdico Brinquedos Inteligentes ou simil ar - fornecimento e montagem</t>
  </si>
  <si>
    <t>Brinquedo em madeira roliça para parque com duas escorregadeira de madeira co nforme projeto</t>
  </si>
  <si>
    <t>Brinquedo escada horizontal em tubo de ferro galv. ø=2", dim. 0,82 x 3,98 x 1 ,80m,  inclusive aplicação de zarcão e pintada com esmalte sintético, ref. Se rgipark ou similar</t>
  </si>
  <si>
    <t>Carrocel baby para 4 lugares d=1,40m em aço industrial, Sergipark ou similar</t>
  </si>
  <si>
    <t>Carrocel baby para 6 lugares d=1,40m em aço industrial, Sergipark ou similar</t>
  </si>
  <si>
    <t>Carrocel universal em aço galvanizado diam=1,40m - Sergipark ou similar</t>
  </si>
  <si>
    <t>Carrocel universal em aço galvanizado diam=1,60m - Sergipark ou similar</t>
  </si>
  <si>
    <t>Castelinho Lúdico com escorregadeiras, escaladas, pontes pêncil, escadas de e ucalipto vertical, escada de eucalipto e tabua angelim, escaladas de eucalipt o, decks em pau d'arco - Conf. Projeto Obra do Parque dos Cajueiros</t>
  </si>
  <si>
    <t>Chuveiro publico em TOTEM, em tubo de aço inox 4" e braços de 1.1/2", duplo c huveiro e valvúlas/registros antivandalismo, para praia, parque</t>
  </si>
  <si>
    <t>Cilindro em concreto simples Fck=15 MPa, d=20cm, h=20cm, para demarcação de c anteiros e jardins</t>
  </si>
  <si>
    <t>Cilindro em concreto simples Fck=15 MPa, d=20cm, h=30cm, para demarcação de c anteiros e jardins</t>
  </si>
  <si>
    <t>Cilindro em concreto simples Fck=15 MPa, d=20cm, h=40cm, para demarcação de c anteiros e jardins</t>
  </si>
  <si>
    <t>Cordas de nylon de 1"</t>
  </si>
  <si>
    <t>Equipamento de ginástica - abdominal duplo</t>
  </si>
  <si>
    <t>Equipamento de ginástica - alongador</t>
  </si>
  <si>
    <t>Equipamento de ginástica - barra fixa em tubo de ferro galv. ø=2", conjunto c om 03 unidades, Sergipark ou similar</t>
  </si>
  <si>
    <t>Equipamento de ginástica - Barras paralelas em tubo de ferro galv. ø=1 1/2",  Sergipark ou similar</t>
  </si>
  <si>
    <t>Equipamento de ginástica - cavalgada simples</t>
  </si>
  <si>
    <t>Equipamento de ginástica - elíptico</t>
  </si>
  <si>
    <t>Equipamento de ginástica - Escada horizontal em tubo de ferro galv. ø=2", dim . 0,80 x 2,00 x 2,00m, Sergipark ou similar</t>
  </si>
  <si>
    <t>Equipamento de ginástica - extensão lombar</t>
  </si>
  <si>
    <t>Equipamento de ginástica - jogo de barras</t>
  </si>
  <si>
    <t>Equipamento de ginástica - leg press duplo</t>
  </si>
  <si>
    <t>Equipamento de ginástica - paralela dupla</t>
  </si>
  <si>
    <t>Equipamento de ginástica - Prancha abdominal em tubo de ferro galvanizado de  1 1/2" e pranchão em madeira,  ref. Sergipark ou similar</t>
  </si>
  <si>
    <t>Equipamento de ginástica - roda de ombro</t>
  </si>
  <si>
    <t>Equipamento de ginástica - rotação diagonal duplo</t>
  </si>
  <si>
    <t>Equipamento de ginástica - simulador de caminhada duplo</t>
  </si>
  <si>
    <t>Equipamento de ginástica - simulador de caminhada simples</t>
  </si>
  <si>
    <t>Equipamento de ginástica - surf com pressão de pernas</t>
  </si>
  <si>
    <t>Equipamento de ginástica - surf duplo</t>
  </si>
  <si>
    <t>Equipamento de ginástica - volante diagonal duplo</t>
  </si>
  <si>
    <t>Escada tipo piscina em aço inox</t>
  </si>
  <si>
    <t>Escorregadeira em aço carbono c/2,00m de pista (Sergipark ou similar)</t>
  </si>
  <si>
    <t>Escorregadeira em madeira c/2,50m de pista (Sergipark ou similar)</t>
  </si>
  <si>
    <t>Estrutura metálica fixa, p/ tabela em aço com aro e cesta p/ basquete, padrão oficial, em tubo galvanizado d=5" - instalada</t>
  </si>
  <si>
    <t>Estrutura metálica fixa, p/ tabela em fibra de vidro, com aro e cesta para ba squete, padrão oficial, em tubo galvanizado d=5" -  instalada</t>
  </si>
  <si>
    <t>Estrutura Metálica Móvel, p/ Tabela e Cesta de Basquete, Padrão Oficial  em T ubo Galvanizado 2"</t>
  </si>
  <si>
    <t>Gangorra com 3 pranchas em aço industrial ou madeira (Sergipark ou similar)</t>
  </si>
  <si>
    <t>Grelha em barras de ferro de 1/2", cruzadas, espaçamento 5cm</t>
  </si>
  <si>
    <t>Jardineira tipo "corpo de prova" em concreto aparente pintada com silicone  h util = 0,30 m (corpos de prova com d=0.10m h=0.40)</t>
  </si>
  <si>
    <t>Letras em aço inox 25 x 25 cm</t>
  </si>
  <si>
    <t>Limpeza de jazida</t>
  </si>
  <si>
    <t>Marco inaugural - Rev. 01</t>
  </si>
  <si>
    <t>Marco inaugural em concreto aparente 1.16 x 1.50m com tubos de aço galvanizad o de 1 1/2"</t>
  </si>
  <si>
    <t>Marco Inaugural H=0,87m  - TIPO III - (Base e Totem metálico revestido por al umínio composto) -  2015</t>
  </si>
  <si>
    <t>Marco Inaugural H=1,60m  - TIPO II - (Base e Totem metálico revestido por alu mínio composto) -  2015</t>
  </si>
  <si>
    <t>Marco Inaugural H=1,81m, base 1,20 x 0,75 cm - GOVERNO DE SERGIPE 2019 - EXEC UÇÃO NA OBRA, inclusive placas.</t>
  </si>
  <si>
    <t>Marco Inaugural H=1,81m, base 1,20 x 0,75 cm - GOVERNO DE SERGIPE 2019 - PRÉ- FABRICADA COM FORMA METÁLICA, inclusive placas.</t>
  </si>
  <si>
    <t>Marco Inaugural H=2,89m  - TIPO I - (Base e Totem metálico revestido por alum ínio composto) -  2015</t>
  </si>
  <si>
    <t>Mastro simples em tubo ferro galvanizado, alt (útil)= 6m (3,80m x 2" + 2,20m  x 1 1/2")</t>
  </si>
  <si>
    <t>Mastro triplo em tubo ferro galvanizado, alt (útil)= 6m (3,80m x 2" + 2,20m x 1 1/2"), inclusive base de concreto ciclópico</t>
  </si>
  <si>
    <t>Mesa c/ tampo  Ø=1,00m em concreto armado polido sobre tubo de concreto armad o Ø=0,40m, 2 bancos em concreto armado (semi circular), com pintura acrílica.</t>
  </si>
  <si>
    <t>Mesa c/ tampo  Ø=1,00m em concreto armado polido sobre tubo de concreto armad o Ø=0,40m, e 4 bancos em concreto armado Ø=0,40m, com pintura acrílica cor ci nza grafite da Coral ou similar.</t>
  </si>
  <si>
    <t>Mesa de concreto com 02 bancos integrados</t>
  </si>
  <si>
    <t>Mesa de concreto polido fck=21 Mpa, com tabuleiro em pastilha cerâmica, base  de tubo de concreto ø=0,30m e bancos em tubo de concreto ø=0,40m</t>
  </si>
  <si>
    <t>Mesa em concreto armado polido (c=1,20, l=0,60 e h=0,75mm), 1 cadeira em conc reto armado (c=0,45, l=0,40 e h=0,40mm), com pintura acrílica.</t>
  </si>
  <si>
    <t>Mesa em concreto armado polido (c=1,60, l=0,80 e h=0,75mm), 2 bancos em concr eto armado (c=1,40, l=0,40 e h=0,40mm), com pintura acrílica.</t>
  </si>
  <si>
    <t>Mesa em concreto armado polido (c=2,40, l=0,80 e h=0,75mm), 2 bancos em concr eto armado (c=2,00, l=0,40 e h=0,40mm), com pintura acrílica.</t>
  </si>
  <si>
    <t>Peça de eucalipto tratado, d=  5 a 7cm, L = 2,00m - Fornecimento</t>
  </si>
  <si>
    <t>Peça de eucalipto tratado, d=  5 a 7cm, L = 3,00m - Fornecimento</t>
  </si>
  <si>
    <t>Peça de eucalipto tratado, d=  5 a 7cm, L = 4,00m - Fornecimento</t>
  </si>
  <si>
    <t>Peça de eucalipto tratado, d=  5 a 7cm, L = 5,00m - Fornecimento</t>
  </si>
  <si>
    <t>Peça de eucalipto tratado, d= 10 a 13cm, L = 2,00m - Fornecimento</t>
  </si>
  <si>
    <t>Peça de eucalipto tratado, d= 10 a 13cm, L = 2,50m - Fornecimento</t>
  </si>
  <si>
    <t>Peça de eucalipto tratado, d= 10 a 13cm, L = 3,00m - Fornecimento</t>
  </si>
  <si>
    <t>Peça de eucalipto tratado, d= 10 a 13cm, L = 4,00cm - Fornecimento</t>
  </si>
  <si>
    <t>Peça de eucalipto tratado, d= 10 a 13cm, L = 5,00m - Fornecimento</t>
  </si>
  <si>
    <t>Peça de eucalipto tratado, d= 13 a 16cm, L = 2,00m - Fornecimento</t>
  </si>
  <si>
    <t>Peça de eucalipto tratado, d= 13 a 16cm, L = 3,00m - Fornecimento</t>
  </si>
  <si>
    <t>Peça de eucalipto tratado, d= 13 a 16cm, L = 4,00m - Fornecimento</t>
  </si>
  <si>
    <t>Peça de eucalipto tratado, d= 13 a 16cm, L = 5,00m - Fornecimento</t>
  </si>
  <si>
    <t>Peça de eucalipto tratado, d= 13 a 16cm, L = 6,00m - Fornecimento</t>
  </si>
  <si>
    <t>Peça de eucalipto tratado, d= 13 a 16cm, L = 7,00m - Fornecimento</t>
  </si>
  <si>
    <t>Peça de eucalipto tratado, d= 16 a 19cm, L = 2,00m - Fornecimento</t>
  </si>
  <si>
    <t>Peça de eucalipto tratado, d= 16 a 19cm, L = 3,00m - Fornecimento</t>
  </si>
  <si>
    <t>Peça de eucalipto tratado, d= 16 a 19cm, L = 4,00m - Fornecimento</t>
  </si>
  <si>
    <t>Peça de eucalipto tratado, d= 16 a 19cm, L = 5,00m - Fornecimento</t>
  </si>
  <si>
    <t>Peça de eucalipto tratado, d= 16 a 19cm, L = 6,00m - Fornecimento</t>
  </si>
  <si>
    <t>Peça de eucalipto tratado, d= 16 a 19cm, L = 7,00m - Fornecimento</t>
  </si>
  <si>
    <t>Peça de eucalipto tratado, d= 19 a 22cm, L = 3,00m - Fornecimento</t>
  </si>
  <si>
    <t>Peça de eucalipto tratado, d= 19 a 22cm, L = 4,00m - Fornecimento</t>
  </si>
  <si>
    <t>Peça de eucalipto tratado, d= 19 a 22cm, L = 5,00m - Fornecimento</t>
  </si>
  <si>
    <t>Peça de eucalipto tratado, d= 19 a 22cm, L = 6,00m - Fornecimento</t>
  </si>
  <si>
    <t>Peça de eucalipto tratado, d= 19 a 22cm, L = 7,00m - Fornecimento</t>
  </si>
  <si>
    <t>Poda de arvores, exceto remoção de entulho</t>
  </si>
  <si>
    <t>Poste oficial para volei em aço galvanizado d=3", c/esticador e catraca</t>
  </si>
  <si>
    <t>Quadro escolar em revestimento de argamassa, pintado com pva cor verde, com m oldura</t>
  </si>
  <si>
    <t>Rede oficial p/futebol campo, nylon, fio 3mm, malha 16, dim:7,5x2,5m</t>
  </si>
  <si>
    <t>Rede para cesta de basquete, seda fio 3mm, medindo:45x45cm, fornecimento e in stalação</t>
  </si>
  <si>
    <t>Rede para tênis oficial, 5 lonas (4 lonas pvc + 1 lona couro sintetico) med:1 2,80x1,08m</t>
  </si>
  <si>
    <t>Rede para trave de futebol de salão (Futsal)</t>
  </si>
  <si>
    <t>Rede para volei profissional, em nylon e com medidor de altura</t>
  </si>
  <si>
    <t>Reposição de assento de madeira em balanço de parque, (42 x 30 x 2,5)cm, incl usive pintura</t>
  </si>
  <si>
    <t>Tabela para basquete em fibra de vidro (1,80x1,20m), fornecimento e instalaçã o</t>
  </si>
  <si>
    <t>Tabela para basquete oficial em laminado naval, medindo 1,80x1,20m, inclusive aros fixo metal e redes</t>
  </si>
  <si>
    <t>Tela de proteção para refletor com dobradiça e porta cadeado 50 x 50cm</t>
  </si>
  <si>
    <t>Trave para campo de futebol soçaite, desmontável</t>
  </si>
  <si>
    <t>Trave para futebol de campo</t>
  </si>
  <si>
    <t>Traves oficial para futebol de salão 3x2m em aço galv.3", com requadro e rede s de polietileno fio 4mm (conjunto p/futsal)</t>
  </si>
  <si>
    <t>Tubo aço galvanizado d=3" p/bicicletário, dimensão: h=75cm, L=75cm, fixado em base de concreto, pintado c/esmalte sintetico, exceto base de concreto e pint ura de acabamento</t>
  </si>
  <si>
    <t>Abrigo sanitário em alvenaria de bloco de cimento, c/ vaso e caixa descarga p lástica sobrepor</t>
  </si>
  <si>
    <t>Alvenaria bloco cerâmico vedação, 9x19x24cm, e=19cm, com argamassa t5 - 1:2:8 (cimento/cal/areia), junta=1cm - Rev.08</t>
  </si>
  <si>
    <t>Alvenaria bloco cerâmico vedação, 9x19x24cm, e=24cm, com argamassa t5 - 1:2:8 (cimento/cal/areia), junta=2cm</t>
  </si>
  <si>
    <t>Alvenaria bloco cerâmico vedação, 9x19x24cm, e=9cm, com argamassa t5 - 1:2:8  (cimento/cal/areia), junta=1cm - Rev.09</t>
  </si>
  <si>
    <t>Alvenaria bloco concreto estrutural 19x19x39cm, fbk 12 mpa, esp = 0,19m, com  argamassa ac-II, junta 1cm - Rev. 01</t>
  </si>
  <si>
    <t>Alvenaria bloco concreto estrutural 19x19x39cm, fbk 8 a 10 mpa, esp = 0,19m,  com argamassa ac-II, junta 1cm - Rev.01</t>
  </si>
  <si>
    <t>Alvenaria bloco concreto estrutural 19x19x39cm, fbk até 6 mpa, esp = 0,19m,   com argamassa traço t5 - 1:2:8 (cimento/cal/areia), junta 1cm - Rev.01</t>
  </si>
  <si>
    <t>Alvenaria bloco concreto estrutural 9x19x39cm, fbk até 6 mpa, esp = 0,09 m, c om argamassa ac-II, junta 1,0cm - Rev. 06</t>
  </si>
  <si>
    <t>Alvenaria bloco concreto vedação 14x19x39cm, e=0,14m, com argamassa traço T5  1:2:8 (cimento / cal / areia), junta 1 cm - Rev. 01</t>
  </si>
  <si>
    <t>Alvenaria bloco concreto vedação 9x19x39 cm, e= 0,09, aparente, com argamassa AC-1, junta de 2,0cm</t>
  </si>
  <si>
    <t>Alvenaria bloco concreto vedação 9x19x39cm, e= 0,09m, com argamassa traço t5  - 1:2:8 (cimento/cal/areia), junta de 1,0cm - Rev.06</t>
  </si>
  <si>
    <t>Alvenaria bloco de vidro, dim. 20 x 20cm, com argamassa traço t4 - 1:5 (cimen to / areia) c/ junta de 1,0cm</t>
  </si>
  <si>
    <t>Alvenaria em paralelepípedo granítico aparente, e= 14cm, com argamassa t4 - 1 :5 (cimento/areia), junta de 2,0cm, exclusive paralelepípedo</t>
  </si>
  <si>
    <t>Alvenaria tijolo cerâmico laminado 21 furos,  (5,5x11x23), esp = 0,11m (singe la aparente), com argamassa traço t5 - 1:2:8 (cimento / cal / areia) c/ junta de 2,0cm - R1</t>
  </si>
  <si>
    <t>Alvenaria tijolo cerâmico maciço (5x9x19), esp = 0,05m (facão), com argamassa traço t5 - 1:2:8 (cimento / cal / areia) c/ junta de 2,0cm - R1</t>
  </si>
  <si>
    <t>Alvenaria tijolo cerâmico maciço (5x9x19), esp = 0,09m (singela aparente), co m argamassa traço t5 - 1:2:8 (cimento / cal / areia) c/ junta de 2,0cm - R1</t>
  </si>
  <si>
    <t>Alvenaria tijolo cerâmico maciço (5x9x19), esp = 0,09m (singela), com argamas sa traço t5 - 1:2:8 (cimento / cal / areia) c/ junta de 2,0cm - R1</t>
  </si>
  <si>
    <t>Alvenaria tijolo cerâmico maciço (5x9x19), esp = 0,19m (dobrada aparente), co m argamassa traço t5 - 1:2:8 (cimento / cal / areia)</t>
  </si>
  <si>
    <t>Alvenaria tijolo cerâmico maciço (5x9x19), esp = 0,19m (dobrada), com argamas sa traço t5 - 1:2:8 (cimento / cal / areia) c/ junta de 2,0cm - R1</t>
  </si>
  <si>
    <t>Alvenaria tijolo refratário (5,1 x 11,4 x 23 cm), aparente, esp=0.114m, execu tada com argamassa industrializada ac-ii, c/ junta de 1,0cm - R1</t>
  </si>
  <si>
    <t>Aperto em paredes e=0,09m com alvenaria de tijolo maciço</t>
  </si>
  <si>
    <t>Canaleta em blocos de concreto tipo "u" (calha) 12x19x39, preenchidos com arg amassa traço t5(1:2:8)</t>
  </si>
  <si>
    <t>Cintas e vergas em blocos de concreto tipo "u" (calha) 12x19x39, preenchidos  com concreto armado fck=15 mpa</t>
  </si>
  <si>
    <t>Cintas e vergas em blocos de concreto tipo "u" (calha) 14x19x39, exclusive co ncreto</t>
  </si>
  <si>
    <t>Cintas e vergas em blocos de concreto tipo "u" (calha) 14x19x39, preenchidos  com concreto armado fck=15 mpa e treliça de ferro ptg 81 - Rev.02</t>
  </si>
  <si>
    <t>Cintas e vergas em blocos de concreto tipo "u" (calha) 14x19x39, preenchidos  com concreto armado fck=15 mpa e treliça de ferro tg 8m</t>
  </si>
  <si>
    <t>Cintas e vergas em blocos de concreto tipo "u" (calha) 19x19x39, preenchidos  com concreto armado fck=15 mpa</t>
  </si>
  <si>
    <t>Cintas e vergas em blocos de concreto tipo "u" (calha) 9x16x30cm, preenchidos com concreto armado fck=15 mpa</t>
  </si>
  <si>
    <t>Cintas e vergas em blocos de concreto tipo "u" (calha) 9x16x30cm, preenchidos com concreto armado fck=25 mpa</t>
  </si>
  <si>
    <t>Execução de GRAPA com barra de aço CA-50 d=1/4", para amarração de alvenarias de tijolo em pilares de concreto armado</t>
  </si>
  <si>
    <t>Fornecimento e assentamento de grampos para muro com argamassa de cimento, ca l e areia traço t-5 (1:2:8), inclusive arestamento</t>
  </si>
  <si>
    <t>Reforço em Alvenaria de Tijolo Maciço com barra 12,5mm</t>
  </si>
  <si>
    <t>Restauro - Execução de parede de taipa</t>
  </si>
  <si>
    <t>Coluna em alvenaria de tijolo maciço seção 20cm x 20cm - R1</t>
  </si>
  <si>
    <t>Coluna em alvenaria de tijolo maciço seção 30cm x 30cm, com núcleo preenchido em concreto armado</t>
  </si>
  <si>
    <t>Coluna em alvenaria de tijolo maciço seção 40cm x 40cm, com núcleo preenchido em concreto armado</t>
  </si>
  <si>
    <t>Assentamento de divisórias</t>
  </si>
  <si>
    <t>Assentamento de porta para divisória</t>
  </si>
  <si>
    <t>Divisória em compensado naval 20mm, fixada sobre estrutura metálica</t>
  </si>
  <si>
    <t>Divisória em granito bege ipanema polido, e=3cm , inclusive montagem com ferr agens</t>
  </si>
  <si>
    <t>Divisória em granito branco fortaleza, polido do dois lados, e= 2cm, inclusiv e montagem com ferragens</t>
  </si>
  <si>
    <t>Divisória em granito branco marfim, polido do dois lados, e= 2cm</t>
  </si>
  <si>
    <t>Divisória em granito branco polar, polido do dois lados, e= 2cm, inclusive mo ntagem com ferragens</t>
  </si>
  <si>
    <t>Divisória em granito branco siena, polido do dois lados, e= 2cm, inclusive mo ntagem com ferragens</t>
  </si>
  <si>
    <t>Divisória em granito cinza andorinha para mictórios, polido, e=2cm, inclusive fixação - Rev 02</t>
  </si>
  <si>
    <t>Divisória em granito cinza andorinha polido, e=2cm, inclusive montagem com fe rragens - Rev 02</t>
  </si>
  <si>
    <t>Divisória em granito preto e = 2cm, inclusive montagem com ferragens</t>
  </si>
  <si>
    <t>Divisória em granito vitória  p/ WC,  polido dos 2 lados, medindo 1,20 x 0,40 m, e=2cm, inclusive fixação</t>
  </si>
  <si>
    <t>Divisória em mármore branco polido 3cm, inclusive montagem com ferragens</t>
  </si>
  <si>
    <t>Divisória em placa de concreto armado polido, fck=30mpa</t>
  </si>
  <si>
    <t>Divisória maciça, blindada com chumbo de 1mm, revestida em laminado melamínic o (fórmica) para proteção radiológica contra radiações ionizantes, modulação  60x310cm, estrut.metálica, perfis PVC de alto impacto, removível, impermeabil izada e INSTALADA</t>
  </si>
  <si>
    <t>Divisoria Naval (painel cego), e=40mm, com perfis em aço - fornecimento e apl icação</t>
  </si>
  <si>
    <t>Divisoria Naval (painel com vidro), e=40mm, com perfis em aço - fornecimento  e aplicação</t>
  </si>
  <si>
    <t>Divisórias de granilite ou marmorite polido, e=3cm, inclusive montagem com fe rragens</t>
  </si>
  <si>
    <t>Ferragem cromada para blindex - ref.: 306 (suporte duplo horizontal)</t>
  </si>
  <si>
    <t>Ferragem para divisória (vão porta) composta de 3 dobradiças palmela e 1 fech adura tubular Lockwell com botão de giro para travamento, ref:41410N, ou simi lar</t>
  </si>
  <si>
    <t>Fornecimento e montagem de porta para divisória Naval com miolo em vermiculit a, inclusive ferragem em aço ou similar</t>
  </si>
  <si>
    <t>Fornecimento e montagem de porta para parede drywall (gesso acartonado), semi -oca, inclusive caixão em madeira e ferragens - 80 x 210 cm</t>
  </si>
  <si>
    <t>Fornecimento e montagem de porta para parede drywall (gesso acartonado), semi -oca, inclusive caixão em madeira e ferragens - 90 x 210 cm</t>
  </si>
  <si>
    <t>Montante (pilar) em concreto armado, h=2,20m - Obra mercado de Lagarto</t>
  </si>
  <si>
    <t>Parede de bloco de gesso (50 x 65cm) - fornecimento e execução</t>
  </si>
  <si>
    <t>Parede de gesso acartonado - dry - wall d 95/70/60 1 st/1st 12,5mm sistemas l afarge gypsum ou similar</t>
  </si>
  <si>
    <t>Parede de gesso acartonado - Dry-Wall - chapa RU - esp. 12,5mm sistemas lafar ge gypsum (ou similar)</t>
  </si>
  <si>
    <t>Parede de gesso acartonado, Dry-Wall d 100/75/60 2 st 12,5mm sistemas lafarge gypsum (ou similar)</t>
  </si>
  <si>
    <t>Parede de gesso acartonado, Dry-Wall d 125/75/60 4 st 12,5mm sistemas lafarge gypsum (ou similar)</t>
  </si>
  <si>
    <t>Parede de gesso acartonado, Dry-Wall d 200/75/80 2 st 12,5mm sistemas lafarge gypsum (ou similar)</t>
  </si>
  <si>
    <t>Parede de gesso acartonado, Dry-Wall d 73/48/60 2 st 12,5mm sistemas  lafarge gypsum (ou similar)</t>
  </si>
  <si>
    <t>Parede de gesso acartonado, Dry-Wall d 98/48/60 4 st 12,5mm sistemas lafarge  gypsum (ou similar)</t>
  </si>
  <si>
    <t>Porta para divisória, dim. 820 x 2110 x 35mm, Naval ou similar - Rev. 01</t>
  </si>
  <si>
    <t>Recolocação de divisória tipo naval</t>
  </si>
  <si>
    <t>Revestimento de paredes internas com gesso de 0,7cm</t>
  </si>
  <si>
    <t>Revestimento de tetos com gesso</t>
  </si>
  <si>
    <t>Cobogó cerâmico, regular, 9 x 20 x 20cm</t>
  </si>
  <si>
    <t>Cobogo cimento tipo "veneziana", dim: 40 x 40 x 9cm</t>
  </si>
  <si>
    <t>Cobogo de cimento (elemento vazado, circular), 30 x 30 x 5cm, assentado com a rgamassa de cimento e areia</t>
  </si>
  <si>
    <t>Cobogó de cimento, com único furo, dim: 20 x 20cm</t>
  </si>
  <si>
    <t>Cobogó de cimento, tipo "escama", dim: 40 x 40cm</t>
  </si>
  <si>
    <t>Cobogó de cimento, tipo "escama", dim: 50 x 50cm</t>
  </si>
  <si>
    <t>Cobogó de cimento, tipo "escama", dim: 50 x 50cm, com tela de aço galvanizado , fio 12 bwg, malha 1/2", ondulada, quadrada, sem revestimento</t>
  </si>
  <si>
    <t>Cobogó de vidro (veneziana) 20 x 10 x 10cm, assentado com argamassa cimento e areia (traço 1:3)</t>
  </si>
  <si>
    <t>Cobogóo cimento tipo árabe, dim: 39 x 39 x 7cm</t>
  </si>
  <si>
    <t>Espelho de cristal 4mm com moldura de alumínio</t>
  </si>
  <si>
    <t>Espelho plano 3mm</t>
  </si>
  <si>
    <t>Espelho plano 4mm</t>
  </si>
  <si>
    <t>Espelho plano 6mm</t>
  </si>
  <si>
    <t>Execução de acabamento chanfrado (bisotado) em bordas de espelho</t>
  </si>
  <si>
    <t>Alçapão de alumínio, tipo escama, cor fosca</t>
  </si>
  <si>
    <t>Basculante em alumínio, cor N/P/B, moldura-vidro, tipo convencional ou pivota nte, exclusive vidro</t>
  </si>
  <si>
    <t>Corrimão de alumínio, quadrado, 4x4cm</t>
  </si>
  <si>
    <t>Corrimão de alumínio, ref. CG 003, Alcoa (ou similar)</t>
  </si>
  <si>
    <t>Esquadria de alumínio tubular</t>
  </si>
  <si>
    <t>Esquadria Gaiolas Cetas 1, dim. 0,49x0,40m, em alumínio, cor N/P/B, moldura-p olicarbonato/tela passarinho, completa, inclusive caixilhos, dobradiças ou ro ldanas e fechadura</t>
  </si>
  <si>
    <t>Esquadria Gaiolas Cetas 2, dim. 0,0,6x0,80m, em alumínio, cor N/P/B, moldura- policarbonato/tela passarinho, completa, inclusive caixilhos, dobradiças ou r oldanas e fechadura</t>
  </si>
  <si>
    <t>Esquadria Gaiolas Cetas 3, dim. 0,40x0,40m, em alumínio, cor N/P/B, moldura-p olicarbonato/tela passarinho, completa, inclusive caixilhos, dobradiças ou ro ldanas e fechadura</t>
  </si>
  <si>
    <t>Gradil em alumínio anodizado branco, com barras de apoio em alumínio anodizad o branco de 1"x2" horizontais a cada 5cm com 1,85m e barras externas verticai s em alumínio anodizado branco de 1.1/2" x 1.1/2" com 3,05m - Fixado com rebi te</t>
  </si>
  <si>
    <t>Gradil em alumínio anodizado branco, com barras de apoio em alumínio anodizad o branco de 2"x2" e barras intermediárias e verticais em alumínio anodizado b ranco de 1" x 1/2"</t>
  </si>
  <si>
    <t>Gradil em alumínio anodizado preto</t>
  </si>
  <si>
    <t>Guarda-corpo em madeira de lei (sucupira, muracatiara ou angelim), h=1.00m, c omposto por tábuas superior e inferior com 4x15 cm e montantes a cada 30 cm e m tábuas trabalhadas de 10x3 cm ou barrotes torneados de 7x7cm</t>
  </si>
  <si>
    <t>Janela em alumínio, cor N/P/B, moldura-vidro, tipo guilhotina, exclusive vidr o</t>
  </si>
  <si>
    <t>Janela em alumínio, cor N/P/B, tipo moldura-vidro, de correr, exclusive vidro</t>
  </si>
  <si>
    <t>Janela em alumínio, cor N/P/B, tipo moldura-vidro, max-ar, exclusive vidro</t>
  </si>
  <si>
    <t>Janela em alumínio, cor N/P/B, tipo veneziana (até 50%) e vidro (até 50%), de correr, 1F+1M, exclusive vidro</t>
  </si>
  <si>
    <t>Janela em alumínio, cor N/P/B, tipo veneziana, de correr, 1F+1M</t>
  </si>
  <si>
    <t>Janela em alumínio, cor N/P/B, tipo veneziana, tipo camarão, duas folhas móve is</t>
  </si>
  <si>
    <t>Perfil Alumínio "U" 22,0mm x 1,90mm x 0,320kg/m</t>
  </si>
  <si>
    <t>Perfil em alumínio 2" x 1"</t>
  </si>
  <si>
    <t>Perfil em alumínio 3" x 1.1/2"  na, cor N/P/B</t>
  </si>
  <si>
    <t>Pingador metálico em Perfil Alumínio "U" 25,4mm x 3,2mm x 0,604kg/m</t>
  </si>
  <si>
    <t>Porta de abrir em aluminio tipo veneziana, acabamento anodizado natural, sem  guarnicao/alizar/vista</t>
  </si>
  <si>
    <t>Porta em alumínio anodizado cor N/B/P, de abrir, em tubo quadrado 2"x1" com e spaçamentos de 18cm</t>
  </si>
  <si>
    <t>Porta em alumínio com tela mosquiteiro, cor N/P/B, tipo moldura-vidro, comple ta, inclusive caixilhos, dobradiças ou roldanas e fechadura, exclusive vidro, inclusive tela mosquiteiro</t>
  </si>
  <si>
    <t>Porta em alumínio, cor N/P/B, moldura-vidro,completa, inclusive caixilhos, do bradiças ou roldanas e fechadura, exclusive vidro</t>
  </si>
  <si>
    <t>Porta em aluminio, cor N/P/B, tipo pantográfica, inclusive fechadura</t>
  </si>
  <si>
    <t>Porta em alumínio, cor N/P/B, tipo veneziana (até 50%) e vidro (até 50%), de  abrir ou correr, completa, inclusive caixilhos, dobradiças ou roldanas, fecha dura exclusive vidro</t>
  </si>
  <si>
    <t>Porta em chapa lisa de alumínio, cor N/P/B, comum, de abrir ou correr</t>
  </si>
  <si>
    <t>Porta em chapa lisa de alumínio, tipo vai-vem, com visor de vidro, inclusive  dobradiça</t>
  </si>
  <si>
    <t>Porta ou janela em alumínio, cor N/P/B,tipo veneziana, de abrir ou correr, co mpleta inclusive caixilhos, dobradiças ou roldanas e fechadura</t>
  </si>
  <si>
    <t>Porta para armários com moldura em alumínio (alumínio/acrílico), inclusive fe rragens</t>
  </si>
  <si>
    <t>Porta/Esquadria em alumínio, cor N/P/B, tipo moldura-vidro, inclusive caixilh o vertical 5 x 10, maxi-ar fixo, dobradiças ou roldanas e fechadura, exclusiv e vidro</t>
  </si>
  <si>
    <t>Portão de abrir, 2 folhas, com quadro em tubo galvanizado 2",  com barra quad rada de 3/4" na vertical e esticador redondo de 3/4", inclusive fechadura e d obradiças</t>
  </si>
  <si>
    <t>Portão em alumínio, cor N/B/P, em perfís búzio quadrado ou lambril, completo  inclusive rodízios, perfís e fechadura</t>
  </si>
  <si>
    <t>Portão em ferro, em gradil metálico, padrão belgo ou equivalente, de correr</t>
  </si>
  <si>
    <t>Portão/porta em alumínio cor N/B/P, de abrir, 02 fls, vazado, em tubo quadrad o 3"x1.1/2" horizontais e engradado e 1.1/2"x1.1/2" verticais, com espaçament o de 12cm.</t>
  </si>
  <si>
    <t>Portão/porta em alumínio cor N/B/P, de correr, vazado, em tubo quadrado 3"x1. 1/2" horizontais e engradado e 1.1/2"x1.1/2" verticais, com espaçamento de 12 cm.</t>
  </si>
  <si>
    <t>Revestimento e/ou fechamento com chapa de alumínio anti-derrapante e=2,7mm</t>
  </si>
  <si>
    <t>Revisão de esquadrias de alumínio</t>
  </si>
  <si>
    <t>Tela de nylon tipo mosquiteiro com moldura em aluminio anodizado natural</t>
  </si>
  <si>
    <t>Tela mosquiteiro galvanizada, malha 14, fio 30</t>
  </si>
  <si>
    <t>Visor em aluminio com vidro liso 4mm</t>
  </si>
  <si>
    <t>Visor em aluminio com vidro temperado 10mm</t>
  </si>
  <si>
    <t>Visor em aluminio com vidro temperado 6mm</t>
  </si>
  <si>
    <t>Alambrado (ht=2.00m) com tela galv. 2"x2" (h=1,50m), montantes em tubo de aço galvanizado de 2" a cada 2m, tubo de aço galvanizado de 1" (horizontais), mur eta (h=0,50m) em alvenaria de blocos de cimento revestida e pintada em pva lá tex 2 demãos</t>
  </si>
  <si>
    <t>Alambrado (ht=5.10m) com tela galv. 2"x2" (h=1,50m), tela em nylon 10x10cm (h =3,00m), montantes em tubo galvanizados de 2" a cada 2m, tubos de galvanizado s de 1" (horizontais), mureta (h=0,50m) em alvenaria de blocos de cimento rev estida e pintada</t>
  </si>
  <si>
    <t>Alçapão em chapa de aço e = 3/16"</t>
  </si>
  <si>
    <t>Apoio para tampo de granito ou mármore, em aço inox ø=3", h=90cm</t>
  </si>
  <si>
    <t>Basculante de ferro</t>
  </si>
  <si>
    <t>Basculante em policarbonato, chapa antivandalismo e=6mm, cantoneira 1" SAE104 5 esp 1/4"/barra chata 1/4"x3/4" e moldura em barra quadrada de ferro SAE 105 0 de 3mm, conforme projeto</t>
  </si>
  <si>
    <t>Cantoneira de ferro "L" abas iguais - 3/4" x x 1/8" reforçada com barra chata 7/8" x 1/4"</t>
  </si>
  <si>
    <t>Complemento Guarda-corpo Simples em tubo ferro galvanizado, h=1,10m(2.1/2") e h=0,87m/0,47m(1.1/2"), com barras verticais  a cada 1,50m (1.1/2") soldadas s obre a existente(Obra Ginásio Constâncio Vieira - Aracaju/SE)</t>
  </si>
  <si>
    <t>Complemento Guarda-corpo Simples em tubo ferro galvanizado, h=1,10m(2.1/2") e h=0,87m/0,47m(1.1/2"), com barras verticais  a cada 1,50m (1.1/2") soldadas s obre a existente(Obra Ginásio Constâncio Vieira - Aracaju/SE) - Rev 01</t>
  </si>
  <si>
    <t>Corrimão central de arquibancada tipo U (invertido) em tubo ferro galvanizado , alt=0,92m, com barras verticais 22cm entre elas de 1.1/2"</t>
  </si>
  <si>
    <t>Corrimão Central em tubo ferro galvanizado, superior alt=1,10m, barras interm ediárias alt=0,92m e 0,70m de cada lado, diam= 1.1/2" inclusive as verticais  de apoio.</t>
  </si>
  <si>
    <t>Corrimão central para arquibancada tipo U invertido, em tubo de ferro galvani zado 1 1/2", com h livre = 1,30m, esp = 0,20m chumbadores para fixação em pis o concreto</t>
  </si>
  <si>
    <t>Corrimão duplo central em tubo de ferro galvanizado 1 1/2", com chumbadores p ara fixação no piso</t>
  </si>
  <si>
    <t>Corrimão duplo em tubo de ferro galvanizado 1 1/2", com chumbadores para fixa ção em alvenaria</t>
  </si>
  <si>
    <t>Corrimão em aço inox ø=1 1/2", duplo, h=90cm</t>
  </si>
  <si>
    <t>Corrimão em tubo de aço galvanizado (altura = 0,90 m), com barras verticais a cada 2.00m (2"), barra horizontal intermediária (1 1/2") e barra horizontal s uperior (1 1/2")</t>
  </si>
  <si>
    <t>Corrimão em tubo de aço galvanizado (altura = 0,92 m), com barras verticais a cada 2.00m (1 1/2"), barra horizontal intermediária (1 1/4") e barra horizont al superior (1 1/4")</t>
  </si>
  <si>
    <t>Corrimão em tubo de aço galvanizado (altura = 1,05 m), com barras verticais a cada 2.00m (1 1/2"), barra horizontal superior (2"),  barra horizontal interm ediária (dupla) (1 1/2") e barra horizontal inferior  (1")</t>
  </si>
  <si>
    <t>Corrimão em tubo de aço galvanizado 2 1/2", com chumbadores para fixação em a lvenaria</t>
  </si>
  <si>
    <t>Corrimão em tubo de aço galvanizado 2", com chumbadores para fixação em alven aria</t>
  </si>
  <si>
    <t>Corrimão em tubo de aço galvanizado 3", com chumbadores para fixação em alven aria</t>
  </si>
  <si>
    <t>Corrimão em tubo de ferro galvanizado 1 1/2", com chumbadores para fixação em alvenaria</t>
  </si>
  <si>
    <t>Corrimão em tubo ferro galvanizado, alt=0,92m, com barras horizontais dupla ( 2") e barras verticais nas extremidades de 2", inclusive curva em aço (padrão ) - para deficientes físicos</t>
  </si>
  <si>
    <t>Corrimão em tubo ferro galvanizado, alt=1,10m, com barras verticais  a cada 1 1cm (1") e barras horizontais (superior, intermediárias (duas) e inferior) de 2", inclusive  curva de aço</t>
  </si>
  <si>
    <t>Corrimão em tubo ferro galvanizado, barras superiores alt=0,92m e 0,70m e bar ras inferiores h=0,23m e 0,10m,  curvas de aço carbono, inclusive as verticai s de apoio com diam= 1.1/2"</t>
  </si>
  <si>
    <t>Dobradiça de ferro 65x47mm em barra chata 2 1/2" x 1/4" e pino aço 1/2" (exce to mão de obra)</t>
  </si>
  <si>
    <t>Escada central do prédio da detenção (penitenciária), degraus em chapa xadrez 3/16", perfil em "u" 152,40 x 5,10mm, inclusive corrimão em tubo de ferro gal v. 1 1/2" - Rev. 01</t>
  </si>
  <si>
    <t>Escada de ferro com guarda corpo</t>
  </si>
  <si>
    <t>Escada do prédio do seguro e triagem (penitenciária),degraus em chapa xadrez  3/16", perfil em "u" 152,40 x 5,10mm, inclusive corrimão em tubo de ferro gal v. 1 1/2"</t>
  </si>
  <si>
    <t>Escada em ferro, degraus em barra redonda 3/4" e quadro em barra chata de 2"  x 5/16"</t>
  </si>
  <si>
    <t>Escada em ferro, degraus em chapa xadrez 3/16", perfil em "u" 152,40 x 5,10mm , inclusive corrimão em tubo de ferro galv. 1 1/2"</t>
  </si>
  <si>
    <t>Escada lateral do prédio da detenção (penitenciária), degraus em chapa xadrez 3/16", perfil em "u" 152,40 x 5,10mm, inclusive corrimão em tubo de ferro gal v. 1 1/2"</t>
  </si>
  <si>
    <t>Fechamento de esquadria ferro com chapa de aço e=3mm</t>
  </si>
  <si>
    <t>Fornecimento de barra redonda de aço mecanica laminada 1/2" para proteção de  esquadrias, inclusive chumbamento</t>
  </si>
  <si>
    <t>Fornecimento e assentamento de tubo de aço galvanizado de 1" em esquadria met álica</t>
  </si>
  <si>
    <t>Fornecimento e assentamento de tubo de aço galvanizado de 2" em esquadria met álica</t>
  </si>
  <si>
    <t>Fornecimento e assentamento de tubo de aço galvanizado de 3" em esquadria met álica</t>
  </si>
  <si>
    <t>Fornecimento e assentamento de tubo em aço inox 1 1/2"</t>
  </si>
  <si>
    <t>Fornecimento e assentamento de tubo em aço inox 1/2"</t>
  </si>
  <si>
    <t>Fornecimento e assentamento de tubo em aço inox 2 1/2"</t>
  </si>
  <si>
    <t>Fornecimento e colocação de chapa de aço galvanizado nº18 em esquadria de fer ro</t>
  </si>
  <si>
    <t>Fornecimento e colocação de chapa de aço grossa preta de 1/8" em grade de fer ro - Rev. 01</t>
  </si>
  <si>
    <t>Fornecimento e instalação de ferrolho</t>
  </si>
  <si>
    <t>Fornecimento e montagem de gradil de isolamento metálico tubular, com tela em ferro, larg.0,50m</t>
  </si>
  <si>
    <t>Fornecimento e montagem de tubo de aço galvanizado de 1"</t>
  </si>
  <si>
    <t>Fornecimento e montagem de tubo de aço galvanizado de 2"</t>
  </si>
  <si>
    <t>Fornecimento e montagem de tubo de aço galvanizado de 3"</t>
  </si>
  <si>
    <t>Fornecimento e montagem de tubo de aço galvanizado de 4"</t>
  </si>
  <si>
    <t>Grade de ferro (GC30), medindo 30x30cm, em barra chata 2"x1/4" e barra redond a 3/4", p/penitenciária - Rev. 01</t>
  </si>
  <si>
    <t>Grade de ferro c/ gradil em barra chata 3/4" x 1/8", inclusive ferrolho e dob radiças conforme desenho</t>
  </si>
  <si>
    <t>Grade de ferro com barra quadrada de 1/2" na vertical, barras de quadrada de  1/2" na horizontal e quadro com barra de ferro de 1/2", inclusive chumbadores com parafusos</t>
  </si>
  <si>
    <t>Grade de ferro com barra quadrada de 1/2" na vertical, quatro barras de ferro chata de 1 1/2"x3/16" na horizontal e montantes em perfil "u" dobrado de udc, de 75 x 38 x 2,65mm, inclus. portão, mureta h=0,35m revest c/ pedra miracema  (padrão ESCOLAS)</t>
  </si>
  <si>
    <t>Grade de ferro com barra quadrada de 5/8" na vertical, duas barras de quadrad a de 1" na horizontal e quadro com barra de ferro de 1", inclusive chumbadore s com parafusos</t>
  </si>
  <si>
    <t>Grade de ferro com quadro em barra chata  1 1/4" x 1/8", barra quadrada de 1" na vertical, barra chata horizontal de1 1/4" x 1/8"</t>
  </si>
  <si>
    <t>Grade de ferro com tela de aço galvanizado fio 12, malha 2", losangular, sem  revestimento e cantoneira em "L" de abas iguais de 3/4" x 1/8"</t>
  </si>
  <si>
    <t>Grade de ferro padrão escola, altura 1,50m, com montantes em perfil "u" de ch apa udc 75 x 38 x 2,65 mm (duplo) a cada 2.65m, barras verticais de seção cha ta de 1 1/2" x 3/16" e barra chata de 1 1/2" x 3/16" (dupla) horizontais</t>
  </si>
  <si>
    <t>Grade de ferro padrão escola, altura 1,55 m, com montantes em perfil "u" de c hapa udc 75 x 38 x 2,65 mm (duplo) a cada 3.00m, barras verticais de seção qu adrada de 1/2" e barra chata de 1 1/2" x 3/16" (dupla) horizontais</t>
  </si>
  <si>
    <t>Grade de ferro padrão escola, altura 1,55 m, com montantes em perfil "u" de c hapa udc 75 x 38 x 2,65 mm (duplo) a cada 3.00m, barras verticais de seção qu adrada de 1/2" e barras chata de 1 1/2" x 3/16" (dupla) horizontais , inclusi ve mureta h=0.40m</t>
  </si>
  <si>
    <t>Grade de ferro padrão escola, altura 1,98 m, c/montantes em perfil "u" de cha pa udc 100 x 50 x 3 mm (duplo) a cada 3.40m, barras chata verticais 2"x1/4"e  barras chata horizontais 2" x 5/16" (dupla), excl.pintura da grade e mureta - Obra da E Joana Fr</t>
  </si>
  <si>
    <t>Grade de ferro padrão escola, c/ montantes em perfil "u" de chapa udc 100 x 4 0 x 3,00 mm (duplo) a cada 2,10 m, barras chata verticais e barras(dupla)chat a horizontais de 2" x 3/16", inclusive mureta h=0.40m revest. pedra miracema, excl.pint e portão</t>
  </si>
  <si>
    <t>Grade de ferro para piso, articulável em dobradiça com fechamento em cadeado, em barra chata de 1 1/2" x 1/4" a cada 5,cm e cantoneira 2" x 1/4" de apoio</t>
  </si>
  <si>
    <t>Grade de ferro, com tela em ferro padrão moeda e cantoneira em "L" de abas ig uais de 3/4" x 1/8"</t>
  </si>
  <si>
    <t>Grade de ferro, p/ penitenciária, c/ quadro em tubo industrial quadrado 50 x  50mm, barra redonda 3/4" na vertical e barra chata 2" x 1/4" na horizontal</t>
  </si>
  <si>
    <t>Grade de proteção c/requadro em barra horizontal chata de 1 1/2" x 5/16" e ba rra vertical em ferro redondo 5/8" a cada 10cm</t>
  </si>
  <si>
    <t>Grade de proteção para jaulas, em aço mecânico, com barras verticais 1", a ca da 12cm, barras horizontais duplas de 1" x 1/4" a cada 55cm, soldadas</t>
  </si>
  <si>
    <t>Grade de retenção de sólidos com barra de ferro chata 1" x 1/4", espaçados de 2,5cm, inclusive pintura anticorrosiva</t>
  </si>
  <si>
    <t>Grade e montantes de ferro h=2,10m, inclusive portão, mureta h=0,40m revestid a c/ pedra miracema, altura total=2,50m, exclusive pintura da grade - (padrão CEHOP)</t>
  </si>
  <si>
    <t>Grade e montantes de ferro h=2,10m, inclusive portão, mureta h=40cm pintada c om tinta hidracor, altura total=2,50m, exclusive pintura da grade - (padrão C EHOP)</t>
  </si>
  <si>
    <t>Grade e montantes de ferro h=2,10m, inclusive portão, mureta h=40cm revestida c/pedra miracema, altura total=2,50m, exclusive pintura - (padrão CEHOP)</t>
  </si>
  <si>
    <t>Grade e montantes de ferro h=2,10m, inclusive portão, mureta h=40cm, chapisca da e rebocada, altura total=2,50m, exclusive pintura da grade e mureta - (pad rão CEHOP)</t>
  </si>
  <si>
    <t>Grade em barra chata de ferro 1"x1" e moldura em barra chata de ferro 1"x1",  conforme projeto</t>
  </si>
  <si>
    <t>Grade em ferro inclusive 02 portas, ferrolho e dobradiças, c/ quadro em barra chata 2" x 3/8",  barras redondas 3/4" nas verticais, barras chatas 2" x 1/4" nas horizontais, chapa em aço esp=3mm na horizontal e tubo quadrado 50 x 50mm .</t>
  </si>
  <si>
    <t>Grade em ferro, c/ quadro em barra chata 2" x 3/8",  barras redondas 3/4" nas verticais, barras chatas 2" x 1/4" nas horizontais - Rev. 02</t>
  </si>
  <si>
    <t>Grade em ferro, c/ quadro em barra chata 2" x 3/8",  barras redondas 3/4" nas verticais, barras chatas 2" x 1/4" nas horizontais, chapa em aço esp=3mm na h orizontal e tubo quadrado 50 x 50mm, inclusive porta, ferrolho e dobradiças - Rev. 01</t>
  </si>
  <si>
    <t>Grade em metalon</t>
  </si>
  <si>
    <t>Grade ferro 1/2 x 1/2"</t>
  </si>
  <si>
    <t>Grade ferro tipo tijolinho, perfil 1/2 " x 1/8"</t>
  </si>
  <si>
    <t>Grade fixa em barra de ferro quadrada de 1/2" na vertical, barra chata 3/4"x1 /4" (dupla) na horizontal (central) e requadro em barra de ferro quadrada  de 1 1/2"</t>
  </si>
  <si>
    <t>Grade metálica com chapa expandida 1/4", barra redonda de 3/4"e barra chata d e 2 x 1/4" - fechamento domus (penitenciária)</t>
  </si>
  <si>
    <t>Grade proteção c/ barra chata 1/8" x 5/8"</t>
  </si>
  <si>
    <t>Grade proteção c/ barra quadrada ferro 5/8"</t>
  </si>
  <si>
    <t>Grade proteção c/ barra redonda ferro 3/4"</t>
  </si>
  <si>
    <t>Grade proteção c/ barra redonda ferro 5/8"</t>
  </si>
  <si>
    <t>Grade tubo ferro galvanizado 1 1/2"</t>
  </si>
  <si>
    <t>Grade tubo ferro galvanizado 2 1/2"</t>
  </si>
  <si>
    <t>Gradil com montantes em tubo galvanizado 1 1/2", requadros em barra chata 3/4 " x 3/16" e tela de arame galvanizado fio 12, malha 2", revestida em pvc - Re v. 01</t>
  </si>
  <si>
    <t>Gradil com quadro em tubo de ferro galvanizado 1 1/4" e tela galvanizada malh a 2"</t>
  </si>
  <si>
    <t>Gradil com quadro em tubo de ferro galvanizado 1 1/4" e tela galvanizada malh a 2", mureta h=50cm, inclusive pintura da mureta e pilares com tinta hidracor , altura total=2,50m, exclusive pintura da grade</t>
  </si>
  <si>
    <t>Gradil com quadro em tubo metalon 40x30mm, tela soldadda de 3x3cm e tubo meta lon de 35x25mm, conforme projeto da Construção do Ginásio Poliesportivo de It abaiana</t>
  </si>
  <si>
    <t>Gradil de ferro 1/2"x1/2"espaçamento 10cm-montantes de tubo de aço galv. ø 2 "espaçamento 3m inclusive assentamento</t>
  </si>
  <si>
    <t>Gradil de ferro em barras quadradas de aço 3/8" na vertical, espaçamento 10cm , e duas barras chatas de 1" x 1/4" na horizontal aplicadas nas duas faces, i nclusive portão</t>
  </si>
  <si>
    <t>Gradil em tubo de aço inox ø=1" a cada 10cm, com montantes flangeado em tubo  inox ø=2" e com fechamento em tubo ø=2", com acabamento polido, h=1,20m, incl usive chumbador parabolt de 1/4" - Obra da Bica de Lagarto</t>
  </si>
  <si>
    <t>Gradil em tubo galvanizado 3" superior e verticais a cada 2,08m e tubos inter mediários 1" formando dois quadros separados por um tubo de 1" e tela galvani zada 2 x 2cm revestida com pvc - Rev 01</t>
  </si>
  <si>
    <t>Gradil externo para Pátio de Sol da Penitenciária, h = 4,10m, em tubo de aço  galv. 2 1/2" e tela fio 12 malha 3" (76x76mm)</t>
  </si>
  <si>
    <t>Gradil modular em em quadros com 2,00m x 1,20m, moldura em tubo de aço galv.  1", e tubos verticais f.g. 3/4" a cada 0,20m, 01 demão de oxibar + 01 demão d e esmalte poliuretano</t>
  </si>
  <si>
    <t>Gradil modular, com pintura de acabamente na modulação,  2114 x 1650 mm, Meta lgrade ou similar</t>
  </si>
  <si>
    <t>Guarda-corpo com 2 (dois) tubos horizontais de ferro galvanizado 3" e pilares de concreto armado (20x12cm), h=1,00m, espaçados a cada 1,50m, sobre cinta em concreto (15x30cm), inclusive pintura esmalte sintetico sobre tubo</t>
  </si>
  <si>
    <t>Guarda-corpo e Corrimão em tubo ferro galvanizado, alt=1,10m, com barras vert icais  a cada 11cm (3/4") e barras horizontais (superior, intermediárias (dua s) e inferior) de 1", inclusive curva de aço carbono</t>
  </si>
  <si>
    <t>Guarda-corpo e Corrimão em tubo ferro galvanizado, alt=1,10m, com barras vert icais  a cada 11cm (3/4") e barras horizontais (superior, intermediárias (dua s) e inferior) de 1.1/2", inclusive curva de aço - Rev 02</t>
  </si>
  <si>
    <t>Guarda-corpo em tubo de aço galvanizado (h=100cm), com barras superior, infer ior e verticais a cada 3.00m (1.1/2") e barra verticais quadrada (1/2") a cad a 12cm - Rev 01</t>
  </si>
  <si>
    <t>Guarda-corpo em tubo de aço galvanizado (h=20cm), com barras verticais a cada 1.70m (2") e barra horizontal (2")</t>
  </si>
  <si>
    <t>Guarda-corpo em tubo de aço galvanizado (h=50cm), com barras verticais a cada 2.00m (2 1/2"), barra horizontal intermediária (2 1/2") e barra horizontal su perior (2 1/2")</t>
  </si>
  <si>
    <t>Guarda-corpo em tubo de aço galvanizado (h=50cm), com barras verticais a cada 2.00m (2"), barra horizontal intermediária (2 1/2") e barra horizontal superi or (2 1/2")</t>
  </si>
  <si>
    <t>Guarda-corpo em tubo de aço galvanizado 1 1/2" a cada 30 cm na horizontal e a cada 1,28m na vertical (penitenciária - detenção)</t>
  </si>
  <si>
    <t>Guarda-corpo em tubo de aço galvanizado 3", alt=0,80m, com espaçamento entre  as colunas de 4,00m</t>
  </si>
  <si>
    <t>Guarda-corpo em tubo de aço galvanizado 4", alt=0,80m, c/1(um) tubo horizonta l intermediário (4"), e pilares a cada 3,00m, exclusive os pilares</t>
  </si>
  <si>
    <t>Guarda-corpo em tubo de aço galvanizado ø 3" fixado nas extremidades - Rev 02</t>
  </si>
  <si>
    <t>Guarda-corpo em tubo de aço galvanizado ø 4" fixado nas extremidades - Rev 02</t>
  </si>
  <si>
    <t>Guarda-corpo em tubo de aço inox ø=1 1/2", duplo, com montantes e fechamento  em tubo inox ø=1 1/2", h=96cm, c/acabamento polido, p/fixação em piso</t>
  </si>
  <si>
    <t>Guarda-corpo em tubo de aço inox ø=1 1/2", duplo, L=28cm, para fixação em par ede, c/acabamento polido</t>
  </si>
  <si>
    <t>Guarda-corpo em tubo de aço inox ø=2", com montantes flangeado em tubo inox ø =2" com conexão curva nas extremidades, com acabamento polido, h=0,40m, fixad o nas extremidades</t>
  </si>
  <si>
    <t>Guarda-corpo em tubo de aço inox ø=3", com montantes flangeado em tubo inox ø =3" e com fechamento em tubo ø=2", com acabamento polido, h=0,90m, fixado nas extremidades</t>
  </si>
  <si>
    <t>Guarda-corpo em tubos de aço galvanizado (altura = 0,90), com barras verticai s a cada 2,00m (2"), barra horizontal intermediária (2") e barra horizontal s uperior (2")</t>
  </si>
  <si>
    <t>Guarda-corpo em tubos de aço galvanizado (altura = 1.00), com barras verticai s a cada 1.40m (1 1/2"), barra horizontal intermediária (2 1/2")  e  barra ho rizontal superior (2 1/2")</t>
  </si>
  <si>
    <t>Guarda-corpo em tubos de aço galvanizado (altura = 1.00), com barras verticai s a cada 2.00m (1 1/2") e barra horizontal superior (2")</t>
  </si>
  <si>
    <t>Guarda-corpo em tubos de aço galvanizado (altura = 1.00), com barras verticai s a cada 2.00m (1 1/2") e barra horizontal superior (3")</t>
  </si>
  <si>
    <t>Guarda-corpo em tubos de aço galvanizado (altura = 1.00), com barras verticai s a cada 2.00m (1 1/2"), barra horizontal intermediária (1 1/2") e barra hori zontal superior (2 1/2")</t>
  </si>
  <si>
    <t>Guarda-corpo em tubos de aço galvanizado (altura = 1.00), com barras verticai s a cada 2.00m (1 1/2"), barra horizontal intermediária (1 1/2") e barra hori zontal superior (2")</t>
  </si>
  <si>
    <t>Guarda-corpo em tubos de aço galvanizado (altura = 1.00), com barras verticai s a cada 2.00m (1 1/2"), barra horizontal intermediária (1 1/2") e barra hori zontal superior (3")</t>
  </si>
  <si>
    <t>Guarda-corpo em tubos de aço galvanizado, h = 1,10m, com barras verticais a c ada 0,75m (1 1/2"), 3 (tres) tubos horizontais intermediários (1 1/2") e tubo horizontal superior (2")</t>
  </si>
  <si>
    <t>Guarda-corpo h = 1,10m e Corrimão em Aço Inox, barras superiores alt=0,92m e  0,70m e barra inferior, diam= 1.1/2" r, barras verticais d=3/4" a cada 0,11m, curvas de aço inox. - Escada</t>
  </si>
  <si>
    <t>Guarda-corpo h = 1,10m e Corrimão em tubo ferro galvanizado, barras superiore s alt=0,92m e 0,70m e barra inferior, diam= 1.1/2", barras verticais d=3/4" a cada 0,11m, curvas de aço carbono. Rev 02</t>
  </si>
  <si>
    <t>Guarda-corpo para escada marinheiro, com 05 (cinco) barras chatas verticais 1 1/4" x 3/16" e arco a cada 30cm de 1 1/4" x 3/16", fixada com parabolt - forn ecimento e instalação</t>
  </si>
  <si>
    <t>Guarda-corpo Simples em tubo ferro galvanizado, alt=1,10m, com barras vertica is  a cada 11cm (3/4") e barras horizontais (quadro) de 1.1/2" - Rev 02</t>
  </si>
  <si>
    <t>Guarda-corpo Simples em tubo ferro galvanizado, alt=1,10m, com barras vertica is  a cada 11cm (3/4") e barras horizontais (quadro) de 1.1/2" c/ fixação com bucha e parafuso - Rev 01</t>
  </si>
  <si>
    <t>Guarda-corpo tubo de aço galvanizado 2" h = 1,10 m</t>
  </si>
  <si>
    <t>Guarda-corpo tubo ferro galvanizado 1 1/2", h=98cm, para fixação em piso (mod elo p/cadeirantes)</t>
  </si>
  <si>
    <t>Guarda-corpo tubo ferro galvanizado, alt=0,70m, com barras verticais  de 1.1/ 2" a cada 2,0m e barras horizontais inferior, intermediária e superior de 1.1 /2" c/ fixação com bucha e parafuso</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</si>
  <si>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</si>
  <si>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</si>
  <si>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Guarda-corpo tubo ferro galvanizado, alt=1,10m, com barras verticais  a cada  10cm (1") e barras horizontais (quadro) de 2"</t>
  </si>
  <si>
    <t>Janela basculante em chapa de policarbonato antivandalismo e=6mm, moldura em  barra chata de ferro 1x1/4, e cantoneira 1x3/3x1/4</t>
  </si>
  <si>
    <t>Janela basculante em chapa de policarbonato antivandalismo e=9,5mm, moldura e m barra chata de ferro 1x1/4, e cantoneira 1x1x1/4</t>
  </si>
  <si>
    <t>Janela basculante, moldura em barra chata de ferro 1x1/4, e cantoneira 1x1x1/ 4 - exclusive vidro</t>
  </si>
  <si>
    <t>Janela em policarbonato e tabela "Z" em chapa preta virada, fixa, chapa antiv andalismo e=6mm, moldura em barra chata de ferro/ chapa preta 4" x 1/4", conf orme projeto</t>
  </si>
  <si>
    <t>Janela em policarbonato, tipo basculante - J4 - (1,50x0,60m) em chapa antivan dalismo e=6mm, moldura em cantoneira 1"x1"x1/4"  e barra chata 3/4"x1/4", con forme projeto SEIDIS - Rev. 01</t>
  </si>
  <si>
    <t>Mureta em alvenaria, h=0,35m revestida c/ pedra miracema - (padrão CEHOP), in clusive fundação</t>
  </si>
  <si>
    <t>Painel de fechamento dim: 5,00 x 0,30 m em tela galvanizada fio 12 e malha 1" , com requadro em cantoneira de ferro 1" x 1/8" (obra: Mercado de Lagarto)</t>
  </si>
  <si>
    <t>Passa-objetos em chapa de aço (penitenciária) - Rev. 01</t>
  </si>
  <si>
    <t>Passa-prato p/porta de cela em chapa aço 3mm (15x30cm) - exceto mão de obra</t>
  </si>
  <si>
    <t>Passarela em chapa xadrez 1/4", inclusive guarda-corpo com tubo de aço galv.  de 1 1/2" - Rev. 01</t>
  </si>
  <si>
    <t>Piso em chapa xadrez 3/16" - 4,75m, inclusive revestimento emborrachado pluri goma, na cor preta ou similar</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</si>
  <si>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</si>
  <si>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</si>
  <si>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</si>
  <si>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</si>
  <si>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2,20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</si>
  <si>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</si>
  <si>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corta fogo, de abrir, 02 folhas, em chapa de aço galvanizado nº24, bate nte em chapa nº18, classe 90, isolante em manta cerâmica incombustível e=5cm, dobradiças tipo helicoidal em aço 1010/1020, e fechadura reversível sem chave</t>
  </si>
  <si>
    <t>Porta de abrir em ferro para cela, c/barras red. verticais em aço 5/8", barra s chatas horizontais 2 1/2" x 1/4", revestida em chapa aço 3mm, com uma tranc a p/ penitenciária.</t>
  </si>
  <si>
    <t>Porta de abrir em ferro para cela, c/barras red. verticais em aço 5/8", barra s chatas horizontais 2 1/2" x 1/4", revestida em chapa aço 3mm, visor em chap a acrilica antivandalismo(15x51cm) e uma tranca p/ penitenciária</t>
  </si>
  <si>
    <t>Porta de correr em chapa de aço 1/4", c/ quadro em tubo quadrado de 2", barra quadrada 1" na vertical e barra chata 2" x 1/4" na horizontal, inclusive ferr olho, e roldanas e trilhos,  p/ penitenciária</t>
  </si>
  <si>
    <t>Porta de enrolar, em perfil meia cana fechado, em chapa de aço galvanizado nº 22</t>
  </si>
  <si>
    <t>Porta de ferro tipo guilhotina, dim 0,90 x 1,20m, quadro em barra chata de 1" x 1/4", com 2 barras chata de 1" x 1/4" nos dois lados na horizontal e redond a de 1" na vertical, inclusive tela, puxador/contra peso e ferrolho</t>
  </si>
  <si>
    <t>Porta de ferro tipo guilhotina, quadro em barra chata de 1" x 1/4", com 2 bar ras chata de 1" x 1/4" nos dois lados na horizontal e redonda de 1" na vertic al, inclusive tela, puxador/contra peso e ferrolho</t>
  </si>
  <si>
    <t>Porta duas folhas de abrir em ferro para cela, c/barras red. verticais em aço 5/8", barras chatas horizontais 2 1/2" x 1/4", duas trancas p/ penitenciária</t>
  </si>
  <si>
    <t>Porta duas folhas de abrir em ferro para cela, c/barras red. verticais em aço 5/8", barras chatas horizontais 2 1/2" x 1/4", revestida em chapa aço 3mm e d uas trancas p/ penitenciária</t>
  </si>
  <si>
    <t>Porta duas folhas de abrir em ferro para cela, c/barras red. verticais em aço 5/8", barras chatas horizontais 2 1/2" x 1/4", revestida em chapa aço 3mm, vi sor em chapa acrilica antivandalismo(15x51cm) e duas trancas p/ penitenciária</t>
  </si>
  <si>
    <t>Porta em aço, em chapa galvanizada nº24, raiada, de enrolar</t>
  </si>
  <si>
    <t>Porta em chapa de ferro 3mm com visor em policarbonato (15 x 51), de abrir, d e 0,90 x 2,10m, quadro em barra chata de 2.1/2" x 3/8", com 3 barras chata de 2" x 1/4" na horizontal, inclusive dobradiças e e ferrolho</t>
  </si>
  <si>
    <t>Porta em chapa de ferro 3mm com visor em policarbonato (15 x 51), de abrir, d e 1,00 x 2,10m, quadro em barra chata de 2.1/2" x 3/8", com 3 barras chata de 2" x 1/4" na horizontal, inclusive dobradiças e e ferrolho</t>
  </si>
  <si>
    <t>Porta em chapa de ferro 3mm com visor em policarbonato (15 x 51), de abrir, d uas folhas, de 1,80 x 2,10m, quadro em barra chata de 2.1/2" x 3/8", com 3 ba rras chata de 2" x 1/4" na horizontal, inclusive dobradiças e e ferrolho</t>
  </si>
  <si>
    <t>Porta em chapa de ferro 3mm com visor em policarbonato, passa prato, de abrir , de 0,90 x 2,10m, quadro em barra chata de 2.1/2" x 5/16", com 3 barra chata de 2" x 1/4" na horizontal, 6 barras redonda 5/8", inclusive dobradiças e 2 t rancas</t>
  </si>
  <si>
    <t>Porta em chapa de ferro 3mm, de abrir, (WC), de 0,90 x 2,10m, quadro em barra chata de 2.1/2" x 3/8", com 3 barras chata de 2" x 1/4" na horizontal, inclus ive barra de apoio inox, dobradiças e ferrolho</t>
  </si>
  <si>
    <t>Porta em chapa de ferro 3mm, de abrir, de 0,60 x 2,10m, quadro em barras chat a de 2.1/2" x 3/8", com 3 barras chata de 2" x 1/4" na horizontal, inclusive  dobradiças e e ferrolho</t>
  </si>
  <si>
    <t>Porta em chapa de ferro 3mm, de abrir, de 0,70 x 2,10m, quadro em barras chat a de 2.1/2" x 3/8", com 3 barras chata de 2" x 1/4" na horizontal, inclusive  dobradiças e e ferrolho</t>
  </si>
  <si>
    <t>Porta em chapa de ferro 3mm, de abrir, de 0,90 x 1,80m, quadro em barra chata de 2.1/2" x 3/8", com 3 barras chata de 2" x 1/4" na horizontal, inclusive do bradiças e e ferrolho</t>
  </si>
  <si>
    <t>Porta em chapa de ferro 3mm, de abrir, de 0,90 x 2,10m, quadro em barra chata de 2.1/2" x 3/8", com 3 barras chata de 2" x 1/4" na horizontal, inclusive do bradiças e e ferrolho</t>
  </si>
  <si>
    <t>Porta em chapa de ferro 3mm, de abrir, duas folhas, de 1,40 x 2,10m, quadro e m barra chata de 2.1/2" x 3/8", com 3 barra chata de 2" x 1/4" na horizontal, inclusive dobradiças e e ferrolho</t>
  </si>
  <si>
    <t>Porta em chapa de ferro 3mm, de abrir, duas folhas, de 1,80 x 2,10m, quadro e m barra chata de 2.1/2" x 3/8", com 3 barras chata de 2" x 1/4" na horizontal , inclusive dobradiças e e ferrolho</t>
  </si>
  <si>
    <t>Porta em chapa de ferro 3mm, de abrir, duas folhas, de 2,00 x 2,10m, quadro e m barra chata de 2.1/2" x 3/8", com 3 barras chata de 2" x 1/4" na horizontal , inclusive dobradiças e e ferrolho</t>
  </si>
  <si>
    <t>Porta em chapa de ferro 3mm, de correr, de 1,10 x 2,10m, quadro em barra chat a de 2.1/2" x 3/8", com 3 barras chata de 2" x 1/4" na horizontal, inclusive  dobradiças e e ferrolho</t>
  </si>
  <si>
    <t>Porta em chapa de ferro 3mm, de correr, de 1,20 x 2,10m, quadro em barra chat a de 2.1/2" x 5/16", com 3 barra chata de 2" x 1/4" na horizontal, 9 barras r edonda 3/4", inclusive dobradiças e 1 tranca</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</si>
  <si>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</si>
  <si>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</si>
  <si>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</si>
  <si>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Porta em ferro para cela (grade/chapa), 90x210cm, c/barras red. verticais em  aço 5/8", quadro em barras chatas 2 1/2" x 5/16", barras horizontais de 2" x  1/4", revestida em chapa aço 3mm, dobradiças e trancas tipo 1</t>
  </si>
  <si>
    <t>Porta em ferro para cela, 90x210cm, c/barras red. verticais em aço 5/8", barr as chatas horizontais 2 1/2" x 1/4", revestida em chapa aço 3mm, e duas tranc as</t>
  </si>
  <si>
    <t>Porta em ferro para cela, 90x210cm, c/barras red. verticais em aço 5/8", barr as chatas horizontais 2 1/2" x 1/4", revestida em chapa aço 3mm, visor em cha pa acrilica antivandalismo(15x51cm) e duas trancas</t>
  </si>
  <si>
    <t>Porta em ferro para cela, 90x210cm, c/barras red.verticais aço 5/8", barras c hatas horizontais 2 1/2" x 1/4", revestida em chapa aço 3mm, tela moeda(15x15 cm), visor em chapa acrilica antivandalismo(15x51cm), passa-prato e duas tran cas</t>
  </si>
  <si>
    <t>Porta em ferro, tipo pantográfica</t>
  </si>
  <si>
    <t>Porta em grade de ferro de correr (PGIC90), medindo 0,90 x 2,20m, p/ penitenc iária, c/ quadro em barra chata 2" x 3/8", barra redonda 3/4" na vertical e b arra chata 2" x 1/4" na horizontal, inclusive ferrolho e dobradiças</t>
  </si>
  <si>
    <t>Porta em grade de ferro de correr, c/ quadro em tubo quadrado 2", barra redon da 3/4" na vertical e barra chata 2" x 1/4" na horizontal, inclusive ferrolho , roldanas e trilhos p/ penitenciária</t>
  </si>
  <si>
    <t>Porta em tubo galvanizado 2" e tela de aço glavanizado plastificado fio 12 (1 ,60 x 1,53m)</t>
  </si>
  <si>
    <t>Portão  em tubo de ferro galvanizado de 2", de abrir, duas folhas, de 2,00 x  2,00m, tela malha revestida 76 x 76mm, n.º 12,  inclusive dobradiças e tranca s/ferrolho</t>
  </si>
  <si>
    <t>Portão  em tubo de ferro galvanizado de 2", de abrir, duas folhas, de 3,50 x  2,00m, tela malha revestida 76 x 76mm, n.º 12,  inclusive dobradiças e tranca s/ferrolho</t>
  </si>
  <si>
    <t>Portão de correr em chapa de aço 1/4", c/ quadro em tubo quadrado de 2", barr a quadrada 1" na vertical e barra chata 2" x 1/4" na horizontal, inclusive fe rrolho, e roldanas e trilhos,  p/ penitenciária</t>
  </si>
  <si>
    <t>Portão de ferro de abrir com uma folha, com barra quadrada de 1/2" na vertica l, uma barra de quadrada de 1/2" na horizontal e quadro com barra de ferro de 1/2", inclusive dobradiças, ferrolhos e chumbadores com parafusos</t>
  </si>
  <si>
    <t>Portão de ferro de abrir, quadro em tubo de aço galv.1 1/2", barra quadrada 1 /2" na vertical e barra chata de 1 x 3/16" na horizontal, inclusive dobradiça s e e ferrolho</t>
  </si>
  <si>
    <t>Portão em chapa de ferro 3mm, de abrir de 3,50 x 3,00m, quadro em tubo de fer ro galvanizado de 2", chapa de ferro n.º 18, inclusive dobradiças e trancas/f errolho</t>
  </si>
  <si>
    <t>Portão em chapa de ferro 3mm, de abrir, de 3,00 x 2,50m, quadro em tubo de fe rro galvanizado de 2", chapa de ferro n.º 18, inclusive dobradiças e trancas/ ferrolho</t>
  </si>
  <si>
    <t>Portão em chapa de ferro veneziana tipo Z inclusive dobradiças, ferrolhos e c humbadores em chapa de ferro e=5mm</t>
  </si>
  <si>
    <t>Portão em ferro padrão escola dim:4,0 x 2,0m, c/montantes (coluna) h=2,00m em perfil "u" de chapa udc 75x38x2,65mm (duplo), barras chatas horiz 1 1/2"x3/16 " x 3,60m, e barras chatas vert 1 1/2"x3/16" x 2,00m</t>
  </si>
  <si>
    <t>Portão em ferro, com barra quadrada de 5/8" na vertical, duas barras de quadr ada de 1" na horizontal e quadro com barra de ferro de 1"</t>
  </si>
  <si>
    <t>Portão em ferro, em tubo de aço galv. 2 1/2" e tela fio 12 malha 3", 1,00x2,1 0m</t>
  </si>
  <si>
    <t>Portão em ferro, em tubo de aço galv. 2" e tela ondulada malha 3/8"</t>
  </si>
  <si>
    <t>Portão em ferro, em tubo de aço galv. 2" e tela revestida 1"</t>
  </si>
  <si>
    <t>Portão em ferro, em tubo de aço galv. 2.1/2" e tela de aço galv revestido em  pvc, quadrangular / losangular,  fio 2,77 mm (12 bwg), bitola final = *3,8* m m, malha  7,5 x 7,5 cm, h = 2 m</t>
  </si>
  <si>
    <t>Portão em ferro, padrão escolar, com montantes em perfil "u" de chapa udc 100 x 40 x 3 mm (duplo), barras chata verticais de 2" x 3/16" e barras chata de 2 " x 3/16" (dupla)  horizontais</t>
  </si>
  <si>
    <t>Portão em ferro, padrão escolar, com montantes em perfil "u" de chapa udc 75  x 38 x 2,65 mm (duplo), barras verticais de seção quadrada de 1/2" e barras c hata de 1 1/2" x 3/16"  (dupla) horizontais, inclusive ferrolho e dobradiças</t>
  </si>
  <si>
    <t>Portão em tubo de aço galvanizado com quadro de DN 1 1/4", e barras verticais de DN 1" a cada 10cm</t>
  </si>
  <si>
    <t>Portão em tubo de aço galvanizado com quadro de DN 1", e verticais de DN 1/2"</t>
  </si>
  <si>
    <t>Portão em tubo de aço galvanizado d=1", medindo 4,00x3,00 m, padrão escolas</t>
  </si>
  <si>
    <t>Portão em tubo de aço galvanizado d=1", padrão escolas</t>
  </si>
  <si>
    <t>Portão em tubo de aço galvanizado de 2 1/2", 1.10 x 2.30m</t>
  </si>
  <si>
    <t>Portão em tubo de aço galvanizado de 2 1/2", 5.04 x 3.74 m</t>
  </si>
  <si>
    <t>Portão em tubo de ferro galvanizado com quadro de DN 2", e barras verticais d e DN 1 1/2" a cada 10cm</t>
  </si>
  <si>
    <t>Portão em tubo de ferro galvanizado de 2", de abrir, de 0,90 x 2,00m, tela ma lha revestida 76 x 76mm, n.º 12,  inclusive dobradiças e trancas/ferrolho</t>
  </si>
  <si>
    <t>Portão em tubo de ferro galvanizado de 2", de abrir, de 0,90 x 2,10m, tela ma lha revestida 76 x 76mm, n.º 12,  inclusive dobradiças e trancas/ferrolho</t>
  </si>
  <si>
    <t>Portão em tubo de ferro galvanizado de 2", de abrir, tela malha revestida 76  x 76mm, n.º 12,  inclusive dobradiças e trancas/ferrolho</t>
  </si>
  <si>
    <t>Prateleira em "u", em tela de aço galvanizado, fio 12 bwg, malha 1", ondulada , quadrada, com revestimento, moldada em perfil metálico, larg=0,18m, dimensõ es 0,70x x1,94 x 0,70m - Banca Hortifrutigrangeiro - mercado de Lagarto</t>
  </si>
  <si>
    <t>Reforço para chumbador de grade de ferro com barra de ferro 5/8" - para obra  da Penintenciária de Tobias Barreto - Rev 01</t>
  </si>
  <si>
    <t>Remoção e reassentamento de tela galvanizada</t>
  </si>
  <si>
    <t>Retirada e recolocação de chapa de aço para a obra da Reforma do estande de t iro da Acadepol</t>
  </si>
  <si>
    <t>Revisão de esquadria de ferro</t>
  </si>
  <si>
    <t>Suporte em barra chata de ferro 7/8" x 1/4", tipo U, h = 0,33m, comp = 1,00m</t>
  </si>
  <si>
    <t>Tampa em chapa metálica de 1/8", inclusive tratamento e pintura em esmalte ou óleo - Rev. 01</t>
  </si>
  <si>
    <t>Tampa em chapa xadrez de ferro galvanizado dim: 80 x 80cm, inclusive cantonei ra "L",  2" x 3/16" e juntas de vedação</t>
  </si>
  <si>
    <t>Tela de segurança em chapa expandida 1/4" - fechamento das telhas (penitenciá ria) - Rev. 01</t>
  </si>
  <si>
    <t>Tela moeda em aço inox, furo d=10mm, esp=2mm</t>
  </si>
  <si>
    <t>Tela moeda p/porta da cela, furo d=10mm, esp=2mm (15x15cm) - exceto mão de ob ra</t>
  </si>
  <si>
    <t>Tranca de cela - grade tipo i</t>
  </si>
  <si>
    <t>Tranca de cela - grade tipo ii</t>
  </si>
  <si>
    <t>Tranca de ferro - modelo 1, tipo 1 - para porta em grade de ferro, em barra c hata ferro 2" x 1/4" e barra aço redonda 3/4"</t>
  </si>
  <si>
    <t>Tranca de ferro - modelo 1, tipo 2- para porta em grade de ferro, em barra ch ata ferro 2" x 1/4" e barra aço redonda 3/4"</t>
  </si>
  <si>
    <t>Tranca de ferro - modelo 2, tipo 2- para porta em grade de ferro, em barra ch ata ferro 2" x 1/4" e barra aço redonda 7/8"</t>
  </si>
  <si>
    <t>Tranca de ferro - tipo 1- para porta de cela em chapa aço 3mm e barra aço red onda 7/8" - exceto mão de obra</t>
  </si>
  <si>
    <t>Tranca de ferro - tipo 2- para porta em grade de ferro, em barra chata ferro  2" x 1/4" e barra aço redonda 7/8" - exceto mão de obra</t>
  </si>
  <si>
    <t>Tubo de ferro galvanizado 2.1/2" com chumbador de barra chata de ferro 1"x1/4 " a cada metro para fixação em piso de concreto ou parede</t>
  </si>
  <si>
    <t>Visor de ferro em chapa de aço 3mm (VFPM ou VFPD), p/penitenciária</t>
  </si>
  <si>
    <t>Visor em chapa acrilica cristal antivandalismo esp.9,5mm (15x51cm) p/porta de cela - exceto mão de obra</t>
  </si>
  <si>
    <t>Visor em chapa acrilica cristal antivandalismo esp.9,5mm (15x51cm) p/porta de cela - exceto mão de obra - Rev 01</t>
  </si>
  <si>
    <t>Visor em ferro e policarbonato (VFPC), medindo 0,30x1,25m, p/penitenciária -  Rev. 02</t>
  </si>
  <si>
    <t>Visor em ferro e policarbonato (VFPP), medindo 0,55x1,08m, p/penitenciária -  Rev. 02</t>
  </si>
  <si>
    <t>Visor em ferro e policarbonato (VPF100), medindo 1,00x1,20m, p/penitenciaria  - Rev. 02</t>
  </si>
  <si>
    <t>Visor em ferro e policarbonato (VPF120), medindo 1,20x1,20m, p/penitenciaria  - Rev. 02</t>
  </si>
  <si>
    <t>Visor em ferro e policarbonato (VPF160), medindo 1,60x1,20m, p/penitenciaria  - Rev. 02</t>
  </si>
  <si>
    <t>Visor em ferro e policarbonato (VPF220), medindo 2,20x1,20m, p/penitenciaria  - Rev. 02</t>
  </si>
  <si>
    <t>Visor em ferro e policarbonato (VPF60), medindo 0,60x1,20m, p/penitenciaria - Rev. 02</t>
  </si>
  <si>
    <t>Visor em ferro e policarbonato (VPF80), medindo 0,80x1,20m, p/penitenciaria - Rev. 02</t>
  </si>
  <si>
    <t>Visor em ferro e policarbonato mr-10, cor cristal, ge, 9,5mm, p/penitenciaria</t>
  </si>
  <si>
    <t>Visor em policarbonato, chapa antivandalismo e=8mm, cantoneira 1" SAE1045 esp 1/4"/barra chata 1/4"x3/4" e moldura em barra quadrada de ferro SAE 1050 de 3 mm, conforme projeto</t>
  </si>
  <si>
    <t>Alizares em madeira 1ª qualidade, 5 x 1,5 cm (2 lados)</t>
  </si>
  <si>
    <t>Bandeira fixa em madeira para vidro</t>
  </si>
  <si>
    <t>Basculante em madeira de lei, modelo convencional</t>
  </si>
  <si>
    <t>Basculante em madeira de lei, tipo modulado</t>
  </si>
  <si>
    <t>Basculante em madeira de lei, tipo pivotante</t>
  </si>
  <si>
    <t>Batente em madeira de lei l = 0,14 m (caixão), incluindo 02 jogos de alizar</t>
  </si>
  <si>
    <t>Batente em madeira de lei l = 0,14 m (caixão), para portas de 0,60 a 1,00m de largura, h=2,20m, incluso 02 jogos de alizar</t>
  </si>
  <si>
    <t>Batente em madeira de lei l = 0,20 m (caixão), para portas de 0,60 a 0,90m de largura, h=2,20m, incluso 02 jogos de alizar</t>
  </si>
  <si>
    <t>Batente em madeira de lei l = 0,20 m (caixão), para portas madeira, incluindo 02 jogos de alizar</t>
  </si>
  <si>
    <t>Batente em madeira de lei l = 0,27 m (caixão), para portas de 0,60 a 1,00m de largura, h=2,20m, incluso 02 jogos de alizar</t>
  </si>
  <si>
    <t>Batente em madeira de lei l = 18cm (caixão), para portas com largura até 1,00 m e altura até 2.50 m, incluindo 02 jogos de alizar</t>
  </si>
  <si>
    <t>Batente em madeira de lei l = 18m (caixão), para portas ou janelas de correr, incluindo 02 jogos de alizar</t>
  </si>
  <si>
    <t>Batente simples (caixilho) em madeira lei 1ª qualid., 7 x 3,5cm, p/janelas</t>
  </si>
  <si>
    <t>Batente simples (caixilho) em madeira lei 1ª qualid., 7 x 3,5cm, p/portas até 1,00x2,50m</t>
  </si>
  <si>
    <t>Batente simples (caixilho) em madeira mista, 7 x3,5cm, p/janelas</t>
  </si>
  <si>
    <t>Batente simples (caixilho) em madeira mista, 7 x3,5cm, p/portas até 1,00 x 2. 50m</t>
  </si>
  <si>
    <t>Conjunto de ferragens p/ porta banheiro c/ fechadura de embutir c/ maçaneta,  acabam. inox 304 (STAM, linha residencial, ref:1820/09  ou similar) e dobradi ças aço, tipo reforçadas, pino solto c/ bolas 3 1/2 " x 2 1/2", esp = 2,40mm  (Lider ou similar)</t>
  </si>
  <si>
    <t>Conjunto de ferragens p/ porta interna com fechadura de embutir c/maçaneta, a cabam. inox 304 (STAM, linha residencial, ref:1801/19  ou similar) e dobradiç as aço, tipo reforçadas, pino solto c/ bolas 3 1/2 " x 2 1/2", esp. = 2,40mm  (Líder ou similar)</t>
  </si>
  <si>
    <t>Corrimão de madeira em sucupira - Rev 01</t>
  </si>
  <si>
    <t>Corrimão em madeira para fixação em parede</t>
  </si>
  <si>
    <t>Faixa em madeira de lei aparelhada 15 x 2,5 cm, para proteção de parede</t>
  </si>
  <si>
    <t>Faixa em madeira de lei aparelhada 20 x 2,5 cm, para proteção de parede</t>
  </si>
  <si>
    <t>Fornecimento de comporta tipo Stop-Log tipo alto em madeira, largura útil 205 mm e altura de 600mm com esp=50mm, com acionamento manual por manete na própr ia gaveta</t>
  </si>
  <si>
    <t>Guarda-corpo em madeira reflorestada (eucalipto), h=1,00m</t>
  </si>
  <si>
    <t>Guarda-corpo em peça de madeira 10 x 10 cm na horizontal e na vertical, alt = 0,50m, espaçamento entre as colunas de 1,20m e peça na transversal de 5,5 x 3 ,5 cm</t>
  </si>
  <si>
    <t>Guarda-corpo em peça de madeira massaranduba 10 x 10 cm, alt = 1,00m, espaçam ento entre as colunas de 1,00m e peça vertical de 10 x 10 cm</t>
  </si>
  <si>
    <t>Janela em madeira de lei, tipo com almofadas, com postigo, de abrir, c/ baten tes (14cm) e 2 jogos de aliza, exclusive ferragens</t>
  </si>
  <si>
    <t>Janela em madeira de lei, tipo com almofadas, de abrir, c/ batentes (14cm) e  2 jogos de aliza, exclusive ferragens</t>
  </si>
  <si>
    <t>Janela em madeira de lei, tipo mexicana, de abrir, com batentes e 2 jogos de  aliza, exclusive ferragens</t>
  </si>
  <si>
    <t>Janela em madeira de lei, tipo moldura p/ vidro, basculante convencional, c/b atentes (14cm) e 2 jogos de alizar, exclusive ferragens e vidros</t>
  </si>
  <si>
    <t>Janela em madeira de lei, tipo moldura p/ vidro, basculante modulado, c/baten tes e 2 jogos de alizar, exclusive ferragens e vidros</t>
  </si>
  <si>
    <t>Janela em madeira de lei, tipo moldura p/ vidro, de abrir, c/batentes e 2 jog os de alizar, exclusive ferragens e vidros</t>
  </si>
  <si>
    <t>Janela em madeira de lei, tipo moldura p/ vidro, de correr, c/batentes (14cm) e 2 jogos de alizar, exclusive ferragens e vidros</t>
  </si>
  <si>
    <t>Janela em madeira de lei, tipo moldura p/ vidro, guilhotina, c/batentes e 2 j ogos de alizar, exclusive ferragens e vidros</t>
  </si>
  <si>
    <t>Janela em madeira de lei, tipo moldura p/ vidro, max-ar, c/batentes e 2 jogos de alizar, exclusive ferragens e vidros</t>
  </si>
  <si>
    <t>Janela em madeira de lei, tipo veneziana, de abrir, c/batentes e 2 jogos de a lizar, exclusive ferragens</t>
  </si>
  <si>
    <t>Janela em madeira de lei, tipo veneziana, de correr, c/batentes e 2 jogos de  alizar, exclusive ferragens</t>
  </si>
  <si>
    <t>Janela em madeira mista, tipo com almofadas, de abrir, c/batentes simples (ca ixilhos) e 1 jogo de alizar, exclusive ferragens</t>
  </si>
  <si>
    <t>Janela em madeira mista, tipo ficha, de abrir, c/batentes simples (caixilhos) , exclusive ferragens</t>
  </si>
  <si>
    <t>Passarela em madeira, 1,10m de largura, executada com assoalho de pau darco s obre duas peças 7 x 15cm em massaranduba</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</si>
  <si>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</si>
  <si>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</si>
  <si>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</si>
  <si>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</si>
  <si>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Porta acústica em madeira acab. fórmica branca TX, fl dupla, 40db, lã mineral , de abrir, 2,36 x 210mm, c/ fechad, borracha vedação,veda porta, escova de v edação, dobrad. reforçada, trinco de teto p/porta fl. dupla e soleira, inclus o barra anti-pânico</t>
  </si>
  <si>
    <t>Porta em madeira almofadada (muiracatiara), 0.90 x 2.10 m, para sanitário de  deficiente físico (inclusive ferragens, fechadura, suporte e chapa de alumíni o e=1mm, exclusive batente) - Rev 01</t>
  </si>
  <si>
    <t>Porta em madeira compensada (canela), lisa, semi-ôca, (0,60 x 1,60 a 1,80m),  p/pintura, inclusive ferragens (livre/ocupado), exclusive batente, para uso e m divisórias granito ou marmore</t>
  </si>
  <si>
    <t>Porta em madeira compensada (canela), lisa, semi-ôca, (0,70 x 1,60 a 1,80m),  p/pintura, inclusive ferragens (livre/ocupado), exclusive batente, para uso e m divisórias granito ou mármore</t>
  </si>
  <si>
    <t>Porta em madeira compensada (canela), lisa, semi-ôca, (0.60 x 1,60 a 1.80m) , revestida c/fórmica, inclusive batentes e ferragens (livre/ocupado)</t>
  </si>
  <si>
    <t>Porta em madeira compensada (canela), lisa, semi-ôca, (0.60 x 1,60 a 2.10 m), revestida c/fórmica, inclusive ferragens (livre/ocupado), para uso em divisór ias granito ou mármore</t>
  </si>
  <si>
    <t>Porta em madeira compensada (canela), lisa, semi-ôca, 0.60 x 1.80 m, p/pintur a, inclusive ferragens (livre/ocupado), exclusive batente, para uso em divisó rias granito ou marmore</t>
  </si>
  <si>
    <t>Porta em madeira compensada (canela), lisa, semi-ôca, 0.60 x 2.10 m - forneci mento</t>
  </si>
  <si>
    <t>Porta em madeira compensada (canela), lisa, semi-ôca, 0.70 x 2.10 m - fornwec imento</t>
  </si>
  <si>
    <t>Porta em madeira compensada (canela), lisa, semi-ôca, 0.80 x 2.10 m - forneci mento</t>
  </si>
  <si>
    <t>Porta em madeira compensada (canela), lisa, semi-ôca, 0.80 x 2.10 m, revestid a c/fórmica, inclusive batentes e ferragens</t>
  </si>
  <si>
    <t>Porta em madeira compensada (canela), lisa, semi-ôca, 0.90 x (1.50 a 1,80 m), inclusive batentes e ferragens</t>
  </si>
  <si>
    <t>Porta em madeira compensada (canela), lisa, semi-ôca, 0.90 x 2.10 m, exclusiv e batentes e ferragens</t>
  </si>
  <si>
    <t>Porta em madeira compensada (canela), lisa, semi-ôca, 0.90 x 2.10 m, para san itário de deficiente físico (inclusive batente, ferragens, fechadura, suporte e chapa de alumínio e=1mm) - Rev 03</t>
  </si>
  <si>
    <t>Porta em madeira compensada (canela), lisa, semi-ôca, 0.90 x 2.10 m, revestid a c/fórmica, inclusive batentes e ferragens</t>
  </si>
  <si>
    <t>Porta em madeira compensada (canela), lisa, semi-ôca, 1,10x2,10m, duas folhas , inclusive batente e ferragens</t>
  </si>
  <si>
    <t>Porta em madeira compensada (canela), lisa, semi-ôca, 1,60 x 2,10 m, 2 folhas , com visor duplo, tipo vai-vem, inclusive batentes e ferragens, exceto vidro s</t>
  </si>
  <si>
    <t>Porta em madeira compensada (canela), lisa, semi-ôca, 1,60 x 2,10 m, 2 folhas , com visor(30x30cm), tipo vai-vem, inclusive batentes e ferragens</t>
  </si>
  <si>
    <t>Porta em madeira compensada (canela), lisa, semi-ôca, 1,60 x 2,10 m, 2 folhas , com visor(50x50cm), inclusive batentes de 24cm e ferragens, exceto vidros</t>
  </si>
  <si>
    <t>Porta em madeira compensada (canela), lisa, semi-ôca, 1,60 x 2,10 m, 2 folhas , tipo vai-vem, inclusive batentes e ferragens, exceto vidros</t>
  </si>
  <si>
    <t>Porta em madeira compensada (canela), lisa, semi-ôca, 1,60x2,10m, duas folhas , com visor 40x50cm, inclusive batentes e ferragem, exclusive vidros</t>
  </si>
  <si>
    <t>Porta em madeira compensada (canela), lisa, semi-ôca, 1,80 x 2,10 m, 2 folhas , c/ visor, tipo vai-vem, inclusive batentes e ferragens, exceto vidros</t>
  </si>
  <si>
    <t>Porta em madeira compensada (canela), lisa, semi-ôca, 1.00 x 2.10 m, para san itário de deficiente físico (inclusive batente, ferragens, fechadura, suporte e chapa de alumínio e=1mm) - Rev - 01</t>
  </si>
  <si>
    <t>Porta em madeira compensada (canela), lisa, semi-ôca, 1.00 x 2.10 m, revestid a c/fórmica, inclusive batentes e ferragens</t>
  </si>
  <si>
    <t>Porta em madeira compensada (canela), lisa, semi-ôca, 1.20 x 2.10 m, duas fol has, inclusive batentes e ferragens</t>
  </si>
  <si>
    <t>Porta em madeira compensada (canela), lisa, semi-ôca, 1.20 x 2.10 m, revestid a c/fórmica, inclusive batentes e ferragens</t>
  </si>
  <si>
    <t>Porta em madeira compensada (canela), lisa, semi-ôca, 1.30 x 2.10 m,  inclusi ve batentes e ferragens</t>
  </si>
  <si>
    <t>Porta em madeira compensada (canela), lisa, semi-ôca, 1.40 x 2.10 m, revestid a c/fórmica, inclusive batentes e ferragens</t>
  </si>
  <si>
    <t>Porta em madeira compensada (canela), lisa, semi-ôca, 1.50 x 2.10 m, c/ visor , com duas folhas, inclusive batentes e ferragens, exceto vidros</t>
  </si>
  <si>
    <t>Porta em madeira compensada (canela), lisa, semi-ôca, 1.50 x 2.10 m, com duas folhas, inclusive batentes e ferragens</t>
  </si>
  <si>
    <t>Porta em madeira compensada (virola), lisa, semi-ôca, 0.60 x 2.10 m, exclusiv e batentes e ferragens</t>
  </si>
  <si>
    <t>Porta em madeira compensada (virola), lisa, semi-ôca, 0.70 x 2.10 m - forneci mento</t>
  </si>
  <si>
    <t>Porta em madeira compensada (virola), lisa, semi-ôca, 0.80 x 2.10 m - forneci mento</t>
  </si>
  <si>
    <t>Porta em madeira compensada (Virola), lisa, semi-ôca, 160 x 210 cm, 2 folhas, tipo vai-vem, com visor(40x70cm), inclusive batentes e ferragens</t>
  </si>
  <si>
    <t>Porta em madeira de lei (Ipê), lisa, semi-oca, 165x150cm e 165x60cm, 4 folhas , c/ 2 visores (40x70cm) para vidro</t>
  </si>
  <si>
    <t>Porta em madeira de lei almofadada, exclusive batentes e ferragens</t>
  </si>
  <si>
    <t>Porta em madeira de lei, almofadada, 0.60 x 1.60 m, inclusive batente e dobra diças, exclusive fechadura</t>
  </si>
  <si>
    <t>Porta em madeira de lei, almofadada, 0.60 x 2.10 m, exclusive batentes e ferr agens</t>
  </si>
  <si>
    <t>Porta em madeira de lei, almofadada, 0.60 x 2.10 m, inclusive batente e ferra gens</t>
  </si>
  <si>
    <t>Porta em madeira de lei, almofadada, 0.70 x 2.10 m, exclusive batentes e ferr agens</t>
  </si>
  <si>
    <t>Porta em madeira de lei, almofadada, 0.80 x 2.10 m - fornecimento</t>
  </si>
  <si>
    <t>Porta em madeira de lei, almofadada, 0.90 x 2.10 m - fornecimento</t>
  </si>
  <si>
    <t>Porta em madeira de lei, almofadada, 1,20 x 2.10 m, 2 folhas, inclusive baten te e dobradiças</t>
  </si>
  <si>
    <t>Porta em madeira de lei, almofadada, 1.00 x 2.10 m - fornecimento</t>
  </si>
  <si>
    <t>Porta em madeira de lei, de abrir, tipo veneziana, exclusive batente e ferrag ens</t>
  </si>
  <si>
    <t>Porta em madeira de lei, de correr, lisa, semi-ôca 0,70x2,10m, inclusive bate ntes e ferragens</t>
  </si>
  <si>
    <t>Porta em madeira de lei, de correr, lisa, semi-ôca 0,80x2,10m, inclusive bate ntes e ferragens</t>
  </si>
  <si>
    <t>Porta em madeira de lei, de correr, lisa, semi-ôca 0,80x2,20m, inclusive bate ntes e ferragens</t>
  </si>
  <si>
    <t>Porta em madeira de lei, de correr, lisa, semi-ôca 0,90x2,10m, inclusive bate ntes e ferragens - Rev 02</t>
  </si>
  <si>
    <t>Porta em madeira de lei, tipo moldura p/ vidro, de correr, com batentes e 2 j ogos de alizar, exclusive ferragens</t>
  </si>
  <si>
    <t>Porta em madeira de lei, tipo veneziana, de correr, com batentes e 2 jogos de alizar, exclusive ferragens</t>
  </si>
  <si>
    <t>Porta em madeira lei (Ipê), lisa, semi-ôca, 80 x 210cm, com visor de vidro 6m m (60x40cm), inclusive batentes e ferragens</t>
  </si>
  <si>
    <t>Porta em madeira lei (Ipê), lisa, semi-ôca, 90 x 210cm,com visor de vidro 6mm (50x60cm), inclusive batentes e ferragens</t>
  </si>
  <si>
    <t>Porta em madeira mista, almofadada, 60 x 210 cm, inclusive batente e ferragen s</t>
  </si>
  <si>
    <t>Porta em madeira mista, almofadada, 60 x 210 cm, inclusive batente, exceto fe rragens</t>
  </si>
  <si>
    <t>Porta em madeira mista, almofadada, 70 x 210 cm, exclusive batente e ferragen s</t>
  </si>
  <si>
    <t>Porta em madeira mista, almofadada, 70 x 210 cm, inclusive batente e ferragen s</t>
  </si>
  <si>
    <t>Porta em madeira mista, almofadada, 70 x 210 cm, inclusive batente, exceto fe rragens</t>
  </si>
  <si>
    <t>Porta em madeira mista, almofadada, 80 x 210 cm, exclusive batente e ferragen s</t>
  </si>
  <si>
    <t>Porta em madeira mista, almofadada, 80 x 210 cm, inclusive batente e ferragen s</t>
  </si>
  <si>
    <t>Porta em madeira mista, almofadada, 80 x 210 cm, inclusive batente, exceto fe rragens</t>
  </si>
  <si>
    <t>Porta em madeira muiracatiara, lisa, maciça, (0,70 x 2,10m), p/pintura, inclu sive ferragens, exclusive batente</t>
  </si>
  <si>
    <t>Porta em madeira muiracatiara, lisa, maciça, (0,80 x 2,10m), p/pintura, inclu sive ferragens, exclusive batente</t>
  </si>
  <si>
    <t>Porta em madeira, tipo ficha/calha, 60 x 210 cm - fornecimento</t>
  </si>
  <si>
    <t>Porta em madeira, tipo ficha/calha, 60 x 210 cm, inclusive caixilho e dobradi ças, exceto fechadura</t>
  </si>
  <si>
    <t>Porta em madeira, tipo ficha/calha, 60 x 210 cm, inclusive caixilho e ferrage ns</t>
  </si>
  <si>
    <t>Porta em madeira, tipo ficha/calha, 70 x 210 cm, inclusive caixilho e dobradi ças, exceto fechadura</t>
  </si>
  <si>
    <t>Porta em madeira, tipo ficha/calha, 70 x 210 cm, inclusive caixilho e ferrage ns</t>
  </si>
  <si>
    <t>Porta em madeira, tipo ficha/calha, 80 x 210 cm, inclusive caixilho e ferrage ns</t>
  </si>
  <si>
    <t>Porta em pvc, sanfonada, 0.60 x 2.10 m, cor branca, instalada</t>
  </si>
  <si>
    <t>Porta em pvc, sanfonada, 0.70 x 2.10 m, cor branca, instalada</t>
  </si>
  <si>
    <t>Porta em pvc, sanfonada, instalada</t>
  </si>
  <si>
    <t>Porta sanfonada em pvc 0.90 x 2.10 m, cores cinza ou branca, instalada</t>
  </si>
  <si>
    <t>Portão em madeira de lei, tipo assoalho, fechado</t>
  </si>
  <si>
    <t>Prateleira de madeira revestida com fórmica</t>
  </si>
  <si>
    <t>Prateleira em compensado, revestida com fórmica</t>
  </si>
  <si>
    <t>Prateleira em compensado, revestida com laminado</t>
  </si>
  <si>
    <t>Reassentamento de janelas/basculantes de madeira</t>
  </si>
  <si>
    <t>Reassentamento de portas de madeira</t>
  </si>
  <si>
    <t>Recuperação de batente em madeira de lei, para portas e/ou janelas</t>
  </si>
  <si>
    <t>Remoção e reassentamento de janela de madeira (inclusive fornecimento de chpa uz,caixão e ferragens; exclusive fornecimento da janela)</t>
  </si>
  <si>
    <t>Revisão de esquadria de madeira</t>
  </si>
  <si>
    <t>Revisão de janela de madeira (tipo almofadada com escama) com aproveitamento  de 70%m050006</t>
  </si>
  <si>
    <t>Revisão de janelas pivotante escamas tipo 1 c/ aproveitamento de 80% do mater ial</t>
  </si>
  <si>
    <t>Ripa massaranduba serrada  5cm x 1,5cm - para moldura de esquadrias de madeir a</t>
  </si>
  <si>
    <t>Soleira cimentada traço t1 l=33cm - e= 2cm</t>
  </si>
  <si>
    <t>Veda porta NHN ou similar, 70cm</t>
  </si>
  <si>
    <t>Veda porta NHN ou similar, 80cm</t>
  </si>
  <si>
    <t>Veda porta NHN ou similar, 90cm</t>
  </si>
  <si>
    <t>Veneziana industrial de pvc rígido, translúcido e montantes em alúminio</t>
  </si>
  <si>
    <t>Barra antipânico simples sem chave para uma porta ref. MH2585 ou similar</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</si>
  <si>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</si>
  <si>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</si>
  <si>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</si>
  <si>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Bate maca em chapa de aço inox 304, esp. 1,0mm acab. polido ou escovado, dim. 800x200mm dotado de 4 furos e parafusos inox auto-atarrachante</t>
  </si>
  <si>
    <t>Bate maca em placa MDF e=6mm revestido com chapa aço inox escovado - Rev 01</t>
  </si>
  <si>
    <t>Botoeira de destrave de fechadura eletromagnetica para controle de acesso</t>
  </si>
  <si>
    <t>Conjunto de fechadura de sobrepor em ferro pintado, sem macaneta, com chave g rande (sem cilindro) - tipo caixao - completa</t>
  </si>
  <si>
    <t>Conjunto de fechadura e contra fechadura bico de papagaio, com abas, ref.AL 1 510 E 1511, respectivamente, p/ esquadria de vidro temperado (ou similar)</t>
  </si>
  <si>
    <t>Conjunto de ferragens para janela em madeira,  pivotante (seteira), acabament o cromado</t>
  </si>
  <si>
    <t>Conjunto de ferragens para janela em madeira,  pivotante (seteira), em latão  amarelo colonial</t>
  </si>
  <si>
    <t>Conjunto de ferragens para janela em madeira, basculante modulado, acabamento cromado</t>
  </si>
  <si>
    <t>Conjunto de ferragens para janela em madeira, de abrir, duas folhas, com post igo, em latão amarelo colonial</t>
  </si>
  <si>
    <t>Conjunto de ferragens para janela em madeira, de abrir, duas folhas, em Latão amarelo colonial</t>
  </si>
  <si>
    <t>Conjunto de ferragens para janela em madeira, de correr, duas folhas, acabame nto cromado</t>
  </si>
  <si>
    <t>Conjunto de ferragens para janela em madeira, guilhotina, duas folhas, acabam ento cromado</t>
  </si>
  <si>
    <t>Conjunto de ferragens para janela em madeira, max-ar, acabamento cromado</t>
  </si>
  <si>
    <t>Conjunto de ferragens para porta em madeira (interna e externa), de correr, a cabamento cromado</t>
  </si>
  <si>
    <t>Conjunto de ferragens para porta externa em madeira, de abrir, duas folhas, a cabamento aço inox, padrão superior - Rev 02</t>
  </si>
  <si>
    <t>Conjunto de ferragens para porta externa em madeira, de abrir, uma folha, aca bamento aço inox, padrão inicial inferior</t>
  </si>
  <si>
    <t>Conjunto de ferragens para porta externa em madeira, de abrir, uma folha, aca bamento aço inox, padrão médio</t>
  </si>
  <si>
    <t>Conjunto de ferragens para porta externa em madeira, de abrir, uma folha, aca bamento aço inox, padrão superior</t>
  </si>
  <si>
    <t>Conjunto de ferragens para porta externa em madeira, de abrir, uma folha, aca bamento amarelo - colonial, padrão médio</t>
  </si>
  <si>
    <t>Conjunto de ferragens para porta interna em madeira, de abrir, para banheiro, uma folha, acabamento amarelo - colonial, padrão médio</t>
  </si>
  <si>
    <t>Conjunto de ferragens para porta interna em madeira, de abrir, uma folha, aca bamento aço inox, padrão inicial inferior</t>
  </si>
  <si>
    <t>Conjunto de ferragens para porta interna em madeira, de abrir, uma folha, aca bamento aço inox, padrão médio</t>
  </si>
  <si>
    <t>Conjunto de ferragens para porta interna em madeira, de abrir, uma folha, aca bamento aço inox, padrão superior</t>
  </si>
  <si>
    <t>Conjunto de ferragens para porta interna em madeira, de abrir, uma folha, aca bamento amarelo - colonial, padrão médio</t>
  </si>
  <si>
    <t>Conjunto de trinco e contra trinco, sem miolo, ref.AL 335, p/ esquadria de vi dro temperado (ou similar)</t>
  </si>
  <si>
    <t>Dobradiça de aço galvanizado tipo vai-vem 3", ref.255, Pagé ou similar</t>
  </si>
  <si>
    <t>Dobradiça de ferro cromado 3" x 2 1/2" com aneis e  parafusos</t>
  </si>
  <si>
    <t>Dobradiça de ferro cromado 3" x 2 1/2" sem aneis e c/parafusos</t>
  </si>
  <si>
    <t>Dobradica de ferro zincado, 3 1/2", linha popular - Rev.03</t>
  </si>
  <si>
    <t>Dobradiça de latão cromado 3 1/2" x 3" com aneis e parafusos</t>
  </si>
  <si>
    <t>Dobradiça de latão cromado 3 1/2" x 3" sem aneis e c/parafusos</t>
  </si>
  <si>
    <t>Dobradiça de latão cromado 3" x 2 1/2" com aneis e parafusos</t>
  </si>
  <si>
    <t>Dobradiça de latão cromado 3" x 2 1/2" sem aneis e c/parafusos</t>
  </si>
  <si>
    <t>Dobradiça em chapa de aço carbono, 4" x 2", esp 1/8", fabricada artesanalment e</t>
  </si>
  <si>
    <t>Fechadura (tarjeta) livre-ocupado p/divisória em mármore ou granito, ref. TG0 819 - IMAB ou similar, inclusive batente com amortecedor ref. BT0830000 -  IM AB ou similar e parafusos</t>
  </si>
  <si>
    <t>Fechadura maçaneta externa com chave, cor cinza, para porta com barra antipân ico simples, DKS ou similar</t>
  </si>
  <si>
    <t>Fechadura ou fecho eletromagnético para controle de acesso ref:HDL,12volts, m odelo FEC-91LA, ou similar, para embutir no batente (exceto fechadura convenc ional)</t>
  </si>
  <si>
    <t>Fechadura Pado, linha Ecoinox, modelo Victória,  maçaneta, roseta, testa e co ntra testa em em aço inoxável, cilindro em latão maciço, ref. 882-90 E, simil ar ou superior</t>
  </si>
  <si>
    <t>Fechadura Pado, tipo Tarjeta livre/ocupado, ref.032-CR, botão 26,5mm, cromada (ou similar)</t>
  </si>
  <si>
    <t>Fechadura para porta de correr, bico de papagaio</t>
  </si>
  <si>
    <t>Fechadura para porta externa, linha Colonial, ref.803-04 EZL, marca Stam ou s imilar</t>
  </si>
  <si>
    <t>Fechadura para portas interna/externas, IMAB, linha Duna, ref.8866-CR, ou sim ilar</t>
  </si>
  <si>
    <t>Fechadura para portas internas, linha nebula, ref 0921, Imab ou similar</t>
  </si>
  <si>
    <t>Ferrolho ou targeta de fio redondo ( aliança ou similar ) ref.81098  63mm (2  1/2")</t>
  </si>
  <si>
    <t>Fornecimento de cadeado 40mm</t>
  </si>
  <si>
    <t>Fornecimento de cadeado 50mm</t>
  </si>
  <si>
    <t>Fornecimento de chave em ferro batido para fechadura colonial de fabricação a rtesanal</t>
  </si>
  <si>
    <t>Fornecimento e assentamento de dobradiça em ferro fundido, fabricada artesana lmente</t>
  </si>
  <si>
    <t>Fornecimento e colocação de cremona cromada 1,50m - Rev 02</t>
  </si>
  <si>
    <t>Fornecimento e colocação de haste inox p/abertura de basculante (imab-ref.at  0686 ou similar)</t>
  </si>
  <si>
    <t>Fornecimento e colocação de puxador latão fundido, c/ alças p/ janela / 2 fol has de correr (imab - rf. px 0412c00 ou similar)</t>
  </si>
  <si>
    <t>Gonzo latão de embutir (imab - ref. 0868 ou similar)</t>
  </si>
  <si>
    <t>Mola hidráulica para porta de madeira (Brasil ou similar)</t>
  </si>
  <si>
    <t>Porta cadeado e cadeado 35 x 33 mm</t>
  </si>
  <si>
    <t>Puxador duplo para porta, em alumínio polido, ø = 1", l= 40cm, ref. 3008, da  Vesfer ou similar</t>
  </si>
  <si>
    <t>Puxador duplo para porta, em alumínio, cromado, da BRUMET, ref. 2954 ou simil ar</t>
  </si>
  <si>
    <t>Puxador para equadrias de alumínio, cor fosca (l=0.50m à 1.00m)</t>
  </si>
  <si>
    <t>Puxador para equadrias em alumínio cromado 1/2", l=352mm</t>
  </si>
  <si>
    <t>Revestimento com placa MDF 6mm - Rev 01</t>
  </si>
  <si>
    <t>Revestimento com placa MDF 6mm revestido com chapa em fórmica Almond ref.: L1 12 ou similar - Rev 01</t>
  </si>
  <si>
    <t>Revestimento com placa MDF 6mm revestido em chapa aço inox escovado - Rev 01</t>
  </si>
  <si>
    <t>Sistema de automação para porta de aluminio c/vidro, deslizante, 2 folhas, di mensão do trilho: de 3,30 até 4,40m</t>
  </si>
  <si>
    <t>Trilho em barra de ferro 3/4"</t>
  </si>
  <si>
    <t>Trilho para fixação (parte inferior) de porta de correr em perfil "u", inclus ive roldanas</t>
  </si>
  <si>
    <t>Trilho para fixação (parte superior) de porta de correr em perfil "u", inclus ive roldanas</t>
  </si>
  <si>
    <t>Trilho suiço duplo, branco, para esquadrias</t>
  </si>
  <si>
    <t>Trilho suiço simples, branco, para esquadrias</t>
  </si>
  <si>
    <t>Assentamento de esquadrias de alumínio</t>
  </si>
  <si>
    <t>Brise em perfil "C" de alumínio dobrado anodizado branco</t>
  </si>
  <si>
    <t>Persiana horizontal 15mm, slimlux ou similar</t>
  </si>
  <si>
    <t>Persiana horizontal 25mm, microline ou similar</t>
  </si>
  <si>
    <t>Persiana horizontal 35mm, midline ou similar</t>
  </si>
  <si>
    <t>Persiana horizontal em aluminio 50mm, Maxline ou similar</t>
  </si>
  <si>
    <t>Persiana vertical em alumínio</t>
  </si>
  <si>
    <t>Persiana vertical em tecido de nylon</t>
  </si>
  <si>
    <t>Tela de nylon tipo mosquiteiro com moldura em madeira, para esquadrias - Rev  01</t>
  </si>
  <si>
    <t>Tela galvanizada mosquiteiro em quadro dim. 1,0x1,0m, formado por cantoneira  aluminio1"x1/8"+ barra chata aluminio 7/8"x1/8"</t>
  </si>
  <si>
    <t>Fornecimento e instalação de fachada em pele de vidro, em vidro laminado 3+3  refletivo</t>
  </si>
  <si>
    <t>Fornecimento e instalação de fachada em pele de vidro, linha Citta Due Alcoa, em vidro laminado 3+3 prata refletivo medindo 8,30x6,87m,c/06 modulos vertica l e 11 modulos horizontal. e 05 janelas maxi mar (obra:Sup.Reg.Trabalho)</t>
  </si>
  <si>
    <t>Vidro laminado 6mm (3+3mm) incolor</t>
  </si>
  <si>
    <t>Vidro laminado 8mm (4+4 mm), incolor</t>
  </si>
  <si>
    <t>Vidro aramado, e= 6mm</t>
  </si>
  <si>
    <t>Vidro leitoso 4mm</t>
  </si>
  <si>
    <t>Vidro liso fumê 4mm</t>
  </si>
  <si>
    <t>Vidro liso fumê 6mm</t>
  </si>
  <si>
    <t>Vidro liso incolor 3mm</t>
  </si>
  <si>
    <t>Vidro liso incolor 4mm</t>
  </si>
  <si>
    <t>Vidro liso incolor 5mm</t>
  </si>
  <si>
    <t>Vidro liso incolor 6mm</t>
  </si>
  <si>
    <t>Vidro liso incolor 8mm</t>
  </si>
  <si>
    <t>Box para banheiro em vidro temperado 8 mm, liso, incolor, de correr, em alumi nío branco, inclusive ferragens - fornecimento e instalação - Rev.01</t>
  </si>
  <si>
    <t>Mola para porta blindex</t>
  </si>
  <si>
    <t>Painéis em vidro temperado incolor 10mm, fixo com porta de abrir e fixados co m suporte spider (conexões em aço inox) com tubos em inox para sustentação -  fornecimento e instalação</t>
  </si>
  <si>
    <t>Painel em vidro temperado 10mm, cor verde, inclusive ferragens e acessórios e instalação -  Rev 01</t>
  </si>
  <si>
    <t>Porta em vidro temperado 10mm, incolor, inclusive ferragens de fixação, puxad or simples e instalação</t>
  </si>
  <si>
    <t>Porta em vidro temperado 10mm, na cor verde, inclusive ferragens e acessórios e instalação</t>
  </si>
  <si>
    <t>Vidro temperado  6 mm, liso, transparente, sem ferragens</t>
  </si>
  <si>
    <t>Vidro temperado  8 mm, liso, transparente, com ferragens</t>
  </si>
  <si>
    <t>Vidro temperado 10 mm, liso, transparente, com ferragens</t>
  </si>
  <si>
    <t>Vidro temperado 10 mm, liso, verde, com ferragens</t>
  </si>
  <si>
    <t>Vidro temperado 10mm, fumê, tipo pivotante, com ferragens</t>
  </si>
  <si>
    <t>Vidro temperado 10mm, liso, fumê, com ferragens</t>
  </si>
  <si>
    <t>Visor plumbífero com moldura, esp=60mm (nacional)</t>
  </si>
  <si>
    <t>Visor plumbífero com moldura, esp=80mm (nacional)</t>
  </si>
  <si>
    <t>Vidro fantasia canelado 4 mm</t>
  </si>
  <si>
    <t>Aço CA - 25 Ø 6,3 a 12,5mm, inclusive corte, dobragem, montagem e colocacao d e ferragens nas formas, para superestruturas e fundações - R1</t>
  </si>
  <si>
    <t>Aço CA - 50 Ø 16,00mm, inclusive corte, dobragem, montagem e colocacao de fer ragens nas formas, para superestruturas e fundações - Rev 02</t>
  </si>
  <si>
    <t>Aço CA - 50 Ø 20,00mm, inclusive corte, dobragem, montagem e colocacao de fer ragens nas formas, para superestruturas e fundações - Rev 02</t>
  </si>
  <si>
    <t>Aço CA - 50 Ø 25 mm, inclusive corte, dobragem, montagem e colocacao de ferra gens nas formas, para superestruturas e fundações - Rev 02</t>
  </si>
  <si>
    <t>Aço CA - 50 Ø 6,3 a 12,5mm, inclusive corte, dobragem, montagem e colocacao d e ferragens nas formas, para superestruturas e fundações - R1</t>
  </si>
  <si>
    <t>Aço CA - 60 Ø 4,2 a 9,5mm, inclusive corte, dobragem, montagem e colocacao de ferragens nas formas, para superestruturas e fundações - R1</t>
  </si>
  <si>
    <t>Armacao aco ca-50 diam.16,0 (5/8) à 25,0mm (1) - fornecimento/ corte(perda de 10%) / dobra / colocação. - Rev 01</t>
  </si>
  <si>
    <t>Conjunto de conectores de punção composto por barra de 1/4" x 1" , dim. 38,5x 2,5cm  com 04 conectores de Ø=8mm (aço CA-50) e l=25,6cm</t>
  </si>
  <si>
    <t>Conjunto de conectores de punção composto por barra de 1/4" x 1" , dim. 38,5x 2,5cm com 04 conectores de Ø=8mm (aço CA-50) e l=15,6cm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</si>
  <si>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</si>
  <si>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</si>
  <si>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</si>
  <si>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Corte e dobragem na obra, montagem e colocação de ferragens nas formas, inclu sive arame recozido Ø 18 BWG.</t>
  </si>
  <si>
    <t>Corte e dobragem por sistema industrilaizado, fora da obra, montagem e coloca ção de ferragens nas formas, inclusive arame recozido Ø 18 BWG.</t>
  </si>
  <si>
    <t>Espaçador de aço, tipo caranguejo, em aço CA - 50 Ø 6,3mm, para Telas Soldada s</t>
  </si>
  <si>
    <t>Fornecimento e instalação de tela aço soldada nervurada CA-60, malha 15x15cm, ferro 3.4mm, painel 2x3m, (1,00kg/m²), Malha Pop Média Gerdau ou similar</t>
  </si>
  <si>
    <t>Fornecimento e instalação de tela aço soldada nervurada CA-60, malha 15x15cm, ferro 4.2mm, painel 2x3m, (1,50kg/m²), Malha Pop Reforçada Gerdau ou similar</t>
  </si>
  <si>
    <t>Fornecimento e instalação de tela aço soldada nervurada CA-60, malha 20x20cm, ferro 3.4mm, painel 2x3m, (0,72kg/m²), Malha Pop Leve Gerdau ou similar</t>
  </si>
  <si>
    <t>Fornecimento e instalação de tela aço soldada nervurada CA-60, Q-138, malha 1 0x10cm, ferro 4.2 mm (2,20 kg/m2), painel 2,45x6,0m, Telcon ou similar</t>
  </si>
  <si>
    <t>Fornecimento e instalação de tela aço soldada nervurada CA-60, Q-196, malha 1 0x10cm, ferro 5.0mm (3,11 kg/m2), painel 2,45x6,0m, Telcon ou similar</t>
  </si>
  <si>
    <t>Fornecimento e instalação de tela aço soldada nervurada CA-60, Q-246, malha 1 0x10cm, ferro 5.6mm (3,91 kg/m2), painel 2,45x6,0m, Telcon ou similar</t>
  </si>
  <si>
    <t>Fornecimento e instalação de tela aço soldada nervurada CA-60, Q-283, malha 1 0x10cm, ferro 6.02mm (4,48 kg/m2), painel 2,45x6,0m, Telcon ou similar</t>
  </si>
  <si>
    <t>Fornecimento e instalação de tela aço soldada nervurada CA-60, Q-335, malha 1 5x15cm, ferro 8.0mm (5,37 kg/m2), painel 2,45x6,0m, Telcon ou similar</t>
  </si>
  <si>
    <t>Fornecimento e instalação de tela aço soldada nervurada CA-60, Q-61, malha 15 x15cm, ferro 3.4mm (0.97 kg/m2), painel 2,45x6,0m, Telcon ou similar</t>
  </si>
  <si>
    <t>Fornecimento e instalação de tela aço soldada nervurada CA-60, Q-636, malha 1 0x10cm, ferro 9.0mm, painel 2,45x6,0m, (5,84kg/m²), Telcon ou similar</t>
  </si>
  <si>
    <t>Fornecimento e instalação de tela aço soldada nervurada CA-60, Q-785, malha 1 0x10cm, ferro 10.0mm, painel 2,45x6,0m, (12,46kg/m²), Telcon ou similar</t>
  </si>
  <si>
    <t>Fornecimento e instalação de tela aço soldada nervurada CA-60, Q-92, malha 15 x15cm, ferro 4.2mm (1.48 kg/m2), painel 2,45x6,0m, Telcon ou similar</t>
  </si>
  <si>
    <t>Fornecimento e instalação de treliça PTG 8l - TR 08634, para suporte de barra s de transferência em juntas, ou similar</t>
  </si>
  <si>
    <t>Recuperação de armadura p/ pilares 12x20cm, 4Ø10mm, incluso remoção de estrib o, lixamento, pintura de proteção e colocação de novos estribos c/espaçam.=12 cm (para casos de ferragens totalmente expostas)</t>
  </si>
  <si>
    <t>Recuperação de armadura p/ pilares 30x30cm, 8Ø12,5mm,  incluso remoção de est ribo, lixamento, pintura de proteção e colocação de novos estribos c/espaçam. =15cm (para casos de ferragens totalmente expostas)</t>
  </si>
  <si>
    <t>Recuperação de armadura p/ vigas 15x40cm, 4Ø10mm,  incluso remoção de estribo , lixamento, pintura de proteção e colocação de novos estribos c/espaçam= 17c m (para casos de ferregens totalmente expostas)</t>
  </si>
  <si>
    <t>Recuperação de armadura p/ vigas 15x50cm, 4Ø10mm,  incluso remoção de estribo , lixamento, pintura de proteção e colocação de novos estribos c/espaçam=18cm (para casos de ferragens totalmente expostas)</t>
  </si>
  <si>
    <t>Recuperação de armadura p/ vigas 15x50cm, 4Ø12,5mm,  incluso remoção de estri bo, lixamento, pintura de proteção e colocação de novos estribos c/espaçam=10 cm  (para casos de ferragens totalmente expostas)</t>
  </si>
  <si>
    <t>Remoção de ferragem</t>
  </si>
  <si>
    <t>Restauro - Recuperação de armaduras de concreto armado, inclusive lixamento e proteção com tinta Nitoprimer</t>
  </si>
  <si>
    <t>Conjunto reservatorio padrão, superior (12.000 litros) / inferior (18.000 lit ros) em concreto armado fck=25Mpa - Rev - 04</t>
  </si>
  <si>
    <t>Conjunto reservatorio padrão, superior (18.000 litros) / inferior (27.000 lit ros) em concreto armado fck=25Mpa. Rev 04</t>
  </si>
  <si>
    <t>Conjunto reservatorio padrão, superior (24.000 litros) / inferior (36.000 lit ros) em concreto armado fck=25Mpa. Rev 04</t>
  </si>
  <si>
    <t>Demolição de laje pre-fabricada comum ou em treliça, inclusive capeamento</t>
  </si>
  <si>
    <t>Execução de furação em concreto d=1" x 7cm, para verificação carbonatação</t>
  </si>
  <si>
    <t>Mesa medindo 2,00x0,80m, com 02 bancos medindo 2,00 x 0,40m cada, em chapa de aço 2mm e tubo e tubo de ferro galvanizado 4", inclusive concreto armado</t>
  </si>
  <si>
    <t>Muro de contenção em "L" (h=1,00m) e (L=1,50m) de concreto armado</t>
  </si>
  <si>
    <t>Muro de contenção em "L" (h=1,50m) e (L=1,50m) de concreto armado</t>
  </si>
  <si>
    <t>Muro de contenção em "L" (h=2,20m) e (L=1,50m) de concreto armado</t>
  </si>
  <si>
    <t>Muro de contenção em "L" (h=3,00m) e (L=1,50m) de concreto armado</t>
  </si>
  <si>
    <t>Muro de contenção em "L" (h=3,50m) e (L=1,50m) de concreto armado</t>
  </si>
  <si>
    <t>Muro de contenção em "L" (h=4,00m) e (L=1,50m) de concreto armado</t>
  </si>
  <si>
    <t>Muro de contenção em "L" (h=4,50m) e (L=1,50m) de concreto armado</t>
  </si>
  <si>
    <t>Muro de contenção em "L" (h=5,00m) e (L=1,50m) de concreto armado</t>
  </si>
  <si>
    <t>Muro de contenção em "L" (h=5,50m) e (L=1,20m) de concreto armado</t>
  </si>
  <si>
    <t>Muro de contenção em "L" (h=6,00m) e (L=1,20m) de concreto armado</t>
  </si>
  <si>
    <t>Muro de contenção em "L" (h=6,50m) e (L=1,00m) de concreto armado</t>
  </si>
  <si>
    <t>Muro de contenção em "L" (h=7,00m) e (L=1,00m) de concreto armado</t>
  </si>
  <si>
    <t>Muro de contenção em concreto ciclopico - Tipo 01 (h=2,04m) e (L=1,0m)</t>
  </si>
  <si>
    <t>Muro de contenção em concreto ciclopico - Tipo 02 (h=1,21m) e (L=1,0m)</t>
  </si>
  <si>
    <t>Muro de contenção em concreto ciclopico - Tipo 03 (h=1,62m) e (L=1,0m)</t>
  </si>
  <si>
    <t>Muro de contenção em concreto ciclopico - Tipo 04 (h=2,80m) e (L=1,0m)</t>
  </si>
  <si>
    <t>Prateleira em concreto armado largura = 30cm, esp=10cm</t>
  </si>
  <si>
    <t>Prateleira em concreto armado largura = 60cm, esp= 5cm</t>
  </si>
  <si>
    <t>Prateleira em concreto armado largura = 60cm, esp= 5cm, revestida com ceramic a 20x20cm</t>
  </si>
  <si>
    <t>Prateleira em concreto armado, esp= 8cm</t>
  </si>
  <si>
    <t>Suporte pré-moldado em concreto para prateleiras</t>
  </si>
  <si>
    <t>Tampa de concreto armado, dimensões: 0,60x0,80mx0,05m</t>
  </si>
  <si>
    <t>Tampa de concreto armado, dimensões: 0,60x0,80mx0,07m com furos</t>
  </si>
  <si>
    <t>Tampa de concreto armado, dimensões: 0,70x0,70mx0,05m</t>
  </si>
  <si>
    <t>Tampa de concreto armado, dimensões: 1,20x1,20mx0,07m com furos</t>
  </si>
  <si>
    <t>Tampa de concreto para caixas de passagem 0,50x0,50mx0,07m</t>
  </si>
  <si>
    <t>Tampa de concreto para calha de drenagem 0,50x1,00mx0,07m</t>
  </si>
  <si>
    <t>Tampo pré-moldado em concreto para bancos</t>
  </si>
  <si>
    <t>Bombeamento de concreto</t>
  </si>
  <si>
    <t>Concreto leve fabricado na obra, 700 kg/m3, lançado e adensado</t>
  </si>
  <si>
    <t>Concreto simples fabricado na obra, fck=10 mpa, lançado e adensado</t>
  </si>
  <si>
    <t>Concreto simples fabricado na obra, fck=13,5 mpa (b1/b2), sem lançamento e ad ensamento</t>
  </si>
  <si>
    <t>Concreto simples fabricado na obra, fck=15 mpa, lançado e adensado</t>
  </si>
  <si>
    <t>Concreto simples fabricado na obra, fck=21 mpa, lançado e adensado</t>
  </si>
  <si>
    <t>Concreto simples fabricado na obra, fck=25 mpa, lançado e adensado</t>
  </si>
  <si>
    <t>Concreto simples fck= 15 MPA (b1/b2), fabricado na obra, sem lançamento e ade nsamento</t>
  </si>
  <si>
    <t>Concreto simples fck= 21 MPA (b1/b2), fabricado na obra, sem lançamento e ade nsamento</t>
  </si>
  <si>
    <t>Concreto simples fck= 21 MPA, dosado com pedrisco (pó de pedra granítica), fa bricado na obra, sem lançamento e adensamento</t>
  </si>
  <si>
    <t>Concreto simples fck= 25 MPA (b1/b2), fabricado na obra, sem lançamento e ade nsamento</t>
  </si>
  <si>
    <t>Concreto simples fck= 35 MPA (b0) c/aditivo, fabricado na obra, sem lançament o e adensamento</t>
  </si>
  <si>
    <t>Concreto simples usinado fck=20mpa, bombeado, lançado e adensado em superestr utura</t>
  </si>
  <si>
    <t>Concreto simples usinado fck=21mpa, bombeado, lançado e adensado em superestr utura</t>
  </si>
  <si>
    <t>Concreto simples usinado fck=21mpa, bombeado, lançado e adensado na infraestr utura</t>
  </si>
  <si>
    <t>Concreto simples usinado fck=40mpa, bombeado, lançado e adensado, utilizando  cimento Portland RS ( resistente a sulfato ) com consumo minimo de 360kg/m³</t>
  </si>
  <si>
    <t>Controle tecnológico de concreto "com" moldagem de corpos de prova, dentro de Aracaju</t>
  </si>
  <si>
    <t>Lançamento de concreto simples fabricado na obra, inclusive adensamento e aca bamento em peças da superestrutura</t>
  </si>
  <si>
    <t>Lançamento de concreto simples fabricado na obra, inclusive adensamento e aca bamento na infraestrutura</t>
  </si>
  <si>
    <t>Lançamento de concreto simples fabricado na obra, inclusive adensamento e aca bamento sobre base existente</t>
  </si>
  <si>
    <t>Lançamento de concreto usinado, bombeado, em peças armadas da superestrutura, inclusive colocação, adensamento e acabamento</t>
  </si>
  <si>
    <t>Lançamento de concreto usinado, bombeado, para infraestrutura, incluindo colo cação, adensamento e acabamento</t>
  </si>
  <si>
    <t>Lastro de concreto, fck=15 mpa, lançado e adensado</t>
  </si>
  <si>
    <t>Cimbramento / escoramento tubular desmontável, para ponte ou viaduto, edifica ção civil e industrial, inclusas montagem e desmontagem</t>
  </si>
  <si>
    <t>Descarga, montagem, desmontagem e carga de escoramento metálico tipos a, b e  c para vigas e lajes</t>
  </si>
  <si>
    <t>Escoramento metálico para lajes e vigas, c/ escoras tubulares tipo "a" (h=2,0 8 a 3,20 m), com montagem e desmontagem</t>
  </si>
  <si>
    <t>Escoramento metálico para lajes e vigas, c/ escoras tubulares tipo "b" (h=3,3 0 a 4,50 m), com montagem e desmontagem</t>
  </si>
  <si>
    <t>Escoramento metálico para lajes e vigas, c/ escoras tubulares tipo "c" (h=1,7 6 a 2,83 m), com montagem e desmontagem</t>
  </si>
  <si>
    <t>Fornecimento e montagem de tela de sombreamento, em polietiileno de alta dens idade, para cobertura de estacionamento</t>
  </si>
  <si>
    <t>Montagem de torre metálica inclusive acessórios para escoramento</t>
  </si>
  <si>
    <t>Montagem e desmontagem de escoramento metalico tipo Sistema Topec, para lajes nervuradas, ref: SH Fôrmas ou similar</t>
  </si>
  <si>
    <t>Pilar e vigas de madeira, seção 10x18cm a 20x20cm, em massaranduba, angelin o u madeira de lei</t>
  </si>
  <si>
    <t>Caixa para proteção de hidrômetro pre-moldada em concreto, para ligaçoes domi ciliares, fornecimento e assentamento</t>
  </si>
  <si>
    <t>Cintas e vergas em concreto armado pré-moldado fck=15 mpa, seção 9x12cm</t>
  </si>
  <si>
    <t>Estrutura Galpõeo em Pórticos Pré-Moldados de Concreto Armado, sem lanternim, montada e com telha de fibrocimento de 6mm, inclusive fundação</t>
  </si>
  <si>
    <t>Estrutura Galpões em Pórticos Pré-Moldados de Concreto Armado, com Lanternim, c/Montagem, excluso telhas, Inclusive Fundações</t>
  </si>
  <si>
    <t>Estrutura Galpões em Pórticos Pré-Moldados de Concreto Armado, com Lanternim, montada e com telha de 6mm, inclusive fundação</t>
  </si>
  <si>
    <t>Estrutura Galpões em Pórticos Pré-Moldados de Concreto Armado, sem Lanternim, c/Montagem, exclusive Telhas, Inclusive Fundações</t>
  </si>
  <si>
    <t>Estrutura para galpão pré-moldado de concreto armado, Padrão Quadra de Esport e SEDUC sem lanternim, c/montagem, vãos de 15 a 25m, atirantados, vãos entre  pilares de 5,00/6,00m, altura 6,50/7,50m(lateral/meio), excluso telhas, inclu sive fundação</t>
  </si>
  <si>
    <t>Estrutura para galpão pré-moldado de concreto armado, Padrão Quadra de Esport e, sem lanternim, c/montagem, vãos até 22m, tesoura sem emenda, vãos entre pi lares de 5,00/6,00m, altura 6,50/7,50m(lateral/meio), excluso telhas, inclusi ve fundação</t>
  </si>
  <si>
    <t>Fornecimento e assentamento de placa de EPS 0,12 x 0,18 cm com cola, inclusiv e corte das placas</t>
  </si>
  <si>
    <t>ml</t>
  </si>
  <si>
    <t>Fornecimento e montagem de fundações/sapatas e pilares pré-moldados de concre to armado, exclusive pórticos e telhas 27,85x46=1.281,10m2, Pé direito = 7,0m - Obra da quadra de esportes de Riachuelo</t>
  </si>
  <si>
    <t>Laje pré-fabricada comum para piso ou cobertura, inclusive escoramento em mad eira e capeamento 4cm</t>
  </si>
  <si>
    <t>Laje pré-fabricada STEEL DECK para piso, espessura da chapa 0,80 mm, espessur a da laje 15 cm, com capa de concreto FCK=25Mpa</t>
  </si>
  <si>
    <t>Laje pré-fabricada treliçada com vigota dupla para piso, intereixo 38cm, h=12 cm, enchimento em bloco cerâmico h=8cm, inclusive escoramento em madeira e ca peamento 4cm.</t>
  </si>
  <si>
    <t>Laje pré-fabricada treliçada para piso ou cobertura, bidirecional, intereixo  38cm, h=30cm, el. enchimento em EPS h=25cm, inclusive tela e ferragem adicion al da treliça, exclusive escoramento e capeamento 5cm.</t>
  </si>
  <si>
    <t>Laje pré-fabricada treliçada para piso ou cobertura, intereixo 38cm, h=12cm,  el. enchimento em bloco cerâmico h=8cm, inclusive escoramento em madeira e ca peamento 4cm.</t>
  </si>
  <si>
    <t>Laje pré-fabricada treliçada para piso ou cobertura, intereixo 38cm, h=12cm,  el. enchimento em EPS h=8cm, inclusive escoramento em madeira e capeamento 4c m.</t>
  </si>
  <si>
    <t>Laje pré-fabricada treliçada para piso ou cobertura, intereixo 38cm, h=16cm,  el. enchimento em EPS h=12cm, inclusive escoramento em madeira e capeamento 4 cm.</t>
  </si>
  <si>
    <t>Laje pré-fabricada treliçada para piso ou cobertura, intereixo 38cm, h=16cm,  enchimento em bloco ceramico h=12cm, inclusive escoramento em madeira e capea mento 4cm.</t>
  </si>
  <si>
    <t>Laje pré-fabricada treliçada para piso ou cobertura, intereixo 38cm, h=21cm,  el. enchimento em EPS h=16cm, inclusive escoramento em madeira e capeamento 4 cm.</t>
  </si>
  <si>
    <t>Laje pré-fabricada treliçada para piso ou cobertura, unidirecional, intereixo 38cm, h=30cm, el. enchimento em EPS h=25cm, inclusive tela e ferragem adicion al da treliça, exclusive escoramento e capeamento 5cm.</t>
  </si>
  <si>
    <t>Moldura pre-moldada de concreto, pintada com selador acrílico e resina acríli ca incolor (fornecimento e assentamento)</t>
  </si>
  <si>
    <t>Montagem de montantes verticais em aço ou concreto para cercas ou alambrados</t>
  </si>
  <si>
    <t>Peças pre-moldadas de concreto esp=10cm do Centro Profissionalizante</t>
  </si>
  <si>
    <t>Prateleira pre-moldada de concreto, esp=5cm</t>
  </si>
  <si>
    <t>Tampa pre-moldada de concreto 85x85cm para cisterna</t>
  </si>
  <si>
    <t>Vigota pré-moldada 0.10 x 0.20 m, fornecimento e instalação</t>
  </si>
  <si>
    <t>Ancoragem ativa para cordoalhas com 7 fios de 12.7mm, d=1/2"</t>
  </si>
  <si>
    <t>Ancoragem passiva para cordoalha com 7 fios de 12.7mm, d=1/2"</t>
  </si>
  <si>
    <t>Serviço de protensão para cordoalha engraxada 1Ø 12,5mm</t>
  </si>
  <si>
    <t>Cimbramento de madeira com barrotes seção 6x6cm, para estruturas altas ou Res ervatórios, inclusive rampa em tábua.</t>
  </si>
  <si>
    <t>Cimbramento de madeira com barrotes seção 6x6cm, para estruturas altas ou Res ervatórios, sem rampa</t>
  </si>
  <si>
    <t>Desmontagem de forma</t>
  </si>
  <si>
    <t>Desmontagem de forma deslizante metálica</t>
  </si>
  <si>
    <t>Escada de madeira para obra, em tábua de construção, largura 1,00m</t>
  </si>
  <si>
    <t>Escoramento metálico para laje nervurada tipo Palestub, inclusive montagem e  desmontagem</t>
  </si>
  <si>
    <t>Forma curva para estruturas, em compensado plastificado de 10mm, 01 uso, incl usive escoramento</t>
  </si>
  <si>
    <t>Forma curva para estruturas, em compensado resinado flexível de 6mm, 02 usos, inclusive escoramento</t>
  </si>
  <si>
    <t>Forma de isopor (placa de 1,00x0,50cm - esp=10cm), para desenho em piso dim:  1,20 x 1,20m - Obra do Memorial Zé Peixe</t>
  </si>
  <si>
    <t>Forma de isopor (placa de 1,00x0,50cm - esp=2cm), para desenho em piso dim: 1 ,20 x 1,20m - Obra do Memorial Zé Peixe</t>
  </si>
  <si>
    <t>Forma deslizante metálica para resevatório circular de concreto Ø externo=3,2 0m, h total=19,80m, esp.parede=20cm, inclusive montagem, desmontagem e transp orte (frete)</t>
  </si>
  <si>
    <t>Forma metálica curva para pré-moldados, em chapa e perfis de aço, 60 usos</t>
  </si>
  <si>
    <t>Forma metálica para estruturas (pilares e vigas) - Rev. 01</t>
  </si>
  <si>
    <t>Forma metálica plana para pré-moldados, em chapa e perfis de aço, 120 usos</t>
  </si>
  <si>
    <t>Forma plana para blocos sobre estacas, em compensado resinado de 12mm, 01 uso , inclusive escoramento</t>
  </si>
  <si>
    <t>Forma plana para blocos sobre estacas, em compensado resinado de 12mm, 02 uso s, inclusive escoramento</t>
  </si>
  <si>
    <t>Forma plana para blocos sobre estacas, em compensado resinado de 12mm, 03 uso s, inclusive escoramento</t>
  </si>
  <si>
    <t>Forma plana para blocos sobre estacas, em compensado resinado de 12mm, 04 uso s, inclusive escoramento</t>
  </si>
  <si>
    <t>Forma plana para blocos sobre estacas, em compensado resinado de 12mm, 05 uso s, inclusive escoramento</t>
  </si>
  <si>
    <t>Forma plana para blocos sobre estacas, em compensado resinado de 14mm, 01 uso , inclusive escoramento</t>
  </si>
  <si>
    <t>Forma plana para blocos sobre estacas, em compensado resinado de 14mm, 02 uso s, inclusive escoramento</t>
  </si>
  <si>
    <t>Forma plana para blocos sobre estacas, em compensado resinado de 14mm, 03 uso s, inclusive escoramento</t>
  </si>
  <si>
    <t>Forma plana para blocos sobre estacas, em compensado resinado de 14mm, 04 uso s, inclusive escoramento</t>
  </si>
  <si>
    <t>Forma plana para blocos sobre estacas, em compensado resinado de 14mm, 05 uso s, inclusive escoramento</t>
  </si>
  <si>
    <t>Forma plana para estruturas, em compensado plastificado de 14mm, 01 uso, incl usive escoramento - Revisada 07.2015</t>
  </si>
  <si>
    <t>Forma plana para estruturas, em compensado plastificado de 14mm, 02 usos, inc lusive escoramento - Revisada 07.2015</t>
  </si>
  <si>
    <t>Forma plana para estruturas, em compensado plastificado de 14mm, 03 usos, inc lusive escoramento - Revisada 07.2015</t>
  </si>
  <si>
    <t>Forma plana para estruturas, em compensado plastificado de 14mm, 05 usos, inc lusive escoramento - Revisada 07.2015</t>
  </si>
  <si>
    <t>Forma plana para estruturas, em compensado resinado de 12mm, 01 uso, inclusiv e escoramento - Revisada 07.2015</t>
  </si>
  <si>
    <t>Forma plana para estruturas, em compensado resinado de 12mm, 02 usos, inclusi ve escoramento - Revisada 07.2015</t>
  </si>
  <si>
    <t>Forma plana para estruturas, em compensado resinado de 12mm, 03 usos, inclusi ve escoramento - Revisada 07.2015</t>
  </si>
  <si>
    <t>Forma Plana para estruturas, em compensado resinado de 12mm, 05 usos, inclusi ve escoramento - Revisada 07..2015</t>
  </si>
  <si>
    <t>Forma plana para estruturas, em compensado resinado de 14mm, 01 uso, inclusiv e escoramento - Revisada 07.2015</t>
  </si>
  <si>
    <t>Forma plana para estruturas, em compensado resinado de 14mm, 02 usos, inclusi ve escoramento - Revisada 07.2015</t>
  </si>
  <si>
    <t>Forma plana para estruturas, em compensado resinado de 14mm, 03 usos, inclusi ve escoramento - Revisada 07.2015</t>
  </si>
  <si>
    <t>Forma plana para estruturas, em compensado resinado de 14mm, 05 usos, inclusi ve escoramento - Revisada 07.2015</t>
  </si>
  <si>
    <t>Forma plana para estruturas, em tábuas de pinho, 01 uso, inclusive escorament o</t>
  </si>
  <si>
    <t>Forma plana para estruturas, em tábuas de pinho, 02 usos, inclusive escoramen to</t>
  </si>
  <si>
    <t>Forma plana para estruturas, em tábuas de pinho, 03 usos, inclusive escoramen to</t>
  </si>
  <si>
    <t>Forma plana para estruturas, em tábuas de pinho, 05 usos, inclusive escoramen to</t>
  </si>
  <si>
    <t>Forma plana para lajes, em compensado plastificado de 12mm, 01 uso, inclusive escoramento</t>
  </si>
  <si>
    <t>Forma plana para lajes, em compensado plastificado de 12mm, 02 usos, inclusiv e escoramento</t>
  </si>
  <si>
    <t>Forma plana para lajes, em compensado plastificado de 12mm, 03 usos, inclusiv e escoramento</t>
  </si>
  <si>
    <t>Forma plana para lajes, em compensado plastificado de 12mm, 04 usos, inclusiv e escoramento</t>
  </si>
  <si>
    <t>Forma plana para lajes, em compensado plastificado de 12mm, 05 usos, inclusiv e escoramento</t>
  </si>
  <si>
    <t>Forma plana para lajes, em compensado plastificado de 12mm, 06 usos, inclusiv e escoramento</t>
  </si>
  <si>
    <t>Forma plana para lajes, em compensado plastificado de 12mm, 07 usos, inclusiv e escoramento</t>
  </si>
  <si>
    <t>Forma plana para lajes, em compensado plastificado de 12mm, 10 usos, inclusiv e escoramento</t>
  </si>
  <si>
    <t>Forma plana para lajes, em compensado plastificado de 12mm, 12 usos, inclusiv e escoramento</t>
  </si>
  <si>
    <t>Forma plana para lajes, em compensado plastificado de 14mm, 01 uso, inclusive escoramento</t>
  </si>
  <si>
    <t>Forma plana para lajes, em compensado plastificado de 14mm, 02 usos, inclusiv e escoramento</t>
  </si>
  <si>
    <t>Forma plana para lajes, em compensado plastificado de 14mm, 03 usos, inclusiv e escoramento</t>
  </si>
  <si>
    <t>Forma plana para lajes, em compensado plastificado de 14mm, 04 usos, inclusiv e escoramento</t>
  </si>
  <si>
    <t>Forma plana para lajes, em compensado plastificado de 14mm, 05 usos, inclusiv e escoramento</t>
  </si>
  <si>
    <t>Forma plana para lajes, em compensado plastificado de 14mm, 06 usos, inclusiv e escoramento</t>
  </si>
  <si>
    <t>Forma plana para lajes, em compensado plastificado de 14mm, 07 usos, inclusiv e escoramento</t>
  </si>
  <si>
    <t>Forma plana para lajes, em compensado plastificado de 14mm, 10 usos, inclusiv e escoramento</t>
  </si>
  <si>
    <t>Forma plana para lajes, em compensado plastificado de 14mm, 12 usos, inclusiv e escoramento</t>
  </si>
  <si>
    <t>Forma plana para lajes, em compensado plastificado de 17mm, 01 uso, inclusive escoramento</t>
  </si>
  <si>
    <t>Forma plana para lajes, em compensado plastificado de 17mm, 02 usos, inclusiv e escoramento</t>
  </si>
  <si>
    <t>Forma plana para lajes, em compensado plastificado de 17mm, 03 usos, inclusiv e escoramento</t>
  </si>
  <si>
    <t>Forma plana para lajes, em compensado plastificado de 17mm, 04 usos, inclusiv e escoramento</t>
  </si>
  <si>
    <t>Forma plana para lajes, em compensado plastificado de 17mm, 05 usos, inclusiv e escoramento</t>
  </si>
  <si>
    <t>Forma plana para lajes, em compensado plastificado de 17mm, 06 usos, inclusiv e escoramento</t>
  </si>
  <si>
    <t>Forma plana para lajes, em compensado plastificado de 17mm, 07 usos, inclusiv e escoramento</t>
  </si>
  <si>
    <t>Forma plana para lajes, em compensado plastificado de 17mm, 10 usos, inclusiv e escoramento</t>
  </si>
  <si>
    <t>Forma plana para lajes, em compensado plastificado de 17mm, 12 usos, inclusiv e escoramento</t>
  </si>
  <si>
    <t>Forma plana para lajes, em compensado plastificado de 18mm, 02 usos, inclusiv e escoramento</t>
  </si>
  <si>
    <t>Forma plana para lajes, em compensado resinado de 12mm, 01 uso, inclusive esc oramento</t>
  </si>
  <si>
    <t>Forma plana para lajes, em compensado resinado de 12mm, 02 usos, inclusive es coramento</t>
  </si>
  <si>
    <t>Forma plana para lajes, em compensado resinado de 12mm, 03 usos, inclusive es coramento</t>
  </si>
  <si>
    <t>Forma plana para lajes, em compensado resinado de 12mm, 04 usos, inclusive es coramento</t>
  </si>
  <si>
    <t>Forma plana para lajes, em compensado resinado de 12mm, 05 usos, inclusive es coramento</t>
  </si>
  <si>
    <t>Forma plana para lajes, em compensado resinado de 12mm, 06 usos, inclusive es coramento</t>
  </si>
  <si>
    <t>Forma plana para lajes, em compensado resinado de 12mm, 07 usos, inclusive es coramento</t>
  </si>
  <si>
    <t>Forma plana para lajes, em compensado resinado de 12mm, 10 usos, inclusive es coramento</t>
  </si>
  <si>
    <t>Forma plana para lajes, em compensado resinado de 12mm, 12 usos, inclusive es coramento</t>
  </si>
  <si>
    <t>Forma plana para lajes, em compensado resinado de 14mm, 01 uso, inclusive esc oramento</t>
  </si>
  <si>
    <t>Forma plana para lajes, em compensado resinado de 14mm, 02 usos, inclusive es coramento</t>
  </si>
  <si>
    <t>Forma plana para lajes, em compensado resinado de 14mm, 03 usos, inclusive es coramento</t>
  </si>
  <si>
    <t>Forma plana para lajes, em compensado resinado de 14mm, 04 usos, inclusive es coramento</t>
  </si>
  <si>
    <t>Forma plana para lajes, em compensado resinado de 14mm, 05 usos, inclusive es coramento</t>
  </si>
  <si>
    <t>Forma plana para lajes, em compensado resinado de 14mm, 06 usos, inclusive es coramento</t>
  </si>
  <si>
    <t>Forma plana para lajes, em compensado resinado de 14mm, 07 usos, inclusive es coramento</t>
  </si>
  <si>
    <t>Forma plana para lajes, em compensado resinado de 14mm, 10 usos, inclusive es coramento</t>
  </si>
  <si>
    <t>Forma plana para lajes, em compensado resinado de 14mm, 12 usos, inclusive es coramento</t>
  </si>
  <si>
    <t>Forma plana para lajes, em compensado resinado de 18mm, 01 uso, inclusive esc oramento</t>
  </si>
  <si>
    <t>Forma plana para lajes, em compensado resinado de 18mm, 02 usos, inclusive es coramento</t>
  </si>
  <si>
    <t>Forma plana para lajes, em compensado resinado de 18mm, 03 usos, inclusive es coramento</t>
  </si>
  <si>
    <t>Forma plana para lajes, em compensado resinado de 18mm, 04 usos, inclusive es coramento</t>
  </si>
  <si>
    <t>Forma plana para lajes, em compensado resinado de 18mm, 05 usos, inclusive es coramento</t>
  </si>
  <si>
    <t>Forma plana para lajes, em compensado resinado de 18mm, 06 usos, inclusive es coramento</t>
  </si>
  <si>
    <t>Forma plana para lajes, em compensado resinado de 18mm, 07 usos, inclusive es coramento</t>
  </si>
  <si>
    <t>Forma plana para lajes, em compensado resinado de 18mm, 10 usos, inclusive es coramento</t>
  </si>
  <si>
    <t>Forma plana para lajes, em compensado resinado de 18mm, 12 usos, inclusive es coramento</t>
  </si>
  <si>
    <t>Forma plana para pilares, em compensado plastificado de 12mm, 01 uso, inclusi ve escoramento</t>
  </si>
  <si>
    <t>Forma plana para pilares, em compensado plastificado de 12mm, 02 usos, inclus ive escoramento</t>
  </si>
  <si>
    <t>Forma plana para pilares, em compensado plastificado de 12mm, 03 usos, inclus ive escoramento</t>
  </si>
  <si>
    <t>Forma plana para pilares, em compensado plastificado de 12mm, 04 usos, inclus ive escoramento</t>
  </si>
  <si>
    <t>Forma plana para pilares, em compensado plastificado de 12mm, 05 usos, inclus ive escoramento</t>
  </si>
  <si>
    <t>Forma plana para pilares, em compensado plastificado de 12mm, 06 usos, inclus ive escoramento</t>
  </si>
  <si>
    <t>Forma plana para pilares, em compensado plastificado de 12mm, 07 usos, inclus ive escoramento</t>
  </si>
  <si>
    <t>Forma plana para pilares, em compensado plastificado de 12mm, 10 usos, inclus ive escoramento</t>
  </si>
  <si>
    <t>Forma plana para pilares, em compensado plastificado de 12mm, 12 usos, inclus ive escoramento</t>
  </si>
  <si>
    <t>Forma plana para pilares, em compensado plastificado de 14mm, 01 uso, inclusi ve escoramento</t>
  </si>
  <si>
    <t>Forma plana para pilares, em compensado plastificado de 14mm, 02 usos, inclus ive escoramento</t>
  </si>
  <si>
    <t>Forma plana para pilares, em compensado plastificado de 14mm, 03 usos, inclus ive escoramento</t>
  </si>
  <si>
    <t>Forma plana para pilares, em compensado plastificado de 14mm, 04 usos, inclus ive escoramento</t>
  </si>
  <si>
    <t>Forma plana para pilares, em compensado plastificado de 14mm, 05 usos, inclus ive escoramento</t>
  </si>
  <si>
    <t>Forma plana para pilares, em compensado plastificado de 14mm, 06 usos, inclus ive escoramento</t>
  </si>
  <si>
    <t>Forma plana para pilares, em compensado plastificado de 14mm, 07 usos, inclus ive escoramento</t>
  </si>
  <si>
    <t>Forma plana para pilares, em compensado plastificado de 14mm, 10 usos, inclus ive escoramento</t>
  </si>
  <si>
    <t>Forma plana para pilares, em compensado plastificado de 14mm, 12 usos, inclus ive escoramento</t>
  </si>
  <si>
    <t>Forma plana para pilares, em compensado plastificado de 17mm, 01 uso, inclusi ve escoramento</t>
  </si>
  <si>
    <t>Forma plana para pilares, em compensado plastificado de 17mm, 02 usos, inclus ive escoramento</t>
  </si>
  <si>
    <t>Forma plana para pilares, em compensado plastificado de 17mm, 03 usos, inclus ive escoramento</t>
  </si>
  <si>
    <t>Forma plana para pilares, em compensado plastificado de 17mm, 04 usos, inclus ive escoramento</t>
  </si>
  <si>
    <t>Forma plana para pilares, em compensado plastificado de 17mm, 05 usos, inclus ive escoramento</t>
  </si>
  <si>
    <t>Forma plana para pilares, em compensado plastificado de 17mm, 06 usos, inclus ive escoramento</t>
  </si>
  <si>
    <t>Forma plana para pilares, em compensado plastificado de 17mm, 07 usos, inclus ive escoramento</t>
  </si>
  <si>
    <t>Forma plana para pilares, em compensado plastificado de 17mm, 10 usos, inclus ive escoramento</t>
  </si>
  <si>
    <t>Forma plana para pilares, em compensado plastificado de 17mm, 12 usos, inclus ive escoramento</t>
  </si>
  <si>
    <t>Forma plana para pilares, em compensado plastificado de 18mm, 02 usos, inclus ive escoramento</t>
  </si>
  <si>
    <t>Forma plana para pilares, em compensado resinado de 12mm, 01 uso, inclusive e scoramento</t>
  </si>
  <si>
    <t>Forma plana para pilares, em compensado resinado de 12mm, 02 usos, inclusive  escoramento</t>
  </si>
  <si>
    <t>Forma plana para pilares, em compensado resinado de 12mm, 03 usos, inclusive  escoramento</t>
  </si>
  <si>
    <t>Forma plana para pilares, em compensado resinado de 12mm, 04 usos, inclusive  escoramento</t>
  </si>
  <si>
    <t>Forma plana para pilares, em compensado resinado de 12mm, 05 usos, inclusive  escoramento</t>
  </si>
  <si>
    <t>Forma plana para pilares, em compensado resinado de 12mm, 06 usos, inclusive  escoramento</t>
  </si>
  <si>
    <t>Forma plana para pilares, em compensado resinado de 12mm, 07 usos, inclusive  escoramento</t>
  </si>
  <si>
    <t>Forma plana para pilares, em compensado resinado de 12mm, 10 usos, inclusive  escoramento</t>
  </si>
  <si>
    <t>Forma plana para pilares, em compensado resinado de 12mm, 12 usos, inclusive  escoramento</t>
  </si>
  <si>
    <t>Forma plana para pilares, em compensado resinado de 14mm, 01 uso, inclusive e scoramento</t>
  </si>
  <si>
    <t>Forma plana para pilares, em compensado resinado de 14mm, 02 usos, inclusive  escoramento</t>
  </si>
  <si>
    <t>Forma plana para pilares, em compensado resinado de 14mm, 03 usos, inclusive  escoramento</t>
  </si>
  <si>
    <t>Forma plana para pilares, em compensado resinado de 14mm, 04 usos, inclusive  escoramento</t>
  </si>
  <si>
    <t>Forma plana para pilares, em compensado resinado de 14mm, 05 usos, inclusive  escoramento</t>
  </si>
  <si>
    <t>Forma plana para pilares, em compensado resinado de 14mm, 06 usos, inclusive  escoramento</t>
  </si>
  <si>
    <t>Forma plana para pilares, em compensado resinado de 14mm, 07 usos, inclusive  escoramento</t>
  </si>
  <si>
    <t>Forma plana para pilares, em compensado resinado de 14mm, 10 usos, inclusive  escoramento</t>
  </si>
  <si>
    <t>Forma plana para pilares, em compensado resinado de 14mm, 12 usos, inclusive  escoramento</t>
  </si>
  <si>
    <t>Forma plana para pilares, em compensado resinado de 18mm, 01 uso, inclusive e scoramento</t>
  </si>
  <si>
    <t>Forma plana para pilares, em compensado resinado de 18mm, 02 usos, inclusive  escoramento</t>
  </si>
  <si>
    <t>Forma plana para pilares, em compensado resinado de 18mm, 03 usos, inclusive  escoramento</t>
  </si>
  <si>
    <t>Forma plana para pilares, em compensado resinado de 18mm, 04 usos, inclusive  escoramento</t>
  </si>
  <si>
    <t>Forma plana para pilares, em compensado resinado de 18mm, 05 usos, inclusive  escoramento</t>
  </si>
  <si>
    <t>Forma plana para pilares, em compensado resinado de 18mm, 06 usos, inclusive  escoramento</t>
  </si>
  <si>
    <t>Forma plana para pilares, em compensado resinado de 18mm, 07 usos, inclusive  escoramento</t>
  </si>
  <si>
    <t>Forma plana para pilares, em compensado resinado de 18mm, 10 usos, inclusive  escoramento</t>
  </si>
  <si>
    <t>Forma plana para pilares, em compensado resinado de 18mm, 12 usos, inclusive  escoramento</t>
  </si>
  <si>
    <t>Forma plana para sapatas, em madeira maciça, 01 uso, inclusive escoramento</t>
  </si>
  <si>
    <t>Forma plana para sapatas, em madeira maciça, 02 usos, inclusive escoramento</t>
  </si>
  <si>
    <t>Forma plana para sapatas, em madeira maciça, 03 usos, inclusive escoramento</t>
  </si>
  <si>
    <t>Forma plana para sapatas, em madeira maciça, 04 usos, inclusive escoramento</t>
  </si>
  <si>
    <t>Forma plana para sapatas, em madeira maciça, 05 usos, inclusive escoramento</t>
  </si>
  <si>
    <t>Forma plana para vigas, em compensado plastificado de 12mm, 01 uso, inclusive escoramento</t>
  </si>
  <si>
    <t>Forma plana para vigas, em compensado plastificado de 12mm, 02 usos, inclusiv e escoramento</t>
  </si>
  <si>
    <t>Forma plana para vigas, em compensado plastificado de 12mm, 03 usos, inclusiv e escoramento</t>
  </si>
  <si>
    <t>Forma plana para vigas, em compensado plastificado de 12mm, 04 usos, inclusiv e escoramento</t>
  </si>
  <si>
    <t>Forma plana para vigas, em compensado plastificado de 12mm, 05 usos, inclusiv e escoramento</t>
  </si>
  <si>
    <t>Forma plana para vigas, em compensado plastificado de 12mm, 06 usos, inclusiv e escoramento</t>
  </si>
  <si>
    <t>Forma plana para vigas, em compensado plastificado de 12mm, 07 usos, inclusiv e escoramento</t>
  </si>
  <si>
    <t>Forma plana para vigas, em compensado plastificado de 12mm, 10 usos, inclusiv e escoramento</t>
  </si>
  <si>
    <t>Forma plana para vigas, em compensado plastificado de 12mm, 12 usos, inclusiv e escoramento</t>
  </si>
  <si>
    <t>Forma plana para vigas, em compensado plastificado de 14mm, 01 uso, inclusive escoramento</t>
  </si>
  <si>
    <t>Forma plana para vigas, em compensado plastificado de 14mm, 02 usos, inclusiv e escoramento</t>
  </si>
  <si>
    <t>Forma plana para vigas, em compensado plastificado de 14mm, 03 usos, inclusiv e escoramento</t>
  </si>
  <si>
    <t>Forma plana para vigas, em compensado plastificado de 14mm, 04 usos, inclusiv e escoramento</t>
  </si>
  <si>
    <t>Forma plana para vigas, em compensado plastificado de 14mm, 05 usos, inclusiv e escoramento</t>
  </si>
  <si>
    <t>Forma plana para vigas, em compensado plastificado de 14mm, 06 usos, inclusiv e escoramento</t>
  </si>
  <si>
    <t>Forma plana para vigas, em compensado plastificado de 14mm, 07 usos, inclusiv e escoramento</t>
  </si>
  <si>
    <t>Forma plana para vigas, em compensado plastificado de 14mm, 10 usos, inclusiv e escoramento</t>
  </si>
  <si>
    <t>Forma plana para vigas, em compensado plastificado de 14mm, 12 usos, inclusiv e escoramento</t>
  </si>
  <si>
    <t>Forma plana para vigas, em compensado plastificado de 17mm, 01 uso, inclusive escoramento</t>
  </si>
  <si>
    <t>Forma plana para vigas, em compensado plastificado de 17mm, 02 usos, inclusiv e escoramento</t>
  </si>
  <si>
    <t>Forma plana para vigas, em compensado plastificado de 17mm, 03 usos, inclusiv e escoramento</t>
  </si>
  <si>
    <t>Forma plana para vigas, em compensado plastificado de 17mm, 04 usos, inclusiv e escoramento</t>
  </si>
  <si>
    <t>Forma plana para vigas, em compensado plastificado de 17mm, 05 usos, inclusiv e escoramento</t>
  </si>
  <si>
    <t>Forma plana para vigas, em compensado plastificado de 17mm, 06 usos, inclusiv e escoramento</t>
  </si>
  <si>
    <t>Forma plana para vigas, em compensado plastificado de 17mm, 07 usos, inclusiv e escoramento</t>
  </si>
  <si>
    <t>Forma plana para vigas, em compensado plastificado de 17mm, 10 usos, inclusiv e escoramento</t>
  </si>
  <si>
    <t>Forma plana para vigas, em compensado plastificado de 17mm, 12 usos, inclusiv e escoramento</t>
  </si>
  <si>
    <t>Forma plana para vigas, em compensado resinado de 12mm, 01 uso, inclusive esc oramento</t>
  </si>
  <si>
    <t>Forma plana para vigas, em compensado resinado de 12mm, 02 usos, inclusive es coramento</t>
  </si>
  <si>
    <t>Forma plana para vigas, em compensado resinado de 12mm, 03 usos, inclusive es coramento</t>
  </si>
  <si>
    <t>Forma plana para vigas, em compensado resinado de 12mm, 04 usos, inclusive es coramento</t>
  </si>
  <si>
    <t>Forma plana para vigas, em compensado resinado de 12mm, 05 usos, inclusive es coramento</t>
  </si>
  <si>
    <t>Forma plana para vigas, em compensado resinado de 12mm, 06 usos, inclusive es coramento</t>
  </si>
  <si>
    <t>Forma plana para vigas, em compensado resinado de 12mm, 07 usos, inclusive es coramento</t>
  </si>
  <si>
    <t>Forma plana para vigas, em compensado resinado de 12mm, 10 usos, inclusive es coramento</t>
  </si>
  <si>
    <t>Forma plana para vigas, em compensado resinado de 12mm, 12 usos, inclusive es coramento</t>
  </si>
  <si>
    <t>Forma plana para vigas, em compensado resinado de 14mm, 01 uso, inclusive esc oramento</t>
  </si>
  <si>
    <t>Forma plana para vigas, em compensado resinado de 14mm, 02 usos, inclusive es coramento</t>
  </si>
  <si>
    <t>Forma plana para vigas, em compensado resinado de 14mm, 03 usos, inclusive es coramento</t>
  </si>
  <si>
    <t>Forma plana para vigas, em compensado resinado de 14mm, 04 usos, inclusive es coramento</t>
  </si>
  <si>
    <t>Forma plana para vigas, em compensado resinado de 14mm, 05 usos, inclusive es coramento</t>
  </si>
  <si>
    <t>Forma plana para vigas, em compensado resinado de 14mm, 06 usos, inclusive es coramento</t>
  </si>
  <si>
    <t>Forma plana para vigas, em compensado resinado de 14mm, 07 usos, inclusive es coramento</t>
  </si>
  <si>
    <t>Forma plana para vigas, em compensado resinado de 14mm, 10 usos, inclusive es coramento</t>
  </si>
  <si>
    <t>Forma plana para vigas, em compensado resinado de 14mm, 12 usos, inclusive es coramento</t>
  </si>
  <si>
    <t>Forma plana para vigas, em compensado resinado de 18mm, 01 uso, inclusive esc oramento</t>
  </si>
  <si>
    <t>Forma plana para vigas, em compensado resinado de 18mm, 02 usos, inclusive es coramento</t>
  </si>
  <si>
    <t>Forma plana para vigas, em compensado resinado de 18mm, 03 usos, inclusive es coramento</t>
  </si>
  <si>
    <t>Forma plana para vigas, em compensado resinado de 18mm, 04 usos, inclusive es coramento</t>
  </si>
  <si>
    <t>Forma plana para vigas, em compensado resinado de 18mm, 05 usos, inclusive es coramento</t>
  </si>
  <si>
    <t>Forma plana para vigas, em compensado resinado de 18mm, 06 usos, inclusive es coramento</t>
  </si>
  <si>
    <t>Forma plana para vigas, em compensado resinado de 18mm, 07 usos, inclusive es coramento</t>
  </si>
  <si>
    <t>Forma plana para vigas, em compensado resinado de 18mm, 10 usos, inclusive es coramento</t>
  </si>
  <si>
    <t>Forma plana para vigas, em compensado resinado de 18mm, 12 usos, inclusive es coramento</t>
  </si>
  <si>
    <t>Forma plana para vigas-baldrame, em compensado resinado de 12mm, 01 uso, incl usive escoramento</t>
  </si>
  <si>
    <t>Forma plana para vigas-baldrame, em compensado resinado de 12mm, 02 usos, inc lusive escoramento</t>
  </si>
  <si>
    <t>Forma plana para vigas-baldrame, em compensado resinado de 12mm, 03 usos, inc lusive escoramento</t>
  </si>
  <si>
    <t>Forma plana para vigas-baldrame, em compensado resinado de 12mm, 04 usos, inc lusive escoramento</t>
  </si>
  <si>
    <t>Forma plana para vigas-baldrame, em compensado resinado de 12mm, 05 usos, inc lusive escoramento</t>
  </si>
  <si>
    <t>Forma plana para vigas-baldrame, em compensado resinado de 14mm, 01 uso, incl usive escoramento</t>
  </si>
  <si>
    <t>Forma plana para vigas-baldrame, em compensado resinado de 14mm, 02 usos, inc lusive escoramento</t>
  </si>
  <si>
    <t>Forma plana para vigas-baldrame, em compensado resinado de 14mm, 03 usos, inc lusive escoramento</t>
  </si>
  <si>
    <t>Forma plana para vigas-baldrame, em compensado resinado de 14mm, 04 usos, inc lusive escoramento</t>
  </si>
  <si>
    <t>Forma plana para vigas-baldrame, em compensado resinado de 14mm, 05 usos, inc lusive escoramento</t>
  </si>
  <si>
    <t>Forma plástica de polipropileno 61x61x18cm (cubetas/cabacinhas) para laje ner vurada, utilização por 10 dias, exceto escoramento</t>
  </si>
  <si>
    <t>Forma plástica de polipropileno 61x61x18cm (cubetas/cabacinhas) para laje ner vurada, utilização por 10 dias, exceto escoramento e locação de perfil cartol a</t>
  </si>
  <si>
    <t>Forma plástica de polipropileno 65x65x21cm (cubetas/cabacinhas) para laje ner vurada, utilização por 10 dias, exceto escoramento</t>
  </si>
  <si>
    <t>Forma plástica de polipropileno 65x65x21cm (cubetas/cabacinhas) para laje ner vurada, utilização por 10 dias, exceto escoramento e locação de perfil cartol a</t>
  </si>
  <si>
    <t>Montagem de forma deslizante metálica</t>
  </si>
  <si>
    <t>Rampa de madeira para obra, em tábua de construção, peças 3"x6" e ripão</t>
  </si>
  <si>
    <t>Revestimento de proteção de estruturas em tábua de pinho</t>
  </si>
  <si>
    <t>Fornecimento e execução de junta de dilatação JEENE JJ 2540 VV EPDM / UT 25 V MA, exclusive execução de lábios poliméricos</t>
  </si>
  <si>
    <t>Fornecimento e execução de junta de dilatação JEENE JJ 2540 VV EPDM / UT 25 V MA, inclusive execução de lábios poliméricos</t>
  </si>
  <si>
    <t>Fornecimento e execução de junta de dilatação JEENE JJ 6080VV EPDM, inclusive execução de lábios poliméricos ARE 41 C</t>
  </si>
  <si>
    <t>Fornecimento e execução de junta de dilatação JEENE JJ0813M (-5/+10MM) - Incl usive execução de lábios poliméricos</t>
  </si>
  <si>
    <t>Fornecimento e execução de junta de dilatação JEENE JJ0820TB (-16/+25MM) - In clusive execução de lábios poliméricos</t>
  </si>
  <si>
    <t>Fornecimento e execução de junta de dilatação JEENE JJ1525QN (-10/+20MM) - In clusive execução de lábios poliméricos NAL 3,9 T - Impacto dinamico 3,33T**CA IXA**</t>
  </si>
  <si>
    <t>Junta de dilatação elástica (PVC) p/ concreto, tipo O-120/3, pressão até 2 mc a, Fugenband, Vedacit ou similar</t>
  </si>
  <si>
    <t>Junta de dilatação elastica (PVC), tipo O-12, Fugenband, Vedacit ou similar</t>
  </si>
  <si>
    <t>Acabamento superficial de concreto com lixamento e polimento</t>
  </si>
  <si>
    <t>Aplicação de adesivo estrutural base resina epoxi, fluido, Sikadur 32 (consum o=1,67 kg/m² p/ 1mm de esp), Sika ou similar, aplicação:ancoragem de cabos,co lagem elementos pre-moldados,fixação de chumbadores,juntas de concretagem(fri as), etc.</t>
  </si>
  <si>
    <t>Kg</t>
  </si>
  <si>
    <t>Cura úmida por aspersão de água durante 3 dias</t>
  </si>
  <si>
    <t>Demarcação e definição da area de reparo de estruturas utilizando disco de co rte diamantado</t>
  </si>
  <si>
    <t>Estucamento com argamassa polimérica</t>
  </si>
  <si>
    <t>Forma para recuperação de concreto com chapas plastificadas, inclusive escora mento</t>
  </si>
  <si>
    <t>Fornecimento e instalação de ancoragem de barra de 15cm de aço CA-50 Ø 1/2"</t>
  </si>
  <si>
    <t>Furo em concreto com broca de vídea, utilizando martele elétrico (diâmetro: 1 " / profundidade: 40 cm)</t>
  </si>
  <si>
    <t>Furo em concreto com broca de vídea, utilizando martele elétrico (diâmetro: 1 /2 " / profundidade: 15 cm)</t>
  </si>
  <si>
    <t>Furo em rocha com broca de vídea, utilizando martele elétrico (diâmetro: 20mm / profundidade: 50 cm)</t>
  </si>
  <si>
    <t>Hidrojateamento em estrutura de aço carbono com água e areia</t>
  </si>
  <si>
    <t>Jateamento para remoção de crostas no concreto</t>
  </si>
  <si>
    <t>Microconcreto fluido</t>
  </si>
  <si>
    <t>Microconcreto fluido (autoadensável) c/ Grout até 50% de pó de pedra (pedrisc o - brita 0) lançamento e cura</t>
  </si>
  <si>
    <t>Passivação de armadura com primer à base de zinco</t>
  </si>
  <si>
    <t>Plataforma de madeira com tábuas de pinho de 2ª para reparos em estrutura de  concreto armado</t>
  </si>
  <si>
    <t>Ponte de aderência com adesivo base acrílica</t>
  </si>
  <si>
    <t>Preparação do substrato (superfície de concreto) e armadura por escovamento e hidrojateamento de areia</t>
  </si>
  <si>
    <t>Preparação do substrato (superfície de concreto) e armadura por escovamento m anual</t>
  </si>
  <si>
    <t>Preparo de substrato por demolição com uso de martelete pneumático, para espe ssura de até 5,0cm</t>
  </si>
  <si>
    <t>Preparo de substrato por escarificação manual (corte de concreto) até 3,0cm d e profundidade</t>
  </si>
  <si>
    <t>Preparo de substrato por escarificação mecânica (corte de concreto) para espe ssuras acima de 3,0cm e até 6,0cm</t>
  </si>
  <si>
    <t>Preparo de substrato por escarificação mecânica (corte de concreto) para espe ssuras de até 3,0cm</t>
  </si>
  <si>
    <t>Preparo de substrato por escarificação mecânica com disco de desbaste, até 0, 5cm de profundidade</t>
  </si>
  <si>
    <t>Preparo do substrato com utilização de hidrojateadora de areia, para limpeza  de ferragens e superfícies de concreto</t>
  </si>
  <si>
    <t>Recuperação de armadura para pilares seção 30x50cm, incluso lixamento e pintu ra de proteção</t>
  </si>
  <si>
    <t>Reparos profundos executados com argamassa base cimento modificada com políme ros - espessura de 1 a 5cm</t>
  </si>
  <si>
    <t>Alvenaria pedra calcárea aparente argamassada no traço 1:5 - 1 saco cimento 5 0kg / 5 padiolas areia dim. 0,35z0,45x0,23m  - Confecção mecânica e transport e</t>
  </si>
  <si>
    <t>Alvenaria pedra calcárea argamassada c/ cimento e areia traço t-4 (1:5) - 1 s aco cimento 50kg / 5 padiolas areia dim. 0,35z0,45x0,23m - Confecção mecânica e transporte</t>
  </si>
  <si>
    <t>Alvenaria pedra granitica argamassada traço (1:5) - 1 saco cimento 50kg / 5 p adiolas areia dim. 0,35z0,45x0,23m - Confecção mecânica e transporte</t>
  </si>
  <si>
    <t>Assentamento de piso em pedra calcárea com argamassa de cimento e areia (1:3) , esp=5cm, exclusive fornec. de pedra</t>
  </si>
  <si>
    <t>Bloco cerâmico tipo "u" (calha) 9x19x19cm</t>
  </si>
  <si>
    <t>Camada impermeabilizadora, espessura = 10,0cm, c/ concreto fck = 15mpa</t>
  </si>
  <si>
    <t>Camada impermeabilizadora, espessura = 10,0cm, c/ concreto fck = 25mpa</t>
  </si>
  <si>
    <t>Camada impermeabilizadora, espessura = 12,0cm, c/ concreto fck = 15mpa</t>
  </si>
  <si>
    <t>Camada impermeabilizadora, espessura = 5,0cm, c/ concreto fck = 15mpa</t>
  </si>
  <si>
    <t>Camada impermeabilizadora, espessura = 7,0cm, c/ concreto fck = 15mpa</t>
  </si>
  <si>
    <t>Camada impermeabilizadora, espessura = 8,0cm, c/ concreto fck = 15mpa</t>
  </si>
  <si>
    <t>Concreto ciclópico</t>
  </si>
  <si>
    <t>Concreto ciclópico com concreto de fck=10Mpa e 30% de pedra de mão</t>
  </si>
  <si>
    <t>Concreto ciclópico com concreto de fck=10Mpa e 50% de pedra de mão</t>
  </si>
  <si>
    <t>Concreto ciclópico com concreto de fck=15Mpa e 30% de pedra de mão</t>
  </si>
  <si>
    <t>Concreto ciclópico com concreto de fck=21Mpa</t>
  </si>
  <si>
    <t>Concreto simples fabricado na obra, fck=13,5 mpa, lançado e adensado</t>
  </si>
  <si>
    <t>Concreto simples usinado fck=15mpa, bombeado, lançado e adensado em superestr ura</t>
  </si>
  <si>
    <t>Concreto simples usinado fck=15mpa, bombeado, lançado e adensado na infraestr utura</t>
  </si>
  <si>
    <t>Concreto simples usinado fck=25mpa, bombeado, lançado e adensado em superestr utura</t>
  </si>
  <si>
    <t>Concreto simples usinado fck=25mpa, bombeado, lançado e adensado na infraestr utura</t>
  </si>
  <si>
    <t>Concreto simples usinado fck=35mpa, bombeado, lançado e adensado em superestr utura</t>
  </si>
  <si>
    <t>Concreto simples usinado fck=35mpa, bombeado, lançado e adensado na infraestr utura</t>
  </si>
  <si>
    <t>Fornecimento, corte e aparelhamento de pedra calcárea, inclusive faceamento l iso e polido, esp = 8,0 cm, considerando 50% de perda</t>
  </si>
  <si>
    <t>Pavimentação c/ brita granítica  nº2, espalhada, e = 5,0cm</t>
  </si>
  <si>
    <t>Pavimentação com pedra calcárea faceada, assentada com argamassa de cal e are ia</t>
  </si>
  <si>
    <t>Piso em pedra calcárea, cortada, aparelhada e com face aparente lisa e polida , esp=8cm, assentado com argamassa de cimento e areia (1:3) na esp=5cm, esclu sive lastro de regularização em concreto simples</t>
  </si>
  <si>
    <t>Adensamento mecânico de areia (sem fornecimento de material) com rolo liso</t>
  </si>
  <si>
    <t>Aterro de áreas,com material adquirido em depósito, com espalhamento manual,  sem compactação.</t>
  </si>
  <si>
    <t>Aterro de caixão de ediificação, com fornec. de areia, adensada com água</t>
  </si>
  <si>
    <t>Aterro manual de áreas, sem aquisição de material, com espalhamento e compact ação</t>
  </si>
  <si>
    <t>Aterro mecanizado com trator de esteira, inclusive compactação (mão de obra,  caminhão pipa, e rolo)</t>
  </si>
  <si>
    <t>Cascalho (piçarra branca) aplicado</t>
  </si>
  <si>
    <t>Compactação manual com compactador a percussão sapinho, a 95% do pn</t>
  </si>
  <si>
    <t>Compactação manual com placa vibratória sem controle do grau de compactação</t>
  </si>
  <si>
    <t>Compactação manual de pavimentação de bloco de concreto intertravado com com  placa vibratória 400kg - 7 a 10hp não reversível</t>
  </si>
  <si>
    <t>Escoramento contínuo de meio-fio, com aquisição, espalhamento e transporte de material c/distancia até 10km</t>
  </si>
  <si>
    <t>Execução de aterro compactado,sem controle do grau de compactação e sem forn. de material</t>
  </si>
  <si>
    <t>Execução de aterro em areia, adensado mecanicamente com rolo liso a 95% do pr octor normal,sem fornecimento de material</t>
  </si>
  <si>
    <t>Injeção de calda de cimento, admitindo uma produção média bruta de 2 sacos/h, inclusive fornecimento dos materiais, medido por saco de 50kg</t>
  </si>
  <si>
    <t>saco</t>
  </si>
  <si>
    <t>Montagem de maciço terra armada</t>
  </si>
  <si>
    <t>Preparo e execução de solo-cimento traço 1:12 (cimento/arenoso), com compacta ção e espalhamento, para suporte de fundações, inclusive cimento exclusive ar enoso</t>
  </si>
  <si>
    <t>Preparo e execução de solo-cimento traço 1:12 em volume, (cimento/arenoso), c om compactação e espalhamento, para suporte de fundações, inclusive cimento e arenoso comercial</t>
  </si>
  <si>
    <t>Reaterro manual de valas com espalhamento e compactação utilizando compactado r placa vibratória, sem controle do grau de compactação</t>
  </si>
  <si>
    <t>Reaterro manual de valas com espalhamento s/ compactação</t>
  </si>
  <si>
    <t>Reaterro manual de valas ou áreas, compactado manualmente a 95% do pn, com co mpactador à percussão sapinho</t>
  </si>
  <si>
    <t>Reaterro manual de valas, com compactação utilizando sêpo, sem controle do gr au de compactação</t>
  </si>
  <si>
    <t>Rip-Rap - saco solo cimento, com capacidade para 0,07m³ de material adensado, nas dimensões aproximadas de 0,60x0,58x0,20m, com taxa de 10% de cimento, inc luisve fornecimento de todos os materiais, dosagem, mistura, acondicionamento , costura e transp</t>
  </si>
  <si>
    <t>Camada impermeabilizadora, espessura = 10,0cm, c/ concreto fck = 21mpa</t>
  </si>
  <si>
    <t>Camada impermeabilizadora, espessura = 12,0cm, c/ concreto fck = 21mpa</t>
  </si>
  <si>
    <t>Camada impermeabilizadora, espessura = 5,0cm, c/ concreto fck = 21mpa</t>
  </si>
  <si>
    <t>Camada impermeabilizadora, espessura = 7,0cm, c/ concreto fck = 21mpa</t>
  </si>
  <si>
    <t>Camada impermeabilizadora, espessura = 8,0cm, c/ concreto fck = 21mpa</t>
  </si>
  <si>
    <t>Desmonte de rocha branda incluindo perfuração, explosivos e detonação com apl icação de malha convencional</t>
  </si>
  <si>
    <t>Desmonte de rocha dura incluindo perfuração e argamassa expansiva</t>
  </si>
  <si>
    <t>Desmonte de rocha dura incluindo perfuração, explosivos e detonação com aplic ação de malha convencional</t>
  </si>
  <si>
    <t>Escavação de vala a frio, em material de 3ª categoria, com perfuratriz manual e compressor</t>
  </si>
  <si>
    <t>Escavação em 3ª categoria com escavadeira hidráulica com rompedor hidraúlico</t>
  </si>
  <si>
    <t>Escavação manual de vala ou cava em material de 3ª categoria, profundidade at é 2,00 m, com uso de explosivos e perfuração manual</t>
  </si>
  <si>
    <t>Escavação manual de vala ou cava em material de 3ª categoria, profundidade at é 2,00 m, com uso de explosivos e perfuração mecânica</t>
  </si>
  <si>
    <t>Escavação manual de vala ou cava em material de 3ª categoria, profundidade at é 4,00 m, com uso de explosivos e perfuração manual</t>
  </si>
  <si>
    <t>Escavação manual de vala ou cava em material de 3ª categoria, profundidade at é 4,00 m, com uso de explosivos e perfuração mecânica</t>
  </si>
  <si>
    <t>Escavação manual de vala ou cava em material de 3ª categoria, profundidade at é 6,00 m, com uso de explosivos e perfuração mecânica</t>
  </si>
  <si>
    <t>Escavação manual de vala ou cava em material de 3ª categoria, profundidade at é 8,00 m, com uso de explosivos e perfuração mecânica</t>
  </si>
  <si>
    <t>Série de brocas integrais - Série 11</t>
  </si>
  <si>
    <t>Cj</t>
  </si>
  <si>
    <t>Estaca escavada mecanicamente - Ø = 200 a 250mm, com concreto fck = 21 Mpa e  armadura CA-50 e CA-60</t>
  </si>
  <si>
    <t>Estaca escavada mecanicamente - Ø 400mm, com concreto fck = 21 Mpa e armadura CA-50 e CA-60</t>
  </si>
  <si>
    <t>Corte de estaca metálica tipo perfil "I", simples, bitola W 200x26,6 (8"), in clusive equipamento</t>
  </si>
  <si>
    <t>Corte de estaca metálica tipo perfil "I", simples, bitola W 200x46,1 (8"), in clusive equipamento</t>
  </si>
  <si>
    <t>Cravação de estaca metálica tipo perfil "H", simples, bitola W 200x46,1 (8"), exclusive perfil</t>
  </si>
  <si>
    <t>Cravação de estaca metálica tipo perfil "I", simples, bitola W 200x26,6 (8"), exclusive perfil</t>
  </si>
  <si>
    <t>Estaca metálica de 1 tubo de aço Ø 31/2" - espessurada parede = 5,74 - peso = 13,56 kg/m</t>
  </si>
  <si>
    <t>Estaca metálica de 2 tubos de aço Ø 31/2" - espessurada parede = 5,74 - peso  = 13,56 kg/m</t>
  </si>
  <si>
    <t>Estaca metálica de 3 tubos de aço Ø 31/2" - espessurada parede = 5,74 - peso  = 13,56 kg/m</t>
  </si>
  <si>
    <t>Estaca metálica de 4 tubos de aço Ø 31/2" - espessurada parede = 5,74 - peso  = 13,56 kg/m</t>
  </si>
  <si>
    <t>Fornecimento de estaca metálica tipo perfil "I", simples, bitola W 150x18 Aço minas ou similar</t>
  </si>
  <si>
    <t>Fornecimento de estaca metálica tipo perfil "I", simples, bitola W 200x26,6 ( 8") - Açominas ou similar</t>
  </si>
  <si>
    <t>Fornecimento e cravacao de estaca metálica perfil duplo "I" 254 x 117,5mm - 1 ª alma, inclusive o transporte da estaca, exclusive emendas, a mobilizacao e  a desmobilizacao do bate estaca</t>
  </si>
  <si>
    <t>Fornecimento e cravacao de estaca metálica perfil simples "I" 254 x 117,5mm - 1ª alma, inclusive o transporte da estaca, exclusive emendas, a mobilizacao e a desmobilizacao do bate estaca</t>
  </si>
  <si>
    <t>Solda (emenda) de estaca metálica tipo perfil "H", simples, bitola W 200x46,1 (8"), incluso material</t>
  </si>
  <si>
    <t>Solda (emenda) de estaca metálica tipo perfil "I", simples, bitola W 200x26,6 (8"), incluso material</t>
  </si>
  <si>
    <t>Arrasamento de estaca de concreto armado, até 30cm de lado ou diâmetro</t>
  </si>
  <si>
    <t>Emenda de estaca pré-moldada, incluso material</t>
  </si>
  <si>
    <t>Estaca pré-moldada de 18x18cm em concreto armado - carga máxima de 32 t, incl usive cravação e emendas</t>
  </si>
  <si>
    <t>Estaca pré-moldada de 23x23cm em concreto armado - carga máxima de 50 t, incl usive cravação e emendas</t>
  </si>
  <si>
    <t>Estaca pré-moldada de 26x26cm em concreto armado - carga máxima de 62 t, incl usive cravação e emendas</t>
  </si>
  <si>
    <t>Estaca pré-moldada de 27,5x27,5cm em concreto armado - inclusive cravação e e mendas</t>
  </si>
  <si>
    <t>Estaca pré-moldada de 30x30cm em concreto armado - carga máxima de 80 t, incl usive cravação e emendas</t>
  </si>
  <si>
    <t>Execução de estaca hélice contínua monitorada Ø 400mm, concreto fck=20Mpa, in clusive aço, bombeamento; exclusive mobilização e desmobilização de equipamen to e bate-estacas</t>
  </si>
  <si>
    <t>Execução de estaca hélice contínua monitorada Ø 400mm, concreto fck=25Mpa, in clusive aço, bombeamento; exclusive mobilização e desmobilização de equipamen to e bate-estacas</t>
  </si>
  <si>
    <t>Execução de estaca hélice contínua monitorada Ø 400mm, concreto fck=30Mpa, in clusive aço, bombeamento; exclusive mobilização e desmobilização de equipamen to e bate-estacas</t>
  </si>
  <si>
    <t>Execução de estaca hélice contínua monitorada Ø 400mm, concreto fck=40Mpa, in clusive aço, bombeamento; exclusive mobilização e desmobilização de equipamen to e bate-estacas</t>
  </si>
  <si>
    <t>Execução de estaca hélice contínua monitorada Ø 500mm, concreto fck=25Mpa, in clusive aço, bombeamento; exclusive mobilização e desmobilização de equipamen to e bate-estacas</t>
  </si>
  <si>
    <t>Execução de estaca hélice contínua monitorada Ø 500mm, concreto fck=30Mpa, in clusive aço, bombeamento; exclusive mobilização e desmobilização de equipamen to e bate-estacas</t>
  </si>
  <si>
    <t>Execução de estaca hélice contínua monitorada Ø 500mm, concreto fck=40Mpa, in clusive aço, bombeamento; exclusive mobilização e desmobilização de equipamen to e bate-estacas</t>
  </si>
  <si>
    <t>Execução de estaca rotativa injetada, inclusive cimento, areia e armação - Ø  250mm</t>
  </si>
  <si>
    <t>Execução de estaca rotativa injetada, inclusive cimento, areia e armação - Ø  300mm</t>
  </si>
  <si>
    <t>Execução de estaca rotativa injetada, inclusive cimento, areia e armação - Ø  320mm</t>
  </si>
  <si>
    <t>Fornecimento e cravação de estaca pré-moldada de 17x17cmx8m em concreto prote ndido  - fck=&gt; 40 Mpa - aço CP-175 e CA-60 - carga máxima de 35 t, exclusive  mobilização e desmobilização de equipamento e bate-estaca</t>
  </si>
  <si>
    <t>Fornecimento e cravação de estaca pré-moldada de 20x20cmx8m em concreto prote ndido  - fck=&gt; 40 Mpa - aço CP-175 e CA-60 - carga máxima de 50 t, exclusive  mobilização e desmobilização de equipamento e bate-estaca</t>
  </si>
  <si>
    <t>Fornecimento e cravação de estaca pré-moldada de 23x23cmx8m em concreto prote ndido  - fck=&gt; 40 Mpa - aço CP-175 e CA-60 - carga máxima de 70 t, exclusive  mobilização e desmobilização de equipamento e bate-estaca</t>
  </si>
  <si>
    <t>Forma de placa compensada resinada de 17mm para guarda corpo de ponte, inclus ive escoramento</t>
  </si>
  <si>
    <t>Forma plana para fundações, em compensado plastificado 12mm, 05 usos</t>
  </si>
  <si>
    <t>Forma plana para fundações, em compensado resinado 12mm, 01 uso</t>
  </si>
  <si>
    <t>Forma plana para fundações, em compensado resinado 12mm, 02 usos</t>
  </si>
  <si>
    <t>Forma plana para fundações, em compensado resinado 12mm, 03 usos</t>
  </si>
  <si>
    <t>Forma plana para fundações, em compensado resinado 12mm, 04 usos</t>
  </si>
  <si>
    <t>Forma plana para fundações, em compensado resinado 12mm, 05 usos</t>
  </si>
  <si>
    <t>Forma plana para fundações, em compensado resinado 12mm, 07 usos</t>
  </si>
  <si>
    <t>Forma plana para fundações, em tábuas de pinho, 01 uso</t>
  </si>
  <si>
    <t>Forma plana para fundações, em tábuas de pinho, 02 usos</t>
  </si>
  <si>
    <t>Forma plana para fundações, em tábuas de pinho, 03 usos</t>
  </si>
  <si>
    <t>Forma plana para fundações, em tábuas de pinho, 04 usos</t>
  </si>
  <si>
    <t>Forma plana para fundações, em tábuas de pinho, 05 usos</t>
  </si>
  <si>
    <t>Forma plana para fundações, em tábuas de pinho, 07 usos</t>
  </si>
  <si>
    <t>Bandeja metálica para suporte externo de aparelho de ar condicionado</t>
  </si>
  <si>
    <t>Bandeja metálica para suporte interno/externo</t>
  </si>
  <si>
    <t>Caixa ventiladora c/filtro F4, Q=3.000 m³/h e pe=20mmca, 220V/3F/0,25kW - for necimento e instalação</t>
  </si>
  <si>
    <t>Cantoneira de aço perfil "L" em abas iguais 1"x1"x1/8" - Rev. 01</t>
  </si>
  <si>
    <t>Chumbador Walsyma cb 314200 d=1/4"x2"</t>
  </si>
  <si>
    <t>Desinstalação e instalação de condicionador de ar tipo split teto, 18.000 BTU</t>
  </si>
  <si>
    <t>Duto em chapa de aço galvanizado nº. 22, para ar condicionado. Fornecimento,  montagem e instalação</t>
  </si>
  <si>
    <t>Duto em chapa de aço galvanizado nº. 24, para ar condicionado. Fornecimento,  montagem e instalação</t>
  </si>
  <si>
    <t>Duto em chapa de aço galvanizado nº. 26, para ar condicionado. Fornecimento,  montagem e instalação</t>
  </si>
  <si>
    <t>Duto em chapa de aço preta nº. 16, para ar condicionado. Fornecimento, montag em e instalação</t>
  </si>
  <si>
    <t>Duto em chapa galv, isolamento térmico 25mm, duto flexível com isolamento, co larinho com registro,cx. plenum e demais acessórios e duto flexivel, fixação  e demais acessórios(infraestrutura p/sistema package de climatização)- fornec imento e instalação</t>
  </si>
  <si>
    <t>Fornecimento  e instalação de tubo de borracha elastomérica Armaflex M-28  ø3 /4"</t>
  </si>
  <si>
    <t>Fornecimento  e instalação de tubo de borracha elastomérica Armaflex M-35  ø  1"</t>
  </si>
  <si>
    <t>Fornecimento  e instalação de tubo de borracha elastomérica Armaflex M-42  ø  1 1/4"</t>
  </si>
  <si>
    <t>Fornecimento  e instalação de tubo de borracha elastomérica Armaflex M-48  ø  1 1/2"</t>
  </si>
  <si>
    <t>Fornecimento  e instalação de tubo de borracha elastomérica Armaflex M-60  ø  2"</t>
  </si>
  <si>
    <t>Fornecimento  e instalação de tubo esponjoso d=1/2"</t>
  </si>
  <si>
    <t>Fornecimento  e instalação de tubo esponjoso d=1/4"</t>
  </si>
  <si>
    <t>Fornecimento  e instalação de tubo esponjoso d=3/4"</t>
  </si>
  <si>
    <t>Fornecimento  e instalação de tubo esponjoso d=3/8"</t>
  </si>
  <si>
    <t>Fornecimento  e instalação de tubo esponjoso d=5/8"</t>
  </si>
  <si>
    <t>Fornecimento de gás nitrogenio</t>
  </si>
  <si>
    <t>Fornecimento de tubo esponjoso d=1"</t>
  </si>
  <si>
    <t>Fornecimento e instalação de condicionador de ar tipo split 12000 btu/h c/ co mpressor rotativo</t>
  </si>
  <si>
    <t>Fornecimento e instalação de condicionador de ar tipo split 18000 btu/h c/ co mpressor rotativo</t>
  </si>
  <si>
    <t>Fornecimento e instalação de condicionador de ar tipo split 22000 btu/h c/ co mpressor rotativo</t>
  </si>
  <si>
    <t>Fornecimento e instalação de condicionador de ar tipo split 24000 btu/h c/ co mpressor rotativo</t>
  </si>
  <si>
    <t>Fornecimento e instalação de condicionador de ar tipo split 30000 btu/h c/ co mpressor rotativo</t>
  </si>
  <si>
    <t>Fornecimento e instalação de condicionador de ar tipo split 36000 btu/h c/ co mpressor rotativo</t>
  </si>
  <si>
    <t>Fornecimento e instalação de condicionador de ar tipo split 44000 btu/h c/ co mpressor rotativo</t>
  </si>
  <si>
    <t>Fornecimento e instalação de condicionador de ar tipo split 48000 btu/h c/ co mpressor rotativo</t>
  </si>
  <si>
    <t>Fornecimento e instalação de condicionador de ar tipo split 60000 btu/h c/ co mpressor scroll</t>
  </si>
  <si>
    <t>Fornecimento e instalação de condicionador de ar tipo split 9000 btu/h c/ com pressor rotativo</t>
  </si>
  <si>
    <t>Fornecimento e Instalação de tubulação em cobre p/ interligação do condensado r ao evaporador, inclusive isolamento, alimentação elétrica, conexões e fixaç ões, p/ condicionadores de ar split system até 48.000 BTU.</t>
  </si>
  <si>
    <t>Gás refrigerante R22</t>
  </si>
  <si>
    <t>Grelha de insuflamento dupla com registro 200x150mm - fornecimento e instalaç ão</t>
  </si>
  <si>
    <t>Grelha de retorno, tamanho 300 x 1000 mm. - fornecimento e instalação</t>
  </si>
  <si>
    <t>Grelha de retorno, tamanho 400 x 300 mm. - fornecimento e instalação</t>
  </si>
  <si>
    <t>Grelha tipo veneziana, Ø = 100mm, com caixa adaptadora - para saída de ar con dicionado - fornecimento e instalação</t>
  </si>
  <si>
    <t>Grelhas. difusores, damper sob pressão, tomada de ar exterior com filtragem,  fixação e demais acessórios (infraestrutura p/sistema package de climatização )- fornecimento e instalação - pavilhão existente do CCS</t>
  </si>
  <si>
    <t>Instalação de condicionador de ar tipo bi-split, 2x18000 btu</t>
  </si>
  <si>
    <t>Instalação de condicionador de ar tipo bi-split, 2x9000 btu</t>
  </si>
  <si>
    <t>Instalação de condicionador de ar tipo quadri-split, 2x12000/1x2400 btu</t>
  </si>
  <si>
    <t>Instalação de condicionador de ar tipo split high wall, 12000 btu</t>
  </si>
  <si>
    <t>Instalação de condicionador de ar tipo split high wall, 18000 btu</t>
  </si>
  <si>
    <t>Instalação de condicionador de ar tipo split high wall, 24000 btu</t>
  </si>
  <si>
    <t>Instalação de condicionador de ar tipo split high wall, 30000 btu</t>
  </si>
  <si>
    <t>Instalação de condicionador de ar tipo split high wall, 36000 btu</t>
  </si>
  <si>
    <t>Instalação de condicionador de ar tipo split high wall, 7000 btu</t>
  </si>
  <si>
    <t>Instalação de condicionador de ar tipo split high wall, 8000 btu</t>
  </si>
  <si>
    <t>Instalação de condicionador de ar tipo split high wall, 9000 btu</t>
  </si>
  <si>
    <t>Instalação de condicionador de ar tipo split piso-teto, 12000 btu</t>
  </si>
  <si>
    <t>Instalação de condicionador de ar tipo split piso-teto, 18000 btu</t>
  </si>
  <si>
    <t>Instalação de condicionador de ar tipo split piso-teto, 24000 btu</t>
  </si>
  <si>
    <t>Instalação de condicionador de ar tipo split piso-teto, 30000 btu</t>
  </si>
  <si>
    <t>Instalação de condicionador de ar tipo split piso-teto, 36000 btu</t>
  </si>
  <si>
    <t>Instalação de condicionador de ar tipo split piso-teto, 48000 btu</t>
  </si>
  <si>
    <t>Instalação de condicionador de ar tipo split piso-teto, 60000 btu</t>
  </si>
  <si>
    <t>Instalação de condicionador de ar tipo split piso-teto, 80000 btu</t>
  </si>
  <si>
    <t>Instalação de condicionador de ar tipo tri-split, 2x12000/1x2400 btu</t>
  </si>
  <si>
    <t>Instalação de condicionador de ar tipo tri-split, 3x9000 btu</t>
  </si>
  <si>
    <t>Instalação de tubulação em cobre p/ interligação do condensador ao evaporador , exclusive materiais</t>
  </si>
  <si>
    <t>Lavagem das tubulações com gás 141B e pressurização com nitrogênio (infraestr utura p/ sistema de climatização vrv)</t>
  </si>
  <si>
    <t>Lavagem das tubulações com gás 141B e pressurização com nitrogênio (infraestr utura p/ sistema package)</t>
  </si>
  <si>
    <t>Manejo de ar condicionado tipo Split (ref:obra Sergipetec)</t>
  </si>
  <si>
    <t>Porca losangular 1/4" com pino (fornecimento e colocação)</t>
  </si>
  <si>
    <t>Porca sextavada zincada 1/4" (fornecimento e colocação)</t>
  </si>
  <si>
    <t>Porca sextavada zincada 5/16" (fornecimento e colocação)</t>
  </si>
  <si>
    <t>Porca sextavada zincada 5/8" (fornecimento e colocação)</t>
  </si>
  <si>
    <t>Remoção de ar condicionado tipo Split</t>
  </si>
  <si>
    <t>Remoção e reinstalação de ar condicionado tipo Split</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</si>
  <si>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</si>
  <si>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</si>
  <si>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</si>
  <si>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</si>
  <si>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</si>
  <si>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</si>
  <si>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28mm para interligação de Split System ao condesador / e vaporador, inclusive isolamento térmico, alimentação elétrica, conexões e fix ações para aparelhos até 48.000 btu</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</si>
  <si>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</si>
  <si>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</si>
  <si>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</si>
  <si>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</si>
  <si>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</si>
  <si>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</si>
  <si>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Válvula Schrader 1/4" - para refrigeração</t>
  </si>
  <si>
    <t>Almofadão 2,40 x 2,60 x 0,30m (p/camaras frigoríficas)</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</si>
  <si>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</si>
  <si>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</si>
  <si>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Bucha latão d=1"</t>
  </si>
  <si>
    <t>Bucha latão d=1/4"</t>
  </si>
  <si>
    <t>Caixa com regulador 1º estágio (instalação gás)</t>
  </si>
  <si>
    <t>Caixa com regulador 2º estágio (instalação gás)</t>
  </si>
  <si>
    <t>Conector femea de cobre, solda e rosca, 15mm x 1/2" (instal.gás)</t>
  </si>
  <si>
    <t>Conector femea de cobre, solda e rosca, 22mm x 3/4" (instal.gás)</t>
  </si>
  <si>
    <t>Cotovelo de cobre 45°, dn 22 mm - fornecimento e instalação</t>
  </si>
  <si>
    <t>Cotovelo de cobre 45°, dn 28 mm - fornecimento e instalação</t>
  </si>
  <si>
    <t>Execução de teste de estanqueidade com emissão de laudo técnico (rede interna de gás - 08 pontos), inclusive fornecimento de ART - Obra Ceasa Itabaiana</t>
  </si>
  <si>
    <t>Mangueira metálica para gás d=1/2" x 120cm</t>
  </si>
  <si>
    <t>Mangueira para gás GLP d=3/8" x 120cm, em PVC transparente c/tarja amarela, u so domestico</t>
  </si>
  <si>
    <t>Medidor de gás GLP, classe 300, d=28mm</t>
  </si>
  <si>
    <t>Pig Tail ou chicote flexível  de cobre, B-190,  para condução de gás</t>
  </si>
  <si>
    <t>Ponto de gás de cozinha com tubo cobre flexível 1/4", exclusive botijão, válv ula e mangueira</t>
  </si>
  <si>
    <t>Ponto de gás de cozinha com tubo cobre soldável para 02 botijões, registro ou regulador, exclusive botijões</t>
  </si>
  <si>
    <t>Registro de fecho rápido 1/2" NPT</t>
  </si>
  <si>
    <t>Regulador de alta pressão, d=28mm, tipo Fisher, classe 300, 1º estágio (insta lação gás)</t>
  </si>
  <si>
    <t>Regulador de baixa pressão, d=15mm, tipo Fisher, classe 300, 2º estágio (inst alação gás)</t>
  </si>
  <si>
    <t>Regulador de gás 2º estágio de 2 kg/h (instalação gás)</t>
  </si>
  <si>
    <t>Regulador de gás 2º estágio de 7 kg/h (instalação gás)</t>
  </si>
  <si>
    <t>Regulador de gás RP-21 com manômetro</t>
  </si>
  <si>
    <t>Suporte de parede para coletor de gás</t>
  </si>
  <si>
    <t>Tê de cobre ou bronze d = 22 x 15 x 22 mm - fornecimento e instalação</t>
  </si>
  <si>
    <t>Tredolet para central GLP P-190 d=1"</t>
  </si>
  <si>
    <t>União 1/2" x 1/8" NPT para instalação de gás</t>
  </si>
  <si>
    <t>Válvula de esfera 3/4" NPT</t>
  </si>
  <si>
    <t>Valvula de esfera em bronze d =  3/4" (fornecimento)</t>
  </si>
  <si>
    <t>Válvula de retenção em latão com rosca de 1/2"NPT x 5/8"UNC, ref. X P-13 UCV, p/instalações gás</t>
  </si>
  <si>
    <t>Válvula de retenção em latão com rosca de 1/2"NPT x 7/16"NPT, p/instalações g ás</t>
  </si>
  <si>
    <t>Abrigo de sobrepor em chapa de aço carbono pintado com tinta a base de epoxi  vermelha, dimensões 75x35x25cm</t>
  </si>
  <si>
    <t>Abrigo metálico de embutir para mangueira de incêndio - 0,75 x0,45 x 0,17m</t>
  </si>
  <si>
    <t>Abrigo metálico de embutir para mangueira de incêndio - 0,90 x0,60 x 0,17m</t>
  </si>
  <si>
    <t>Abrigo metálico de embutir para mangueira de incêndio - 0,90 x0,60 x 0,30m</t>
  </si>
  <si>
    <t>Abrigo para hidrante interno, inclusive caixa embutir chapa ferro n.º 14, dim ensões 0.90 x 0.60 x 0.17 m, registro tipo globo 2 1/2",  mangueira (30m) com esguicho e conexões - Rev 03</t>
  </si>
  <si>
    <t>Abrigo para hidrante interno, inclusive caixa embutir chapa ferro n.º 14, dim ensões 0.90 x 0.60 x 0.17 m, registro tipo globo 2 1/2", com 02 mangueiras (1 5m e 30m) com esguicho e conexões - Rev. 01</t>
  </si>
  <si>
    <t>Abrigo para hidrante interno, inclusive caixa embutir chapa ferro n.º 14, dim ensões 0.90 x 0.60 x 0.17 m, registro tipo globo 2 1/2", com 02 mangueiras (1 5m) com esguicho e conexões</t>
  </si>
  <si>
    <t>Acionador manual (botoeira) "aperte aqui", p/instal. incendio - endereçável</t>
  </si>
  <si>
    <t>Acionador manual (botoeira) tipo quebra-vidro, p/instal. incendio</t>
  </si>
  <si>
    <t>Acionador Manual Convencional - Modelo AM-2 da Verin ou similar, tipo "Aperte aqui"</t>
  </si>
  <si>
    <t>Acionador Manual Endereçavel - Modelo AME-2 da Verin ou similar, tipo "Aperte aqui"</t>
  </si>
  <si>
    <t>Alarme Banheiro Pne Deficiente Físico Conforme Nbr 9050 com acionador</t>
  </si>
  <si>
    <t>Avisador sonoro tipo sirene para incêndio - Fornecimento</t>
  </si>
  <si>
    <t>Base decorativa para extintores</t>
  </si>
  <si>
    <t>Bomba Centrífuga Megabloc, trifásica, 15 CV, diâmetro do rotor 192mm, 3.500 r otações da KSB ou similar</t>
  </si>
  <si>
    <t>Botoeira Liga-Desliga para Bomba de Incêndio Modelo BLD-1, marca VERIN  ou si milar</t>
  </si>
  <si>
    <t>Campainha (alarme) tipo gongo 4" Vcc, p/incendio, ref.Gevi Gamma ou similar</t>
  </si>
  <si>
    <t>Central de alarme de incendio com sistema de 04 laços para até 396 dispositiv os, marca JFL, modelo Vulcano - 400 ou similar</t>
  </si>
  <si>
    <t>Central de alarme e detecção de incendio, capacidade: 8 laços, com 2 linhas,  mod.VR-8L, Verin ou similar</t>
  </si>
  <si>
    <t>Central de alarme endereçável de incendio com sistema p/ até 250 dispositivos , marcal Verin ou similar, Modelo VRE-250 c/ bateria de 12V e 7Amperes</t>
  </si>
  <si>
    <t>Conjunto moto-bomba Schneider BC-22 R, motor 5 cv, trifásico 220/380V, sucção 1 1/4", recalque 1", vazão 13,5 m³/h, 40 mca (ou similar)</t>
  </si>
  <si>
    <t>Conjunto moto-bomba Schneider modelo BPI-22 R, potência 20cv, trifásica 220/3 80V, recalque d=2 1/2", ou similar</t>
  </si>
  <si>
    <t>Conjunto moto-bomba Schneider, motor 5 cv, trifásico, centrifuga, sucção 2 1/ 2", recalque 2 1/2" (ou similar)</t>
  </si>
  <si>
    <t>DEPUCB - Dispositivo de emergencia para uso do Corpo de Bombeiro</t>
  </si>
  <si>
    <t>Detector de fumaça óptico convencional, modelo VR-F, marca VERIN ou similar</t>
  </si>
  <si>
    <t>Detector de fumaça óptico endereçável, modelo VRE-F, marca VERIN ou similar</t>
  </si>
  <si>
    <t>Detector de temperatura termovelocímetrico convencional, modelo VR-T, marca V ERIN ou similar</t>
  </si>
  <si>
    <t>Detector de temperatura termovelocímetrico endereçável, modelo VRE-T, marca V ERIN ou similar</t>
  </si>
  <si>
    <t>Esguicho jato regulavel de 1 1/2", para combate a incendio - Rev. 01</t>
  </si>
  <si>
    <t>Esguicho jato regulavel de 2 1/2", para combate a incendio - Rev. 01</t>
  </si>
  <si>
    <t>Esguicho jato regulavel, tipo elkhart, engate rapido 1 1/2", para combate a i ncendio - Rev. 01</t>
  </si>
  <si>
    <t>Esguicho jato regulavel, tipo elkhart, engate rapido 2 1/2", para combate a i ncendio - Rev. 01</t>
  </si>
  <si>
    <t>Extintor de agua presssurizada, capacidade 10 L, tempo de descarga 80s, alcan ce do jato 8m, instalado</t>
  </si>
  <si>
    <t>Extintor de água pressurizada capacidade 10 litros, instalado</t>
  </si>
  <si>
    <t>Extintor de dióxido de carbono (CO2), capacidade 6 kg, tempo de descarga 16s, Normas NBR9444 e 11716</t>
  </si>
  <si>
    <t>Extintor de pó químico ABC, capacidade 4 kg, alcance médio do jato 4,5m , tem po de descarga 11s, NBR9443, 9444, 10721</t>
  </si>
  <si>
    <t>Extintor de pó químico ABC, capacidade 6 kg, alcance médio do jato 5m , tempo de descarga 12s, NBR9443, 9444, 10721</t>
  </si>
  <si>
    <t>Extintor de pó químico ABC, capacidade 8 kg, alcance médio do jato 5m , tempo de descarga 12s, NBR9443, 9444, 10721</t>
  </si>
  <si>
    <t>Extintor de pó químico seco (PQS), capacidade 12 kg</t>
  </si>
  <si>
    <t>Extintor de pó químico seco (PQS), capacidade 20 kg sobre rodas</t>
  </si>
  <si>
    <t>Fornecimento e instalação de adaptador storz para engate rápido - 2 1/2" (inc êndio)</t>
  </si>
  <si>
    <t>Fornecimento e instalação de adaptador storz para engate rápido 2 1/2" x 2 1/ 2" com tampão e corrente (incêndio)</t>
  </si>
  <si>
    <t>Fornecimento e instalação de esguincho cônico para mangueira de incêndio 1 1/ 2"x 1/2"</t>
  </si>
  <si>
    <t>Fornecimento e Instalação de Extintor de Incêndio, Pó Químico Sêco - PQS, ABC - 12kg</t>
  </si>
  <si>
    <t>Fornecimento e instalação de hidrante tipo coluna completo no passeio ø 100mm caixa em alvenaria de tijolos e=12cm dimensões 100x100x140cm tampa métalica e conexões</t>
  </si>
  <si>
    <t>Fornecimento e instalação de mangueira de algodão p/incêndio 2 1/2" com 30m</t>
  </si>
  <si>
    <t>Fornecimento e instalação de mangueira de algodão para incêndio 2 1/2" com 30 m</t>
  </si>
  <si>
    <t>Fornecimento e instalação de mangueira de algodão para incêndio1 1/2"com 15m</t>
  </si>
  <si>
    <t>Fornecimento e instalação de redução fixa tipo Storz para engate rápido - 2 1 /2" x 1 1/2" (incendio)</t>
  </si>
  <si>
    <t>Luminaria autônoma de emergencia com lâmapda halógena H3/12v, ref. Lux 110, d a Luxtron ou similar - Rev.01</t>
  </si>
  <si>
    <t>Mangueira trançada de alta pressão diâmetro = 1"</t>
  </si>
  <si>
    <t>Painel repetidor de incêndio - Fornecimento</t>
  </si>
  <si>
    <t>Programador de Endereços para Central de Alarme - Modelo VRE-PROG ou similar</t>
  </si>
  <si>
    <t>Projetor do sistema mulsifyre</t>
  </si>
  <si>
    <t>Sensor de temperatura endereçavel</t>
  </si>
  <si>
    <t>Sensor ótico de fumaça "Linear"</t>
  </si>
  <si>
    <t>Sensor ótico de fumaça endereçável</t>
  </si>
  <si>
    <t>Sprinkler tipo quartzoid para temperatura de 141°c</t>
  </si>
  <si>
    <t>Sprinkler tipo quartzoid para temperatura de 182°c</t>
  </si>
  <si>
    <t>Sprinkler tipo quartzoid para temperatura de 227°c</t>
  </si>
  <si>
    <t>Sprinkler tipo quartzoid para temperatura de 260°c</t>
  </si>
  <si>
    <t>Sprinkler tipo quartzoid para temperatura de 38°c</t>
  </si>
  <si>
    <t>Sprinkler tipo quartzoid para temperatura de 68°c</t>
  </si>
  <si>
    <t>Sprinkler tipo quartzoid para temperatura de 79°c</t>
  </si>
  <si>
    <t>Sprinkler tipo quartzoid para temperatura de 93°c</t>
  </si>
  <si>
    <t>Tampa de ferro fundido 40X50cm para caixa de incêndio</t>
  </si>
  <si>
    <t>Tampa de ferro fundido 60X40cm</t>
  </si>
  <si>
    <t>Tanque de pressão capacidade 30 lt (p/incendio)</t>
  </si>
  <si>
    <t>Válvula de "flow swicht" - 2 1/2"</t>
  </si>
  <si>
    <t>Válvula de fluxo contínuo galvanizada (p/ incendio)</t>
  </si>
  <si>
    <t>Válvula estabilizadora de pressão 2 1/2" (65mm)</t>
  </si>
  <si>
    <t>Serviços de confecção e instalação de manifold 1+1 P-45, em tubo de aço carbo no 1/2" SCH 80</t>
  </si>
  <si>
    <t>Fornecimento e instalação de tomada dupla ar engate rápido (white martins - r ef. 443.003.4 ou similar)</t>
  </si>
  <si>
    <t>Fornecimento de cilindro (vasilhame vazio) para acondicionamento de oxigênio, óxido nitroso, ar comprimido medicinal, nitrogênio ou dióxido de carbono medi cinal, capacidade máxima 10m3</t>
  </si>
  <si>
    <t>Fornecimento de óxido de etileno medicinal (oxyfume 12) fc em cilindro de 62  kg  (white martins ou similar)</t>
  </si>
  <si>
    <t>Fornecimento de óxido nitroso em cilindro com 14 kg com pressão de 32 kg /cm2</t>
  </si>
  <si>
    <t>Fornecimento de óxido nitroso em cilindro com 28 kg com pressão de 32 kg /cm2</t>
  </si>
  <si>
    <t>Fornecimento de oxigênio em cilindro com 10 m3 com pressão de 190 kg/cm2 a 20 0 kg/cm2</t>
  </si>
  <si>
    <t>Valvula de esfera em bronze d =  1/2" (fornecimento)</t>
  </si>
  <si>
    <t>Valvula de esfera em bronze d = 1 1/2" (fornecimento)</t>
  </si>
  <si>
    <t>Válvula de esfera em bronze d = 1" (fornecimento)</t>
  </si>
  <si>
    <t>Acionador de Paciente "Leito" APC/1 c pres enfermeira</t>
  </si>
  <si>
    <t>Aquecedor elétrico para água de pia de cozinha ou lavatório, Versátil - Loren zetti ou similar</t>
  </si>
  <si>
    <t>Aquecedor solar/elétrico com placa e reservatório de 100 litros</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</si>
  <si>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</si>
  <si>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</si>
  <si>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Bandeja para rack 19", deslizante, perfurada, 400mm de profundidade</t>
  </si>
  <si>
    <t>Bateria estacionária selada DF3000, 185Ah, 12V FREEDOM ou similar</t>
  </si>
  <si>
    <t>Bateria industrial para acionamento de sirene (p/penitenciária)</t>
  </si>
  <si>
    <t>Bebedouro conjugado, elétrico, refrigeração por compressão,110v, Inox, Libell Press Side ou similar - fornecimento e instalação</t>
  </si>
  <si>
    <t>Bebedouro elétrico de pressão 40 litros inox, 110v, Masterfrio ou similar</t>
  </si>
  <si>
    <t>Bloco terminal para telefone - 10 pares</t>
  </si>
  <si>
    <t>Bóia elétrica para reservatório inferior, marca aquamatic ou similar, capacid ade 30 a - fornecimento e instalação</t>
  </si>
  <si>
    <t>Bóia elétrica para reservatório superior, marca aquamatic ou similar, capacid ade 30 a - fornecimento e instalação</t>
  </si>
  <si>
    <t>Bomba para incêndio a diesel 05 cv, recalque/sucção de 2",  vazão max. de 36, 00 m³/h,  hman= 08 m.c.a</t>
  </si>
  <si>
    <t>Bomba para incêndio a diesel 10 cv, vazão de 38,00 m³/h,  hman= 50 m.c.a</t>
  </si>
  <si>
    <t>Bomba para incêndio jockey 2cv</t>
  </si>
  <si>
    <t>Central de comando inversor de frequência de porta social 60hz PPA - da Porta Oeste ou similar</t>
  </si>
  <si>
    <t>Central de luz de emergencia 300w/12V, caixa plastica, modelo ILU 300PC, ref. Gevi Gamma ou similar</t>
  </si>
  <si>
    <t>Central posto de enfermagem convencional scd/1 - monitoramento</t>
  </si>
  <si>
    <t>Chapa estai 74 mm, fornecimento</t>
  </si>
  <si>
    <t>Chapéu chinês Ø 25cm para exaustão de aquecedor</t>
  </si>
  <si>
    <t>Coifa em aço inox com filtro 120x70x25cm, Multinox ou similar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</si>
  <si>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</si>
  <si>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dimensões:Larg.=1115 x Prof. =700 x alt.=450mm</t>
  </si>
  <si>
    <t>Coifa em aço inox escovado G-220 AISI 304 liga 18.8, tipo parede, com filtros inercias, calha coletora de gordura e luminária, dimensões:Larg.=1700 x Prof. =1300 x alt.=450mm</t>
  </si>
  <si>
    <t>Conjunto moto-bomba centrífuga, trifasica, motor 7.5 cv, Schneider BC-21 ou s imilar</t>
  </si>
  <si>
    <t>Damper corta-fogo 800 x 400mm</t>
  </si>
  <si>
    <t>Damper corta-fogo para duto redondo com fusível 200º de atuação e rearme anua l, Ø 30cm</t>
  </si>
  <si>
    <t>Damper corta-fogo para duto redondo com fusível 200º de atuação e rearme anua l, Ø 48cm</t>
  </si>
  <si>
    <t>Damper corta-fogo para duto redondo Ø 30cm, com fusível térmico 72º de sensib ilidade, ref:série TNR-F-BR, Trox ou similar</t>
  </si>
  <si>
    <t>Distribuidor interno óptico - D.I.O</t>
  </si>
  <si>
    <t>Estrado (tapete) de borracha isolante 15 kv - dimensões 1.000 x 1.000 x 25 mm</t>
  </si>
  <si>
    <t>Exaustor 18w, modelo APC-210, da Aerotec ou similar - fornecimento e instalaç ão</t>
  </si>
  <si>
    <t>Exaustor ACI-200, da sictell ou similar - fornecimento e instalação</t>
  </si>
  <si>
    <t>Exaustor Mega18, da sicflux ou similar - fornecimento e instalação</t>
  </si>
  <si>
    <t>Exaustor Mega25, da sicflux ou similar - fornecimento e instalação</t>
  </si>
  <si>
    <t>Exaustor Mega34, da sicflux ou similar - fornecimento e instalação</t>
  </si>
  <si>
    <t>Exaustor para banheiro, bivolt, ref.: C 80 A, da Ventokit ou similar - fornec imento e instalação</t>
  </si>
  <si>
    <t>Fornecimento de aquecedor universal elétrico para banheira de hidromassagem,  220V - 5200w, da Aquaplás ou similar</t>
  </si>
  <si>
    <t>Fornecimento de multicabo medusa 24 vias c/ 30 metros, conectores XLR, da San to Angelo ou similar</t>
  </si>
  <si>
    <t>Fornecimento de multicabo medusa Santo Angelo 24 vias, c/ 30 metros</t>
  </si>
  <si>
    <t>Fornecimento e instalação de exaustor eólico ref. LM-60 master turbo, da luft maxi ou similar</t>
  </si>
  <si>
    <t>Fornecimento e instalação de ventilador comercial de teto com 4 pás</t>
  </si>
  <si>
    <t>Fornecimento e instalação de ventilador de teto, 03 palhetas</t>
  </si>
  <si>
    <t>Fornecimento e instalação de ventilador de teto, 04 palhetas</t>
  </si>
  <si>
    <t>Lanterna dupla vermelha e branca inox, da konex ou similar</t>
  </si>
  <si>
    <t>Módulo de central do posto de enfermagem, temporizado, pilotos indicadores de local e fonte geradora de 12 volts, modelo Standard Tradicional, da VTC Vital tec ou similar</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</si>
  <si>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</si>
  <si>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</si>
  <si>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</si>
  <si>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</si>
  <si>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</si>
  <si>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</si>
  <si>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</si>
  <si>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</si>
  <si>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Motor estacionário GX620, 4 tempos, OHV, 2 cilindros em V, potencia maxima/ro tação 20/3600, partida eletrica, a gasolina, marca Honda ou similar</t>
  </si>
  <si>
    <t>Pára-raio de linha pev m-175-13 da voltts ou similar</t>
  </si>
  <si>
    <t>Plataforma de comunicação Ision 3000R IP, capacidade 30 troncos digitais e 08 analógicos, 005 interface GSM iCell Light (Oi-Vivo-TIM-Claro) 148 ramais anal ógicos e 3 ramais digitais 2B+D, Orbit.go, Leucotron ou similar, inclusive in stalação</t>
  </si>
  <si>
    <t>Ponto de voz, inclusive caixa 3" x 3" sistema "x"</t>
  </si>
  <si>
    <t>Projetor para data-show, Full HD, 3D, brilho 2200 lumens, relação de contrast e 35.000:1, relação de projeção 16:9/4:3, conexões HDMI, VGA, RCA, USB, Wi-FI , narca OPTOMA, EPSON, ou similar - instalado</t>
  </si>
  <si>
    <t>Quadro de comando em chapa de ferro, 80x60x20cm, para bombas, constando de di sjuntores, comutadores e outros (ver relação em imagens), da estação elevatór ia EE01 do Parque da Cidade, Aracaju- Fornecimento e montagem</t>
  </si>
  <si>
    <t>Quadro de comando para 2 bombas de recalques de 1/3 a 2 cv, trifásica, 220 vo lts, com chave seletora, acionamento manual/automático, relé de sobrecarga e  contatora</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</si>
  <si>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</si>
  <si>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</si>
  <si>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transferência automática p/ grupo de geradores até 50 kva</t>
  </si>
  <si>
    <t>Régua (filtro de linha) com 8 tomadas</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</si>
  <si>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</si>
  <si>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</si>
  <si>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</si>
  <si>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</si>
  <si>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</si>
  <si>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</si>
  <si>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</si>
  <si>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</si>
  <si>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</si>
  <si>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Sinalizador duplo p/ entrada veículos (tecnolux ref. tw75 ou similar)</t>
  </si>
  <si>
    <t>Sirene aúdiovisual endereçavel, 120db, para alarme de incêndio</t>
  </si>
  <si>
    <t>Sirene de alcance - 1.500m, 100A/220v, com estrobo</t>
  </si>
  <si>
    <t>Sirene de alcance - 500m, 100A/220v</t>
  </si>
  <si>
    <t>Suporte de parede fixo para TV e Monitor Sumay Sm- Spf3280 de 32 à 80 Polegad as</t>
  </si>
  <si>
    <t>Suporte para projetor eletrônico - instalado, projetelas ou similar</t>
  </si>
  <si>
    <t>Tela para projeção, fixa, wide screen, 200", Projetelas ou similar, instalada</t>
  </si>
  <si>
    <t>Terminal de compressão 400 mm² com dois furos</t>
  </si>
  <si>
    <t>Terminal de compressão 400 mm² com um furo</t>
  </si>
  <si>
    <t>Ventilador de piso ou parede</t>
  </si>
  <si>
    <t>Ventilador de piso ou parede - Fornecimento</t>
  </si>
  <si>
    <t>Ventilador de teto conjugado c/lâmpada compacta</t>
  </si>
  <si>
    <t>Ventilidador teto, 03 palhetas</t>
  </si>
  <si>
    <t>Caixa para medição direta padrão energisa (1.00 x 0.60 x 0.20 m) em chapa de  alumíniode 2mm</t>
  </si>
  <si>
    <t>Conector cabo-haste em bronze natural para 2 cabos cobre de 16mm² a 70mm² com grampo "U" e porcas de aço galv.Ref:TEL-583 ou similar - fornecimento e insta lação</t>
  </si>
  <si>
    <t>Conector cunha 4 x 1/0 AWG CAA, fornecimento</t>
  </si>
  <si>
    <t>Conector cunha 4 x 4 AWG CAA, fornecimento</t>
  </si>
  <si>
    <t>Conector cunha 4 x 4/0 AWG CAA, fornecimento</t>
  </si>
  <si>
    <t>Conector estribo pressão para cabo Al 1/0 CAA, fornecimento</t>
  </si>
  <si>
    <t>Conector estribo pressão para cabo Al 4 CAA, fornecimento</t>
  </si>
  <si>
    <t>Conector estribo pressão para cabo Al 4/0 CAA, fornecimento</t>
  </si>
  <si>
    <t>Conector modular rj-45 com caixa de sobrepor, fornecimento</t>
  </si>
  <si>
    <t>Conector split -  bolt para cabo de cobre nu #50 mm2 - fornecimento e instala ção</t>
  </si>
  <si>
    <t>Conector split bolt em latão estanhado com furo vertical Ø=10mm, para cabos 3 5 a 70mm2 - TEL-5021</t>
  </si>
  <si>
    <t>Conector split bolt para cabo de cobre nu #35 mm2 - fornecimento</t>
  </si>
  <si>
    <t>Conector split bolt para cabo de cobre nu #35 mm2 - fornecimento e instalação</t>
  </si>
  <si>
    <t>Cruzeta de concreto tipo T 2400 mm 400 Kgf, fornecimento</t>
  </si>
  <si>
    <t>Entrada de energia elétrica bifásica demanda entre 0 e 10,1 kw - Rev 01</t>
  </si>
  <si>
    <t>Entrada de energia elétrica bifásica demanda entre 10,1 e 12,7 kw - Rev 01</t>
  </si>
  <si>
    <t>Entrada de energia elétrica bifásica demanda entre 12,7 e 17,7 kw - Rev 01</t>
  </si>
  <si>
    <t>Entrada de energia elétrica monofásica com pontalete de aço galvanizado d=1 1 /2", fixado no telhado</t>
  </si>
  <si>
    <t>Entrada de energia elétrica monofásica demanda entre 0 e 3,8 kw - Rev 01</t>
  </si>
  <si>
    <t>Entrada de energia elétrica monofásica demanda entre 3,8 e 6,3 kw - Rev 01</t>
  </si>
  <si>
    <t>Entrada de energia elétrica monofásica demanda entre 6,3 e 8,8 kw - Rev 01</t>
  </si>
  <si>
    <t>Entrada de energia elétrica trifasica com pontalete de madeira 7x5cm fixado n o telhado</t>
  </si>
  <si>
    <t>Entrada de energia elétrica trifásica demanda entre 0 e 15,2 kw - Rev 01</t>
  </si>
  <si>
    <t>Entrada de energia elétrica trifásica demanda entre 15,2 e 19 kw - Rev 01</t>
  </si>
  <si>
    <t>Entrada de energia elétrica trifásica demanda entre 19 e 26,6 kw - Rev 01</t>
  </si>
  <si>
    <t>Entrada de energia elétrica trifásica demanda entre 26,6 e 38,1 kw - Rev 01</t>
  </si>
  <si>
    <t>Entrada de energia elétrica trifásica demanda entre 38,1 e 57,1 kw - Rev 01</t>
  </si>
  <si>
    <t>Entrada de energia elétrica trifásica demanda entre 57,1 e 75 kw</t>
  </si>
  <si>
    <t>Fornecimento e instalação de braquete trifásico</t>
  </si>
  <si>
    <t>Fornecimento e instalação de relé primário sobre corrente tipo BJ até 120A, c onjunto c/03 unid, para disjuntor pequeno volume de óleo ref:PLC15-350-630</t>
  </si>
  <si>
    <t>Fornecimento e instalção de disjuntor tripolar média tensão175,5kV-60Hz, PLC  15, 630A - 350MVA, PVO, corrente de interrupção 16 kA, corrente de fechamento 40 kA</t>
  </si>
  <si>
    <t>Fornecimento e instalção de isolador suporte pedestal de uso interno com pren sa fio, em porcelana tipo pilar cor branca, classe tensão 15 kV</t>
  </si>
  <si>
    <t>Gancho suspensão com olhal, fornecimento</t>
  </si>
  <si>
    <t>Manilha sapatilha preformada, fornecimento</t>
  </si>
  <si>
    <t>Placa de concreto estai com furo de 22 mm, fornecimento</t>
  </si>
  <si>
    <t>Poste circular de concreto  7/150 - fornecimento e assentamento</t>
  </si>
  <si>
    <t>Poste circular de concreto  8/200 - fornecimento e assentamento</t>
  </si>
  <si>
    <t>Poste circular de concreto 10/200 - fornecimento e assentamento</t>
  </si>
  <si>
    <t>Poste circular de concreto 16/200 - Fornecimento - Rev 02</t>
  </si>
  <si>
    <t>Poste circular de concreto 16/200 - Fornecimento e assentamento</t>
  </si>
  <si>
    <t>Poste circular de concreto 16/400 - Fornecimento e assentamento</t>
  </si>
  <si>
    <t>Poste concreto duplo T (DT) 11/1500 - fornecimento e assentamento</t>
  </si>
  <si>
    <t>Poste de aço galvanizado cônico contínuo reto, diâmtero superior de 76mm, diâ mtero da base 208mm, altura total 12m, com base de fixação, Conipost ref. Sér ie 3012/BJG+CH, classe 100 da Conipost ou similar</t>
  </si>
  <si>
    <t>Poste de concreto duplo T (DT)  6/150 - fornecimento e assentamento</t>
  </si>
  <si>
    <t>Poste de concreto duplo T (DT)  7/600 - fornecimento e assentamento</t>
  </si>
  <si>
    <t>Poste de concreto duplo T (DT)  9/100 - fornecimento e assentamento</t>
  </si>
  <si>
    <t>Poste de concreto duplo T (DT)  9/150 - fornecimento e assentamento</t>
  </si>
  <si>
    <t>Poste de concreto duplo T (DT)  9/200 - fornecimento e assentamento</t>
  </si>
  <si>
    <t>Poste de concreto duplo T (DT)  9/300 - fornecimento e assentamento</t>
  </si>
  <si>
    <t>Poste de concreto duplo T (DT)  9/600 - fornecimento e assentamento</t>
  </si>
  <si>
    <t>Poste de concreto duplo T (DT) 10/300 - fornecimento e assentamento</t>
  </si>
  <si>
    <t>Poste de concreto duplo T (DT) 11/1000 - fornecimento e assentamento</t>
  </si>
  <si>
    <t>Poste de concreto duplo T (DT) 11/300 - fornecimento e assentamento</t>
  </si>
  <si>
    <t>Poste em aço carbono, para iluminação pública, cônico, contínuo, reto, h=8.00 m, d=148mm (base) e d=60mm (topo)ref.1008/B, incl base concreto</t>
  </si>
  <si>
    <t>Poste em aço galvanizado, para iluminação pública, cônico, contínuo, reto, h= 6.00m, d=126mm (base) e d=60mm (topo)ref.1006/B, incl.base concreto</t>
  </si>
  <si>
    <t>Quadro de medição bifásica (de 6 a 10 kva) com caixa em noril</t>
  </si>
  <si>
    <t>Quadro de medição monofásica (até 6 kva) com caixa em noril</t>
  </si>
  <si>
    <t>Quadro de medição monofásico, sem fiação</t>
  </si>
  <si>
    <t>Quadro de medição trifásica (acima de 10 kva) com caixa em noril</t>
  </si>
  <si>
    <t>Quadro de medição trifásica em Noril com lente para leitura</t>
  </si>
  <si>
    <t>Relé de proteção de rede -50/51-sobrecorrente instantânea e temporizada, 50c/ 50-nsobrecorrente instantânea e temporizada de neutro,27-subtensão,59-sobrete nsão,32-direcional de potencia,67-sobrecorrente direcional,59n-sobretensão de neutro,81u/81O</t>
  </si>
  <si>
    <t>Remoção de poste de ferro galvanizado simples (6.00 a 10.00 m) sem reaproveit amento</t>
  </si>
  <si>
    <t>Remoção e reposição de poste de ferro galvanizado simples (6.00 a 10.00 m)</t>
  </si>
  <si>
    <t>Seccionador preformado para cerca bege, fornecimento</t>
  </si>
  <si>
    <t xml:space="preserve"> Barramento trifásico</t>
  </si>
  <si>
    <t>Barra roscada zincada ø 5/16"</t>
  </si>
  <si>
    <t>Barramento com vergalhão de cobre redondo 5/16" x 3,00m</t>
  </si>
  <si>
    <t>Barramento com vergalhão de cobre redondo 5/8" x 3,00m</t>
  </si>
  <si>
    <t>Base de fusível tipo diazed até  63a, para quadro de distribuição de energia</t>
  </si>
  <si>
    <t>Base de fusível tipo diazed até 25a, para quadro de distribuição de energia</t>
  </si>
  <si>
    <t>Base de fusível tipo nh 00 até 125a, para quadro de distribuição de energia</t>
  </si>
  <si>
    <t>Base de fusível tipo nh 01 até 250a, para quadro de distribuição de energia - Rev. 01</t>
  </si>
  <si>
    <t>Base de fusível tipo nh 02 até 400a, para quadro de distribuição de energia</t>
  </si>
  <si>
    <t>Base de fusível tipo nh 03 até 630a, para quadro de distribuição de energia</t>
  </si>
  <si>
    <t>Base de fusível tipo nh 04 até 1250a, para quadro de distribuição de energia</t>
  </si>
  <si>
    <t>Boia elétrica (sensor control) p/ reservatório inferior ou superior marca ANA UGER ou similar (fornecimento)</t>
  </si>
  <si>
    <t>Botão de comando 22,5mm</t>
  </si>
  <si>
    <t>Botão de comando cogumelo, de retenção, 3SB32 - Siemens ou similar</t>
  </si>
  <si>
    <t>Botão de comando duplo</t>
  </si>
  <si>
    <t>Botão de comando duplo com sinaleira - Siemens ou similar</t>
  </si>
  <si>
    <t>Canaleta metálica 120 x 4 mm, com divisória, da Valemam ou similar</t>
  </si>
  <si>
    <t>Canaleta plástica 25mm x 25mm, Schneider ou similar</t>
  </si>
  <si>
    <t>Canaleta plástica 30 x 30mm, cinza, Hellerman ou similar</t>
  </si>
  <si>
    <t>Canaleta plástica 50x35mm, recorte aberto, Pial ou similar</t>
  </si>
  <si>
    <t>Chave fusível tripolar 100a - 10000a</t>
  </si>
  <si>
    <t>Chave seccionadora monopolar 40a, manobra c/ carga acionamento por alavanca p / quadro de dist de energia</t>
  </si>
  <si>
    <t>Chave seccionadora tripolar 40a, manobra c/ carga acionamento por alavanca p/ quadro de dist de energia</t>
  </si>
  <si>
    <t>Chave seccionadora tripolar 63a, manobra c/ carga acionamento por alavanca p/ quadro de dist de energia</t>
  </si>
  <si>
    <t>Comutador de 2 posições - Siemens ou similar</t>
  </si>
  <si>
    <t>Comutador de 3 posições - Siemens ou similar</t>
  </si>
  <si>
    <t>Comutador luminoso XB5AK - Siemens ou similar</t>
  </si>
  <si>
    <t>Conector borne SAK 6,0mm</t>
  </si>
  <si>
    <t>Conector parafuso fendido para cabo 95 mm2 - Fornecimento</t>
  </si>
  <si>
    <t>Contator LC1-D1210 - Telemecanick</t>
  </si>
  <si>
    <t>Contator LC1-D1810 - Telemecanick</t>
  </si>
  <si>
    <t>Disjuntor a Vacuo 15KV, marca BEGHIM, tipo MAF 15-630-350, manual c/relé URPE 7104 + jg de contato 3NF+3NA, bobina de fechamento, bloqueio KIRK, disparador TCC, bobina abert.+3TCs (ou similar)</t>
  </si>
  <si>
    <t>Disjuntor bipolar 20 A, padrão DIN (linha branca), curva C, corrente de inter rupção 5KA, ref.: Siemens 5SX1 ou similar</t>
  </si>
  <si>
    <t>Disjuntor bipolar DR 25 A  - Dispositivo residual diferencial, tipo AC, 30MA, ref.5SM1 312-OMB, Siemens ou similar</t>
  </si>
  <si>
    <t>Disjuntor bipolar DR 32 A  - Dispositivo residual diferencial, tipo AC, 30MA, Siemens ou similar,</t>
  </si>
  <si>
    <t>Disjuntor bipolar DR 40 A  - Dispositivo residual diferencial, tipo AC, 30MA, ref.5SM1 314-OMB, Siemens ou similar</t>
  </si>
  <si>
    <t>Disjuntor bipolar DR 63 A  - Dispositivo residual diferencial, tipo AC, 30MA</t>
  </si>
  <si>
    <t>Disjuntor monopolar 2 A, padrão DIN (linha branca), curva de disparo C, corre nte de interrupção 5KA, ref.: Siemens 5 SX11027 ou similar.</t>
  </si>
  <si>
    <t>Disjuntor monopolar 4 A, padrão DIN (linha branca), curva de disparo C, corre nte de interrupção 5KA, ref.: Siemens 5 SX11047 ou similar.</t>
  </si>
  <si>
    <t>Disjuntor monopolar DR 20 A - Dispositivo residual diferencial monopolar, 30M A</t>
  </si>
  <si>
    <t>Disjuntor monopolar DR 25 A  - Dispositivo residual diferencial, tipo AC, ref .5SU1 Siemens ou similar</t>
  </si>
  <si>
    <t>Disjuntor monopolar DR 40 A  - Dispositivo residual diferencial, tipo AC, Sie mens ou similar</t>
  </si>
  <si>
    <t>Disjuntor regulável de 1000 a 2500A</t>
  </si>
  <si>
    <t>Disjuntor termo magnético tripolar de 450 a 600 A, 35kA</t>
  </si>
  <si>
    <t>Disjuntor termomagnetico bipolar 10 A, padrão DIN (linha branca)</t>
  </si>
  <si>
    <t>Disjuntor termomagnetico bipolar 10 A, padrão NEMA (Americano - linha preta)</t>
  </si>
  <si>
    <t>Disjuntor termomagnetico bipolar 13 A, padrão NEMA (linha branca)</t>
  </si>
  <si>
    <t>Disjuntor termomagnetico bipolar 15 A, padrão DIN (Europeu - linha branca)</t>
  </si>
  <si>
    <t>Disjuntor termomagnetico bipolar 15 A, padrão NEMA (Americano - linha preta)</t>
  </si>
  <si>
    <t>Disjuntor termomagnetico bipolar 16 A, padrão DIN (Europeu - linha branca)</t>
  </si>
  <si>
    <t>Disjuntor termomagnetico bipolar 20 A, padrão DIN (Europeu - linha branca), c urva B</t>
  </si>
  <si>
    <t>Disjuntor termomagnetico bipolar 20 A, padrão NEMA (Americano - linha preta), corrente 5KA</t>
  </si>
  <si>
    <t>Disjuntor termomagnetico bipolar 25 A, padrão DIN (Europeu - linha branca), c orrente 5KA</t>
  </si>
  <si>
    <t>Disjuntor termomagnetico bipolar 25 A, padrão NEMA (Americano - linha preta), corrente 5KA</t>
  </si>
  <si>
    <t>Disjuntor termomagnetico bipolar 32 A, padrão DIN (Europeu - linha branca), c orrente 10KA</t>
  </si>
  <si>
    <t>Disjuntor termomagnetico bipolar 32 A, padrão DIN (Europeu - linha branca), c urva B</t>
  </si>
  <si>
    <t>Disjuntor termomagnetico bipolar 40 A, padrão DIN (Europeu - linha branca), c urva C, corrente 10KA</t>
  </si>
  <si>
    <t>Disjuntor termomagnetico bipolar 40 A, padrão DIN (Europeu - linha branca), c urva C, corrente 5KA</t>
  </si>
  <si>
    <t>Disjuntor termomagnetico bipolar 50 A, padrão DIN (Europeu - linha branca)</t>
  </si>
  <si>
    <t>Disjuntor termomagnetico bipolar 60 A, padrão NEMA (Americano - linha preta)</t>
  </si>
  <si>
    <t>Disjuntor termomagnetico bipolar 70 A, padrão DIN (Europeu - linha branca), c urva C, corrente 5KA</t>
  </si>
  <si>
    <t>Disjuntor termomagnetico bipolar 80 A, padrão DIN (Europeu - linha branca), c urva C, corrente 5KA</t>
  </si>
  <si>
    <t>Disjuntor termomagnetico bipolar 90 A, padrão DIN (Europeu - linha branca), c urva C, corrente 10KA</t>
  </si>
  <si>
    <t>Disjuntor termomagnetico monopolar 10 A, padrão DIN (linha branca) curva de d isparo B, corrente de interrupção 5KA, ref.: Siemens 5 SX1 ou similar.</t>
  </si>
  <si>
    <t>Disjuntor termomagnetico monopolar 10 A, padrão NEMA (Americano - linha preta )</t>
  </si>
  <si>
    <t>Disjuntor termomagnetico monopolar 13 A, padrão DIN (linha branca) curva de d isparo B, corrente de interrupção 5KA, ref.: Siemens 5 SX1 ou similar.</t>
  </si>
  <si>
    <t>Disjuntor termomagnetico monopolar 15 A, padrão NEMA (Americano - linha preta )</t>
  </si>
  <si>
    <t>Disjuntor termomagnetico monopolar 16 A, padrão DIN (linha branca) curva de d isparo B, corrente de interrupção 5KA, ref.: Siemens 5 SX1 ou similar.</t>
  </si>
  <si>
    <t>Disjuntor termomagnetico monopolar 16 A, padrão NEMA (Americano - linha preta )</t>
  </si>
  <si>
    <t>Disjuntor termomagnetico monopolar 20 A, padrão DIN (Europeu - linha branca), curva B, corrente 5KA</t>
  </si>
  <si>
    <t>Disjuntor termomagnetico monopolar 20 A, padrão DIN (Europeu - linha branca), curva C, corrente 5KA</t>
  </si>
  <si>
    <t>Disjuntor termomagnetico monopolar 20 A, padrão NEMA (Americano - linha preta )</t>
  </si>
  <si>
    <t>Disjuntor termomagnético monopolar 25 A, padrão DIN (linha branca), curva de  disparo B, corrente de interrupção 5KA, ref.: Siemens 5 SX1 ou similar.</t>
  </si>
  <si>
    <t>Disjuntor termomagnetico monopolar 25 A, padrão NEMA (Americano - linha preta )</t>
  </si>
  <si>
    <t>Disjuntor termomagnetico monopolar 30 A, padrão DIN (Europeu - linha branca)</t>
  </si>
  <si>
    <t>Disjuntor termomagnetico monopolar 32 A, padrão DIN (Europeu - linha branca)</t>
  </si>
  <si>
    <t>Disjuntor termomagnetico monopolar 35 A, padrão NEMA (Americano - linha preta )</t>
  </si>
  <si>
    <t>Disjuntor termomagnetico monopolar 50 A, padrão DIN (Europeu - linha branca)</t>
  </si>
  <si>
    <t>Disjuntor termomagnetico monopolar 50 A, padrão NEMA (Americano - linha preta )</t>
  </si>
  <si>
    <t>Disjuntor termomagnetico monopolar 70 A, padrão DIN (Europeu - linha branca), curva C, corrente 5KA</t>
  </si>
  <si>
    <t>Disjuntor termomagnetico monopolar 90 A, padrão NEMA (Americano - linha preta ), 5KA</t>
  </si>
  <si>
    <t>Disjuntor termomagnetico tripolar  10 A, padrão NEMA (Americano - linha preta ), corrente 5KA</t>
  </si>
  <si>
    <t>Disjuntor termomagnetico tripolar  15 A, padrão NEMA ( linha preta ), corrent e interrupção 5KA, ref.: Eletromar ou similar</t>
  </si>
  <si>
    <t>Disjuntor termomagnetico tripolar  16 A, padrão DIN (Europeu - linha branca), curva C, corrente 5KA</t>
  </si>
  <si>
    <t>Disjuntor termomagnetico tripolar  20 A, padrão DIN (Europeu - linha branca)</t>
  </si>
  <si>
    <t>Disjuntor termomagnetico tripolar  20 A, padrão NEMA (Americano - linha preta )</t>
  </si>
  <si>
    <t>Disjuntor termomagnetico tripolar  25 A, padrão DIN (Europeu - linha branca)</t>
  </si>
  <si>
    <t>Disjuntor termomagnetico tripolar  25 A, padrão NEMA (Americano - linha preta )</t>
  </si>
  <si>
    <t>Disjuntor termomagnetico tripolar  30 A, padrão NEMA (Americano - linha preta ), 5KA, curva C</t>
  </si>
  <si>
    <t>Disjuntor termomagnetico tripolar  32 A, padrão DIN (Europeu - linha branca), curva C</t>
  </si>
  <si>
    <t>Disjuntor termomagnetico tripolar  35 A, padrão DIN (Europeu - linha branca), 10KA, curva C</t>
  </si>
  <si>
    <t>Disjuntor termomagnetico tripolar  35 A, padrão NEMA (Americano - linha preta ), 5KA, curva C</t>
  </si>
  <si>
    <t>Disjuntor termomagnetico tripolar  40 A, padrão DIN (Europeu - linha branca), curva C, 5KA</t>
  </si>
  <si>
    <t>Disjuntor termomagnetico tripolar  40 A, padrão NEMA ( linha preta ), corrent e interrupção 5KA, ref.: Eletromar ou similar</t>
  </si>
  <si>
    <t>Disjuntor termomagnetico tripolar  50 A, padrão DIN (Europeu - linha branca), curva C, corrente 5KA</t>
  </si>
  <si>
    <t>Disjuntor termomagnetico tripolar  50 A, padrão NEMA (Americano - linha preta ), corrente 5KA</t>
  </si>
  <si>
    <t>Disjuntor termomagnetico tripolar  60 A, padrão NEMA (Americano - linha preta ), corrente 5KA</t>
  </si>
  <si>
    <t>Disjuntor termomagnetico tripolar  63 A, padrão DIN (Europeu - linha branca), curva C</t>
  </si>
  <si>
    <t>Disjuntor termomagnetico tripolar  70 A, padrão DIN (Europeu - linha branca), curva C, 10KA</t>
  </si>
  <si>
    <t>Disjuntor termomagnetico tripolar  70 A, padrão DIN (Europeu - linha branca), curva C, 5KA</t>
  </si>
  <si>
    <t>Disjuntor termomagnetico tripolar  80 A, padrão DIN (Europeu - linha branca), curva C, 5KA</t>
  </si>
  <si>
    <t>Disjuntor termomagnetico tripolar  90 A, padrão NEMA (Americano - linha preta ), 5KA</t>
  </si>
  <si>
    <t>Disjuntor termomagnetico tripolar 100 A, padrão DIN (Europeu - linha branca), 10KA</t>
  </si>
  <si>
    <t>Disjuntor termomagnetico tripolar 100 A, padrão DIN (Europeu - linha branca), 65KA</t>
  </si>
  <si>
    <t>Disjuntor termomagnetico tripolar 100 A, padrão NEMA (Americano - linha preta ), 5KA</t>
  </si>
  <si>
    <t>Disjuntor termomagnético tripolar 125 A com caixa moldada 10 kA</t>
  </si>
  <si>
    <t>Disjuntor termomagnetico tripolar 125 A, padrão DIN (Europeu - linha branca), 10KA</t>
  </si>
  <si>
    <t>Disjuntor termomagnetico tripolar 125 A, padrão DIN (Europeu - linha branca), 65KA</t>
  </si>
  <si>
    <t>Disjuntor termomagnetico tripolar 125 A, padrão NEMA (Americano - linha preta ), 10KA</t>
  </si>
  <si>
    <t>Disjuntor termomagnético tripolar 150 A com caixa moldada 10 kA</t>
  </si>
  <si>
    <t>Disjuntor termomagnetico tripolar 150 A, padrão DIN (Europeu - linha branca), corrente 10 KA</t>
  </si>
  <si>
    <t>Disjuntor termomagnetico tripolar 150 A, padrão NEMA (Americano - linha preta )</t>
  </si>
  <si>
    <t>Disjuntor termomagnético tripolar 160 A com caixa moldada 10 kA</t>
  </si>
  <si>
    <t>Disjuntor termomagnetico tripolar 160 A, padrão DIN (Europeu - linha branca), 65KA</t>
  </si>
  <si>
    <t>Disjuntor termomagnético tripolar 175 A com caixa moldada 10 kA</t>
  </si>
  <si>
    <t>Disjuntor termomagnetico tripolar 175 A, padrão DIN (Europeu - linha branca), 10KA</t>
  </si>
  <si>
    <t>Disjuntor termomagnetico tripolar 175 A, padrão DIN (Europeu - linha branca), 65KA</t>
  </si>
  <si>
    <t>Disjuntor termomagnetico tripolar 175 A, padrão NEMA (Americano - linha preta ), 10KA</t>
  </si>
  <si>
    <t>Disjuntor termomagnético tripolar 200 A com caixa moldada 10 kA</t>
  </si>
  <si>
    <t>Disjuntor termomagnetico tripolar 200 A, padrão DIN (Europeu - linha branca), corrente 10KA</t>
  </si>
  <si>
    <t>Disjuntor termomagnetico tripolar 200 A, padrão NEMA (Americano - linha preta ), corrente 10KA</t>
  </si>
  <si>
    <t>Disjuntor termomagnético tripolar 225 A com caixa moldada 10 kA</t>
  </si>
  <si>
    <t>Disjuntor termomagnético tripolar 250 A com caixa moldada 10 kA</t>
  </si>
  <si>
    <t>Disjuntor termomagnetico tripolar 250 A, padrão DIN (Europeu - linha banca),  corrente 65 KA</t>
  </si>
  <si>
    <t>Disjuntor termomagnetico tripolar 250 A, padrão DIN (Europeu - linha branca), 65KA</t>
  </si>
  <si>
    <t>Disjuntor termomagnetico tripolar 250 A, padrão NEMA (Americano - linha preta ), corrente 30KA</t>
  </si>
  <si>
    <t>Disjuntor termomagnetico tripolar 250 A, padrão NEMA (Americano - linha preta ), corrente 30KA, com disparador eletronico de 100 a 250 A</t>
  </si>
  <si>
    <t>Disjuntor termomagnético tripolar 300 A com caixa moldada 10 kA</t>
  </si>
  <si>
    <t>Disjuntor termomagnetico tripolar 300 A, padrão DIN (Europeu - linha branca), 65KA</t>
  </si>
  <si>
    <t>Disjuntor termomagnetico tripolar 315 A, padrão DIN (Europeu - linha branca), 65KA</t>
  </si>
  <si>
    <t>Disjuntor termomagnetico tripolar 350 A, padrão DIN (Europeu - linha branca), 65KA</t>
  </si>
  <si>
    <t>Disjuntor termomagnético tripolar 40 A com caixa moldada 10 kA</t>
  </si>
  <si>
    <t>Disjuntor termomagnético tripolar 400 A com caixa moldada 10 kA</t>
  </si>
  <si>
    <t>Disjuntor termomagnetico tripolar 400 A, padrão DIN (Europeu - linha branca), 65KA</t>
  </si>
  <si>
    <t>Disjuntor termomagnético tripolar 450 A, padrão DIN (linha branca )</t>
  </si>
  <si>
    <t>Disjuntor termomagnetico tripolar 500 A, padrão DIN (Europeu - linha branca), 65KA</t>
  </si>
  <si>
    <t>Disjuntor termomagnético tripolar 600 A com caixa moldada 10 kA</t>
  </si>
  <si>
    <t>Disjuntor termomagnetico tripolar 600 A, padrão DIN (Europeu - linha branca), 65KA</t>
  </si>
  <si>
    <t>Disjuntor termomagnético tripolar 63 A com caixa moldada 10 kA</t>
  </si>
  <si>
    <t>Disjuntor tetrapolar DR 125 A, tipo AC, corrente nominal residual 30mA, ref.: Siemens 5SM3-3450 ou similar</t>
  </si>
  <si>
    <t>Disjuntor tipo DIN/IEC, tripolar 63A</t>
  </si>
  <si>
    <t>Disjuntor tipo DIN/IEC, tripolar 63A, 10KA, Curva C</t>
  </si>
  <si>
    <t>Disjuntor tripolar  80 A com caixa moldada 10 kA</t>
  </si>
  <si>
    <t>Disjuntor tripolar 100 A, com caixa moldada, corrente interrupção 20KA</t>
  </si>
  <si>
    <t>Disjuntor tripolar 50 A, padrão DIN (  linha branca ), curva de disparo C, co rrente de interrupção 10KA, ref.: Siemens 5SX1 ou similar.</t>
  </si>
  <si>
    <t>Disjuntor tripolar 630 A com caixa moldada, 30kA</t>
  </si>
  <si>
    <t>Disjuntor tripolar ajustável com variação de 800 a 1000A</t>
  </si>
  <si>
    <t>Disjuntor tripolar DR 32A - Dispositivo residual diferencial, tipo AC, 30MA,  Siemens ou similar</t>
  </si>
  <si>
    <t>Disjuntor tripolar tipo compacto e aberto  630A</t>
  </si>
  <si>
    <t>Disjuntor tripolar tipo compacto e aberto 1.600A - 50 KA - FORNECIMENTO E INS TALAÇÃO</t>
  </si>
  <si>
    <t>Disjuntor tripolar tipo compacto e aberto 1000A</t>
  </si>
  <si>
    <t>Disjuntor tripolar, a vácuo, comando automático, acionamento frontal, montage m fixa em carrinho, classe de tensão 2kV/25KA, corrente nominal 630A,cap.int. simetrica 350MVA, 60Hz, NI 95kV c/ prot. sobrecorrente</t>
  </si>
  <si>
    <t>Dispositivo de proteção contra surto de tensão DPS 40kA - 175v</t>
  </si>
  <si>
    <t>Dispositivo de proteção contra surto de tensão DPS 40kA - 440v</t>
  </si>
  <si>
    <t>Dispositivo de proteção contra surto de tensão DPS 60kA - 275v</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</si>
  <si>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</si>
  <si>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</si>
  <si>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Fornecimento e instalação de Bucha de passagem interna/interna, em porcelana, classe 15 kV, corrente 200A (NBI 95 kV), incluso suporte p/bucha</t>
  </si>
  <si>
    <t>Fornecimento e instalação de Bucha de passagem interna/interna, em porcelana, classe 15 kV, corrente 400A (NBI 110 kV), incluso suporte p/bucha</t>
  </si>
  <si>
    <t>Fornecimento e instalação de chave seccionadora 70 a (kv 370n telemecanique o u similar)</t>
  </si>
  <si>
    <t>Fusível HH - 10A</t>
  </si>
  <si>
    <t>Interruptor 01 seção paralela, de embutir, com caixa pvc 4"x2"</t>
  </si>
  <si>
    <t>Interruptor 01 seção simples + 01 seção paralela, de embutir, com caixa pvc 4 "x2"</t>
  </si>
  <si>
    <t>Interruptor 01 seção, com caixa pvc 4"x2"</t>
  </si>
  <si>
    <t>Interruptor 02 seções simples + 01 seção paralela, de embutir, com caixa pvc  4"x2"</t>
  </si>
  <si>
    <t>Interruptor 02 seções, com caixa pvc 4"x2"</t>
  </si>
  <si>
    <t>Inversor de frequência trifásico 220V para até 10HP - Telemecanick</t>
  </si>
  <si>
    <t>Joelho 90º red. pvc rígido soldável c/bucha de latão, diâm= 25mmx1/2"</t>
  </si>
  <si>
    <t>Joelho 90º red. pvc rígido soldável c/bucha de latão, diâm= 32mmx3/4"</t>
  </si>
  <si>
    <t>Módulo de sinalização externa (sinaleiro externo) com uma cor habilitada, da  VTC Vitaltec ou similar</t>
  </si>
  <si>
    <t>Módulo de tomada 2p + t,10A-250V, branca, para Mopost, ref .: 149-123-BR, da  Mopa ou similar</t>
  </si>
  <si>
    <t>Módulo de tomada de telefone RJ-45 - Cat. 5E - LCS, para Mopost, ref.: 149-13 2-R45-5, da Mopa ou similar</t>
  </si>
  <si>
    <t>Relé de tempo 7PV00 20s 220V</t>
  </si>
  <si>
    <t>Relé fotoelétrico individual 5a/127v c/base móvel</t>
  </si>
  <si>
    <t>Seccionador fusível tipo diazed monopolar até 25a, manobra c/ carga p/ quadro de dist de energia</t>
  </si>
  <si>
    <t>Seccionador fusível tipo nh tripolar até 250a, manobra c/ carga p/ quadro de  dist de energia - Rev.01</t>
  </si>
  <si>
    <t>Seccionador fusível tipo nh tripolar até 250a, manobra s/ carga p/ quadro de  dist de energia - Rev. 01</t>
  </si>
  <si>
    <t>Seccionador fusível tipo nh tripolar até 400a, manobra c/ carga p/ quadro de  dist de energia</t>
  </si>
  <si>
    <t>Seccionador fusível tipo nh tripolar até 400a, manobra s/ carga p/ quadro de  dist de energia</t>
  </si>
  <si>
    <t>Seccionador fusível tipo nh tripolar até 630a, manobra s/ carga p/ quadro de  dist de energia</t>
  </si>
  <si>
    <t>Sinaleiro luminoso de porta, sistema standard, marca Sincron ou similar</t>
  </si>
  <si>
    <t>Tampa cega para 01 módulo de tomada, para Mopost, ref.: 149-141, da Mopa ou s imilar</t>
  </si>
  <si>
    <t>Tomada 2p + t, ABNT, de embutir, 10 A, com placa em pvc</t>
  </si>
  <si>
    <t>Tomada 2p + t, ABNT, de embutir, 20 A, com placa em pvc</t>
  </si>
  <si>
    <t>Tomada 2p + t, ABNT, de sobrepor, 10 A</t>
  </si>
  <si>
    <t>Tomada 4p + t, blindada, de sobrepor, 16A - 220v</t>
  </si>
  <si>
    <t>Tomada dupla para lógica no piso, metal, RJ45</t>
  </si>
  <si>
    <t>Tomada dupla, 2p + t, ABNT, de embutir, 20 A, com placa em pvc</t>
  </si>
  <si>
    <t>Tomada para ar condicionado, tipo arstop, com disjuntor b-ipolar 30a, embutid a</t>
  </si>
  <si>
    <t>Tomada para lógica, para piso, com placa em metal e caixa pvc</t>
  </si>
  <si>
    <t>Trilho de fixação 32/35mm - Pial</t>
  </si>
  <si>
    <t>Vergalhão de cobre eletrolítico de 1/4"</t>
  </si>
  <si>
    <t>Vergalhão de cobre eletrolítico de 3/8"</t>
  </si>
  <si>
    <t>Barra roscada bicromatizada ø 1/4" x 3000mm</t>
  </si>
  <si>
    <t>Barra roscada bicromatizada ø 3/8" x 3000mm</t>
  </si>
  <si>
    <t>Barra roscada zincada d=1/4" x 2,00m</t>
  </si>
  <si>
    <t>Box reto em alumínio de 1"</t>
  </si>
  <si>
    <t>Box reto em alumínio de 2"</t>
  </si>
  <si>
    <t>Box reto em alumínio de 3/4"</t>
  </si>
  <si>
    <t>Braçadeira tipo U, de Vergalhão 8", incluso porca sextavada/arruela de pressã o</t>
  </si>
  <si>
    <t>Bucha com arruela em alumínio p/eletroduto 100mm, d=4"</t>
  </si>
  <si>
    <t>Bucha com arruela em liga especial zamak p/eletroduto 100mm, d=4"</t>
  </si>
  <si>
    <t>Bucha com arruela em liga especial zamak p/eletroduto 20mm, d=3/4"</t>
  </si>
  <si>
    <t>Bucha com arruela em liga especial zamak p/eletroduto 25mm, d=1"</t>
  </si>
  <si>
    <t>Bucha com arruela em liga especial zamak p/eletroduto 32mm, d=1 1/4"</t>
  </si>
  <si>
    <t>Bucha com arruela em liga especial zamak p/eletroduto 40mm, d=1 1/2"</t>
  </si>
  <si>
    <t>Bucha com arruela em liga especial zamak p/eletroduto 50mm, d=2"</t>
  </si>
  <si>
    <t>Bucha com arruela em liga especial zamak p/eletroduto 75mm, d=2 1/2"</t>
  </si>
  <si>
    <t>Bucha com arruela em liga especial zamak p/eletroduto 85mm, d=3"</t>
  </si>
  <si>
    <t>Bucha de redução de 1.1/2" x 1" de alumínio ref.: BM 112-100 DAISA ou similar</t>
  </si>
  <si>
    <t>Bucha de redução de 2" x 1.1/2" de alumínio ref.: BM 200-112 DAISA ou similar</t>
  </si>
  <si>
    <t>Bucha de redução em alumínio 1" x 3/4"</t>
  </si>
  <si>
    <t>Caixa de passagem em pvc tipo aquatic, 100x100x50mm</t>
  </si>
  <si>
    <t>Caixa de passagem em pvc tipo aquatic, embutir, 220x170x80mm</t>
  </si>
  <si>
    <t>Condulete em alumínio tipo "B" de 1"</t>
  </si>
  <si>
    <t>Condulete em alumínio tipo "B" de 3/4"</t>
  </si>
  <si>
    <t>Condulete em alumínio tipo "C" de 1 1/2"</t>
  </si>
  <si>
    <t>Condulete em alumínio tipo "C" de 1"</t>
  </si>
  <si>
    <t>Condulete em alumínio tipo "C" de 2"</t>
  </si>
  <si>
    <t>Condulete em alumínio tipo "C" de 3/4"</t>
  </si>
  <si>
    <t>Condulete em alumínio tipo "ll" de 1"</t>
  </si>
  <si>
    <t>Condulete em alumínio tipo "T" de 1"</t>
  </si>
  <si>
    <t>Condulete em alumínio tipo "TA" de 3/4"</t>
  </si>
  <si>
    <t>Condulete em alumínio tipo "x" de 1"</t>
  </si>
  <si>
    <t>Condulete em alumínio tipo "x" de 3/4"</t>
  </si>
  <si>
    <t>Condulete em alumínio tipo "XA" de 3/4"</t>
  </si>
  <si>
    <t>Condulete em alumínio tipo lb de 3/4"</t>
  </si>
  <si>
    <t>Condulete em alumínio tipo ll de 3/4"</t>
  </si>
  <si>
    <t>Condulete em alumínio tipo t de 3/4"</t>
  </si>
  <si>
    <t>Condulete em pvc rigido, p/eletroduto d=1", sem tampa (modelos: C,E,LB,LL,LR) , Tigre ou similar</t>
  </si>
  <si>
    <t>Condulete em pvc rigido, p/eletroduto d=1/2" e 3/4" , sem tampa (modelos: C,E ,LB,LL,LR), Tigre ou similar - Rev. 01</t>
  </si>
  <si>
    <t>Curva 45° para eletroduto de pvc rígido roscável, diâm = 25mm (3/4")</t>
  </si>
  <si>
    <t>Curva 45° para eletroduto de pvc rígido roscável, diâm = 32mm (1")</t>
  </si>
  <si>
    <t>Curva 45° para eletroduto de pvc rígido roscável, diâm = 50mm (1 1/2")</t>
  </si>
  <si>
    <t>Curva de inversão 100 x 75 mm para eletrocalha metálica lisa zincada (ref.: m opa ou similar)</t>
  </si>
  <si>
    <t>Curva de inversão 100x100 mm para eletrocalha metálica - Rev 01</t>
  </si>
  <si>
    <t>Curva de inversão 100x50 mm</t>
  </si>
  <si>
    <t>Curva de inversão 200x50 mm</t>
  </si>
  <si>
    <t>Curva externa para canaleta metálica articulada, da Valemam ou similar</t>
  </si>
  <si>
    <t>Curva para eletroduto de pvc rígido roscável, diâm = 110mm (4")</t>
  </si>
  <si>
    <t>Curva para eletroduto de pvc rígido roscável, diâm = 20mm (1/2")</t>
  </si>
  <si>
    <t>Curva para eletroduto de pvc rígido roscável, diâm = 25mm (3/4")</t>
  </si>
  <si>
    <t>Curva para eletroduto de pvc rígido roscável, diâm = 32mm (1")</t>
  </si>
  <si>
    <t>Curva para eletroduto de pvc rígido roscável, diâm = 40mm (1 1/4")</t>
  </si>
  <si>
    <t>Curva para eletroduto de pvc rígido roscável, diâm = 50mm (1 1/2")</t>
  </si>
  <si>
    <t>Curva para eletroduto de pvc rígido roscável, diâm = 60mm (2")</t>
  </si>
  <si>
    <t>Curva para eletroduto de pvc rígido roscável, diâm = 75mm (2 1/2")</t>
  </si>
  <si>
    <t>Curva para eletroduto de pvc rígido roscável, diâm = 85mm (3")</t>
  </si>
  <si>
    <t>Curva para eletroduto galvanizado, diâm = 2 1/2"</t>
  </si>
  <si>
    <t>Curva para eletroduto galvanizado, diâm = 2" - Rev.01</t>
  </si>
  <si>
    <t>Curva para eletroduto galvanizado, diâm = 3" - Rev.01</t>
  </si>
  <si>
    <t>Curva para eletroduto galvanizado, diâm = 4" - Rev.01</t>
  </si>
  <si>
    <t>Dailet Múltiplo tipo "X" de 1", ref: DM100</t>
  </si>
  <si>
    <t>Dailet Múltiplo tipo "X" de 2", ref: DM200</t>
  </si>
  <si>
    <t>Eletroduto de pvc rígido roscável, diâm = 110mm (4")</t>
  </si>
  <si>
    <t>Eletroduto de pvc rígido roscável, diâm = 20mm (1/2")</t>
  </si>
  <si>
    <t>Eletroduto de pvc rígido roscável, diâm = 25mm (3/4")</t>
  </si>
  <si>
    <t>Eletroduto de pvc rígido roscável, diâm = 32mm (1")</t>
  </si>
  <si>
    <t>Eletroduto de pvc rígido roscável, diâm = 40mm (1 1/4")</t>
  </si>
  <si>
    <t>Eletroduto de pvc rígido roscável, diâm = 50mm (1 1/2")</t>
  </si>
  <si>
    <t>Eletroduto de pvc rígido roscável, diâm = 60mm (2")</t>
  </si>
  <si>
    <t>Eletroduto de pvc rígido roscável, diâm = 75mm (2 1/2")</t>
  </si>
  <si>
    <t>Eletroduto de pvc rígido roscável, diâm = 85mm (3")</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</si>
  <si>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</si>
  <si>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</si>
  <si>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</si>
  <si>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</si>
  <si>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</si>
  <si>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1/2" x 3m</t>
  </si>
  <si>
    <t>Eletroduto em ferro galvanizado pesado sem costura 2" x 3m</t>
  </si>
  <si>
    <t>Eletroduto em ferro galvanizado pesado sem costura 3" x 3m</t>
  </si>
  <si>
    <t>Eletroduto em ferro galvanizado pesado sem costura 3/4" x 3m</t>
  </si>
  <si>
    <t>Eletroduto ferro galvanizado eletrolitico -  leve, d= 1 1/2"</t>
  </si>
  <si>
    <t>Eletroduto ferro galvanizado eletrolitico -  leve, d= 3"</t>
  </si>
  <si>
    <t>Eletroduto ferro galvanizado eletrolitico -  leve, d= 4"</t>
  </si>
  <si>
    <t>Eletroduto flexível de pvc (sanfonado), diâm = 20mm (1/2")</t>
  </si>
  <si>
    <t>Eletroduto flexível de pvc (sanfonado), diâm = 25mm (3/4")</t>
  </si>
  <si>
    <t>Eletroduto flexível de pvc (sanfonado), diâm = 32mm (1")</t>
  </si>
  <si>
    <t>Eletroduto metalico flexivel revestido externamente com pvc preto, diametro e xterno de 25 mm (3/4"), tipo sealtubo</t>
  </si>
  <si>
    <t>Fixação de eletrocalhas com vergalhão (Tirante) com rosca total ø 1/4"x1000mm (marvitec ref. 1431 ou similar)</t>
  </si>
  <si>
    <t>Fornecimento e Instalação de Cruzetal em PVC, para eletrocalha, 300x100mm</t>
  </si>
  <si>
    <t>Fornecimento e Instalação de Curva Horizontal em PVC, para eletrocalha, 200x1 00mm</t>
  </si>
  <si>
    <t>Fornecimento e instalação de curva metálica horizontal 90º 200 x 50 mm</t>
  </si>
  <si>
    <t>Fornecimento e Instalação de Curva Vertical em PVC, para eletrocalha, 250x100 mm</t>
  </si>
  <si>
    <t>Fornecimento e Instalação de Curva Vertical em PVC, para eletrocalha, 300x100 mm</t>
  </si>
  <si>
    <t>Fornecimento e Instalação de Eletrocalha em PVC 250x100x3000mm</t>
  </si>
  <si>
    <t>Fornecimento e instalação de eletrocalha lisa, galvanizada à fogo,150 x  150  x 3000 mm  (ref. mopa ou similar)</t>
  </si>
  <si>
    <t>Fornecimento e instalação de eletrocalha lisa, zincada,150 x  150 x 3000 mm   (ref. mopa ou similar)</t>
  </si>
  <si>
    <t>Fornecimento e instalação de eletrocalha perfurada  38 x 38 x 3000 mm (ref. m opa ou similar)</t>
  </si>
  <si>
    <t>Fornecimento e instalação de eletrocalha perfurada 150 x  100 x 3000 mm  (ref . mopa ou similar)</t>
  </si>
  <si>
    <t>Fornecimento e instalação de eletrocalha perfurada 200 x  50 x 3000 mm  (ref. mopa ou similar)</t>
  </si>
  <si>
    <t>Fornecimento e instalação de eletrocalha perfurada 200 x  70 x 3000 mm (ref.  mopa ou similar)</t>
  </si>
  <si>
    <t>Fornecimento e instalação de eletrocalha perfurada 200 x  70 x 3000 mm (ref.  mopa ou similar) com tampa</t>
  </si>
  <si>
    <t>Fornecimento e Instalação de Redução Concêntrical em PVC, para eletrocalha, 2 00x150x100mm</t>
  </si>
  <si>
    <t>Fornecimento e Instalação de Redução Concêntrical em PVC, para eletrocalha, 2 50x150x100mm</t>
  </si>
  <si>
    <t>Fornecimento e Instalação de Redução Concêntrical em PVC, para eletrocalha, 2 50x20127670x100mm</t>
  </si>
  <si>
    <t>Fornecimento e instalação de Tampa de eletrocalha 200 x 3000 mm (ref. mopa ou similar) zincada - Rev 01</t>
  </si>
  <si>
    <t>Fornecimento e Instalação de Tê Horizontall em PVC, para eletrocalha, 100x100 mm</t>
  </si>
  <si>
    <t>Fornecimento e Instalação de Tê Horizontall em PVC, para eletrocalha, 250x100 mm</t>
  </si>
  <si>
    <t>Fornecimento e instalação de trilho eletrificado de 1m com 01 spot direcionáv el  e lâmpada PAR 30</t>
  </si>
  <si>
    <t>Fornecimento e instalação de trilho eletrificado de 1m com 02 spots e lâmpada s direcionáveis PAR 30</t>
  </si>
  <si>
    <t>Luva de ferro galvanizado d=4" - Fornecimento</t>
  </si>
  <si>
    <t>Luva de pressão para eletroduto flexível corrugado, diâm = 20mm (1/2")</t>
  </si>
  <si>
    <t>Luva de pressão para eletroduto flexível corrugado, diâm = 25mm (3/4")</t>
  </si>
  <si>
    <t>Luva de pressão para eletroduto flexível corrugado, diâm = 32mm (1")</t>
  </si>
  <si>
    <t>Luva para eletroduto de pvc rígido roscável, diâm = 110mm (4")</t>
  </si>
  <si>
    <t>Luva para eletroduto de pvc rígido roscável, diâm = 20mm (1/2")</t>
  </si>
  <si>
    <t>Luva para eletroduto de pvc rígido roscável, diâm = 25mm (3/4")</t>
  </si>
  <si>
    <t>Luva para eletroduto de pvc rígido roscável, diâm = 32mm (1")</t>
  </si>
  <si>
    <t>Luva para eletroduto de pvc rígido roscável, diâm = 40mm (1 1/4")</t>
  </si>
  <si>
    <t>Luva para eletroduto de pvc rígido roscável, diâm = 50mm (1 1/2")</t>
  </si>
  <si>
    <t>Luva para eletroduto de pvc rígido roscável, diâm = 60mm (2")</t>
  </si>
  <si>
    <t>Luva para eletroduto de pvc rígido roscável, diâm = 75mm (2 1/2")</t>
  </si>
  <si>
    <t>Luva para eletroduto de pvc rígido roscável, diâm = 85mm (3")</t>
  </si>
  <si>
    <t>Luva para eletroduto galvanizado, diâm = 2 1/2"</t>
  </si>
  <si>
    <t>Luva para eletroduto galvanizado, diâm = 2"</t>
  </si>
  <si>
    <t>Luva para eletroduto galvanizado, diâm = 3"</t>
  </si>
  <si>
    <t>Luva para eletroduto galvanizado, diâm = 4"</t>
  </si>
  <si>
    <t>Luva pvc rigido roscavel  d=1 " - Fornecimento</t>
  </si>
  <si>
    <t>Luva pvc rigido roscavel  d=1 1/ 4" - Fornecimento</t>
  </si>
  <si>
    <t>Luva pvc rigido roscavel  d=1 1/2" - Fornecimento</t>
  </si>
  <si>
    <t>Luva pvc rigido roscavel  d=2 " - Fornecimento</t>
  </si>
  <si>
    <t>Luva sem rosca UNIDUT ø=1 " C- PB</t>
  </si>
  <si>
    <t>Luva sem rosca UNIDUT ø=2 " C- PB</t>
  </si>
  <si>
    <t>Materiais elétricos casa padrão se.43-i.1-30,05m² - Rev - 07</t>
  </si>
  <si>
    <t>gl</t>
  </si>
  <si>
    <t>Placa 4"x2" com furo</t>
  </si>
  <si>
    <t>Placa cega para caixa de pvc 4" x 2", para tomadas e interruptores</t>
  </si>
  <si>
    <t>Placa cega para caixa de pvc 4"x 4", p/eletroduto</t>
  </si>
  <si>
    <t>Placa cega para tomada RJ45, ref. Tablet, da Tramontina</t>
  </si>
  <si>
    <t>Projetor c/laterais em alumínio fundido,cap. p/ lâmp. 2000w,com lâmpada vapor metálico de 2000w e reator de 2000w.</t>
  </si>
  <si>
    <t>Tampa articulada de ferro fundido 60 x 60cm, inclusive instalação</t>
  </si>
  <si>
    <t>Tampa de encaixe 100mm para Tê de descida lateral, zincada, para eletrocalha  metálica (ref.: mopa ou similar)</t>
  </si>
  <si>
    <t>Tampa de encaixe 100mm para Tê horizontal, zincada, para eletrocalha metálica (ref.: mopa ou similar)</t>
  </si>
  <si>
    <t>Tampa de encaixe 200mm para Tê horizontal, zincada, para eletrocalha metálica (ref.: mopa ou similar)</t>
  </si>
  <si>
    <t>Tampa de encaixe 75 x 3000 mm, zincada, para eletrocalha metálica (ref.: mopa ou similar)</t>
  </si>
  <si>
    <t>Tampa de encaixe 75mm para Tê de descida lateral, zincada, para eletrocalha m etálica (ref.: mopa ou similar)</t>
  </si>
  <si>
    <t>Tampa de encaixe para Cruzeta 150mm, zincada, para eletrocalha metálica</t>
  </si>
  <si>
    <t>Tampa de encaixe para Cruzeta 200mm, zincada, para eletrocalha metálica</t>
  </si>
  <si>
    <t>Tampa de encaixe para curva 90º, horizontal, 75mm, zincada, para eletrocalha  metálica</t>
  </si>
  <si>
    <t>Tampa de encaixe para curva 90º, vertical, 100mm, zincada, para eletrocalha m etálica</t>
  </si>
  <si>
    <t>Tampa de encaixe para curva de inversão, 100mm, zincada, para eletrocalha met álica</t>
  </si>
  <si>
    <t>Tampa de encaixe para curva de inversão, 75mm, zincada, para eletrocalha metá lica</t>
  </si>
  <si>
    <t>Tampa de encaixe para Redução Concêntrica 100 x 75mm, zincada, para eletrocal ha metálica de eletrocalha</t>
  </si>
  <si>
    <t>Tampa de encaixe para Redução Concêntrica 150 x 75mm para 100 x 75mm, zincada , para eletrocalha metálica</t>
  </si>
  <si>
    <t>Tampa de encaixe para Redução Concêntrica 150 x 75mm para 75 x 50mm, zincada, para eletrocalha metálica</t>
  </si>
  <si>
    <t>Tampa de encaixe para Redução Concêntrica 200 x 75mm para 100 x 75mm, zincada , para eletrocalha metálica</t>
  </si>
  <si>
    <t>Tampa de encaixe para Redução Concêntrica 200 x 75mm para 150 x 75mm, zincada , para eletrocalha metálica de eletrocalha</t>
  </si>
  <si>
    <t>Tampa de encaixe para Tê vertical de subida, 100mm, zincada, para eletrocalha metálica</t>
  </si>
  <si>
    <t>Tampa de encaixe para Tê vertical, 150mm, zincada, para eletrocalha metálica</t>
  </si>
  <si>
    <t>Tampa para curva 90º, vertical externa, 75mm, zincado, para eletrocalha metal ica (ref. Mopa ou similar)</t>
  </si>
  <si>
    <t>Tampão para fechamento de Dailet Múltiplo de 1", ref: MT100</t>
  </si>
  <si>
    <t>Tampão para fechamento de Dailet Múltiplo de 2", ref: MT100</t>
  </si>
  <si>
    <t>Arruela de alumínio p/ eletroduto d=4"</t>
  </si>
  <si>
    <t>Arruela de lisa 3/8"</t>
  </si>
  <si>
    <t>Arruela de lisa 5/16"</t>
  </si>
  <si>
    <t>Arruela de lisa 5/8"</t>
  </si>
  <si>
    <t>Arruela de nylon ø 1/4" - fornecimento e colocação</t>
  </si>
  <si>
    <t>Arruela de pressão 1/4"</t>
  </si>
  <si>
    <t>Arruela de pressão 3/8" - Rev 02</t>
  </si>
  <si>
    <t>Arruela de pressão 5/16"</t>
  </si>
  <si>
    <t>Arruela de pressão bicromatizada 1/4"</t>
  </si>
  <si>
    <t>Arruela lisa zincada d=1/4"</t>
  </si>
  <si>
    <t>Bucha de alumínio p/ eletroduto d=1"</t>
  </si>
  <si>
    <t>Bucha de alumínio p/ eletroduto d=4"</t>
  </si>
  <si>
    <t>Cabo blindado para alarme e detecção de incêncio 3 x 1,5mm2</t>
  </si>
  <si>
    <t>Cabo blindado para alarme e detecção de incêncio 4 x 1,5mm2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</si>
  <si>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</si>
  <si>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</si>
  <si>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</si>
  <si>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</si>
  <si>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</si>
  <si>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</si>
  <si>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</si>
  <si>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</si>
  <si>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</si>
  <si>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</si>
  <si>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de aluminio nu acsr/caa 6 fios - 1/0 awg - fornecimento</t>
  </si>
  <si>
    <t>Cabo de cobre flexível, blindado com fita de cobre, 2 x 1,5 mm2, tensão 1kv</t>
  </si>
  <si>
    <t>Cabo de cobre flexível, blindado com fita de cobre, 3 x 1,5 mm2, tensão 1kv</t>
  </si>
  <si>
    <t>Cabo de cobre flexível, blindado com fita de cobre, 3 x 4,0 mm2, tensão 1kv</t>
  </si>
  <si>
    <t>Cabo de cobre isolado em EPR flexível unipolar  10mm²  - 0,6Kv/1Kv/90°</t>
  </si>
  <si>
    <t>Cabo de cobre isolado em EPR flexível unipolar  16mm²  - 0,6Kv/1Kv/90°</t>
  </si>
  <si>
    <t>Cabo de cobre isolado em EPR flexível unipolar  25mm²  - 0,6Kv/1Kv/90°</t>
  </si>
  <si>
    <t>Cabo de cobre isolado em EPR flexível unipolar  25mm²  - 12Kv/20Kv/90°</t>
  </si>
  <si>
    <t>Cabo de cobre isolado em EPR flexível unipolar  35mm²  - 0,6Kv/1Kv/90°</t>
  </si>
  <si>
    <t>Cabo de cobre isolado em EPR flexível unipolar  50mm² - 0,6Kv/1Kv/90°</t>
  </si>
  <si>
    <t>Cabo de cobre isolado em EPR flexível unipolar  70mm²  - 0,6Kv/1Kv/90°</t>
  </si>
  <si>
    <t>Cabo de cobre isolado em EPR flexível unipolar  95mm² - 0,6Kv/1Kv/90°</t>
  </si>
  <si>
    <t>Cabo de cobre isolado em EPR flexível unipolar 120mm² - 0,6Kv/1Kv/90°</t>
  </si>
  <si>
    <t>Cabo de cobre isolado em EPR flexível unipolar 150mm² - 0,6Kv/1Kv/90°</t>
  </si>
  <si>
    <t>Cabo de cobre isolado em EPR flexível unipolar 185mm² - 0,6Kv/1Kv/90°</t>
  </si>
  <si>
    <t>Cabo de cobre isolado em EPR flexível unipolar 240mm² - 0,6Kv/1Kv/90°</t>
  </si>
  <si>
    <t>Cabo de cobre isolado em EPR flexível unipolar 300mm² - 0,6Kv/1Kv/90°</t>
  </si>
  <si>
    <t>Cabo de cobre isolado EPR, flexivel,  35mm²,  8,7/15kv / 90º C (Eprotenax ou  similar)</t>
  </si>
  <si>
    <t>Cabo de cobre isolado HEPR (XLPE), flexível,  25mm²,  1kv / 90º C</t>
  </si>
  <si>
    <t>Cabo de cobre isolado HEPR (XLPE), rigido,  10mm²,  1kv / 90º C</t>
  </si>
  <si>
    <t>Cabo de cobre isolado HEPR (XLPE), rigido,  16mm²,  1kv / 90º C</t>
  </si>
  <si>
    <t>Cabo de cobre isolado HEPR (XLPE), rigido,  185mm²,  1kv / 90º C</t>
  </si>
  <si>
    <t>Cabo de cobre isolado HEPR (XLPE), rigido,  35mm²,  1kv / 90º C</t>
  </si>
  <si>
    <t>Cabo de cobre isolado HEPR (XLPE), rigido,  70mm²,  1kv / 90º C</t>
  </si>
  <si>
    <t>Cabo de cobre isolado HEPR (XLPE), rigido,  95mm²,  1kv / 90º C</t>
  </si>
  <si>
    <t>Cabo de cobre isolado HEPR (XLPE), rígido, 50mm², 1kv / 90º C</t>
  </si>
  <si>
    <t>Cabo de cobre isolado pvc rígido unipolar seção   6mm², 450/ 750v / 70°c</t>
  </si>
  <si>
    <t>Cabo de cobre isolado pvc rígido unipolar seção  10mm², 450/ 750v / 70°c</t>
  </si>
  <si>
    <t>Cabo de cobre isolado pvc rígido unipolar seção  16mm², 450/ 750v / 70°c</t>
  </si>
  <si>
    <t>Cabo de cobre isolado pvc rígido unipolar seção  25mm², 450/ 750v / 70°c</t>
  </si>
  <si>
    <t>Cabo de cobre isolado pvc rígido unipolar seção  35mm2, 0,6/ 1kv/ 70°</t>
  </si>
  <si>
    <t>Cabo de cobre isolado pvc rígido unipolar seção  50mm², 0,6/ 1kv/ 70°</t>
  </si>
  <si>
    <t>Cabo de cobre isolado pvc rígido unipolar seção  70mm², 0,6/ 1kv/ 70°</t>
  </si>
  <si>
    <t>Cabo de cobre isolado pvc rígido unipolar seção  95mm², 0,6/ 1kv/ 70°</t>
  </si>
  <si>
    <t>Cabo de cobre isolado pvc rígido unipolar seção  95mm², 0,6/ 1kv/ 70° - forne cimento</t>
  </si>
  <si>
    <t>Cabo de cobre isolado pvc rígido unipolar seção 120mm², 0,6/ 1kv/ 70°</t>
  </si>
  <si>
    <t>Cabo de cobre isolado pvc rígido unipolar seção 150mm², 0,6/ 1kv/ 70°</t>
  </si>
  <si>
    <t>Cabo de cobre isolado pvc rígido unipolar seção 150mm², 0,6/ 1kv/ 70° - forne cimento</t>
  </si>
  <si>
    <t>Cabo de cobre isolado pvc rígido unipolar seção 185mm², 0,6/ 1kv/ 70°</t>
  </si>
  <si>
    <t>Cabo de cobre isolado pvc rígido unipolar seção 240mm², 0,6/ 1kv/ 70°</t>
  </si>
  <si>
    <t>Cabo de cobre isolado pvc rígido unipolar seção 300mm², 0,6/ 1kv/ 70°</t>
  </si>
  <si>
    <t>Cabo de cobre nú 10 mm2 - fornecimento</t>
  </si>
  <si>
    <t>Cabo de cobre nu 35mm2 (1 awg) -  fornecimento</t>
  </si>
  <si>
    <t>Cabo de cobre PP Cordplast 2 x 1,5 mm2, 450/750v</t>
  </si>
  <si>
    <t>Cabo de cobre PP Cordplast 5 x 4.0 mm2, 450/750v - fornecimento</t>
  </si>
  <si>
    <t>Cabo de cobre, flexivel, classe 4 ou 5, isolacao em pvc/a, antichama bwf-b, c obertura pvc-st1, antichama bwf-b, 1 condutor, 0,6/1 kv, secao nominal 400 mm 2</t>
  </si>
  <si>
    <t>Cabo de comando blindado AFT 2x18 awg pt</t>
  </si>
  <si>
    <t>Cabo telefonico 2xCTP-APL- 50/75 P</t>
  </si>
  <si>
    <t>Cabo telefonico 4xCTP-APL- 50/75 P</t>
  </si>
  <si>
    <t>Cabo telefônico ci - 50 - 30</t>
  </si>
  <si>
    <t>Cabo telefônico ci 50 - 10</t>
  </si>
  <si>
    <t>Cabo telefônico ci 50 - 20 pares</t>
  </si>
  <si>
    <t>Cabo telefonico CTP-APL- 50/75 P</t>
  </si>
  <si>
    <t>Cabo telefonico CTP-APL-G 50/10P</t>
  </si>
  <si>
    <t>Cabo telefonico CTP-APL-G 50/20P</t>
  </si>
  <si>
    <t>Cabo telefonico CTP-APL-G 50/30P</t>
  </si>
  <si>
    <t>Cabo telefonico CTP-APL-G 50/50P</t>
  </si>
  <si>
    <t>Caixa de derivação em pvc 15x15cm</t>
  </si>
  <si>
    <t>Caixa de passagem em pvc tipo aquatic 180x140x80mm</t>
  </si>
  <si>
    <t>Caixa de passagem pvc 15x15x8cm p/eletrica, tipo Aquatic ou similar</t>
  </si>
  <si>
    <t>Caixa de passagem pvc 20 x 20cm, sistema "x", com tampa</t>
  </si>
  <si>
    <t>Caixa de passagem pvc 4"x2", sistema "x", com tampa</t>
  </si>
  <si>
    <t>Caixa de passagem pvc 4"x4", sistema "x", com tampa</t>
  </si>
  <si>
    <t>Caixa de passagem pvc tipo aquatic 30x30x10cm</t>
  </si>
  <si>
    <t>Chapa Belinox ou similar de 330mmx1,20mm - fornecimento e instalação</t>
  </si>
  <si>
    <t>Condulete em alumínio tipo lr de 3/4"</t>
  </si>
  <si>
    <t>Conector concêntrico de 5/16"</t>
  </si>
  <si>
    <t>Conector de medição em bronze c/4 parafusos p/cabos de cobre 16-70mm² ref.TEL -560 (pára-raio)</t>
  </si>
  <si>
    <t>Conector de pressão para cabo nu de 35mm² - fornecimento e instalação</t>
  </si>
  <si>
    <t>Conector para haste de aterramento 3/4" - Fornecimento</t>
  </si>
  <si>
    <t>Conector reto de aluminio para eletroduto de 1", para adaptar entrada de elet roduto metalico flexivel em quadros - fornecimento e instalação</t>
  </si>
  <si>
    <t>Conector reto de aluminio para eletroduto de 3/4", para adaptar entrada de el etroduto metalico flexivel em quadros - fornecimento e instalação</t>
  </si>
  <si>
    <t>Esticador para cabo de aço 5/8"</t>
  </si>
  <si>
    <t>Fio flexível 2 x 0,5mm2 (paralelo ou torcido)</t>
  </si>
  <si>
    <t>Fio flexível 2 x 0,75mm2 (paralelo ou torcido)</t>
  </si>
  <si>
    <t>Fio flexível 2 x 1,0mm2 (paralelo ou torcido)</t>
  </si>
  <si>
    <t>Fio flexível 2 x 1,5mm2 (paralelo ou torcido)</t>
  </si>
  <si>
    <t>Fio flexível 2 x 2,5mm2 (paralelo ou torcido)</t>
  </si>
  <si>
    <t>Fio flexível 2 x 4,0mm2 (paralelo ou torcido)</t>
  </si>
  <si>
    <t>Fio rígido isolado em pvc  2,5mm2 (fio 12) - 450/750v / 70°c</t>
  </si>
  <si>
    <t>Fio rígido isolado em pvc  4,0mm2 (fio 10) - 450/750v / 70°c</t>
  </si>
  <si>
    <t>Fornecimento de haste de aterramento 5/8"x3,00m com conector</t>
  </si>
  <si>
    <t>Fornecimento e instalação de curva metálica horizontal 100 x 50 mm, com ângul o de 45°</t>
  </si>
  <si>
    <t>Fornecimento e instalação de curva metálica horizontal 90º 100 x 50 mm</t>
  </si>
  <si>
    <t>Fornecimento e instalação de vergalhão (tirante c/ rosca d=1/4"x3000mm (marvi tec ref. 1431 ou similar)</t>
  </si>
  <si>
    <t>Fornecimento e instalação de vergalhão (tirante c/ rosca d=3/8"x1000mm (marvi tec ref. 1431 ou similar)</t>
  </si>
  <si>
    <t>Grampo estampado tipo "x", em cobre, com 04 parafusos, para cabos de cobre nu 35mm² - tel- 853 (SPDA)</t>
  </si>
  <si>
    <t>Instalação de anel guia</t>
  </si>
  <si>
    <t>Instalação de cabo de cobre isolado em pvc 10,0mm² - 750v - 70ºc</t>
  </si>
  <si>
    <t>Instalação de cabo telefônico CCI - 50 x 1 par</t>
  </si>
  <si>
    <t>Instalação de cabo telefônico CCI - 50 x 2 pares</t>
  </si>
  <si>
    <t>Instalação de cabo telefônico ci - 50-20</t>
  </si>
  <si>
    <t>Interligação entre a medição e o quadro de distribuição com eletroduto de 1 1 /2" e 4 condutores de 10,0 mm2</t>
  </si>
  <si>
    <t>Interligação entre a medição e o quadro de distribuição com eletroduto de 1 1 /2" e 4 condutores de 6,0 mm2</t>
  </si>
  <si>
    <t>Interligação entre a medição e o quadro de distribuição com eletroduto de 1"  e 3 condutores de 4,0 mm2</t>
  </si>
  <si>
    <t>Interligação entre a medição e o quadro de distribuição com eletroduto de 1"  e 4 condutores de 4,0 mm2</t>
  </si>
  <si>
    <t>Interligação entre a medição e o quadro de distribuição com eletroduto de 3/4 " e 2 condutores de 2,5 mm2</t>
  </si>
  <si>
    <t>Interligação entre a medição e o quadro de distribuição com eletroduto de 3/4 " e 3 condutores de 2,5 mm2</t>
  </si>
  <si>
    <t>Luminária para iluminação pública 04 pétalas c/lâmpada vapor de sódio 400w, c / acessórios,  inclusive suporte para encaixe no poste com 04 braços</t>
  </si>
  <si>
    <t>Luminária para iluminação pública 04 pétalas c/lâmpada vapor de sódio 400w, c / acessórios,  inclusive suporte para encaixe no poste com 04 braços e poste  circular de concreto 16/200</t>
  </si>
  <si>
    <t>Luminária para iluminação pública 04 pétalas c/lâmpada vapor de sódio 400w, c / acessórios, incluindo poste circular de concreto 9/200</t>
  </si>
  <si>
    <t>Porca em alumínio 1/4" - fornecimento e colocação</t>
  </si>
  <si>
    <t>Porca quadrada rosca DN 16 mm, fornecimento</t>
  </si>
  <si>
    <t>Terminal de compressão 2 furos para cabo de 185 mm2 - fornecimento e instalaç ão</t>
  </si>
  <si>
    <t>Terminal de compressão 2 furos para cabo de 35 mm2 - fornecimento e instalaçã o</t>
  </si>
  <si>
    <t>Terminal de compressão 2 furos para cabo de 50 mm2 - fornecimento e instalaçã o</t>
  </si>
  <si>
    <t>Terminal de compressão 2 furos para cabo de 70 mm2 - fornecimento e instalaçã o</t>
  </si>
  <si>
    <t>Terminal de compressão 2 furos para cabo de 95 mm2 - fornecimento e instalaçã o</t>
  </si>
  <si>
    <t>Terminal de compressão para cabo de   1,50 mm2 - fornecimento e instalação</t>
  </si>
  <si>
    <t>Terminal de compressão para cabo de   2,50 mm2 - fornecimento e instalação</t>
  </si>
  <si>
    <t>Terminal de compressão para cabo de   4 mm2 - fornecimento e instalação</t>
  </si>
  <si>
    <t>Terminal de compressão para cabo de   6 mm2 - fornecimento e instalação</t>
  </si>
  <si>
    <t>Terminal de compressão para cabo de  10 mm2 - fornecimento e instalação</t>
  </si>
  <si>
    <t>Terminal de compressão para cabo de  16 mm2 - fornecimento e instalação</t>
  </si>
  <si>
    <t>Terminal de compressão para cabo de  25 mm2 - fornecimento e instalação</t>
  </si>
  <si>
    <t>Terminal de compressão para cabo de  35 mm2 - fornecimento e instalação</t>
  </si>
  <si>
    <t>Terminal de compressão para cabo de  50 mm2 - fornecimento e instalação</t>
  </si>
  <si>
    <t>Terminal de compressão para cabo de  70 mm2 - fornecimento e instalação</t>
  </si>
  <si>
    <t>Terminal de compressão para cabo de  95 mm2 - fornecimento e instalação</t>
  </si>
  <si>
    <t>Terminal de compressão para cabo de 120 mm2 - fornecimento e instalação</t>
  </si>
  <si>
    <t>Terminal de compressão para cabo de 150 mm2 - fornecimento e instalação</t>
  </si>
  <si>
    <t>Terminal de compressão para cabo de 185 mm2 - fornecimento e instalação</t>
  </si>
  <si>
    <t>Terminal de compressão para cabo de 240 mm2 - fornecimento e instalação</t>
  </si>
  <si>
    <t>Terminal de compressão para cabo de 300 mm2 - fornecimento e instalação</t>
  </si>
  <si>
    <t>Terminal de compressão tipo garfo para cabo de 6 mm2 - fornecimento e instala ção</t>
  </si>
  <si>
    <t>Anteparo para luminaria LPL Ares em aço galv. e pintada da Ilumatic - Forneci mento e instalação</t>
  </si>
  <si>
    <t>Arandela com foco único, ref. 1186 da Iluminar ou similar, inclusive lâmpada</t>
  </si>
  <si>
    <t>Arandela de uso externo em tubo de aço zincado e pintado, com difusor em vidr o leitoso brilhante, da XOULUX, ref. B-706/1 ou similar, inclusive lâmpada mi sta de 160w</t>
  </si>
  <si>
    <t>Arandela de uso interno, em alumínio, com difusor em vidro fosco, branca ou p reta, ref. AD-104, da Aladin ou similar</t>
  </si>
  <si>
    <t>Arandela fechada esférica c/ refrator acrílico transparente e braço em tubo d e ferro, fixada na parede, ref. CWA-520 da Tecnolux ou similar</t>
  </si>
  <si>
    <t>Canhão limitador de facho tipo tipo ZVF606CN e filtro difusor granulado tipo  ZVF606BSO com elementos de fixação, suporte e base, ref. ZVF606ACS, ZVF606BS  da Philips ou similar</t>
  </si>
  <si>
    <t>Canhão limitador de facho tipo ZVF606CN, elementos de fixação - suporte e bas e ref. ZVF606 ACS, ZVF606BS, da Philips ou similar</t>
  </si>
  <si>
    <t>Conjunto controlador DMX SLESA- EU7 / Fonte adap AC/DC</t>
  </si>
  <si>
    <t>Controlador DMX, com fonte de alimentação com entrada em 100-240 VAC e saída  de 5,5 a 9VDC, com duas saídas de controle p/ conectores do tipo XLR 3 pinos  e porta de configuração do tipo mini-USB ou conector RJ45</t>
  </si>
  <si>
    <t>Execução de corte em poste de ferro Ø = 80mm, h = 9,00m implantado.</t>
  </si>
  <si>
    <t>Filtro cromático azul tipo ZVF616F-BL e suporte ref. ZVF616GLS da Philips ou  similar</t>
  </si>
  <si>
    <t>Fornecimento de  Luminária Decorativa à Led ref. EGEU II 60w da Ilumatic ou s imilar, inclusive poste cônico contínuo de aço reto, h=6,0m - Rev 01</t>
  </si>
  <si>
    <t>Fornecimento de Luminária 04 pétalas em Led, p/iluminação pública, 180w, 4000 k, 220v, e suporte em tubo aço galv, com Anteparo, da Ilumatic, mod LPL Ares  ou similar</t>
  </si>
  <si>
    <t>Fornecimento de Luminária Decorativa à Led ref. EGEU II 60w da Ilumatic ou si milar, inclusive poste cônico contínuo de aço reto, h=5,0m, com base - Rev 01</t>
  </si>
  <si>
    <t>Grelha antiofuscante circular e filtro difusor vertical com suporte, ref. ZVF 617GLS, ZVF617VLBSP, ZVF607RL da Philips ou similar</t>
  </si>
  <si>
    <t>Grelha antiofuscante circular tipo ZBP523 RL, da Philips ou similar - para ap arelhos da Philips ou similar</t>
  </si>
  <si>
    <t>Grelha antiofuscante e filtro cromático azul com suporte, ref. ZVF617 GL, ZVF 617 F-BL, ZVF607 RL da Philips ou similar - para aparelhos da Philips ou simi lar</t>
  </si>
  <si>
    <t>Grelha antiofuscante vertical tipo ZVF616 VL, da Philips ou similar - para ap arelhos da Philips ou similar</t>
  </si>
  <si>
    <t>Ignitor p/ lâmpadas de vapor de sódio, tensão partida  1300 v (phillips ref 1 26689 ou similar)</t>
  </si>
  <si>
    <t>Ignitor p/ lâmpadas de vapor de sódio, tensão partida 3000 a 4500 v (phillips ref s50 ou similar)</t>
  </si>
  <si>
    <t>Ignitor p/ lâmpadas de vapor de sódio, tensão partida 580 a 750 v (phillips r ef s51 ou similar)</t>
  </si>
  <si>
    <t>Ignitor p/ lâmpadas de vapor de sódio, tensão partida 600 a 760 v (phillips r ef s52 ou similar)</t>
  </si>
  <si>
    <t>Lâmpada a vapor de mercúrio 125 w (phillips ref hpl-n125 ou similar)</t>
  </si>
  <si>
    <t>Lâmpada a vapor de mercúrio 250 w (phillips ref hpl-n250 ou similar)</t>
  </si>
  <si>
    <t>Lâmpada a vapor de mercúrio 400 w (phillips ref hpl-n400 ou similar)</t>
  </si>
  <si>
    <t>Lâmpada a vapor de mercúrio 80 w (phillips ref hpl-n80 ou similar)</t>
  </si>
  <si>
    <t>Lâmpada a vapor de sódio de alta pressão 150 w (phillips ref son 150w ou simi lar)</t>
  </si>
  <si>
    <t>Lâmpada a vapor de sódio de alta pressão 250 w (phillips ref son 250w ou simi lar)</t>
  </si>
  <si>
    <t>Lâmpada a vapor de sódio de alta pressão 400 w (phillips ref son 400w ou simi lar)</t>
  </si>
  <si>
    <t>Lâmpada a vapor de sódio de alta pressão 70 w (phillips ref son 70w ou simila r)</t>
  </si>
  <si>
    <t>Lâmpada a vapor de sódio de alta pressão p/ projetor 150 w (phillips ref son/ t 150w ou similar)</t>
  </si>
  <si>
    <t>Lâmpada a vapor de sódio de alta pressão p/ projetor 250 w (phillips ref son/ t 250w ou similar)</t>
  </si>
  <si>
    <t>Lâmpada a vapor de sódio de alta pressão p/ projetor 400 w (phillips ref son/ t 400w ou similar)</t>
  </si>
  <si>
    <t>Lâmpada de luz mista 160 w (phillips ref ml 160w ou similar)</t>
  </si>
  <si>
    <t>Lâmpada de luz mista 250 w (phillips ref ml 250w ou similar)</t>
  </si>
  <si>
    <t>Lâmpada de luz mista 500 w (phillips ref ml 500w ou similar)</t>
  </si>
  <si>
    <t>Lâmpada vapor metálico de 150 w</t>
  </si>
  <si>
    <t>Lâmpada vapor metálico de 250 w</t>
  </si>
  <si>
    <t>Lumiária com lâmpadas em led, potência total 39w, ref.: CitySpirit gen2 cone  led BDS471, da Philips ou similar</t>
  </si>
  <si>
    <t>Luminária cilíndrica de sobrepor 30cm, em metal/vidro fosco da Attena ou simi lar</t>
  </si>
  <si>
    <t>Luminária cilíndrica de sobrepor em alumínio pintado em marrom padrão lumini, ref. T069, da Lumini, incluise duas lâmpadas fluocompactas de 20W, temp. cor  2700K</t>
  </si>
  <si>
    <t>Luminária de piso corpo em alumínio com lâmpada de led 1,4w, ref.: BBC200 LED -HB/WW PSU 220-240V II, da Philips ou similar</t>
  </si>
  <si>
    <t>Luminária de sobrepor em alumínio fundido, com difusor em vidro, da Wetzel, r ef. IPT 26/01 ou similar, completa</t>
  </si>
  <si>
    <t>Luminária de sobrepor em led, ref. LEDH05-5K, da Abalux ou similar</t>
  </si>
  <si>
    <t>Luminária decorativa hermética para iluminação pública, base alumínio fundido , difusor esférico em acrílico transparente, com poste de 2,5m (tecnolux - re f.cw-350/1 ou similar), inclusive lâmpada e reator</t>
  </si>
  <si>
    <t>Luminária decorativa IP66,c/ cj. de lâmpada de descarga tubular com bulbo cer âmico, pot. 150W, temp. cor 4200K, ind. rep. cor min. 90%, fluxo lum. min. 12 700 lumens , incl reator, ignitor, capacitor CDS530 CDM-T 150W II OB GR ST da philips ou similar</t>
  </si>
  <si>
    <t>Luminária Decorativa LED c/ vidro de prot. contra impacto IK08, 56Watts, 6200 Lumens, 4000K, CRI&gt;70, corpo alumínio injetado, pint. poliester a pó, 220V, I P66. Vida util 100mil horas SPD de 10KV.</t>
  </si>
  <si>
    <t>Luminária decorativa simples externa, ref.CW-200/3, c/chapeu refletor em alum inio, pintado em epoxi, c/difusor acrílico leitoso, inclusive poste galv. ret o h=3,00m, inclusive lâmpada mista 250w. (Luminance/Tecnolux ou similar)</t>
  </si>
  <si>
    <t>Luminária decorativa, tipo arandela, 01 pétala, refletor estampadao em disco  de aluminio anodizado, lente plana de cristal temperado, acabamento pintado n a cor preto fosco, modelo ZE-144/1AL, da REEME ou similar</t>
  </si>
  <si>
    <t>Luminária decorativa, tipo arandela, 02 pétalas, refletor estampadao em disco de aluminio anodizado, lente plana de cristal temperado, acabamento pintado n a cor preto fosco, modelo ZE-144/1AL, da REEME ou similar</t>
  </si>
  <si>
    <t>Luminária em LED  para iluminação pública,100W,bivolt, Selo A Inmetro, corpo  em alumínio inj,FP 0,97, prot. DPS 10kv, IP66, IK09, Temp. cor 5000k, IRC= ou 70%, v. útil 50.000h, 130 lm/w.gar.5 anos, modelo GL216 G-light ou similar Re v. 01</t>
  </si>
  <si>
    <t>Luminária em LED  para iluminação pública,120W,bivolt, Selo A Inmetro, corpo  em alumínio inj,FP 0,97, prot. DPS 10kv, IP66, IK09, Temp. cor 5000k, IRC= ou 70%, v. útil 50.000h, 130 lm/w.gar.5 anos, modelo GL216 G-light ou similar Re v. 01</t>
  </si>
  <si>
    <t>Luminária em LED  para iluminação pública,150W,bivolt,Selo A Inmetro,corpo em alumínio inj,FP 0,97, prot. DPS 10kv, IP66, IK09, Temp. cor 5000k, IRC= ou 70 %, v. útil 50.000h, 130 lm/w.gar.5 anos, modelo GL216 G-light ou similar Rev. 01</t>
  </si>
  <si>
    <t>Luminária em LED  para iluminação pública,180W,bivolt, Selo A Inmetro, corpo  em alumínio inj, FP 0,95, prot. DPS 10kv, IP66, IK09, Temp. cor 5000k, IRC= o u 70%, v. útil 50.000h, 120 lm/w.gar.5 anos, modelo GL216 G-light ou similar</t>
  </si>
  <si>
    <t>Luminária em LED  para iluminação pública,30W,bivolt, Selo A Inmetro,corpo em alumínio inj,FP 0,97, prot. DPS 10kv, IP66, IK09, Temp. cor 5000k, IRC= ou 70 %, v. útil 50.000h, 120 lm/w.gar.5 anos, modelo GL216 G-light ou similar - Re v 01</t>
  </si>
  <si>
    <t>Luminária em LED  para iluminação pública,50W,bivolt, Selo A Inmetro,corpo em alumínio inj,FP 0,97, prot. DPS 10kv, IP66, IK09, Temp. cor 5000k, IRC= ou 70 %, v. útil 50.000h, 130 lm/w.gar.5 anos, modelo GL216 G-light ou similar - Re v.01</t>
  </si>
  <si>
    <t>Luminária em LED  para iluminação pública,80W,bivolt,Selo A Inmetro, corpo em alumínio inj,FP 0,97, prot. DPS 10kv, IP66, IK09, Temp. cor 5000k, IRC= ou 70 %, v. útil 50.000h, 130 lm/w.gar.5 anos, modelo GL216 G-light ou similar Rev. 01</t>
  </si>
  <si>
    <t>Luminária externa em corpo de aço c/ pintura eletrostática, refletor em alumí nio martelado, difusor em vidro temperado, incluisive poste de 4m, ref. EX08- S1E40T4 da Lumicenter ou similar, inclusive lâmpada e reator</t>
  </si>
  <si>
    <t>Luminária externa em corpo de aço c/ pintura eletrostática, refletor em alumí nio martelado, difusor em vidro temperado, ref. EX08-S3E40 da Lumicenter ou s imilar, inclusive lâmpada e reator</t>
  </si>
  <si>
    <t>Luminária externa tipo arandela, ref:CWA-224,Tecnolux ou similar, p/fixação e m parede, fabricada em aluminio com difusor em vidro alcalino prensado, inclu sive lâmpada fluorescente compacta 26w - Rev 01</t>
  </si>
  <si>
    <t>Luminária externa tipo arandela, ref:CWA-377,Tecnolux ou similar,p/fixação em parede, c/globo leitoso, inclusive lâmpada fluorescente compacta 26w</t>
  </si>
  <si>
    <t>Luminária fechada, em alumínio, c/ 1 pétala, p/ iluminação de avenidas e praç as c/ difusor de acrílico (tecnolux ref cw-565 S/3 ou similar), exclusive rea tor e lâmpada</t>
  </si>
  <si>
    <t>Luminária fechada, em alumínio, c/ 2 pétalas, p/ iluminação de avenidas e pra ças c/ difusor de acrílico (tecnolux ref cw-565 D/5 ou similar), exclusive re atores e lâmpadas</t>
  </si>
  <si>
    <t>Luminária fechada, em alumínio, c/ 3 pétalas, p/ iluminação de avenidas e pra ças c/ difusor de acrílico (tecnolux ref cw-565 T/5 ou similar), exclusive re atores e lâmpadas</t>
  </si>
  <si>
    <t>Luminária fechada, em alumínio, c/ 4 pétala, p/ iluminação de avenidas e praç as c/ difusor de acrílico (tecnolux ref cw-565 Q/5 ou similar), exclusive rea tores e lâmpadas</t>
  </si>
  <si>
    <t>Luminária hermética de embutir com refletor e aletas parabólicas em aluminio  anodizado, difusor em vidro temperado transparente (lumicenter, ref.CHT08-E o u similar) - Rev. 01</t>
  </si>
  <si>
    <t>Luminária hermética difusor esférico em acrílico cristal ou leitoso (tecnolux -  ref. cw-360/1 ou similar)</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</si>
  <si>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</si>
  <si>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</si>
  <si>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</si>
  <si>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</si>
  <si>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</si>
  <si>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Luminária para iluminação pública de avenidas, fechada, completa, para lâmpad a vapor de sódio 150w, inclusive reator, ref:CW-400 Tecnolux, exclusive poste</t>
  </si>
  <si>
    <t>Luminária para iluminação pública duas petalas, ref.CW-50, Tecnolux ou simila r, completa, fechada, incluso braço metálico, reator, lâmpada vapor de mercúr io 250 w e poste aço galv. h=9m</t>
  </si>
  <si>
    <t>Luminária para iluminação pública, completa, fechada, incl. braço metálico, r eator e lâmpada vapor de mercúrio 250 w, exclusive poste, tecnolux -  ref. cw -50 (ou similar)</t>
  </si>
  <si>
    <t>Luminária para iluminação pública, completa, fechada, incl. braço metálico, r eator e lâmpada vapor de sódio 250 w, exclusive poste</t>
  </si>
  <si>
    <t>Luminária para iluminação pública, incl. poste de aço curvo e lâmpada vapor d e mercúrio de 250 w, tecnolux, ref. cw-50 (ou similar)</t>
  </si>
  <si>
    <t>Luminária tipo arandela em aluminio escovado cor branco, linha Decoratta, Mag iluz ou similar, inclusive lâmpada</t>
  </si>
  <si>
    <t>Luminária tipo arandela foco duplo em aluminio escovado, cor branco, ref:40/2 , Serra, Dimlux ou similar, inclusive lâmpadas halogena refletora E-27 60w/12 7v</t>
  </si>
  <si>
    <t>Placa de acabamento tipo ZBF523 TL + ZBP523 RMS da Philips ou similar - para  aparelhos da Philips ou similar</t>
  </si>
  <si>
    <t>Projetor à LED, IP 67, perfil de alumínio etrudado, com 36 LED's de alta potê ncia (1,2W/LED),com lentes de abertura de 30°, ref. CHROMADEL RGB ou similar</t>
  </si>
  <si>
    <t>Projetor angular, em alumínio, visor de vidro temperado (tecnolux - ref bw45  ou similar), exclusive reator e lâmpada</t>
  </si>
  <si>
    <t>Projetor compacto de IP 65 c/ lâmpada compacta, pot. 70W, temp.cor 4200K,ind. rep. 90%, fluxo lum. 6600 lumens, incluso reator, ignitor e capacitor, ref. M VF 606WB-L da Philips ou similar</t>
  </si>
  <si>
    <t>Projetor compacto de IP 65 c/ Projetor compacto IP 65 c/ lâmpada compacta, po t. 150W, temp.cor 4200K,ind. rep. 90%, fluxo lum. 12700 lumens, incluso reato r, ignitor e capacitor, ref. MVF606WB-L da Philips ou similar</t>
  </si>
  <si>
    <t>Projetor compacto IP 65 c/ lâmpada de descarga tubular metálicos, pot. 400W,  temp.cor 4300K,ind. rep. 65%, fluxo lum. 35000 lumens, incluso reator, ignito r e capacitor, ref. MVF607NB da Philips ou similar</t>
  </si>
  <si>
    <t>Projetor compacto IP 65 c/ lâmpada de descarga tubular metálicos, pot. 70W, t emp.cor 4200K, fluxo lum. 6600 lumens, incluso reator, ignitor e capacitor, r ef. MVF616WB da Philips ou similar</t>
  </si>
  <si>
    <t>Projetor compacto IP 65 c/ lâmpada de multivapores metálicos, pot. 250W, temp .cor 4500K,ind. rep. 65%, fluxo lum. 19000 lumens, incluso reator, ignitor e  capacitor, ref. MVF607NB da Philips ou similar</t>
  </si>
  <si>
    <t>Projetor compacto IP 65, c/ lâmpada compacta, pot. 150W, temp.cor 4200K,ind.  rep. 90%, fluxo lum. 12700 lumens, incluso reator, ignitor e capacitor, ref.  MVF606NB da Philips ou similar</t>
  </si>
  <si>
    <t>Projetor de embutir no piso c/ lâmpada compacta, pot. 150W, temp.cor 4200K,in d. rep. 90%, fluxo lum. 12700 lumens, incluso reator, ignitor e capacitor, re f. DBP 523 CDM-T150W/942 240V I WB GR da Philips ou similar</t>
  </si>
  <si>
    <t>Projetor de embutir no piso c/ lâmpada compacta, pot. 35W, temp.cor 3000K,ind . rep. 80%, fluxo lum. 3300 lumens, incluso reator, ignitor e capacitor, ref. DBP 523 CDM-T35W/830 I NB GR da Philips ou similar</t>
  </si>
  <si>
    <t>Projetor de embutir no piso c/ lâmpada compacta, pot. 35W, temp.cor 3000K,ind . rep. 80%, fluxo lum. 3300 lumens, incluso reator, ignitor e capacitor, ref. DBP 523 CDM-T35W/830 II MB GR da Philips ou similar</t>
  </si>
  <si>
    <t>Projetor de embutir no piso c/ lâmpada compacta, pot. 70W, temp.cor 3000K,ind . rep. 80%, fluxo lum. 6600 lumens, incluso reator, ignitor e capacitor, ref. DBP 523 CDM-T70W/830 240V I MB GR da Philips ou similar</t>
  </si>
  <si>
    <t>Projetor de embutir no piso c/ lâmpada compacta, pot. 70W, temp.cor 3000K,ind . rep. 80%, fluxo lum. 6600 lumens, incluso reator, ignitor e capacitor, ref. DBP 523 CDM-T70W/830 II WB GR da Philips ou similar</t>
  </si>
  <si>
    <t>Projetor de embutir no piso c/ lâmpada compacta, pot. 70W, temp.cor 4200K,ind . rep. 90%, fluxo lum. 6000 lumens, incluso reator, ignitor e capacitor, ref. DBP 523 CDM-T70W/942 240V WB GR da Philips ou similar</t>
  </si>
  <si>
    <t>Projetor de piso em alumínio com lâmpadas em led potência total 50w, ref.: BC P473 36 LED's-HB-4000 100-277V 10 BK, da Philips ou similar</t>
  </si>
  <si>
    <t>Projetor extra reforçado, blindado, hermético, base de alumínio fundido com m ovimentos horizontais, difusor em lente de cristal temperado (tecnolux - ref. bw -5/3  ou similar), inclusive lâmpada e reator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</si>
  <si>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</si>
  <si>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</si>
  <si>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ilumwall 1, 24W,fotometria assimétrica 10x50°,estanq.ip66,pro t.contra impacto vidro ik05,branco quente 3000k, comp. de 500mm,corpo alum.ex trudado ral 9023, cri&gt;70,120-277V,fator potência&gt;0,90,prot surto de 4kv,50000 h. vida,braço ajus</t>
  </si>
  <si>
    <t>Projetor linear ilumwall 1,24W rgb,fotometria assimétrica 10x50°,estanqueidad e ip66,prot. contra impacto em vidro ik05,rgb,comp.500mm,corpo alum. extrudad o ral 9023,cri&gt;70,120-277 volts,fator potência&gt;0,90, protetor de surto de 4kv ,50000 horas vida.</t>
  </si>
  <si>
    <t>Projetor linear ilumwall 1,24W,fotometria simétrica 25°,estanqueidade ip66,pr ot.contra impacto em vidro ik05,branco quente 3000k,comp 500mm,corpo alum.ext rudado ral 9023,cri&gt;70,120-277V,prot.surto 4kv,50000 horas de vida,braço ajus t.c/ inclinação 10°</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</si>
  <si>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</si>
  <si>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</si>
  <si>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 60W rgb,fotometria simétrica 60°,estanqueidade ip 66,prot.contra impacto vidro ik05 - rgb,comp. 1000mm,corpo em alum. extrudado ral 9023, cri&gt;70, 120-277 V, fator de pot.&gt;0,90, prot.de surto de 4kv, 50.000 horas de vida.</t>
  </si>
  <si>
    <t>Projetor Linear Ilumwall 3-60W RGB-Fotometria Simétrica 10°-Estanqueidade IP6 6-Proteção contra Impacto em vidro IK07-RGB-Comp.1000mm-Corpo Alumínio Extrud ado RAL 9023-CRI &gt; 70-120-277 Volts-Fator de pot.&gt; 0,9-Protetor de surto4KV-5 0000 H/vida</t>
  </si>
  <si>
    <t>Projetor p/ lampada vapor mercurio 250w, completo (tecnolux - ref. bw -90  ou similar) - Fornecimento</t>
  </si>
  <si>
    <t>Projetor retangular (tecnolux - ref. bw - 90 ou similar), inclusive reator e  lâmpada vapor de mercúrio de 250 w</t>
  </si>
  <si>
    <t>Projetor retangular (tecnolux - ref. bw - 90 ou similar), inclusive reator e  lâmpada vapor de sódio 400 w</t>
  </si>
  <si>
    <t>Projetor retangular, em alumínio fundido, visor de vidro temperado (tecnolux  - ref bw77 ou similar), exclusive reator e lâmpada</t>
  </si>
  <si>
    <t>Reator p/ lampada vapor sodio 400w - Fornecimento</t>
  </si>
  <si>
    <t>Reator para lâmpada de vapor de mercúrio 125 w</t>
  </si>
  <si>
    <t>Reator para lâmpada de vapor de mercúrio 250 w</t>
  </si>
  <si>
    <t>Reator para lâmpada de vapor de mercúrio 400 w</t>
  </si>
  <si>
    <t>Reator para lâmpada de vapor de mercúrio 80 w</t>
  </si>
  <si>
    <t>Reator para lâmpada de vapor de sódio 150 w</t>
  </si>
  <si>
    <t>Reator para lâmpada de vapor de sódio 250 w</t>
  </si>
  <si>
    <t>Reator para lâmpada de vapor de sódio 400 w</t>
  </si>
  <si>
    <t>Reator para lâmpada de vapor de sódio 70 w</t>
  </si>
  <si>
    <t>Reator para lâmpada vapor metálico de 150 w</t>
  </si>
  <si>
    <t>Reator para lâmpada vapor metálico de 250 w</t>
  </si>
  <si>
    <t>Reator para lâmpada vapor metálico de 75 w</t>
  </si>
  <si>
    <t>Reator vapor metálico 1000w - 220V</t>
  </si>
  <si>
    <t>Reator vapor metálico 2000w - 220V</t>
  </si>
  <si>
    <t>Refletor externo IP65 para lâmpada 1000/2000w, com dissipador de calor,exclus ive reator</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</si>
  <si>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</si>
  <si>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</si>
  <si>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DC com DPS 2 x 50w de potência, alumínio, 5000k, 150LM/W , Autovolt, branca, ref.: RFMLED-DC-DPS-150-100-50-3C-ME, da marca G-light ou similar</t>
  </si>
  <si>
    <t>Refletor para lâmpada de 150 a 500w</t>
  </si>
  <si>
    <t>Refletor para lampada halógena palito 300w, ref: HFL3BC, Bronzearte ou simila r, incluso lampada</t>
  </si>
  <si>
    <t>Refletor para lampada vapor de mercurio 400w, ref. mc327, Metalline ou simila r, inclusive base em alvenaria e lampada - R1</t>
  </si>
  <si>
    <t>Refletor para lampada vapor de sódio 400w, Olivo ou similar, inclusive lâmpad a e reator</t>
  </si>
  <si>
    <t>Refletor Slim  LED 50W de potência, branco Frio, 6500k, Autovolt, marca G-lig ht ou similar</t>
  </si>
  <si>
    <t>Refletor Slim LED 150W de potência, branco Frio, 6500k, Autovolt, marca G-lig ht ou similar - Rev 01</t>
  </si>
  <si>
    <t>Refletor Slim LED 200W de potência, branco Frio, 6500k, Autovolt, marca G-lig ht ou similar</t>
  </si>
  <si>
    <t>Refletor Super Led, corpo em aluminio, potencia 10W, bivolt, temp.cor 6400K,  IP-65, ref: FLC ou similar</t>
  </si>
  <si>
    <t>Refletor TR Led, corpo em aluminio, vidro temperado, potencia 20W, bivolt, te mp.cor 3000K, IP-65, da Taschibra ou similar</t>
  </si>
  <si>
    <t>Refletor TR Led, corpo em aluminio, vidro temperado, potencia 30W, bivolt, te mp.cor 3000K/6000k, IP-65, da Taschibra ou similar</t>
  </si>
  <si>
    <t>Sinaleiro 22mm com lâmpada vermelha, 110vca, led integrado ao corpo, modelo L 2-DR1-R, da Metaltex ou similar (luz de topo)</t>
  </si>
  <si>
    <t>Sinaleiro monobloco led110/220V</t>
  </si>
  <si>
    <t>Vidro jateado tipo ZBP523GF da Philips ou similar - para projetores</t>
  </si>
  <si>
    <t>Luminária industrial a prova de tempo ref. tb 30/1, Tecnolux ou similar</t>
  </si>
  <si>
    <t>Luminária industrial de embutir, em alumínio, p/ lâmpada mista ou a vapor de  mercúrio (tecnolux -  ref tb105/2 ou similar), exclusive reator e lâmpada</t>
  </si>
  <si>
    <t>Luminária industrial em chapa de aço, blindada, a prova de tempo, p/ lâmpada  fluorescente 2 x 40 w (tecnolux -  ref tb165/24 ou similar), exclusive reator e lâmpadas</t>
  </si>
  <si>
    <t>Luminária industrial em chapa de aço, blindada, a prova de tempo, p/ lâmpada  fluorescente 4 x 40 w (tecnolux -  ref tb165/44 ou similar), exclusive reator e lâmpada</t>
  </si>
  <si>
    <t>Luminária industrial para galpões tecnolux ref. lm 210/3</t>
  </si>
  <si>
    <t>Luminária industrial/comercia,l prismática de acrílico 22" E40/E27, com ganch o e lampada LED 50W</t>
  </si>
  <si>
    <t>Projetor Lumini, ref PL-2124/150 C/ filtro ambar, inclusive lâmpada vapor met álico HQI-TS 150W e reator</t>
  </si>
  <si>
    <t>Projetor Lumini, ref PL-2200/70 C/ filtro ambar, inclusive lâmpada vapor metá lico HQI-TS 70W e reator</t>
  </si>
  <si>
    <t>Projetor Lumini, ref PL-2300/150 C/ filtro ambar, inclusive lâmpada vapor met álico HQI-TS 150W e reator</t>
  </si>
  <si>
    <t>Suporte tipo cesta em chapa de aço, dim. 30x12x(25~33)cm,  para instalação su spensa de Luminária de Emergência - Segurimax, 3000 lumens - Rev 01</t>
  </si>
  <si>
    <t xml:space="preserve"> Luminária indubay gen2 - 4 - 235watts - 31.432 lúmens - fotometria circular  - ip66 no bloco elétrico e no bloco óptico - ik08/ik10 - fixação suporte em u ajustável - 50.000 horas</t>
  </si>
  <si>
    <t>Arandela de alumínio para globo 10x20cm, ref.: 951, da Eterna ou similar</t>
  </si>
  <si>
    <t>Arandela em alumínio fundido, linha edra, ref. 178 da Dimlux ou similar</t>
  </si>
  <si>
    <t>Bocal para lâmpada incandescente</t>
  </si>
  <si>
    <t>Iluminação de balizamento face única</t>
  </si>
  <si>
    <t>Lampada espiral fluorescente eletronica PL  45W / 220V (compacta integrada),  E-27, FLC ou similar</t>
  </si>
  <si>
    <t>Lâmpada fluorescente 127 v / 20 w</t>
  </si>
  <si>
    <t>Lâmpada fluorescente 127 v / 32-40 w - Rev. 01</t>
  </si>
  <si>
    <t>Lâmpada led 4,5w RGB, bivolt, 12v, inclusive controle (base e27) - fornecimen to e instalação</t>
  </si>
  <si>
    <t>Lâmpada led 50w de potência, luz branca bivolt, marca LLum  ou similar</t>
  </si>
  <si>
    <t>Lampada led tubular t8 bivolt 18/20 w, base g13</t>
  </si>
  <si>
    <t>Lampada led tubular t8 bivolt 9,9/10 w, base g13</t>
  </si>
  <si>
    <t>Lâmpada PAR 20 Led 7w bivolt am/br/neu</t>
  </si>
  <si>
    <t>Lâmpada PAR 20 Led 8w bivolt br</t>
  </si>
  <si>
    <t>Lâmpada PAR 30 Led 15w bivolt branca</t>
  </si>
  <si>
    <t>Lâmpada tubolar led T8, 16w, bivolt</t>
  </si>
  <si>
    <t>Lâmpada tubolar vapor metálica 2000w - 220V</t>
  </si>
  <si>
    <t>Lâmpada tubular 1000w - 200V</t>
  </si>
  <si>
    <t>Luminária autônoma indicador de seta de emergência p/aclaramento ou balizamen to mod.LAU 11x2 c/duas lâmpadas de 11w, Unitron ou similar</t>
  </si>
  <si>
    <t>Luminária calha sobrepor p/lamp.fluorescente 1x20w, completa, incl.reator con vencional e lampada</t>
  </si>
  <si>
    <t>Luminária calha sobrepor p/lamp.fluorescente 1x20w, completa, incl.reator par tida rápida e lampada</t>
  </si>
  <si>
    <t>Luminária calha sobrepor p/lamp.fluorescente 1x40w, completa, incl.reator con vencional e lampada - Rev. 01</t>
  </si>
  <si>
    <t>Luminária calha sobrepor p/lamp.fluorescente 2x20w, completa, incl.reator ele tronico e lampadas</t>
  </si>
  <si>
    <t>Luminária calha sobrepor p/lamp.fluorescente 2x40w, completa, incl.reator ele tronico e lampadas - Rev. 01</t>
  </si>
  <si>
    <t>Luminária calha sobrepor p/lamp.fluorescente 2x40w, completa, incl.reator par tida rápida e lampadas - Rev. 01</t>
  </si>
  <si>
    <t>Luminária calha sobrepor p/lamp.fluorescente 4x40w, completa, incl.reator ele tronico e lampadas - Rev. 01</t>
  </si>
  <si>
    <t>Luminária com lampada led tubular bivolt 18/20 w, base g13 - Rev 01</t>
  </si>
  <si>
    <t>Luminária de alto rendimento T5, 1x54w, embutir, sem aletas, corpo em chapa d e aço-carbono com pintura epóxi na cor branco fosco, refletor em alumínio ano dizado, ref. LART5-1X54w/EBR/SA, da G-light ou similar</t>
  </si>
  <si>
    <t>Luminária de alto rendimento T5, 1x54w, sobrepor, sem aletas, corpo em chapa  de aço-carbono com pintura epóxi na cor branco fosco, refletor em alumínio an odizado, ref. LART5-1X54w/SBR/SA, da G-light ou similar</t>
  </si>
  <si>
    <t>Luminária de alto rendimento T5, 2x54w, embutir, sem aletas, corpo em chapa d e aço-carbono com pintura epóxi na cor branco fosco, refletor em alumínio ano dizado, ref. LART5-2X54w/EBR/AA, da G-light ou similar</t>
  </si>
  <si>
    <t>Luminária de embutir aberta para lâmpada fluorescente 32/40w ou tubo led 2 x  18/20 w (tecnolux ref.fle-8157/232 ou similar), completa, com lampada tubo le d - Rev 01</t>
  </si>
  <si>
    <t>Luminária de embutir aberta para lâmpada fluorescente ou tubo led 2 x 18/20 w (tecnolux ref.fle-8157/232 ou similar), completa,  com lampada tubo led</t>
  </si>
  <si>
    <t>Luminária de embutir com aletas, para lâmpada fluorescente, 2 x 32w, ref. TBS 020232CI00, da Philips, completa</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</si>
  <si>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</si>
  <si>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</si>
  <si>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S020D23200, da Philips, completa</t>
  </si>
  <si>
    <t>Luminária de embutir com difusor, para lâmpada fluorescente, 2 x 32w, ref. TB S020D232RL, da Philips, inclusive reator e lâmpada</t>
  </si>
  <si>
    <t>Luminária de embutir em gramados ou jardins, ref.BW-544, Tecnolux ou similar, c/lâmpada PL 15w</t>
  </si>
  <si>
    <t>Luminária de embutir Lar T8 Led com refletor com aletas, 2x18w da Aladin FE 2 09/232 Al ou similar com lâmpadas e reator bivolt</t>
  </si>
  <si>
    <t>Luminária de embutir no forro, ref.CE-2495, Tecnolux ou similar, c/ lâmpada f luorescente compacta 26w</t>
  </si>
  <si>
    <t>Luminária de embutir orientável, com corpo em alumínio repuxado, ref.: ER11-E 1AR70, da Lumidec ou similar, inclusive lâmpada e reator</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</si>
  <si>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</si>
  <si>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</si>
  <si>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redonda para lâmpada flourescente ou LED 11W, compacta s istema draw back, modelo ref: 1140 da marca BONIN ou similar.</t>
  </si>
  <si>
    <t>Luminária de embutir redonda para lâmpada flourescente ou LED 9/10W, compacta sistema draw back, modelo ref: 1140 da marca BONIN ou similar.</t>
  </si>
  <si>
    <t>Luminária de embutir, quadrada, linha laini, ref. RE 1126 da Revoluz ou simil ar</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</si>
  <si>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</si>
  <si>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</si>
  <si>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emergência, tipo balizamento, com autonomia de 3h, modelo LED -  3000 lumens, SEGURIMAX ou similarr</t>
  </si>
  <si>
    <t>Luminária de hermética sobrepor para fluorescente tubular T5, 2x14/24w, IP66, ref.: E-73, da Abalux ou similar</t>
  </si>
  <si>
    <t>Luminária de sobrepor com aletas, para lâmpada fluorescente, 2 x 32w, ref. LS E, da Lumiluz ou similar, inclisve reator e lâmpada</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</si>
  <si>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</si>
  <si>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</si>
  <si>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difusor, para lâmpada fluorescente, 2 x 16w, ref. T CS020D216RL, da Philips, inclusive reator e lâmpada</t>
  </si>
  <si>
    <t>Luminária de sobrepor p/lamp.fluorescente 4x32w, completa, ref. A-300, da Aba lux ou similar incl.reator eletronico e lampadas</t>
  </si>
  <si>
    <t>Luminária de sobrepor para fluorescente tubular T5, 2x54w, inclusive lâmpadas e reatores, ref.: C-106, da Abalux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</si>
  <si>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</si>
  <si>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</si>
  <si>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de sobrepor, de alumínio, redonda com diam.20cm, para lâmpada flour escente ou LED de 11W, modelo PL Hiper 20 x 20 BR.</t>
  </si>
  <si>
    <t>Luminária de sobrepor, de alumínio, redonda com diam.20cm, para lâmpada flour escente ou LED de 9W, modelo PL Hiper 20 x 20 BR.</t>
  </si>
  <si>
    <t>Luminaria embutida no piso com foco orientável em alumínio injetado, ref. IL  3702, da Interlight ou similar, inclusive lâmpada</t>
  </si>
  <si>
    <t>Luminaria especial em policarbonato antivandalismo, dim: 40x40cm, c/ chapa de aço chumbada na lage, conforme projeto inclusive lampada (obra: Delegacias, P resídio, etc.)</t>
  </si>
  <si>
    <t>Luminaria especial para cela de detenção 15x15x15cm (p/Penitenciária), inclus ive colocação - Rev. 01</t>
  </si>
  <si>
    <t>Luminária fluorescente 2 x 20w, ref. A01, Abalux ou similar, completa</t>
  </si>
  <si>
    <t>Luminária fluorescente 2 x 32w, ref. BR-10, Abalux ou similar, c/lampada Phil ips 32w, completa</t>
  </si>
  <si>
    <t>Luminária fluorescente 2 x 40w, ref. A-10, Abalux ou similar, completa - Rev. 01</t>
  </si>
  <si>
    <t>Luminária fluorescente 2 x 40w, ref. BR-10, Abalux ou similar, completa - Rev . 01</t>
  </si>
  <si>
    <t>Luminária fluorescente 4 x 16w, ref. BR-06, Abalux ou similar, c/lampada Phil ips 16w, completa</t>
  </si>
  <si>
    <t>Luminária fluorescente 4 x 20w, ref. A-06, Abalux ou similar, completa</t>
  </si>
  <si>
    <t>Luminária fluorescente 4 x 20w, ref. BR-06, Abalux ou similar, completa</t>
  </si>
  <si>
    <t>Luminária fluorescente de embutir aberta 2 x 20 w (tecnolux ref.fle-8157/216  ou similar), completa</t>
  </si>
  <si>
    <t>Luminária fluorescente de embutir aberta 2 x 40 w (tecnolux ref.fle-8157/232  ou similar), completa - Rev. 01</t>
  </si>
  <si>
    <t>Luminária fluorescente de embutir aberta 4 x 40 w (tecnolux ref.fle-8157 ou s imilar), completa - Rev. 01</t>
  </si>
  <si>
    <t>Luminária fluorescente de embutir c/ aletas 2 x 20 w (tecnolux ref.fle-6440 o u similar), completa</t>
  </si>
  <si>
    <t>Luminária fluorescente de embutir c/ aletas 2 x 40 w (tecnolux ref.fle-6440 o u similar), completa - Rev. 01</t>
  </si>
  <si>
    <t>Luminária fluorescente de embutir c/ difusor plano em poliestireno ou acrílic o 2 x 20 w (tecnolux ref.fle-6487/216 ou similar), completa</t>
  </si>
  <si>
    <t>Luminária fluorescente de embutir c/ difusor plano em poliestireno ou acrílic o 2 x 40 w (tecnolux ref 6487/240 ou similar), completa - Rev. 01</t>
  </si>
  <si>
    <t>Luminária fluorescente de embutir c/ difusor plano em poliestireno ou acrílic o 4 x 40 w (tecnolux ref 6487/440 ou similar), completa - Rev. 01</t>
  </si>
  <si>
    <t>Luminária fluorescente embutir com aletas 4 x 32 w (tecnolux - ref.fle 817/43 2 ou similar)</t>
  </si>
  <si>
    <t>Luminária fluorescente plafonier 2 x 20 w (tecnolux ref.flp-6410/22 ou simila r), completa</t>
  </si>
  <si>
    <t>Luminária fluorescente plafonier 2 x 40 w (tecnolux ref.flp-6410/22 ou simila r), completa - Rev. 01</t>
  </si>
  <si>
    <t>Luminária fluorescente plafonier 4 x 40 w (tecnolux ref 6410 ou similar), com pleta - Rev. 01</t>
  </si>
  <si>
    <t>Luminária fluorescente plafonier c/ aletas 2 x 20 w (tecnolux ref.flp-6478/22 ou similar), completa</t>
  </si>
  <si>
    <t>Luminária fluorescente tubular 1 x 20 w / 127 v, completa</t>
  </si>
  <si>
    <t>Luminária fluorescente tubular 1 x 40 w / 127v, completa - Rev. 01</t>
  </si>
  <si>
    <t>Luminária fluorescente tubular 2 x 20 w / 127 v, completa</t>
  </si>
  <si>
    <t>Luminária fluorescente tubular, 2 x 40 w  / 127 v, completa - Rev. 01</t>
  </si>
  <si>
    <t>Luminária hermética  de sobrepor, para lâmpada tubular T8, 2x18w, IP65, 65cm, ref.: LMIP65 2x18 - T8C, da G-light ou similar, exclusive lâmpadas</t>
  </si>
  <si>
    <t>Luminária hermética  de sobrepor, para lâmpada tubular T8, 2x36w, IP65, 127cm , ref.: LMIP65 2x36 - T8C, da G-light ou similar, exclusive lâmpadas</t>
  </si>
  <si>
    <t>Luminária hermética corpo em fibra de vidro blindada, mod. TLH34, da Tec &amp; Lu z ou similar, inclusive duas lâmpadas tubular de led, tipo T8 (para câmara fr igorífera)</t>
  </si>
  <si>
    <t>Luminária hermética de sobrepor para fluorescente tubular T5, 2x28w, IP65, mo delo: Ourofort, ref.: 1527, da Ourolux ou similar</t>
  </si>
  <si>
    <t>Luminária INDUBAY GEN2 - 171Watts - 22.448 Lúmens - Fotometria Circular - IP6 6 no bloco elétrico e no bloco óptico - IK08/IK10 - fixação suporte em "U" aj ustável - 50.000 horas</t>
  </si>
  <si>
    <t>Luminária led, flutuante,solar, para piscina, IP68, ref. AH-PED-SOLAR-1-RS, d a Aiha ou similar</t>
  </si>
  <si>
    <t>Luminária lm-220/5, tecnolux ou similar</t>
  </si>
  <si>
    <t>Luminária Painel Led embutir 18w quadrada, 6000k  da G-light ou similar</t>
  </si>
  <si>
    <t>Luminária pendente simples, ref: 1110/1, Bianca ou similar</t>
  </si>
  <si>
    <t>Luminária pendente, linha alkes, ref. 20847, da Stilo clean ou similar</t>
  </si>
  <si>
    <t>Luminária pendente, linha outline, ref. 11734-PLI, da Accenda ou similar</t>
  </si>
  <si>
    <t>Luminária plafon, linha maru, ref. 5130/2, TYG ou similar</t>
  </si>
  <si>
    <t>Luminária plafonier, sobrepor, em aluminio, com difusor em vidro, p/lampada e letronica, ref: XP-338, da Xoulux ou similar, completa</t>
  </si>
  <si>
    <t>Luminária Projecto, ref. DP-2311-01, sem alojamento, inclusive lâmpada mista  de 160W (ou similar)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</si>
  <si>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</si>
  <si>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</si>
  <si>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espeto para jardim com lâmpada led 3w</t>
  </si>
  <si>
    <t>Luminária tipo Globo, d=20cm, com lâmpada fluorescente compacta PL 23w, Multi nadir ou similar</t>
  </si>
  <si>
    <t>Luminária tipo plafon (sobrepor), quadrada, 24x24cm, em aluminio pintado na c or branca, c/difusor em vidro, Aladin ou similar</t>
  </si>
  <si>
    <t>Luminária tipo plafon, 19x19cm, ref: 1L-YJ053601M, Linha Plus Block, Bronzear te ou similar, com lampada bipino G9 - 40w/127v</t>
  </si>
  <si>
    <t>Luminária tipo spot de embutir com lâmpada led 15w</t>
  </si>
  <si>
    <t>Luminária tipo spot de embutir ER05-E Abalux ou similar, aluminio branco, 1x5 0/100w, com lâmpada halógêna AR111 24º 100w</t>
  </si>
  <si>
    <t>Luminária tipo spot de embutir ER05-E Abalux ou similar, aluminio branco, 1x5 0/100w, com lâmpada halógêna AR111 8º 50w</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</si>
  <si>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</si>
  <si>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</si>
  <si>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</si>
  <si>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Luminária tubular com lâmpada led de 1 x 9/10 w / bivolt</t>
  </si>
  <si>
    <t>Luminária tubular com lâmpada led de 2 x 9/10 w / bivolt</t>
  </si>
  <si>
    <t>Mangueira 2F LED BR 11MM 50M 127V</t>
  </si>
  <si>
    <t>Painel led 85w de sobrepor Slim 0,60 x1,20</t>
  </si>
  <si>
    <t>Plafon E-27</t>
  </si>
  <si>
    <t>Reator convencional partida rápida p/lampada fluorescente</t>
  </si>
  <si>
    <t>Reator de partida rápida p/ lâmpada fluorescente 1 x 20 w</t>
  </si>
  <si>
    <t>Reator de partida rápida p/ lâmpada fluorescente 1 x 40 w</t>
  </si>
  <si>
    <t>Reator de partida rápida p/ lâmpada fluorescente 2 x 20 w</t>
  </si>
  <si>
    <t>Reator de partida rápida p/ lâmpada fluorescente 2 x 32 w</t>
  </si>
  <si>
    <t>Reator de partida rápida p/ lâmpada fluorescente 2 x 40 w</t>
  </si>
  <si>
    <t>Reposiçao de luminária interna</t>
  </si>
  <si>
    <t>Sinalização luminosa com LED para hospitais</t>
  </si>
  <si>
    <t>Assentamento de barra chata de alumínio de 1" x 1/4"</t>
  </si>
  <si>
    <t>Assentamento de barra chata de alumínio de 3/4" x 1/4"</t>
  </si>
  <si>
    <t>Cabo de cobre nú 10 mm2 - fornecimento e assentamento (10,85m/kg)</t>
  </si>
  <si>
    <t>Cabo de cobre nú 16 mm2 - fornecimento e assentamento (7,04m/kg)</t>
  </si>
  <si>
    <t>Cabo de cobre nú 240 mm2 - fornecimento e assentamento</t>
  </si>
  <si>
    <t>Cabo de cobre nú 25 mm2 - fornecimento e assentamento (4,51m/kg)</t>
  </si>
  <si>
    <t>Cabo de cobre nú 35 mm2 - fornecimento e assentamento (3,16m/kg)</t>
  </si>
  <si>
    <t>Cabo de cobre nú 50 mm2 - fornecimento e assentamento (2,27m/kg)</t>
  </si>
  <si>
    <t>Cabo de cobre nú 70 mm2 - fornecimento e assentamento (1,69m/kg)</t>
  </si>
  <si>
    <t>Cabo de cobre nú 95 mm2 - fornecimento e assentamento (1,193 m/kg)</t>
  </si>
  <si>
    <t>Caixa de concreto pre moldado para aterramento, com tampa, 40 x 40 x 40, e =  5cm</t>
  </si>
  <si>
    <t>Caixa de equalização p/aterramento 20x20x10cm de sobrepor p/11 terminais de p ressão c/barramento</t>
  </si>
  <si>
    <t>Caixa pré moldada em concreto c/tampa para aterramento (20x20x15)cm, padrão E nergisa</t>
  </si>
  <si>
    <t>Conector em latão tipo minigar para cabos 16 - 50 mm² (SPDA)</t>
  </si>
  <si>
    <t>Cordoalha de cobre nu 35mm2 (1 awg) e isoladores para pára-raios</t>
  </si>
  <si>
    <t>Cordoalha de cobre nu 70mm2 e isoladores para pára-raios</t>
  </si>
  <si>
    <t>Fio de cobre nu  6mm2 para aterramento</t>
  </si>
  <si>
    <t>Fornecimento de barra chata de alumínio 1" x 1/4"</t>
  </si>
  <si>
    <t>Fornecimento de barra chata de alumínio 3/4" x 1/4"</t>
  </si>
  <si>
    <t>Fornecimento de pára-raio de distribuição polimérico, ZnO, 10KA - 127V</t>
  </si>
  <si>
    <t>Fornecimento e assentamento de barra chata de alumínio de 1" x 1/4"</t>
  </si>
  <si>
    <t>Fornecimento e assentamento de barra chata de alumínio de 1.1/4" x 3/16"</t>
  </si>
  <si>
    <t>Fornecimento e assentamento de barra chata de alumínio de 3/4" x 1/4"</t>
  </si>
  <si>
    <t>Fornecimento e assentamento de barra chata de alumínio de 7/8" x 1/8"</t>
  </si>
  <si>
    <t>Medição de resistência Ôhmica do solo, medição de continuidade elétrica, real ização de vistoria, fornecimento laudo (SPDA) e ART - obra CEASA de Itabaiana</t>
  </si>
  <si>
    <t>Nincho de luz arquitetural com tampa metálica com vergalhão ca 50/60 d= 8mm c om dimensões 1,50 x 0,30 x 0,20 de tijolo maciço</t>
  </si>
  <si>
    <t>Pára-raio tipo Franklin 350mm, latão cromado, para descida 1 cabo, c/suporte  e conectores p/cabo terra,  inclusive mastro aço galv 3mx2" e base</t>
  </si>
  <si>
    <t>Pára-raio tipo Franklin 350mm, latão cromado, para descida 1 cabos, c/suporte e conectores p/cabo terra,  inclusive mastro aço galv 3mx1.1/2" e 3mx2" e bas e e sinalizador duplo</t>
  </si>
  <si>
    <t>Pára-raio tipo Franklin 350mm, latão cromado, para descida 2 cabos, c/suporte e conectores p/cabo terra,  inclusive mastro aço galv 6mx2" e base</t>
  </si>
  <si>
    <t>Sinalizador duplo (luz de topo) c/relé fotocelula em mastro galvanizado d=3/4 " inclusive base de concreto, exceto fiação</t>
  </si>
  <si>
    <t>Sinalizador duplo (luz de topo) c/relé fotocelula, exceto fiação</t>
  </si>
  <si>
    <t>Suporte guia reforçado 90º em chapa galvanizada c/ 2 roldanas ref:TEL-290 - S PDA</t>
  </si>
  <si>
    <t>Terminal aéreo 3/8" x 250mm em aço galv, com fixação horizontal, ref: TEL 044 ou similar - fornecimento</t>
  </si>
  <si>
    <t>Terminal aéreo base dupla galvanizada 25mm - fornecimento</t>
  </si>
  <si>
    <t>Terminal aéreo em aço galvanizado 3/8" x 50cm, com fixação horizontal</t>
  </si>
  <si>
    <t>Abraçadeira de alumínio 1 " 25mm (DAISA BC-100) ou similar</t>
  </si>
  <si>
    <t>Abraçadeira de Alumínio 2" 50mm    (Daisa BC-200) ou similar</t>
  </si>
  <si>
    <t>Abraçadeira metálica tipo "D" de 2 1/2"</t>
  </si>
  <si>
    <t>Cabeçote de alumínio de 4" - Fornecimento</t>
  </si>
  <si>
    <t>Cabo balanceado 2 x 0,30mm (para microfone)</t>
  </si>
  <si>
    <t>Cabo cobre flexível, não hologenado, 2,5mm2 - 450/750V / 70º</t>
  </si>
  <si>
    <t>Cabo cobre flexível, não hologenado, 4,0mm2 - 450/750V / 70º</t>
  </si>
  <si>
    <t>Cabo cobre flexível, não hologenado, 6,0mm2 - 450/750V / 70º</t>
  </si>
  <si>
    <t>Cabo de cobre flexível isolado, seção  0,50mm², 450/ 750v / 70°c</t>
  </si>
  <si>
    <t>Cabo de cobre flexível isolado, seção  0,75mm², 450/ 750v / 70°c</t>
  </si>
  <si>
    <t>Cabo de cobre flexível isolado, seção  1,0mm², 450/ 750v / 70°c</t>
  </si>
  <si>
    <t>Cabo de cobre flexível isolado, seção  1,5mm², 450/ 750v / 70°c</t>
  </si>
  <si>
    <t>Cabo de cobre flexível isolado, seção  2,5mm², 450/ 750v / 70°c</t>
  </si>
  <si>
    <t>Cabo de cobre flexível isolado, seção  2,5mm², 450/ 750v / 70°c - forneciment o</t>
  </si>
  <si>
    <t>Cabo de cobre flexível isolado, seção  4mm², 450/ 750v / 70°c</t>
  </si>
  <si>
    <t>Cabo de cobre flexível isolado, seção  6mm², 450/ 750v / 70°c</t>
  </si>
  <si>
    <t>Cabo de cobre flexível isolado, seção 10mm², 450/ 750v / 70°c</t>
  </si>
  <si>
    <t>Cabo de cobre flexível isolado, seção 16mm², 450/ 750v / 70°c</t>
  </si>
  <si>
    <t>Cabo de cobre flexível isolado, seção 25mm², 450/ 750v / 70°c</t>
  </si>
  <si>
    <t>Cabo de cobre flexível isolado, seção 35mm², 450/ 750v / 70°c</t>
  </si>
  <si>
    <t>Cabo de cobre isolado EPR ou XLPE 6,0mm²,  0,6/1kv / 90º C</t>
  </si>
  <si>
    <t>Cabo de cobre isolado HEPR (XLPE),  25mm²,  1kv / 90º C</t>
  </si>
  <si>
    <t>Cabo de cobre isolado HEPR (XLPE), flexível,   4,0mm², 1kv / 90º C</t>
  </si>
  <si>
    <t>Cabo de cobre isolado HEPR (XLPE), flexível,   6,0mm², 1kv / 90º C</t>
  </si>
  <si>
    <t>Cabo de cobre isolado pvc rígido unipolar seção  10mm², 0,6/ 1kv/ 70°</t>
  </si>
  <si>
    <t>Cabo de cobre isolado pvc rígido unipolar seção  10mm², 450/ 750v / 70°c - fo rnecimento</t>
  </si>
  <si>
    <t>Cabo de cobre isolado pvc rígido unipolar seção  16mm², 0,6/ 1kv/ 70°</t>
  </si>
  <si>
    <t>Cabo de cobre isolado pvc rígido unipolar seção  16mm², 450/ 750v / 70°c - fo rnecimento</t>
  </si>
  <si>
    <t>Cabo de cobre isolado pvc rígido unipolar seção  25mm², 0,6/ 1kv/ 70°</t>
  </si>
  <si>
    <t>Cabo de cobre isolado pvc rígido unipolar seção  25mm², 15 kv</t>
  </si>
  <si>
    <t>Cabo de cobre isolado, flexível, classe 4 ou 5,  6,0mm², 0,6/1kv / 70º C</t>
  </si>
  <si>
    <t>Cabo de cobre PP Cordplast 2 x 0,75 mm2, 450/750v</t>
  </si>
  <si>
    <t>Cabo de cobre PP Cordplast 2 x 2,5 mm2, 450/750v - fornecimento</t>
  </si>
  <si>
    <t>Cabo de cobre PP Cordplast 3 x 1,5 mm2, 450/750v - fornecimento e instalação</t>
  </si>
  <si>
    <t>Cabo de cobre PP Cordplast 3 x 6,0 mm2, 450/750v - Fornecimento e instalação</t>
  </si>
  <si>
    <t>Cabo de cobre PP Cordplast 4 x 1,5 mm2, 450/750v - fornecimento e instalação</t>
  </si>
  <si>
    <t>Cabo de cobre PP Cordplast 4 x 10,0 mm2, 450/750v - Fornecimento e instalação</t>
  </si>
  <si>
    <t>Cabo de cobre PP Cordplast 4 x 2,5 mm2, 450/750v - fornecimento</t>
  </si>
  <si>
    <t>Cabo de cobre PP Cordplast 4 x 2,5 mm2, 450/750v - fornecimento e instalação</t>
  </si>
  <si>
    <t>Cabo de cobre PP Cordplast 4 x 4,0 mm2, 450/750v - fornecimento</t>
  </si>
  <si>
    <t>Cabo de cobre PP Cordplast 4 x 4.0 mm2, 450/750v - Fornecimento e instalação</t>
  </si>
  <si>
    <t>Cabo de cobre PP Cordplast 4 x 6,0 mm2, 450/750v - Fornecimento e instalação</t>
  </si>
  <si>
    <t>Caixa de derivação em pvc 4" x 2" c/tampa cega, embutir, p/eletroduto</t>
  </si>
  <si>
    <t>Caixa de derivação em pvc 4" x 2" s/tampa, embutir, p/eletroduto</t>
  </si>
  <si>
    <t>Caixa de equipotencialização 40x40x15, com barramento para neutro - Fornecime nto</t>
  </si>
  <si>
    <t>Caixa de equipotencialização em aço 200x200x90mm, para embutir com tampa, com 9 terminais, ref:TEL-901 ou similar (SPDA)</t>
  </si>
  <si>
    <t>Caixa de ferro galvanizado 4" x 4" com tampa Pial ou similar</t>
  </si>
  <si>
    <t>Caixa de passagem 15x15cm em chapa de aço galvanizado - fornecimento</t>
  </si>
  <si>
    <t>Caixa de passagem 20x20x12cm, em chapa aço galvanizado, embutida</t>
  </si>
  <si>
    <t>Caixa de passagem 30x30cm em chapa de aço galvanizado - fornecimento</t>
  </si>
  <si>
    <t>Caixa de passagem em alumínio 4x2" - Fornecimento</t>
  </si>
  <si>
    <t>Caixa de passagem para telefone, padrão telebras, 40x40x12cm, em chapa aço ga lv.  - fornecimento</t>
  </si>
  <si>
    <t>Caixa de tomadas em pvc de sobrepor com 06 tomadas monofásicas e 01 tomada tr ifásica 3P+Ttrifásicas 3P+T</t>
  </si>
  <si>
    <t>Caixa em alumínio 30x30x12cm com 03 tomadas monofásicas 2P+T e 1 tomada trifá sica 3P+T</t>
  </si>
  <si>
    <t>Caixa metálica com duas tomadas 2P+T para instalação aparente</t>
  </si>
  <si>
    <t>Caixa metálica com tomada 10A 250V para perfilado e fixação</t>
  </si>
  <si>
    <t>Caixa metálica com uma tomada 2P+T para instalação aparente</t>
  </si>
  <si>
    <t>Caixa passagem de sobrepor em aço 100x100x80mm</t>
  </si>
  <si>
    <t>Caixa STECK ref. s-305 ou similar</t>
  </si>
  <si>
    <t>Conector parafuso fendido para cabo  6 mm2 - Fornecimento</t>
  </si>
  <si>
    <t>Conector parafuso fendido para cabo 10 mm2 - Fornecimento</t>
  </si>
  <si>
    <t>Conector parafuso fendido para cabo 16 mm2 - Fornecimento</t>
  </si>
  <si>
    <t>Conector parafuso fendido para cabo 25 mm2 - Fornecimento</t>
  </si>
  <si>
    <t>Cotovelo interno para canaleta 110x20mm, "sistema X", re.304 01, Pial Legrand ou similar</t>
  </si>
  <si>
    <t>Curva de 90º de pvc rígido  roscável  diâm = 4" - fornecimento</t>
  </si>
  <si>
    <t>Disjuntor tripolar tipo compacto e aberto 1250A - 50 ka instalado</t>
  </si>
  <si>
    <t>Eletroduto pvc roscavel, d= 1/2" - Fornecimento</t>
  </si>
  <si>
    <t>Eletroduto pvc roscavel, d=1 " - Fornecimento</t>
  </si>
  <si>
    <t>Eletroduto pvc roscavel, d=1 1/ 4" - Fornecimento</t>
  </si>
  <si>
    <t>Eletroduto pvc roscavel, d=1 1/2" - Fornecimento</t>
  </si>
  <si>
    <t>Eletroduto pvc roscavel, d=2 " - Fornecimento</t>
  </si>
  <si>
    <t>Eletroduto pvc roscavel, d=4 " - Fornecimento</t>
  </si>
  <si>
    <t>Fecho para fita aço inox 3/4 e 1/2", Fusimec ou similar - Fornecimento</t>
  </si>
  <si>
    <t>Fio rígido isolado em pvc  1,5mm2 - 450/750v / 70°c</t>
  </si>
  <si>
    <t>Fita de advertência de rede elétrica enterrada - Fornecimento</t>
  </si>
  <si>
    <t>Fita em aço inox, fusimec ou similar - Fornecimento</t>
  </si>
  <si>
    <t>Fita isolante (rolo 20m) 3/4" - Fornecimento</t>
  </si>
  <si>
    <t>Fita isolante alta fusão 19 mm x 10 m - Fornecimento</t>
  </si>
  <si>
    <t>Fornecimento de aerador vertical de fluxo descendente AFDV- 3cv, da Despurifi l ou similar</t>
  </si>
  <si>
    <t>Fornecimento e assentamento de caixa de pvc 4" x 4" com tampa</t>
  </si>
  <si>
    <t>Fornecimento e assentamento de caixa pvc 4" x 4"</t>
  </si>
  <si>
    <t>Fornecimento e instalação de grupo gerador, aberto, na potência emergencial ( stand-by) de 112,5 KVa, e potência continua (prime) de 102,3kVA, fator de poê ncia 0,8, trifásico, 220/127V, com quadro de comando automático, microprocess ado, da Leon Heimer</t>
  </si>
  <si>
    <t>Fornecimento e instalação de grupo gerador, modelo GEHC-260, Heimer ou simila r, potencia stand-by 260KVA e potencia continua 234KVA, tensão:220/127V, freq uencia 60 Hz, c/quadro comando automatico, motor diesel 6CTAA8.3-G1, consumo: 50 L/h</t>
  </si>
  <si>
    <t>Grupo gerador sincrono, automático 350kva-220/127v-uti</t>
  </si>
  <si>
    <t>Instalação Elétrica aparente/simplificada, p/ Casa de 01 Quarto - Padrão SECP AST - Rev - 07</t>
  </si>
  <si>
    <t>Instalação Elétrica aparente/simplificada, p/ Casa de 02 Quartos - Padrão SEC PAST - Rev - 01</t>
  </si>
  <si>
    <t>Lâmpada fluorescente PL 23W / 127V - Fornecimento</t>
  </si>
  <si>
    <t>Lampada vapor sodio alta pressao p/ projetor 400 w  (phillips ref. son/t 400w ou similar) - Fornecimento</t>
  </si>
  <si>
    <t>Luminária calha sobrepor p/lamp.fluorescente 1x32w, completa, inclusive reato r eletrônico e lâmpada</t>
  </si>
  <si>
    <t>Luminária calha sobrepor p/lamp.fluorescente 2x32w, completa, inclusive reato r eletrônico e lâmpada</t>
  </si>
  <si>
    <t>Luva plastica para canaleta 110x20mm, "sistema X", ref.304 05, Pial Legrand o u similar</t>
  </si>
  <si>
    <t>Luva pvc rigido roscavel  d= 1/2" - Fornecimento</t>
  </si>
  <si>
    <t>Parafuso cabeca quadrada 16 x 150mm - Fornecimento</t>
  </si>
  <si>
    <t>Ponto de cigarra (campainha) c/canaleta plastica c/divisoria 20x10mm, incluso caixa sobrepor e fiação</t>
  </si>
  <si>
    <t>Ponto de cigarra campainha em caixa 4" x 2" c/ eletroduto ferro galvanizado a parente Ø 3/4"</t>
  </si>
  <si>
    <t>Ponto de cigarra campainha em caixa 4" x 2" c/ eletroduto pvc rígido aparente Ø 3/4"</t>
  </si>
  <si>
    <t>Ponto de interruptor 01 seção aparente com tomada conjugada (1 s + 1 t), com  eletroduto de ferro galvanizado Ø 3/4" - Rev. 01</t>
  </si>
  <si>
    <t>Ponto de interruptor 01 seção com tomada conjugada (1S + 1T) aparente, com ca naleta plastica c/divisoria 20x10mm</t>
  </si>
  <si>
    <t>Ponto de interruptor 01 seção embutido com tomada conjugada (1 s + 1 t) com e letroduto de pvc flexível sanfonado Ø 3/4"</t>
  </si>
  <si>
    <t>Ponto de interruptor 01 seção embutido com tomada conjugada (1 s + 1 t) com e letroduto de pvc rígido Ø 3/4"</t>
  </si>
  <si>
    <t>Ponto de luz em teto ou parede, aparente sem eletroduto</t>
  </si>
  <si>
    <t>Ponto de luz em teto ou parede, com canaleta plastica c/divisoria 20x10mm, ap arente</t>
  </si>
  <si>
    <t>Ponto de luz em teto ou parede, com eletroduto de ferro galvanizado aparente  Ø 3/4"</t>
  </si>
  <si>
    <t>Ponto de luz em teto ou parede, com eletroduto de pvc flexivel sanfonado apar ente Ø 3/4"</t>
  </si>
  <si>
    <t>Ponto de luz em teto ou parede, com eletroduto pvc rígido embutido Ø 3/4"</t>
  </si>
  <si>
    <t>Ponto de som (sem fiação) com eletroduto condulete pvc 3/4" (aparente) - Rev. 01</t>
  </si>
  <si>
    <t>Ponto embutido cigarra campainha caixa 4" x 2" c/ eletroduto pvc rígido  Ø 3/ 4"</t>
  </si>
  <si>
    <t>Ponto embutido cigarra campainha em caixa 4" x 2" c/ eletroduto pvc sanfonado amarelo 1ª  Ø 3/4"</t>
  </si>
  <si>
    <t>Ponto embutido sinalização hospitalar c/ eletroduto pvc rígido  Ø 3/4"</t>
  </si>
  <si>
    <t>Reator para lâmpada vapor metálico 400w - Fornecimento</t>
  </si>
  <si>
    <t>Suporte para mufla - Fornecimento</t>
  </si>
  <si>
    <t>Terminal de compressão para cabo de  95 mm2 - Fornecimento</t>
  </si>
  <si>
    <t>Terminal de compressão para cabo de 150 mm2 - Fornecimento</t>
  </si>
  <si>
    <t>Usina Diesel Geradora composta por 02 (Dois) Grupos Motor Diesel Geradores, m arca: "HEIMER OU SIMILAR",  na capacidade de potência stand-by (prime) de 500 kVA/400kW com atenuador de ruido</t>
  </si>
  <si>
    <t>Ponto de tomada 3p para ar condicionado até 3000 va, com canaleta plastica c/ divisoria 20x10mm, aparente, incluindo centro astop/30a-220v, inclusive aterr amento</t>
  </si>
  <si>
    <t>Acoplamento para eletrocalha metálica 38 x 38mm</t>
  </si>
  <si>
    <t>Base R - 130 - 129 x 44 x 2000mm ( Base Rodaflex X 2000-Z0)</t>
  </si>
  <si>
    <t>Canto inteno R - 130 - ref.184-01 ( Tampa vert.int.p/ Rodaflex - Creme )</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</si>
  <si>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</si>
  <si>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</si>
  <si>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</si>
  <si>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</si>
  <si>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</si>
  <si>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</si>
  <si>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</si>
  <si>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400 x 100 mm para eletrocalha perfurada metálica (ref.: mopa ou simil ar)</t>
  </si>
  <si>
    <t>Cruzeta 90º para eletrocalha metálica 600x155, (ref.: mopa ou similar)</t>
  </si>
  <si>
    <t>Curva de inversão 200 x 100 mm para eletrocalha metálica (ref.: mopa ou simil 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</si>
  <si>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</si>
  <si>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</si>
  <si>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</si>
  <si>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</si>
  <si>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75 x 50 mm para eletrocalha metálica (ref.: mopa ou similar )</t>
  </si>
  <si>
    <t>Curva horizonal 600 x 155 mm para eletrocalha metálica, angulo 90º (ref.: mop a ou similar)</t>
  </si>
  <si>
    <t>Curva horizontal 100 x 100 mm para eletrocalha metálica, com ângulo 90° (ref. : mopa ou similar)</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</si>
  <si>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</si>
  <si>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</si>
  <si>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</si>
  <si>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</si>
  <si>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</si>
  <si>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</si>
  <si>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</si>
  <si>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</si>
  <si>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</si>
  <si>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300 x 100 mm para eletrocalha metálica, com ângulo 90° (ref. : mopa ou similar)</t>
  </si>
  <si>
    <t>Curva horizontal 38 x 38 mm para eletrocalha metálica, com ângulo 90° (ref.:  mopa ou similar)</t>
  </si>
  <si>
    <t>Curva horizontal 50 x 50 mm para eletrocalha metálica, com ângulo 90° (ref.:  mopa ou similar)</t>
  </si>
  <si>
    <t>Curva horizontal 75 x 50 mm para eletrocalha metálica, com ângulo 90° (ref.:  mopa ou similar)</t>
  </si>
  <si>
    <t>Curva vertical 100 x 50 mm para eletrocalha metálica, com ângulo 90° (ref.: m opa ou similar)</t>
  </si>
  <si>
    <t>Curva vertical 100 x 75 mm para eletrocalha metálica, com ângulo 90° (ref.: m opa ou similar)</t>
  </si>
  <si>
    <t>Curva vertical 150 x 100 mm para eletrocalha metálica, com ângulo 90° (ref.:  mopa ou similar)</t>
  </si>
  <si>
    <t>Curva vertical 200 x 100 mm para eletrocalha metálica, com ângulo 90° (ref.:  mopa ou similar)</t>
  </si>
  <si>
    <t>Curva vertical 200 x 50 mm para eletrocalha metálica, com ângulo 90°</t>
  </si>
  <si>
    <t>Curva vertical 50 x 50 mm para eletrocalha metálica, com ângulo 90° (ref.: mo pa ou similar)</t>
  </si>
  <si>
    <t>Curva vertical 600 x 155 mm para eletrocalha metálica, (ref.: mopa ou similar )</t>
  </si>
  <si>
    <t>Curva vertical 75 x 50 mm para eletrocalha metálica lisa zincada (ref.: mopa  ou similar)</t>
  </si>
  <si>
    <t>Derivação "L" R - 130 - ref.184-05 ( Tampa Hor 90 p/ Rodaflex - Creme )</t>
  </si>
  <si>
    <t>Emenda externa, para perfilado tipo "I", 38 x 38 mm, ref. CKP 116 ou similar</t>
  </si>
  <si>
    <t>Emenda externa, para perfilado tipo "X", 38 x 38 mm, ref. CKP 119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</si>
  <si>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</si>
  <si>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</si>
  <si>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</si>
  <si>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perfurada para eletrocalha metálica (ref. Mopa ou similar)</t>
  </si>
  <si>
    <t>Emenda Interna 150 x 150 mm, lisa, galvanizada à fogo, para eltrocalha metáli ca (ref.: mopa ou similar)</t>
  </si>
  <si>
    <t>Emenda Interna 150 x 150 mm, lisa, zincada, para eltrocalha metálica (ref.: m opa ou similar)</t>
  </si>
  <si>
    <t>Emenda interna 200 x 100 mm com base lisa perfurada para eletrocalha metálica (ref. Mopa ou similar)</t>
  </si>
  <si>
    <t>Emenda interna 200 x 75 mm, para eletrocalha perfurada, com angulo 90º (ref.  Mopa ou similar) - Rev 02</t>
  </si>
  <si>
    <t>Emenda interna 300 x 100 mm com base lisa perfurada para eletrocalha metálica (ref. Mopa ou similar)</t>
  </si>
  <si>
    <t>Emenda interna 400 x 100 mm com base lisa perfurada para eletrocalha metálica (ref. Mopa ou similar)</t>
  </si>
  <si>
    <t>Emenda interna 500 x 100 mm com base lisa perfurada para eletrocalha metálica (ref. Mopa ou similar)</t>
  </si>
  <si>
    <t>Fixa cabo R - 130 - ref.184-07 - Z ( Fixa Cabo -Z0 )</t>
  </si>
  <si>
    <t>Flange 200 x 100mm para eletrocalha metálica (ref. Mopa ou similar)</t>
  </si>
  <si>
    <t>Flange 200 x 50mm para eletrocalha metálica (ref. Mopa ou similar)</t>
  </si>
  <si>
    <t>Flange 300x100mm para eletrocalha metálica (ref. Mopa ou similar)</t>
  </si>
  <si>
    <t>Flange 400 x 100mm para eletrocalha metálica (ref. Mopa ou similar)</t>
  </si>
  <si>
    <t>Flange de ligação 100x50mm para eletrocalha metálica (ref. Mopa ou similar)</t>
  </si>
  <si>
    <t>Fornecimento e instalação de emenda interna com base lisa 200 x 50 mm (ref.va lemam ou similar)</t>
  </si>
  <si>
    <t>Gancho curto 38x38mm para luminária</t>
  </si>
  <si>
    <t>Gancho curto para perfilado, ( ref.: Mopa ou similar)</t>
  </si>
  <si>
    <t>Gancho longo para perfilado, ( ref.: Mopa ou similar)</t>
  </si>
  <si>
    <t>Junção interna tipo "I" para perfilado, ( ref.: Mopa ou similar)</t>
  </si>
  <si>
    <t>Junção interna tipo "L" para perfilado, ( ref.: Mopa ou similar)</t>
  </si>
  <si>
    <t>Junção interna tipo "T" para perfilado, ( ref.: Mopa ou similar)</t>
  </si>
  <si>
    <t>Junção interna tipo "X" para perfilado, ( ref.: Mopa ou similar)</t>
  </si>
  <si>
    <t>Junção para eletrocalha metálica 100mm(ref. Mopa ou similar)</t>
  </si>
  <si>
    <t>Redução à direita 150 x 100mm para eletrocalha metálica (ref. mopa ou similar )</t>
  </si>
  <si>
    <t>Redução concêntrica 100 x 50mm para eletrocalha metálica (ref. mopa ou simila r)</t>
  </si>
  <si>
    <t>Redução concêntrica 100 x 75mm para eletrocalha metálica (ref. mopa ou simila r)</t>
  </si>
  <si>
    <t>Redução concêntrica 150 x 150/100 x 100mm, lisa, galvanizada à fogo, para ele trocalha metálica (ref. mopa ou similar)</t>
  </si>
  <si>
    <t>Redução concêntrica 150 x 150/100 x 100mm, lisa, zincada, para eletrocalha me tálica (ref. mopa ou similar)</t>
  </si>
  <si>
    <t>Redução concêntrica 200 x 100 x 50mm para eletrocalha metálica (ref. mopa ou  similar)</t>
  </si>
  <si>
    <t>Redução concêntrica 200 x 50mm / 100 x 50mm para eletrocalha metálica (ref. m opa ou similar)</t>
  </si>
  <si>
    <t>Redução concêntrica 300 x 100 x 100mm para eletrocalha metálica (ref. mopa ou similar)</t>
  </si>
  <si>
    <t>Redução concêntrica 400 x 100mm / 200 x 50mm para eletrocalha metálica (ref.  mopa ou similar)</t>
  </si>
  <si>
    <t>Redução concêntrica 400 x 50mm / 100 x 50mm para eletrocalha metálica (ref. m opa ou similar)</t>
  </si>
  <si>
    <t>Redução concêntrica 75 x 50mm para eletrocalha metálica (ref. mopa ou similar )</t>
  </si>
  <si>
    <t>Redução concêntrica lisa zincada 100 x 75mm para 75 X 50mm para eletrocalha m etálica (ref. mopa ou similar)</t>
  </si>
  <si>
    <t>Redução concêntrica lisa zincada 150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</si>
  <si>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</si>
  <si>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</si>
  <si>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Redução concêntrica lisa zincada150 x 75mm para 100 X 75mm para eletrocalha m etálica (ref. mopa ou similar)</t>
  </si>
  <si>
    <t>Saída para perfilado 38x38mm (mopa ou similar)</t>
  </si>
  <si>
    <t>Sapata externa 4 furos para perfilado, 38 x 38 mm, ref. CKP 131 ou similar</t>
  </si>
  <si>
    <t>Suporte angular 400 x 100 mm para fixação de eletrocalha metálica (ref.: mopa ou similar)</t>
  </si>
  <si>
    <t>Suporte c/2 furos para modulo (energia e/ou RJ)da Mopa 185-08 - (Sup. P/ rod. univ. c/furos p/ 2 modul. (Energia/ RJ) - Creme )</t>
  </si>
  <si>
    <t>Suporte de sustentação de eletrocalha metálica 100mm(ref. Mopa ou similar)</t>
  </si>
  <si>
    <t>Suporte guia 90 - Tel 280</t>
  </si>
  <si>
    <t>Suporte guia simples Tel-220</t>
  </si>
  <si>
    <t>Suporte horizontal 100 x 50 mm para fixação de eletrocalha metálica (ref.: mo pa ou similar)</t>
  </si>
  <si>
    <t>Suporte horizontal 200 x 50 mm para eletrocalha metálica (ref.: mopa ou simil ar)</t>
  </si>
  <si>
    <t>Suporte horizontal 300 x 100 mm para fixação de eletrocalha metálica (ref.: m opa ou similar)</t>
  </si>
  <si>
    <t>Suporte vertical  100 x 100 mm  para fixação de eletrocalha metálica ( ref.:  Mopa ou similar)</t>
  </si>
  <si>
    <t>Suporte vertical  100 x 50 mm  para fixação de eletrocalha metálica ( ref.: M opa ou similar)</t>
  </si>
  <si>
    <t>Suporte vertical  100 x 75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</si>
  <si>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</si>
  <si>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</si>
  <si>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</si>
  <si>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</si>
  <si>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</si>
  <si>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</si>
  <si>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</si>
  <si>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Tala plana perfurada 100mm para eletrocalha metálica (ref.: mopa ou similar)  - Rev 01</t>
  </si>
  <si>
    <t>Tala plana perfurada 38mm para eletrocalha metálica (ref.: mopa ou similar) - Rev 01</t>
  </si>
  <si>
    <t>Tala plana perfurada 50mm para eletrocalha metálica (ref.: mopa ou similar) - Rev 01</t>
  </si>
  <si>
    <t>Tampa de encaixe 100 X 3000 mm, galvanizada à fogo, para eletrocalha metálica (ref.: mopa ou similar)</t>
  </si>
  <si>
    <t>Tampa de encaixe 100 X 3000 mm, zincada, para eletrocalha metálica (ref.: mop a ou similar)</t>
  </si>
  <si>
    <t>Tampa de encaixe 150 x 3000 mm, galvanizada à fogo, para eletrocalha metálica (ref. mopa ou similar)</t>
  </si>
  <si>
    <t>Tampa de encaixe 150 x 3000 mm, zincada, para eletrocalha metálica (ref. mopa ou similar)</t>
  </si>
  <si>
    <t>Tampa de encaixe 300 X 3000 mm, zincada, para eletrocalha metálica (ref.: mop a ou similar)</t>
  </si>
  <si>
    <t>Tampa de encaixe 38mm para perfilado</t>
  </si>
  <si>
    <t>Tampa de encaixe 400 x 3000 mm para eletrocalha metálica (ref.: mopa ou simil ar)</t>
  </si>
  <si>
    <t>Tampa de encaixe para cruzeta 150 x 150mm, galvanizada à fogo (ref.: mopa ou  similar)</t>
  </si>
  <si>
    <t>Tampa de encaixe para cruzeta 150 x 150mm, zincada (ref.: mopa ou similar)</t>
  </si>
  <si>
    <t>Tampa de encaixe para curva 90º, horizontal, 100mm, zincada, para eletrocalha metálica</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</si>
  <si>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</si>
  <si>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</si>
  <si>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</si>
  <si>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</si>
  <si>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150 x 150/100 x 100mm, lisa, galvan ziada à fogo (ref. mopa ou similar)</t>
  </si>
  <si>
    <t>Tampa de encaixe para redução concêntrica 150 x 150/100 x 100mm, lisa, zincad a (ref. mopa ou similar)</t>
  </si>
  <si>
    <t>Tampa de encaixe para tê horizontal 150 x 150mm, galvanizada à fogo (ref. Mop a ou similar)</t>
  </si>
  <si>
    <t>Tampa de encaixe para tê horizontal 150 x 150mm, zincada (ref. Mopa ou simila r)</t>
  </si>
  <si>
    <t>Tampa R - 130 - 1000mm ref. 182-01 ( Tampa P/ Rodaflex - 1000 - Creme )</t>
  </si>
  <si>
    <t>Tê horizontal 100 x 100 mm para eletrocalha metálica (ref. Mopa ou similar)</t>
  </si>
  <si>
    <t>Tê horizontal 100 x 50 mm com base lisa perfurada para eletrocalha metálica ( ref. Mopa ou similar)</t>
  </si>
  <si>
    <t>Tê horizontal 100 x 75 mm para eletrocalha metálica  (ref.: mopa ou similar)</t>
  </si>
  <si>
    <t>Tê horizontal 150 x 100mm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</si>
  <si>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</si>
  <si>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</si>
  <si>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50mm para calha galvanizada</t>
  </si>
  <si>
    <t>Tê horizontal 150 x 75 mm, liso, zincada, para eletrocalha metálica (ref.: mo pa ou similar)</t>
  </si>
  <si>
    <t>Tê horizontal 200 x 100 mm para eletrocalha metálica  (ref.: mopa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</si>
  <si>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</si>
  <si>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</si>
  <si>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</si>
  <si>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300 x 100 mm para eletrocalha metálica (ref. Mopa ou similar)</t>
  </si>
  <si>
    <t>Tê horizontal 38 x 38 mm para eletrocalha metálica (ref. Mopa ou similar)</t>
  </si>
  <si>
    <t>Tê horizontal 400 x 100 mm com base lisa perfurada para eletrocalha metálica  (ref. Mopa ou similar)</t>
  </si>
  <si>
    <t>Tê horizontal 50 x 50 mm para eletrocalha metálica (ref. Mopa ou similar)</t>
  </si>
  <si>
    <t>Tê horizontal 75 x 50 mm para eletrocalha metálica (ref. Mopa ou similar)</t>
  </si>
  <si>
    <t>Tê vertical  de subida 100 x 75 mm, liso, zincada, para eletrocalha metálica  (ref. Mopa ou similar)</t>
  </si>
  <si>
    <t>Tê vertical 200 x 100 mm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</si>
  <si>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</si>
  <si>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</si>
  <si>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R - 130 - ref. 184-06 ( Terminal P/ Rodaflex - Creme )</t>
  </si>
  <si>
    <t>Acoplador de caixa para canaleta 110x20mm, "Sistema X", ref.6750 53, Pial Leg rand ou similar</t>
  </si>
  <si>
    <t>Acoplador de caixa para canaleta moldura 32x20mm, "Sistema DLP", ref.6487 92  Pial Legrand ou similar</t>
  </si>
  <si>
    <t>Barra chata de 2 x 1/4"</t>
  </si>
  <si>
    <t>Cabo coaxial rg-6</t>
  </si>
  <si>
    <t>Cabo coaxial rgc 59 malha 67</t>
  </si>
  <si>
    <t>Cabo coaxial rgc 75 ohms</t>
  </si>
  <si>
    <t>Cabo de fibra ótica de 6 vias</t>
  </si>
  <si>
    <t>Cabo HDMI 15m Blindado 2.0 Ethernet 15 metros 4K ULTRA HD 3D 2160p</t>
  </si>
  <si>
    <t>Cabo HDMI Diamond ou similar</t>
  </si>
  <si>
    <t>Cabo telefonico CCI 3 vias bitola 0,26 ou 0,24</t>
  </si>
  <si>
    <t>Caixa de derivação para canaleta metálica articulada, da Valemam</t>
  </si>
  <si>
    <t>Caixa de emenda de fibra para poste completa com: Caixa metálica 30x30, régua elétrica, cordão SC mono extensão ótica com terminador, haste e base para ins talação no poste e mão de obra</t>
  </si>
  <si>
    <t>Caixa de passagem para eletricidade em aluminio, dim: 50 x 50 x 15 cm</t>
  </si>
  <si>
    <t>Caixa de passagem para telefone, padrão telebrás, embutir, 60 x 60 x 12 cm, e m chapa aço galvaniz.</t>
  </si>
  <si>
    <t>Caixa de passagem pvc, 4" x 2", embutir, p/eletroduto - Rev 01</t>
  </si>
  <si>
    <t>Caixa de passagem pvc, 4" x 4" cm, embutir, p/eletroduto</t>
  </si>
  <si>
    <t>Caixa inspeção em poliamida 150x110x70mm, bocal 1" (DN 32mm), ref: TEL-541 (S PDA)</t>
  </si>
  <si>
    <t>Curva interna para canaleta metálica articulada, da Valemam ou similar</t>
  </si>
  <si>
    <t>Curva vertical 500 x 100 mm para eletrocalha metálica, angulo 90º (ref. Mopa  ou similar)</t>
  </si>
  <si>
    <t>Curva vertical para canaleta metálica articulada, da Valemam</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</si>
  <si>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</si>
  <si>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</si>
  <si>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5/8"</t>
  </si>
  <si>
    <t>Elemento de captura p/DVR</t>
  </si>
  <si>
    <t>Forenceimento e instalação de no - Break PW9395 225KW/202W - 02 X banco de ba terias seladas (12`p/carga de 180kw - 10`p/carga de 220kw) Placa conect UPS - x WEB/SNMP</t>
  </si>
  <si>
    <t>Fornecimento e colocação de anilha para identificação</t>
  </si>
  <si>
    <t>Fornecimento e instalação de bucha de nylon s10 (ref. vl - 1.80 valemam ou si milar)</t>
  </si>
  <si>
    <t>Fornecimento e instalação de caixa de alumínio para piso 4" x 4"</t>
  </si>
  <si>
    <t>Fornecimento e instalação de caixa de passagem 20x20x10cm em chapa galvanizad a de sobrepor</t>
  </si>
  <si>
    <t>Fornecimento e instalação de caixa de passagem em alumínio (15 x 15 x 10 cm)</t>
  </si>
  <si>
    <t>Fornecimento e instalação de caixa de passagem em alumínio (30 x 30 x 10 cm)</t>
  </si>
  <si>
    <t>Fornecimento e instalação de caixa de passagem pvc 20 x 20 cm</t>
  </si>
  <si>
    <t>Fornecimento e instalação de caixa de sobrepor em pvc, para 02 conectores  rj -45, com espelho</t>
  </si>
  <si>
    <t>Fornecimento e instalação de caixa plástica p/ 02 módulos dlp (ref. 6487 90 p ial legrand ou similar)</t>
  </si>
  <si>
    <t>Fornecimento e instalação de canaleta sistema "x" 110 x 20 mm com divisória</t>
  </si>
  <si>
    <t>Fornecimento e instalação de canaleta sistema "x" 20 x 10 mm sem divisória</t>
  </si>
  <si>
    <t>Fornecimento e instalação de canaleta sistema "x" 50 x 20 mm com divisória -  Rev 02</t>
  </si>
  <si>
    <t>Fornecimento e instalação de canaleta sistema "x" 50 x 20 mm sem divisória</t>
  </si>
  <si>
    <t>Fornecimento e instalação de cavilha para fixação dlp d=6mm (ref. 308 98 pial legrand ou similar)</t>
  </si>
  <si>
    <t>Fornecimento e instalação de cavilha para fixação dlp d=8 mm (ref. 308 98 pia l legrand ou similar)</t>
  </si>
  <si>
    <t>Fornecimento e instalação de chumbador com rosca externa 3/8" x 30, externo 3 /8" x 75 (ref. vl 1.42 valemam ou similar)</t>
  </si>
  <si>
    <t>Fornecimento e instalação de conector BNC de solda p/CFTV</t>
  </si>
  <si>
    <t>Fornecimento e instalação de conector rj 45 fêmea cat 5e (krone ou similar)</t>
  </si>
  <si>
    <t>Fornecimento e instalação de conector rj 45 macho cat 6</t>
  </si>
  <si>
    <t>Fornecimento e instalação de cotovelo reto 90º para eletrocalha perfurada 600 x 100 x 3000 mm (ref. mopa ou similar)</t>
  </si>
  <si>
    <t>Fornecimento e instalação de curva metálica horizontal 90 400 x 50 mm (ref. v l 3.01-01-400/50 ge valemam ou similar)</t>
  </si>
  <si>
    <t>Fornecimento e instalação de desvio à esquerda 150 x 50 mm (ref. vl 3.01-16-1 50x50 ge valemam ou similar)</t>
  </si>
  <si>
    <t>Fornecimento e instalação de eletrocalha lisa, galvanizada à fogo,100 x 100 x 3000 mm (ref. mopa ou similar)</t>
  </si>
  <si>
    <t>Fornecimento e instalação de eletrocalha lisa, zincada, 100 x 75 x 3000 mm (r ef. mopa ou similar)</t>
  </si>
  <si>
    <t>Fornecimento e instalação de eletrocalha lisa, zincada, 150 x 75 x 3000 mm (r ef. mopa ou similar)</t>
  </si>
  <si>
    <t>Fornecimento e instalação de eletrocalha lisa, zincada, 200 x 75 x 3000 mm (r ef. mopa ou similar)</t>
  </si>
  <si>
    <t>Fornecimento e instalação de eletrocalha lisa, zincada, 75 x 50 x 3000 mm (re f. mopa ou similar)</t>
  </si>
  <si>
    <t>Fornecimento e instalação de eletrocalha lisa, zincada,100 x 100 x 3000 mm (r ef. mopa ou similar)</t>
  </si>
  <si>
    <t>Fornecimento e instalação de eletrocalha metálica  50 x  50 x 3000 mm (ref. v alemam ou similar)</t>
  </si>
  <si>
    <t>Fornecimento e instalação de eletrocalha metálica  75 x  50 x 3000 mm (ref. v l 3.01 ge 75/50 valemam ou similar)</t>
  </si>
  <si>
    <t>Fornecimento e instalação de eletrocalha metálica  75 x  75 x 3000 mm (ref. v l 3.01 ge 75/50 valemam ou similar)</t>
  </si>
  <si>
    <t>Fornecimento e instalação de eletrocalha metálica 150 x  50 x 3000 mm (ref. v l 3.01 ge valemam ou similar)</t>
  </si>
  <si>
    <t>Fornecimento e instalação de eletrocalha perfurada  38 x 38 x 6000mm, chapa 1 6 ( ref.: Mopa ou similar)</t>
  </si>
  <si>
    <t>Fornecimento e instalação de eletrocalha perfurada 100 x   100 x 3000 mm (ref . mopa ou similar)</t>
  </si>
  <si>
    <t>Fornecimento e instalação de eletrocalha perfurada 100 x   50 x 3000 mm (ref. mopa ou similar)</t>
  </si>
  <si>
    <t>Fornecimento e instalação de eletrocalha perfurada 100 x   50 x 3000 mm (ref. mopa ou similar) com tampa</t>
  </si>
  <si>
    <t>Fornecimento e instalação de eletrocalha perfurada 100 x 75 x 3000 mm (ref. m opa ou similar)</t>
  </si>
  <si>
    <t>Fornecimento e instalação de eletrocalha perfurada 200 x 100 x 3000 mm (ref.  mopa ou similar)</t>
  </si>
  <si>
    <t>Fornecimento e instalação de eletrocalha perfurada 300 x 100 x 3000 mm (ref.  mopa ou similar)</t>
  </si>
  <si>
    <t>Fornecimento e instalação de eletrocalha perfurada 400 x 100 x 3000 mm (ref.  mopa ou similar)</t>
  </si>
  <si>
    <t>Fornecimento e instalação de eletrocalha perfurada 500 x 100 x 3000 mm (ref.  mopa ou similar)</t>
  </si>
  <si>
    <t>Fornecimento e instalação de eletrocalha perfurada 600 x 100 x 3000 mm (ref.  mopa ou similar)</t>
  </si>
  <si>
    <t>Fornecimento e instalação de emenda interna com base lisa 150 x 50 mm (ref. v l 3.01-21-150/50 ge valemam ou similar)</t>
  </si>
  <si>
    <t>Fornecimento e instalação de emenda interna com base lisa 200 x 75 mm (valema m ou similar)</t>
  </si>
  <si>
    <t>Fornecimento e instalação de emenda interna com base lisa 400 x 50 mm (ref. v l 3.01-21-400/50 ge valemam ou similar)</t>
  </si>
  <si>
    <t>Fornecimento e instalação de emenda interna com base lisa 50 x 50 mm (ref. vl 3.01-21-50/50 ge valemam ou similar)</t>
  </si>
  <si>
    <t>Fornecimento e instalação de emenda interna com base lisa 75 x 25 mm (ref. vl 3.01-21-75/25 ge valemam ou similar)</t>
  </si>
  <si>
    <t>Fornecimento e instalação de emenda interna com base lisa 75 x 50 mm (valemam ou similar)</t>
  </si>
  <si>
    <t>Fornecimento e instalação de espelho para caixa 4" x 2" com 01 saída rj-45</t>
  </si>
  <si>
    <t>Fornecimento e instalação de espelho para caixa 4" x 4" em parede, com 04 saí das rj-45 (krone ou similar)</t>
  </si>
  <si>
    <t>Fornecimento e instalação de espelho para caixa vertical 4" x 2" com 02 saída s rj-45 (krone ou similar)</t>
  </si>
  <si>
    <t>Fornecimento e instalação de fonte de alimentação  12V / 10A (ou similar)</t>
  </si>
  <si>
    <t>Fornecimento e instalação de grampo de suspensão para baixa tensão</t>
  </si>
  <si>
    <t>Fornecimento e instalação de grampo de sustentação dlp (ref. 302 55 pial legr and ou similar)</t>
  </si>
  <si>
    <t>Fornecimento e instalação de grampo de sustentação dlp (ref. 308 88 pial legr and ou similar)</t>
  </si>
  <si>
    <t>Fornecimento e instalação de leito galvanizado reforçado  400 x  100 x 3000 m m</t>
  </si>
  <si>
    <t>Fornecimento e instalação de line cord categoria 6</t>
  </si>
  <si>
    <t>Fornecimento e instalação de mão francesa reforçada 100 x 1400mm (ref. mopa o u similar)</t>
  </si>
  <si>
    <t>Fornecimento e instalação de mão francesa reforçada 500 mm (ref. vl 1.37 vale mam ou similar)</t>
  </si>
  <si>
    <t>Fornecimento e instalação de mão francesa simples 100 mm</t>
  </si>
  <si>
    <t>Fornecimento e instalação de mão francesa simples 150 mm (ref. vl 1.35 valema m ou similar)</t>
  </si>
  <si>
    <t>Fornecimento e instalação de mão francesa simples 200 mm</t>
  </si>
  <si>
    <t>Fornecimento e instalação de mão francesa simples 50 mm</t>
  </si>
  <si>
    <t>Fornecimento e instalação de mão francesa simples 75 mm</t>
  </si>
  <si>
    <t>Fornecimento e instalação de mini rack de parede 19" x 16u x 450mm</t>
  </si>
  <si>
    <t>Fornecimento e instalação de mini rack de parede 19" x 5u x 350mm</t>
  </si>
  <si>
    <t>Fornecimento e instalação de mini rack de parede 19" x 8u x 450mm</t>
  </si>
  <si>
    <t>Fornecimento e instalação de Módulo Monomodo Gbic para Switch</t>
  </si>
  <si>
    <t>Fornecimento e instalação de Mopost de 129x44x2650mm, composto de tampa super ior e inferior, arremate, base e 01 suporte com 06 furos, ref.: 191-01, da Mo pa ou similar</t>
  </si>
  <si>
    <t>Fornecimento e instalação de no-break 110/220 v, 1.2 kva com 03 saídas 110 v  ac</t>
  </si>
  <si>
    <t>Fornecimento e instalação de parafuso cabeça chata rosca soberbal 6,10 x 65mm , com bucha de nylon s10 sem abas</t>
  </si>
  <si>
    <t>Fornecimento e instalação de parafuso cabeça redonda de rosca soberba 6.1x50  (ref. vl 1.77 valemam ou similar)</t>
  </si>
  <si>
    <t>Fornecimento e instalação de patch cords 110/RJ45 c/1,50m - Rev 01</t>
  </si>
  <si>
    <t>Fornecimento e instalação de patch cords cat.5e, conector rj-45 macho, c/1,50 m - Rev 01</t>
  </si>
  <si>
    <t>Fornecimento e instalação de patch cords cat.6 c/1,50m - Rev 01</t>
  </si>
  <si>
    <t>Fornecimento e instalação de patch cords cat.6 c/2,50m - Rev 02</t>
  </si>
  <si>
    <t>Fornecimento e instalação de patch panel com 24 portas cat.5e - Rev 02</t>
  </si>
  <si>
    <t>Fornecimento e instalação de patch panel com 24 portas cat.6 - Rev 01</t>
  </si>
  <si>
    <t>Fornecimento e instalação de porca sextavada 3/8" (ref vl 1.55 valemam ou sim ilar)</t>
  </si>
  <si>
    <t>Fornecimento e instalação de rack  de piso 19" x 16u x 570mm (gabinete)</t>
  </si>
  <si>
    <t>Fornecimento e instalação de rack  de piso 19" x 16u x 570mm (gabinete) inclu sive acessórios</t>
  </si>
  <si>
    <t>Fornecimento e instalação de rack de piso 19" x 12u x 450mm</t>
  </si>
  <si>
    <t>Fornecimento e instalação de Rack fechado tipo armário 19" x  44 U x 870 mm i nclusive acessórios</t>
  </si>
  <si>
    <t>Fornecimento e instalação de redução concêntrica 150x50 mm / 75x50 mm (ref. v l 3.01-18 ge valemam ou similar)</t>
  </si>
  <si>
    <t>Fornecimento e instalação de redução concêntrica 400x50 mm / 50x50 mm (ref. v l 3.01-18 ge valemam ou similar)</t>
  </si>
  <si>
    <t>Fornecimento e instalação de saída horizontal para eletroduto 1 1/2" (ref. vl 33 valemam ou similar)</t>
  </si>
  <si>
    <t>Fornecimento e instalação de saída horizontal para eletroduto 1" (ref. vl 33  valemam ou similar)</t>
  </si>
  <si>
    <t>Fornecimento e instalação de saída horizontal para eletroduto 2" (ref. vl 33  ge valemam ou similar)</t>
  </si>
  <si>
    <t>Fornecimento e instalação de saída horizontal para eletroduto 3/4" (ref. vl 3 3 valemam ou similar)</t>
  </si>
  <si>
    <t>Fornecimento e instalação de saída horizontal para eletroduto 4" (ref. mopa o u similar)</t>
  </si>
  <si>
    <t>Fornecimento e instalação de sapata de fixação de 390mm para Mopost, ref. 191 -02-E, da Mopa ou similar</t>
  </si>
  <si>
    <t>Fornecimento e instalação de suporte em aço tipo mão francesa para fixação de tubos DN 500mm</t>
  </si>
  <si>
    <t>Fornecimento e instalação de Switch 24 portas 10/100 mpbs + 2P10-100-1000 BT</t>
  </si>
  <si>
    <t>Fornecimento e instalação de Switch 24 portas Gerenciável POE 10/100 /1000 +  4SFP</t>
  </si>
  <si>
    <t>Fornecimento e instalação de tampa cega (espelho liso) para caixa 4" x 2"</t>
  </si>
  <si>
    <t>Fornecimento e instalação de tampa cega p/condulete caixa 4" x 2"</t>
  </si>
  <si>
    <t>Fornecimento e instalação de Tê horizontal para eletrocalha perfurada 600 x 1 00 x 3000 mm (ref. mopa ou similar)</t>
  </si>
  <si>
    <t>Fornecimento e instalação de voice panel 24 portas cat 6</t>
  </si>
  <si>
    <t>Fornecimento e lançamento de cabo utp 25 pares cat 5e</t>
  </si>
  <si>
    <t>Fornecimento e lançamento de cabo utp 4 pares cat 5e</t>
  </si>
  <si>
    <t>Fornecimento e lançamento de cabo utp 4 pares cat 6</t>
  </si>
  <si>
    <t>Fornecimento e lançamento de cabo utp geleado - 10 pares-categoria 5</t>
  </si>
  <si>
    <t>Identificador Sollus 4-6mm numérico de (0 - 9) ou similar</t>
  </si>
  <si>
    <t>Perfil "u" de aco laminado, "u" 152 x 15,6</t>
  </si>
  <si>
    <t>Perfilado, pré-zincado  a fogo, perfurado 38 x 38 x 6000mm</t>
  </si>
  <si>
    <t>Placa plástica de 2 postos dlp (ref. 6487 31 pial legrand ou similar)</t>
  </si>
  <si>
    <t>Ponto de caixa seca p/ lógica, c/ canaleta plastica c/divisoria 20x10mm, incl uso tomada</t>
  </si>
  <si>
    <t>Ponto de caixa seca p/ lógica, c/ eletroduto ferro galvanizado aparente Ø 3/4 "</t>
  </si>
  <si>
    <t>Ponto de caixa seca p/ lógica, c/ eletroduto pvc rígido aparente Ø 3/4"</t>
  </si>
  <si>
    <t>Ponto de caixa seca p/ lógica, c/ eletroduto pvc rígido embutido Ø 1"</t>
  </si>
  <si>
    <t>Ponto de caixa seca p/ lógica, c/ eletroduto pvc rígido embutido Ø 3/4"</t>
  </si>
  <si>
    <t>Ponto de dado e voz, inclusive caixa 3" x 3" sistema "x"</t>
  </si>
  <si>
    <t>Ponto de tomada p/ lógica, c/ canaleta plastica 20x10mm com divisória, sem fi ação, aparente</t>
  </si>
  <si>
    <t>Ponto para cabeamento estruturado embutido, com eletroduto pvc rígido  Ø 3/4" c/cabo UTP 4 pares cat. 5e</t>
  </si>
  <si>
    <t>Ponto para cabeamento estruturado embutido, com eletroduto pvc rígido  Ø 3/4" c/cabo UTP 4 pares cat. 6</t>
  </si>
  <si>
    <t>Ponto seco de tomada  p/ lógica, c/ eletroduto ferro galvanizado, aparente  Ø 3/4"</t>
  </si>
  <si>
    <t>Ponto seco de tomada p/ lógica, com eletroduto pvc rígido embutido, Ø 3/4"</t>
  </si>
  <si>
    <t>Tala para emenda, 75mm, zincada, para eletrocalha metálica (mopa ou similar)</t>
  </si>
  <si>
    <t>Tampa de extremidade para canaleta 110x20mm, "Sistema X", ref.304 00, Pial Le grand ou similar</t>
  </si>
  <si>
    <t>Tampa de extremidade para canaleta rodapé,"Sistema DLP", ref.333 44, Pial leg rand ou similar</t>
  </si>
  <si>
    <t>Tampa interruptor/tomada p/condulete em alumínio fundido</t>
  </si>
  <si>
    <t>Tampa para canaleta metálica articulada, da Valemam ou similar</t>
  </si>
  <si>
    <t>Tampão ferro fundido articulado TDA-600mm, 300kg/cm², p/poço de visitas e cai xas (fornecimento)</t>
  </si>
  <si>
    <t>Tê vertical sub./des. para canaleta metálica articulada, da Valemam</t>
  </si>
  <si>
    <t>Terminal 100 x 100 mm, galvanizado à fogo, para eletrocalha metalica (ref. Mo pa ou similar)</t>
  </si>
  <si>
    <t>Terminal 100 x 100 mm, zincado, para eletrocalha metalica (ref. Mopa ou simil ar)</t>
  </si>
  <si>
    <t>Terminal 100 x 50 mm para eletrocalha metalica (ref. Mopa ou similar)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</si>
  <si>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</si>
  <si>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</si>
  <si>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</si>
  <si>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</si>
  <si>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70 mm para eletrocalha metalica (ref. Mopa ou similar)</t>
  </si>
  <si>
    <t>Terminal 200 x 75 mm, zincado, para eletrocalha metalica (ref. Mopa ou simila r)</t>
  </si>
  <si>
    <t>Terminal 38 x 38 mm para eletrocalha metalica</t>
  </si>
  <si>
    <t>Terminal 50 x 50 mm para eletrocalha metalica (ref. vl 3.01-25 ge valemam ou  similar)</t>
  </si>
  <si>
    <t>Terminal 75 x 50 mm para eletrocalha metalica (ref. vl 3.01-25 ge valemam ou  similar)</t>
  </si>
  <si>
    <t>União angular "L" construída em liga de alumínio por porcas e arruelas para v ergalhão de cobre eletrolítico de 1/4"</t>
  </si>
  <si>
    <t>União angular "L" construída em liga de alumínio por porcas e arruelas para v ergalhão de cobre eletrolítico de 5/8"</t>
  </si>
  <si>
    <t xml:space="preserve"> Concentrador de Dados TouchScreen 7",  para sistema de Telemetria</t>
  </si>
  <si>
    <t>Braçadeira para cabo telefônico</t>
  </si>
  <si>
    <t>Cantoneira "ZZ" para fixação de  perfilado, ref. Mopa ou similar</t>
  </si>
  <si>
    <t>Central PABX, capacidade 8 linhas e 24 ramais, mod. Corp 8000, Intelbrás ou s imilar - fornecimento</t>
  </si>
  <si>
    <t>Central telefônica ( pabx - cpa 4/12)</t>
  </si>
  <si>
    <t>Conector de terra duplo - fornecimento</t>
  </si>
  <si>
    <t>Conector para haste de aterramento 5/8" - fornecimento</t>
  </si>
  <si>
    <t>Entrada para rede telefônica</t>
  </si>
  <si>
    <t>Fixador universal estanhado para cabo 70mm2 - fornecimento</t>
  </si>
  <si>
    <t>Fixador universal estanhado para cabos 16 a 70mm2 - fornecimento</t>
  </si>
  <si>
    <t>Fornecimento e instalação de bucha de nylon s12 (ref. vl-1.81 valeman ou simi lar)</t>
  </si>
  <si>
    <t>Fornecimento e instalação de parafuso cabeça lentilha 1/4" x 1/2" (ref. vl 1. 68 valemam ou similar)</t>
  </si>
  <si>
    <t>Fornecimento e instalação de parafuso cabeça lentilha 3/8" x 3/4" (ref. vl 1. 68 valemam ou similar)</t>
  </si>
  <si>
    <t>Fornecimento e instalação de parafuso cabeça lentilha 5/16" x 1/2" (ref. vl 1 .68 valemam ou similar)</t>
  </si>
  <si>
    <t>Fornecimento e instalação de redução concêntrica 150 x 25 mm (ref. vl 2.02-18 -150x25 valemam ou similar)</t>
  </si>
  <si>
    <t>Fornecimento e montagem de guia de cabos horizontais fechado de corpo de aço  sae 1020, prof=40mm</t>
  </si>
  <si>
    <t>Modem concentrador GPRS 434 Mhz  para sistema de Telemetria, para até 500 pon tos</t>
  </si>
  <si>
    <t>Parafuso cabeça lentilha auto-travante 1/4" x 3/4", bicromatizada</t>
  </si>
  <si>
    <t>Ponto de telefone c/tomada padrão Telebrás, com canaleta plastica c/divisoria 20x10mm, aparente</t>
  </si>
  <si>
    <t>Ponto de telefone, com eletroduto de ferro galvanizado aparente  Ø 3/4"</t>
  </si>
  <si>
    <t>Ponto de telefone, com eletroduto de pvc rígido embutido  Ø 3/4"</t>
  </si>
  <si>
    <t>Ponto de telefone, com eletroduto de pvc rígido embutido  Ø 3/4", inclusive f io trançado 2 x 22</t>
  </si>
  <si>
    <t>Ponto de telefone, com eletroduto de pvc sanfonado embutido  Ø 3/4"</t>
  </si>
  <si>
    <t>Porca sextavada 1/4", bicromatizada</t>
  </si>
  <si>
    <t>Porca sextavada 3/8", bicromatizada</t>
  </si>
  <si>
    <t>Porteiro eletrônico - kit int/ext bivolt GA - III 60011 ou siminar</t>
  </si>
  <si>
    <t>Porteiro eletrônico - kit vídeo fone int/ext bivolt 5804 Foxlux ou siminar</t>
  </si>
  <si>
    <t>Porteiro eletrônico - kit vídeo fone widescreen int/ext bivolt 5804 Foxlux ou siminar</t>
  </si>
  <si>
    <t>Rádio Transmissor 434 Mhz, para hidrômetro de Telematria ( um para cada hidrô metro)</t>
  </si>
  <si>
    <t>Revisão de ponto de telefone - Obra: Monumento Grota do Angico</t>
  </si>
  <si>
    <t>Telefone também para interfone</t>
  </si>
  <si>
    <t>Globo leitoso branco 48cm, inclusive lâmpada led 6w</t>
  </si>
  <si>
    <t>Luminária decorativa externa, ref.QUEBEC-IQV, marca INDAL, difusor em vidro p lano temperado e serigrafado, corpo circular em aluminio,cor preta,c/capacito r,ignitor,reator e lamp.vapor metalico 150w, incluso poste teleconico galv,re to,engastado,h=5,0m</t>
  </si>
  <si>
    <t>Poste aço galv.cônico ornamental,modelo ref.PORTOFINO, h total=12m, base flan geada,c/suporte duplo curvado em forma de sextante de 2,50m, c/suporte p/2 lu minarias, exceto luminarias e lampadas, Conipost ou similar</t>
  </si>
  <si>
    <t>Poste auxiliar p/entrada energia, em ferro galvanizado d=3" e h=7,0m, com 04  isoladores</t>
  </si>
  <si>
    <t>Poste auxiliar p/entrada energia, trifasico, em ferro galvanizado d=3" e h=6, 0m, completo</t>
  </si>
  <si>
    <t>Poste circular de concreto 11/1000 - Fornecimento</t>
  </si>
  <si>
    <t>Poste circular de concreto 11/1500 - Fornecimento</t>
  </si>
  <si>
    <t>Poste circular de concreto 11/300 - Fornecimento</t>
  </si>
  <si>
    <t>Poste circular de concreto 11/600 - Fornecimento</t>
  </si>
  <si>
    <t>Poste de aço galvanizado a fogo SBP - 800/100 - 5030-J-GF cônico contínuo ret o, diâmtero superior de 60,3mm, diâmtero da base 114,3mm, altura total 10m, c om base de fixação, Shomei iluminação ou similar</t>
  </si>
  <si>
    <t>Poste de aço galvanizado cônico contíno reto, diâmetro superior 60mm, diâmetr o da base 115mm, altura total 5m, Conipost ref. Série 0005/classe 60 da Conip ost ou similar</t>
  </si>
  <si>
    <t>Poste de aço galvanizado cônico contíno reto, diâmetro superior de 60mm, diâm etro da base 126mm, altura total  8m, Conipost ref. Série A0008/classe 30 da  Conipost ou similar</t>
  </si>
  <si>
    <t>Poste de aço galvanizado cônico contínuo reto, diâmtero superior de 76mm, diâ mtero da base 175mm, altura total 9m, com base de fixação, da Conipost ref. S érie 3009/BJG+CH, classe 100 da Conipost ou similar</t>
  </si>
  <si>
    <t>Poste de concreto duplo T (DT) 11/1000 - fornecimento</t>
  </si>
  <si>
    <t>Poste de concreto duplo T (DT) 11/200 - fornecimento</t>
  </si>
  <si>
    <t>Poste de concreto duplo T (DT) 11/400 - fornecimento</t>
  </si>
  <si>
    <t>Poste decorativo 1 pétalas, em aço galvanizado com difusor em vidro transpare nte temperado, com 3m/4m, inclusive lâmpada de led 50w</t>
  </si>
  <si>
    <t>Poste decorativo 2 pétalas, em aço galvanizado com difusor em vidro transpare nte temperado, com 3m/4m, inclusive lâmpada de led 50w</t>
  </si>
  <si>
    <t>Poste decorativo com 02 pétalas, em aço galvanizado com difusor em vidro tran sparente temperado, ref. PT-301/2, da Aladin ou similar, com 3,00m, inclusive lâmpada de led 10w</t>
  </si>
  <si>
    <t>Poste decorativo com 02 pétalas, em aço galvanizado com difusor em vidro tran sparente temperado, ref. PT-301/2, da Aladin ou similar, com 3,00m, inclusive lâmpada vapor metálico de 150W</t>
  </si>
  <si>
    <t>Poste decorativo com 02 pétalas, em tubo de alumínio com difusor em vidro lei toso brilhante, ref. XR-708/2 da Xoulux ou similar, com 6,00m, inclusive lâmp ada vapor de sódio de 250W</t>
  </si>
  <si>
    <t>Poste decorativo em aluminio preto com 1 globo leitoso, ref:PJ-30/1, Clarão o u similar, inclusive lampada fluorescente compacta 23w</t>
  </si>
  <si>
    <t>Poste em tubo de aço galvanizado, pesado, d=2" (50mm), altura útil=2,50m, alt ura total=3,20m</t>
  </si>
  <si>
    <t>Poste ferro galvanizado 148mm x 10 m, 02 braços, inclusive base sustentação</t>
  </si>
  <si>
    <t>Remanejamento de poste teleconico curvo, h = 10m, existente</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</si>
  <si>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</si>
  <si>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</si>
  <si>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</si>
  <si>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</si>
  <si>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</si>
  <si>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</si>
  <si>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medição direta até 200A confeccionada em chapa galvanizada e pintada eletrostaticamente  d=100 x 60 x 15cm</t>
  </si>
  <si>
    <t>Caixa de medição indireta em alumínio - Fornecimento</t>
  </si>
  <si>
    <t>Caixa em chapa metálica galvanizada 60 x 50 x 20cm, para quadro de comando</t>
  </si>
  <si>
    <t>Caixa p/quadro (2000 x 1200 x 40mm) em chapa galvanizada, inclusive barrament o, isolador e montagem, exclusive disjuntores</t>
  </si>
  <si>
    <t>Caixa para quadro 80 x 60 x 20 cm, em alumínio - Fornecimento</t>
  </si>
  <si>
    <t>Centro de comando dos motores geral "CCM-GERAL", da Obra do Sergipetec</t>
  </si>
  <si>
    <t>Chave contactora para motor até 5A</t>
  </si>
  <si>
    <t>Chave seccionadora tripolar tensão 220V SS-32 3150 A da Siemens ou similar</t>
  </si>
  <si>
    <t>Fornecimento e assentamento de Módulo de medição p/08 medidores, dim:150x120x 22 cm</t>
  </si>
  <si>
    <t>Fornecimento e assentamento de Módulo de medição para 06 medidores 150x90x22  cm</t>
  </si>
  <si>
    <t>Fornecimento e instalação de caixa para medição indireta 60 x 40 x 10cm</t>
  </si>
  <si>
    <t>Fornecimento e instalação de caixa para medição indireta padrão energisa (1.5 0 x 0.60 x 0.30 m)</t>
  </si>
  <si>
    <t>Módulo para 12 medidores com barramento , 1160 x 1560 x 220mm, em chapa de aç o galvanizada pintada eletrostáticamente</t>
  </si>
  <si>
    <t>Modulo para 12 medidores, com barramento 4,76x9,52mm, em policarbonato com pr oteção UV</t>
  </si>
  <si>
    <t>Módulo para 15 medidores com barramento , 1680 x 1560 x 220mm, em chapa de aç o galvanizada pintada eletrostáticamente</t>
  </si>
  <si>
    <t>Módulo para 18 medidores com barramento , 1940 x 1560 x 200mm, em chapa de aç o galvanizada pintada eletrostáticamente</t>
  </si>
  <si>
    <t>Modulo para 18 medidores com barramento 4,76x9,52mm, em policarbonato com pro teção UV</t>
  </si>
  <si>
    <t>Módulo para 24 medidores com barramento , 1500 x 2600 x 200mm, em chapa de aç o galvanizada pintada eletrostáticamente</t>
  </si>
  <si>
    <t>Módulo para 36 medidores em chapa galvanizada 12,5mm, com barramento para 200 A, pintado eletrostaticamente na cor bege</t>
  </si>
  <si>
    <t>Módulo para 48 medidores em chapa de aço galvanizada pintada eletrostáticamen te</t>
  </si>
  <si>
    <t>Módulo para 60 medidores em chapa de aço galvanizada pintada eletrostáticamen te</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</si>
  <si>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</si>
  <si>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</si>
  <si>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</si>
  <si>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</si>
  <si>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</si>
  <si>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</si>
  <si>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</si>
  <si>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elétrico p/ bomba, com chave de partida direta (manual/automática), 15 cv, trifásico</t>
  </si>
  <si>
    <t>Prolongador e comando para acionamento da chave seccionadora</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</si>
  <si>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</si>
  <si>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</si>
  <si>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</si>
  <si>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</si>
  <si>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</si>
  <si>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de medição em alta tensão, dim. 0,60x0,60x0,40m exceto materiais</t>
  </si>
  <si>
    <t>Quadro distribuição embutir em chapa de aço, p/até 12 disjuntores, trifasico, c/barramento, padrão DIN (linha branca), exclusive disjuntores</t>
  </si>
  <si>
    <t>Quadro distribuição embutir em chapa de aço, p/até 16 disjuntores, trifasico, c/barramento, padrão DIN (linha branca), exclusive disjuntores</t>
  </si>
  <si>
    <t>Quadro para medição tarifa verde - padrão concessionária</t>
  </si>
  <si>
    <t>Anel guia 1 1/2"</t>
  </si>
  <si>
    <t>Cabo ftb - 4 pares categoria 5</t>
  </si>
  <si>
    <t>Distribuidor geral  padrão telebrás dimensões 1,00 x 1,00 x 0,12m</t>
  </si>
  <si>
    <t>Distribuidor geral  padrão telebrás dimensões 1,20 x 1,20 x 0,12m</t>
  </si>
  <si>
    <t>Distribuidor geral padrão telebrás dimensões 0,20 x 0,20 x 0,12m</t>
  </si>
  <si>
    <t>Distribuidor geral padrão telebrás dimensões 0,30 x 0,30 x 0,12m</t>
  </si>
  <si>
    <t>Distribuidor geral padrão telebrás dimensões 0,40 x 0,40 x 0,12m</t>
  </si>
  <si>
    <t>Distribuidor geral padrão telebrás dimensões 0,60 x 0,60 x 0,12m</t>
  </si>
  <si>
    <t>Distribuidor geral padrão telebrás dimensões 0,80 x0, 80 x 0,12m</t>
  </si>
  <si>
    <t>Guia frontal para cabos</t>
  </si>
  <si>
    <t>Guia para cabos em arame galvanizado nº16</t>
  </si>
  <si>
    <t>Patch painel 48 portas cat. 5e (fornecimento)</t>
  </si>
  <si>
    <t>Ponto de dado e voz, exceto caixa</t>
  </si>
  <si>
    <t>Ponto de voz, exceto caixa</t>
  </si>
  <si>
    <t>Switch 08 portas 10/100 Mbps - fornecimento</t>
  </si>
  <si>
    <t>Switch 16 portas 10/100 Mbps - fornecimento</t>
  </si>
  <si>
    <t>Switch 24 portas 10/100 Mbps - fornecimento</t>
  </si>
  <si>
    <t>Revisão de luminária florescente 2x36w, tipo 2 (com substituição de 30% de ca lhas e reatores e 100% das lâmpadas) - Rev. 01</t>
  </si>
  <si>
    <t>Revisão de ponto de interruptor com reposição do interruptor</t>
  </si>
  <si>
    <t>Revisão de ponto de interruptor com reposição do interruptor e fiação</t>
  </si>
  <si>
    <t>Revisão de ponto de luz tipo 1, em teto ou parede</t>
  </si>
  <si>
    <t>Revisão de ponto de luz tipo 2, em teto ou parede</t>
  </si>
  <si>
    <t>Revisão de ponto de luz tipo 3, em teto ou parede</t>
  </si>
  <si>
    <t>Revisão de ponto de tomada de força tipo 1</t>
  </si>
  <si>
    <t>Revisão de ponto de tomada de força tipo 2</t>
  </si>
  <si>
    <t>Revisão de ponto de tomada simples com reposição da tomada</t>
  </si>
  <si>
    <t>Revisão de ponto de tomada simples com reposição da tomada e da fiação</t>
  </si>
  <si>
    <t>Abraçadeira em aço inox, tipo "D", 1", fornecimento</t>
  </si>
  <si>
    <t>Abraçadeira em aço inox, tipo "D", 3/4", fornecimento</t>
  </si>
  <si>
    <t>Arruela em chapa de aço galvanizado 100 x 100 x 21 mm, fornecimento</t>
  </si>
  <si>
    <t>Cabo de cobre isolado pvc rigido unipolar seção  10mm², 0,6/ 1kv/ 70° - forne cimento</t>
  </si>
  <si>
    <t>Cabo de cobre isolado pvc rigido unipolar seção  16mm², 0,6/ 1kv/ 70° - forne cimento</t>
  </si>
  <si>
    <t>Cabo de cobre isolado pvc rigido unipolar seção  25mm², 0,6/ 1kv/ 70° - forne cimento</t>
  </si>
  <si>
    <t>Cabo de cobre PP Cordplast 3 x 2,5 mm2, 450/750v - fornecimento</t>
  </si>
  <si>
    <t>Cabo de cobre PP Cordplast 3 x 4.0 mm2, 450/750v - fornecimento</t>
  </si>
  <si>
    <t>Caixa de alumínio 20 x 15 x 12 cm, fornecimento</t>
  </si>
  <si>
    <t>Caixa de alumínio 40 x 40 x 12 cm, fornecimento</t>
  </si>
  <si>
    <t>Chumbador parabolt inox 3/8" x 5", fornecimento</t>
  </si>
  <si>
    <t>Conector elétrico p/fio 1,5mm2, fornecimento</t>
  </si>
  <si>
    <t>Conector parafuso fendido para cabo 35 mm2 - fornecimento</t>
  </si>
  <si>
    <t>Conector parafuso fendido para cabo 50 mm2 - fornecimento</t>
  </si>
  <si>
    <t>Conjunto de medição indireta 112,5 KVa 380/220V</t>
  </si>
  <si>
    <t>Cruzeta em concreto armado, tipo "t", 1900mm - Fornecimento</t>
  </si>
  <si>
    <t>Curva 90 em ferro galvanizado d=1 ", fornecimento</t>
  </si>
  <si>
    <t>Curva para eletroduto de pvc rígido roscável, diâm = 110mm (4") - forneciment o</t>
  </si>
  <si>
    <t>Eletroduto de ferro galvanizado sem costura d= 4" - Fornecimento</t>
  </si>
  <si>
    <t>Eletroduto pvc roscavel, d=4" x 6m, fornecimento</t>
  </si>
  <si>
    <t>Estrutura p/ Trafo 150 KVa  em Poste 11/1000 - Fornecimento</t>
  </si>
  <si>
    <t>Ignitor  para lâmpada vapor de sódio de 400W, fornecimento</t>
  </si>
  <si>
    <t>Ignitor para lâmpada vapor metálico de 400W, fornecimento</t>
  </si>
  <si>
    <t>Implantação de estrutura de concreto tipo B2 para rede de distribuição aérea</t>
  </si>
  <si>
    <t>Implantação de estrutura de concreto tipo N1 para rede de distribuição aérea</t>
  </si>
  <si>
    <t>Implantação de estrutura de concreto tipo N2 para rede de distribuição aérea</t>
  </si>
  <si>
    <t>Implantação de estrutura de mufla para rede de distribuição aérea, inclusive  mufla terminal contratil à frio 12 / 20 Kv</t>
  </si>
  <si>
    <t>Implantação de estrutura de transformador trifásico de 112,5 KVa para rede de distribuição aérea, exclusive transformador</t>
  </si>
  <si>
    <t>Implantação de estrutura de transformador trifásico de 300  KVa para rede de  distribuição aérea, exclusive transformador</t>
  </si>
  <si>
    <t>Lâmpada vapor metálico 400w, fornecimento</t>
  </si>
  <si>
    <t>Lâmpada vapor metálico, azul, de 400W, fornecimento</t>
  </si>
  <si>
    <t>Lâmpada vapor metálico, de 1000W, fornecimento</t>
  </si>
  <si>
    <t>Luva para eletroduto pvc roscavel, d=4 " -  fornecimento</t>
  </si>
  <si>
    <t>Luva pvc rigido roscavel  d=2 1/2", fornecimento</t>
  </si>
  <si>
    <t>Medição CP rede, fornecimento</t>
  </si>
  <si>
    <t>Montagem de acessórios para subestação transformadora em poste</t>
  </si>
  <si>
    <t>Poste circular de concreto 12/200 - Fornecimento</t>
  </si>
  <si>
    <t>Poste circular de concreto 16/400 - fornecimento, p/iluminação de rede de alt a tensão</t>
  </si>
  <si>
    <t>Poste telecônico galvanizado à fogo (80 micras), curvo, 10m, base flangeada,  fornecimento</t>
  </si>
  <si>
    <t>Prensa cabo de 3/4", fornecimento</t>
  </si>
  <si>
    <t>Reator p/ lampada vapor sodio 400w, fornecimento</t>
  </si>
  <si>
    <t>Reator para lâmpada vapor metálico 400w, fornecimento</t>
  </si>
  <si>
    <t>Sela para cruzeta - Fornecimento</t>
  </si>
  <si>
    <t>Terminal de conexão SPTF d=1" p/tubo metálico flex., Sealtubo ou similar, for necimento</t>
  </si>
  <si>
    <t>Transformador de 112,5 kva, 15 kv, 60 hz, at 13,8kv, bt 220/127v</t>
  </si>
  <si>
    <t>Transformador de 15 kva, 15 kv, 60 hz, at 13,8kv, bt 220/127v</t>
  </si>
  <si>
    <t>Transformador de 150 kva, 15 kv, 60 hz, at 13,8kv, bt 220/127v</t>
  </si>
  <si>
    <t>Transformador de 30 kva, 15 kv, 60 hz, at 13,8kv, bt 220/127v</t>
  </si>
  <si>
    <t>Transformador de 45 kva, 15 kv, 60 hz, at 13,8kv, bt 220/127v</t>
  </si>
  <si>
    <t>Transformador de 75 kva, 15 kv, 60 hz, at 13,8kv, bt 220/127v</t>
  </si>
  <si>
    <t>Transformador de corrente de 400/5</t>
  </si>
  <si>
    <t>Transformador de potenciaL 15KV - 600VA</t>
  </si>
  <si>
    <t>Transformador trifasico 75 kva, at 13800v, bt 380/220 v, fornecimento</t>
  </si>
  <si>
    <t>Transformador trifasico c/ deriv  75 kva, at 13800v, bt 220/127v, forneciment o</t>
  </si>
  <si>
    <t>Transformador trifasico com derivação, 150 KVa, AT 13800V, BT 220/127v - Forn ecimento</t>
  </si>
  <si>
    <t>Tubo metálico flexível d=1", Sealtubo ou similar, fornecimento</t>
  </si>
  <si>
    <t>Conjunto moto-bomba centrífuga, monofasica, motor 7.5 cv, Schneider BC-21r ou similar</t>
  </si>
  <si>
    <t>Cordoalha flexível ref cf- 190 - 30 fastweld</t>
  </si>
  <si>
    <t>Fornecimento e instalação de grupo gerador com capacidade de 55kVA com quadro automático, banco de baterias, tanque de óleo diesel - completo</t>
  </si>
  <si>
    <t>Fornecimento e instalação de grupo gerador, potência stand-by 625/569 kva, tr ifásico, 220/127 v, com quadro de comando automático microprocessado/digital, marca Deep Sea/KVA, motor diesel potência máx. de 772cv, incl. kit atenuador  de ruído</t>
  </si>
  <si>
    <t>Fornecimento e instalção de mufla interna para cabo 25mm² - 4.16 kv</t>
  </si>
  <si>
    <t>Forneciomento e instalação de cabo singelo de cobre isolado para 4.16 kv</t>
  </si>
  <si>
    <t>iFornecimento e instalção de mufla terminal primaria unipolar uso interno par a cabo 35/120mm2 isolacao 15/25kv em epr - borracha de silicone</t>
  </si>
  <si>
    <t>Medidor PM 3255 para subestação</t>
  </si>
  <si>
    <t>Montagem de acessórios para subestação transformadora abrigada de 15kv, 60hz, at 13,2kv, bt 220/127 c/ entrada aérea</t>
  </si>
  <si>
    <t>Montagem de acessórios para subestação transformadora abrigada de 15kv, 60hz, at 13,2kv, bt 220/127 c/ entrada subterrânea</t>
  </si>
  <si>
    <t>Mufla de porcelana externa</t>
  </si>
  <si>
    <t>Mufla de porcelana interna</t>
  </si>
  <si>
    <t>Prolongador para chave seccionadora 1000 mm com mancal curto/longo</t>
  </si>
  <si>
    <t>Punho de manobra com bloqueio kirk</t>
  </si>
  <si>
    <t>Revisão de quadros elétricos com barramentos em subestação abrigada</t>
  </si>
  <si>
    <t>Suporte p\ instalação dos transformadores de medição (3 tc's e 3 tp's) padrão Energisa</t>
  </si>
  <si>
    <t>Suporte para fixação de para- raios e mufla instalação interna</t>
  </si>
  <si>
    <t>Suporte para punho de manobra</t>
  </si>
  <si>
    <t>Suporte sck - 95</t>
  </si>
  <si>
    <t>Transformador de 225 kva, 15 kv, 60 hz, at 13,8kv, bt 220/127v</t>
  </si>
  <si>
    <t>Transformador de 300 kva, 15 kv, 60 hz, at 13,8kv, bt 220/127v</t>
  </si>
  <si>
    <t>Transformador de 500 kva, 15 kv, 60 hz, at 13,8kv, bt 220/127v</t>
  </si>
  <si>
    <t>Transformador trifásico 225 kva, 220/127v, a seco</t>
  </si>
  <si>
    <t>Transformador trifásico 750 kva, 220/127v, a seco</t>
  </si>
  <si>
    <t>Transformador trifásico 750 kva, 380/220v, a seco</t>
  </si>
  <si>
    <t>Transformador trifásico c/ deriv 225 kva, at 13800v, bt 220/127v Imerso em Ol eo mineral</t>
  </si>
  <si>
    <t>Caixa de Passagem de Alumínio para piso 30x30x12cm, da marca Wetzel Mod: Cp-3 030-12 ou similar.</t>
  </si>
  <si>
    <t>Caixa de passagem em aluminio 4' x 2" - Fornecimento e assentamento</t>
  </si>
  <si>
    <t>Caixa de passagem em alumínio para piso 4" x 2" - Fornecimento e assentamento</t>
  </si>
  <si>
    <t>Caixa octogonal 4" x 4", em pvc, p/ ponto de luz embutido</t>
  </si>
  <si>
    <t>Caixa para alojamento do modelo 4801 da ITAIM ou similar, em chapa de aço tra tado com pintura eletrostática epóxi-pó na cor branca</t>
  </si>
  <si>
    <t>Cigarra campainha "sistema X", aparente, incluso caixa</t>
  </si>
  <si>
    <t>Cigarra campainha aparente com caixa pvc 4" x 2"</t>
  </si>
  <si>
    <t>Interruptor "sistema X" 01 seção, c/placa, incluso caixa " sistema X", aparen te</t>
  </si>
  <si>
    <t>Interruptor "sistema X" 02 seções, c/placa, incluso caixa "sistema  X", apare nte</t>
  </si>
  <si>
    <t>Interruptor 01 seção simples, conjugado com uma tomada (2p+t), ABNT, de sobre por, sistema "X", ref. 675063 da Pial Legrand ou similar</t>
  </si>
  <si>
    <t>Interruptor 01 seção simples, de embutir, com placa, conjugado com tomada 2p+ t, ABNT, 10A, inclusive caixa pvc 4x2</t>
  </si>
  <si>
    <t>Interruptor 01 seção, com caixa pvc 4" x 2", aparente</t>
  </si>
  <si>
    <t>Interruptor 02 seções simples, de embutir, com placa, conjugado com tomada 2p +t, ABNT, 10A, inclusive caixa pvc 4x2</t>
  </si>
  <si>
    <t>Interruptor 02 seções, com caixa pvc 4" x 2", aparente</t>
  </si>
  <si>
    <t>Interruptor 03 seções com caixa de pvc 4"x2"</t>
  </si>
  <si>
    <t>Interruptor 03 seções com caixa pvc 4" x 2", aparente</t>
  </si>
  <si>
    <t>Interruptor com controle para ventilador de teto</t>
  </si>
  <si>
    <t>Interruptor para chuveiro, bipolar simples, 25A, ref.2516, Silentoque, Pial o u similar, inclusive caixa pvc 4x2 e placa</t>
  </si>
  <si>
    <t>Interruptor tipo dimmer rotativo (variador de luminosidade), Siemens ou simil ar</t>
  </si>
  <si>
    <t>Ponto de sensor de presença embutido em parede com eletroduto de pvc rígido Ø 3/4"</t>
  </si>
  <si>
    <t>Ponto de tomada 2p+t de sobrepor, 10 A, de uso geral,  ABNT, c/canaleta plast ica 20x10mm,"Sistema X", inclusive aterramento</t>
  </si>
  <si>
    <t>Tomada 2p+t, ABNT, 10 A, para piso, com placa em metal amarelo e caixa pvc</t>
  </si>
  <si>
    <t>Tomada de piso para telefone, metal, 4" x 2" RJ11 com placa de latão</t>
  </si>
  <si>
    <t>Tomada de piso para telefone, metal, 4" x 4" RJ11 com placa de latão</t>
  </si>
  <si>
    <t>Tomada dupla 2p+T universal, "Sistema X", ref. 1434, Fame ou similar</t>
  </si>
  <si>
    <t>Tomada dupla, de embutir, para uso geral, 2P+T, ABNT, 10A</t>
  </si>
  <si>
    <t>Tomada para uso geral, 2p + t, ABNT, de sobrepor, 10 A, com caixa, "Sistema X ".</t>
  </si>
  <si>
    <t>Tomada para uso geral, 2p + t, ABNT, de sobrepor, 20 A, com caixa, "Sistema X "</t>
  </si>
  <si>
    <t>Fornecimento de caixa de sobrepor (sistema "x") 75 x 75 x 31 mm, p/fixação em canaleta 20x10mm, ref 891 47, Pial ou similar</t>
  </si>
  <si>
    <t>Tomada embutir 3p+T, tipo industrial, 32A, 220/240 ref:N-4249, cor azul, marc a Steck ou similar</t>
  </si>
  <si>
    <t>Tomada para ar condicionado com caixa sistema "x" e disjuntor bi-polar 30 a,  aparente</t>
  </si>
  <si>
    <t>Tomada para ar condicionado, com caixa pvc e disjuntor bi-polar 20 a, embutid a</t>
  </si>
  <si>
    <t>Tomada para ar condicionado, com caixa pvc e disjuntor bi-polar 30 a, aparent e</t>
  </si>
  <si>
    <t>Tomada para ar condicionado, com caixa pvc e disjuntor bi-polar 30 a, embutid a</t>
  </si>
  <si>
    <t>Fornecimento e instalação de conector rj 45 fêmea cat 6 (krone ou similar)</t>
  </si>
  <si>
    <t>Tomada dupla para lógica RJ45, 4"x2", embutir, completa, ref.0605, Fame ou si milar</t>
  </si>
  <si>
    <t>Tomada dupla para lógica RJ45, 4"x4", embutir, completa</t>
  </si>
  <si>
    <t>Tomada dupla para lógica RJ45, cat.6, com caixa pvc, embutir, completa</t>
  </si>
  <si>
    <t>Tomada para antena de TV, sem caixa, inclusive conector emenda para cabo coax ial</t>
  </si>
  <si>
    <t>Tomada para lógica com caixa sistema "x", aparente</t>
  </si>
  <si>
    <t>Tomada para lógica rj45, com caixa pvc, embutida, cat. 6</t>
  </si>
  <si>
    <t>Tomada para lógica, com caixa pvc, embutida</t>
  </si>
  <si>
    <t>Tomada para lógica, rj45, com caixa sobrepor, aparente</t>
  </si>
  <si>
    <t>Tomada para lógica, rj45, com placa</t>
  </si>
  <si>
    <t>Ponto embutido tomada p/ tv a cabo, c/ eletroduto condulete pvc rígido  Ø 3/4 " s/ fiação, exclusive tomada</t>
  </si>
  <si>
    <t>Tomada para telefone padrão telebras, "Sistema X", ref.6750 16, Pial Legrand  ou similar</t>
  </si>
  <si>
    <t>Tomada para telefone, com caixa pvc, embutida</t>
  </si>
  <si>
    <t>Chuveiro antivandalismo, Biopress, ref. 1990 AV-BIO, da Fabrimar ou similar</t>
  </si>
  <si>
    <t>Fornecimento e instalação de válvula de parede para lavatório, modelo pematic , marca docol ou similar</t>
  </si>
  <si>
    <t>Fornecimento e instalação de válvula de piso para lavatório, modelo pematic,  marca docol ou similar</t>
  </si>
  <si>
    <t>Ligação Predial de Água, na Parede, cavalete com registro esfera pvc sold. d= 25mm, inclusive hidrômetro</t>
  </si>
  <si>
    <t>Registro de pressão 1/2" c/canopla cromada, linha Standard C39 - ref 1416, De ca ou similar</t>
  </si>
  <si>
    <t>Registro de pressão 3/4" c/canopla cromada, linha Targa C40 - ref.1416, Deca  ou similar</t>
  </si>
  <si>
    <t>Registro gaveta bruto, d = 15 mm (1/2") - ref.1502-B, Pn16, Deca ou similar</t>
  </si>
  <si>
    <t>Registro gaveta bruto, d = 20 mm (3/4") - ref.1502-B, Pn16, Deca ou similar</t>
  </si>
  <si>
    <t>Registro gaveta bruto, d = 25 mm (1") - ref.1502-B, Pn16, Deca ou similar</t>
  </si>
  <si>
    <t>Registro gaveta bruto, d = 32 mm (1 1/4") - ref.1502-B, Pn16, Deca ou similar</t>
  </si>
  <si>
    <t>Registro gaveta bruto, d = 40 mm (1 1/2") - ref.1502-B, Pn16, Deca ou similar</t>
  </si>
  <si>
    <t>Registro gaveta bruto, d = 50 mm (2") - ref.1502-B, Pn16, Deca ou similar</t>
  </si>
  <si>
    <t>Registro gaveta bruto, d = 50 mm (2") - ref.1502-B, Pn16, Deca ou similar - f ornecimento</t>
  </si>
  <si>
    <t>Registro gaveta bruto, d = 65 mm (2 1/2") - ref.1502-B, Pn16, Deca ou similar</t>
  </si>
  <si>
    <t>Registro gaveta bruto, d = 80 mm (3") - ref.1502-B, Pn16, Deca ou similar</t>
  </si>
  <si>
    <t>Registro gaveta bruto, d =100 mm (4") - ref.1502-B, Pn16, Deca ou similar</t>
  </si>
  <si>
    <t>Registro gaveta c/ canopla cromada, d=15mm (1/2") - ref.1509 Deca ou similar</t>
  </si>
  <si>
    <t>Registro gaveta c/ canopla cromada, d=20mm (3/4") - ref.1509 Deca ou similar</t>
  </si>
  <si>
    <t>Registro gaveta c/ canopla cromada, d=25mm (1") - ref.1509 Deca ou similar</t>
  </si>
  <si>
    <t>Registro gaveta c/ canopla cromada, d=32mm (1 1/4") - ref.1509 Deca ou simila r</t>
  </si>
  <si>
    <t>Registro gaveta c/ canopla cromada, d=40mm (1 1/2") - ref.1509 Deca ou simila r</t>
  </si>
  <si>
    <t>Registro gaveta, branco/cromado, cpvc d=22 mm, inclusive canopla</t>
  </si>
  <si>
    <t>Registro globo angular 45º para hidrante, d=2 1/2", exclusive tampão com corr ente</t>
  </si>
  <si>
    <t>Registro globo angular 45º para hidrante, d=2 1/2", incluso tampão com corren te</t>
  </si>
  <si>
    <t>Registro globo angular 90º para hidrante, d=2 1/2", exclusive tampão com corr ente</t>
  </si>
  <si>
    <t>Registro tipo esfera em PVC c/borboleta, d = 3/4" (fornecimento)</t>
  </si>
  <si>
    <t>Torneira de bóia p/caixa d'agua em pvc d = 1/2"</t>
  </si>
  <si>
    <t>Torneira de bóia p/caixa d'agua em pvc d = 3/4"</t>
  </si>
  <si>
    <t>Tubo de descida para válvula de descarga, incluisive joelho (tigre ou similar )</t>
  </si>
  <si>
    <t>Valvula de bloqueio, classe 300, d = 15mm (1/2") p/inst.gás</t>
  </si>
  <si>
    <t>Válvula de descarga com acabamento antivandalismo, 1 1/4", Docolbase ref. 010 51300, e acabamento ref. 01505006, Docol ou similar</t>
  </si>
  <si>
    <t>Válvula de descarga cromada c/ canopla lisa 32 mm (1 1/4")</t>
  </si>
  <si>
    <t>Válvula de descarga cromada c/ canopla lisa 40 mm (1 1/2")</t>
  </si>
  <si>
    <t>Válvula de descarga Hydra Max cromada c/ canopla lisa 32mm (1 1/4"), Deca ou  similar</t>
  </si>
  <si>
    <t>Válvula de esfera em bronze d = 4" , ref. 1552.B.400, da Deca (bruto)</t>
  </si>
  <si>
    <t>Válvula de esfera em latão ø 4" - fornecimento e instalação</t>
  </si>
  <si>
    <t>Valvula de governo e alarme VGA 6"</t>
  </si>
  <si>
    <t>Válvula de retenção 1/2" x p - 13 UGV</t>
  </si>
  <si>
    <t>Valvula de retenção 6", bronze, fundo de poço, classe 125/200, rosca BSP</t>
  </si>
  <si>
    <t>Válvula esfera em aço carbono NPT d=1", classe 300</t>
  </si>
  <si>
    <t>Valvula esfera fecho rapido, classe 300, d=15mm</t>
  </si>
  <si>
    <t>Valvula esfera fecho rapido, classe 300, d=28mm</t>
  </si>
  <si>
    <t>Valvula gaveta p/bloqueio d=1", classe 200, marca Mipel ou similar</t>
  </si>
  <si>
    <t>Valvula gaveta p/bloqueio d=1/2", classe 200, marca Mipel ou similar</t>
  </si>
  <si>
    <t>Valvula gaveta p/bloqueio d=3/4", classe 200, marca Mipel ou similar</t>
  </si>
  <si>
    <t>Valvula Gaveta Rosca haste não ascendente 6"</t>
  </si>
  <si>
    <t>Válvula medidora de fluxo em aço galvanizado, tipo palheta 3" (chave de fluxo )</t>
  </si>
  <si>
    <t>Valvula para chuveiro, antivandalismo, Biopress, ref. 1418C AV-BIO, da Fabrim ar ou similar</t>
  </si>
  <si>
    <t>Válvula pé c/ crivo, d = 25 mm (1")</t>
  </si>
  <si>
    <t>Válvula pé c/ crivo, d = 32 mm (1 1/4")</t>
  </si>
  <si>
    <t>Válvula pé c/ crivo, d = 38 mm (1 1/2")</t>
  </si>
  <si>
    <t>Válvula pé c/ crivo, d = 50 mm (2")</t>
  </si>
  <si>
    <t>Válvula pé c/ crivo, d = 63 mm (2 1/2")</t>
  </si>
  <si>
    <t>Válvula pé c/ crivo, d = 75 mm (3")</t>
  </si>
  <si>
    <t>Válvula retenção horizontal, bronze, d = 100 mm (4")</t>
  </si>
  <si>
    <t>Válvula retenção horizontal, bronze, d = 13 mm (1/2")</t>
  </si>
  <si>
    <t>Válvula retenção horizontal, bronze, d = 32 mm (1 1/4")</t>
  </si>
  <si>
    <t>Válvula retenção horizontal, bronze, d = 38 mm (1 1/2")</t>
  </si>
  <si>
    <t>Válvula retenção horizontal, bronze, d = 63 mm (2 1/2")</t>
  </si>
  <si>
    <t>Válvula retenção horizontal, bronze, d = 75 mm (3")</t>
  </si>
  <si>
    <t>Válvula retenção portinhola única, PN10, Ø=100mm, em ferro fundido</t>
  </si>
  <si>
    <t>Válvula retenção universal (horizontal ou vertical), bronze, d = 19 mm (3/4")</t>
  </si>
  <si>
    <t>Válvula retenção universal (horizontal ou vertical), bronze, d = 25 mm (1")</t>
  </si>
  <si>
    <t>Válvula retenção universal (horizontal ou vertical), bronze, d = 50 mm (2")</t>
  </si>
  <si>
    <t>Válvula retenção vertical, bronze, d = 25 mm (1")</t>
  </si>
  <si>
    <t>Válvula retenção vertical, bronze, d = 38 mm (1 1/2")</t>
  </si>
  <si>
    <t>Válvula retenção vertical, bronze, d = 50 mm (2")</t>
  </si>
  <si>
    <t>Válvula retenção vertical, bronze, d = 63 mm (2 1/2")</t>
  </si>
  <si>
    <t>Valvula retenção VRPUS 10, diam=80mm</t>
  </si>
  <si>
    <t>Abrigo em alvenaria (1.20 x 1.00m) para conjunto de moto-bomba, incluindo cha pisco, reboco, esquadria de ferro e cobertura com telha canal comum.</t>
  </si>
  <si>
    <t>Bóia automática p/caixa d'agua - 15 amperes</t>
  </si>
  <si>
    <t>Caixa d´água em fibra de vidro  - instalada, sem estrutura de suporte cap. 1. 000 litros</t>
  </si>
  <si>
    <t>Caixa d´água em fibra de vidro  - instalada, sem estrutura de suporte cap. 10 .000 litros</t>
  </si>
  <si>
    <t>Caixa d´água em fibra de vidro  - instalada, sem estrutura de suporte cap. 15 .000 litros</t>
  </si>
  <si>
    <t>Caixa d´água em fibra de vidro  - instalada, sem estrutura de suporte cap. 2. 000 litros</t>
  </si>
  <si>
    <t>Caixa d´água em fibra de vidro  - instalada, sem estrutura de suporte cap. 20 .000 litros</t>
  </si>
  <si>
    <t>Caixa d´água em fibra de vidro  - instalada, sem estrutura de suporte cap. 3. 000 litros</t>
  </si>
  <si>
    <t>Caixa d´água em fibra de vidro  - instalada, sem estrutura de suporte cap. 5. 000 litros</t>
  </si>
  <si>
    <t>Caixa d´água em fibra de vidro - instalada, padrão funasa, em sanitários em á reas com rede de água, cap. 310 litros</t>
  </si>
  <si>
    <t>Caixa d´água em fibra de vidro - instalada, padrão funasa, em sanitários em á reas sem rede de água, cap. 310 litros</t>
  </si>
  <si>
    <t>Caixa d´água em fibra de vidro - instalada, sem estrutura de suporte, cap. 31 0 litros</t>
  </si>
  <si>
    <t>Caixa d´água em fibra de vidro - instalada, sem estrutura de suporte, cap. 50 0 litros</t>
  </si>
  <si>
    <t>Caixa d´água em fibra de vidro, cap. 5.000 litros - fornecimento</t>
  </si>
  <si>
    <t>Caixa d´água em fibrocimento - instalada, apoiada sobre madeira, cap. 250 lit ros</t>
  </si>
  <si>
    <t>Caixa d´água em fibrocimento - instalada, apoiada sobre madeira, cap. 500 lit ros</t>
  </si>
  <si>
    <t>Caixa d´água em fibrocimento - instalada, apoiada sobre madeira, cap. 750 lit ros</t>
  </si>
  <si>
    <t>Caixa d´água em fibrocimento - instalada, apoiada sobre madeira, padrão simpl ificado, cap. 250 litros</t>
  </si>
  <si>
    <t>Caixa d'agua de polietileno - instalada, exceto base de apoio, cap. 1000 litr os</t>
  </si>
  <si>
    <t>Caixa d'agua de polietileno - instalada, exceto base de apoio, cap. 310 litro s</t>
  </si>
  <si>
    <t>Caixa d'agua de polietileno - instalada, exceto base de apoio, cap. 500 litro s</t>
  </si>
  <si>
    <t>Caixa d'agua de polietileno Multiuso, altura=68cm, instalada, exceto base de  apoio, cap. 1000 litros</t>
  </si>
  <si>
    <t>Estrutura em concreto armado p/ suporte de caixa d´água elevada em fibra de v idro 3.000l (h=5.00m), inclusive reservatório inferior em concreto armado 5.0 00 l - Rev 01.</t>
  </si>
  <si>
    <t>Reservatório solar térmico de acumulação em aço, capacidade:1500 l, baixa pre ssão</t>
  </si>
  <si>
    <t>Reservatório solar térmico de acumulação em aço, capacidade:400 l, baixa pres são</t>
  </si>
  <si>
    <t>Reservatório solar térmico de acumulação em aço, capacidade:4500 l, baixa pre ssão</t>
  </si>
  <si>
    <t>Torneira de boia 2 1/2"" c/ balao plastico</t>
  </si>
  <si>
    <t>Torneira de bóia p/caixa d'agua d = 1 1/2" (deca ou similar)</t>
  </si>
  <si>
    <t>Torneira de bóia p/caixa d'agua d = 1 1/4" (deca ou similar)</t>
  </si>
  <si>
    <t>Torneira de bóia p/caixa d'agua d = 1" (deca ou similar)</t>
  </si>
  <si>
    <t>Torneira de bóia p/caixa d'agua d= 3/4" (deca ou similar)</t>
  </si>
  <si>
    <t>Bucha de redução de cobre, juntas soldadas, diâm = 22mm x 15mm</t>
  </si>
  <si>
    <t>Bucha de redução de cobre, juntas soldadas, diâm = 28mm x 15mm</t>
  </si>
  <si>
    <t>Bucha de redução de cobre, juntas soldadas, diâm = 28mm x 22mm</t>
  </si>
  <si>
    <t>Bucha de redução de cobre, juntas soldadas, diâm = 35mm x 15mm</t>
  </si>
  <si>
    <t>Bucha de redução de cobre, juntas soldadas, diâm = 35mm x 22mm</t>
  </si>
  <si>
    <t>Bucha de redução de cobre, juntas soldadas, diâm = 35mm x 28mm</t>
  </si>
  <si>
    <t>Bucha de redução de cobre, juntas soldadas, diâm = 42mm x 15mm</t>
  </si>
  <si>
    <t>Bucha de redução de cobre, juntas soldadas, diâm = 42mm x 22mm</t>
  </si>
  <si>
    <t>Bucha de redução de cobre, juntas soldadas, diâm = 42mm x 28mm</t>
  </si>
  <si>
    <t>Bucha de redução de cobre, juntas soldadas, diâm = 42mm x 35mm</t>
  </si>
  <si>
    <t>Bucha de redução de cobre, juntas soldadas, diâm = 54mm x 15mm</t>
  </si>
  <si>
    <t>Bucha de redução de cobre, juntas soldadas, diâm = 54mm x 22mm</t>
  </si>
  <si>
    <t>Bucha de redução de cobre, juntas soldadas, diâm = 54mm x 28mm</t>
  </si>
  <si>
    <t>Bucha de redução de cobre, juntas soldadas, diâm = 54mm x 35mm</t>
  </si>
  <si>
    <t>Bucha de redução de cobre, juntas soldadas, diâm = 54mm x 42mm</t>
  </si>
  <si>
    <t>Bucha de redução de cobre, juntas soldadas, diâm = 66mm x 15mm</t>
  </si>
  <si>
    <t>Bucha de redução de cobre, juntas soldadas, diâm = 66mm x 22mm</t>
  </si>
  <si>
    <t>Bucha de redução de cobre, juntas soldadas, diâm = 66mm x 28mm</t>
  </si>
  <si>
    <t>Bucha de redução de cobre, juntas soldadas, diâm = 66mm x 35mm</t>
  </si>
  <si>
    <t>Bucha de redução de cobre, juntas soldadas, diâm = 66mm x 42mm</t>
  </si>
  <si>
    <t>Bucha de redução de cobre, juntas soldadas, diâm = 66mm x 54mm</t>
  </si>
  <si>
    <t>Bucha de redução de cobre, juntas soldadas, diâm = 79mm x 15mm</t>
  </si>
  <si>
    <t>Bucha de redução de cobre, juntas soldadas, diâm = 79mm x 22mm</t>
  </si>
  <si>
    <t>Bucha de redução de cobre, juntas soldadas, diâm = 79mm x 28mm</t>
  </si>
  <si>
    <t>Bucha de redução de cobre, juntas soldadas, diâm = 79mm x 35mm</t>
  </si>
  <si>
    <t>Bucha de redução de cobre, juntas soldadas, diâm = 79mm x 42mm</t>
  </si>
  <si>
    <t>Bucha de redução de cobre, juntas soldadas, diâm = 79mm x 54mm</t>
  </si>
  <si>
    <t>Bucha de redução de cobre, juntas soldadas, diâm = 79mm x 66mm</t>
  </si>
  <si>
    <t>Calha Pluvial de beiral, Ø 125mm, PVC, semicircular, linha Aquapluv, Tigre ou similar, exclusive condutores</t>
  </si>
  <si>
    <t>Calha Pluvial de beiral, Ø 170mm, PVC, semicircular, Amanco ou similar, exclu sive condutores</t>
  </si>
  <si>
    <t>Central manifold para cilindros 1 x 1para oxigênio, ar comprimido e óxido nit roso com serpentina e sem válvula de alta pressão</t>
  </si>
  <si>
    <t>Central manifold para cilindros 2 x 2 para oxigênio, ar comprimido e óxido ni troso com serpentina e sem válvula de alta pressão</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</si>
  <si>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</si>
  <si>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</si>
  <si>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Conector de bronze d=15mm x 1/2"</t>
  </si>
  <si>
    <t>Conector de bronze d=22mm x 1/2"</t>
  </si>
  <si>
    <t>Conector de bronze d=22mm x 3/4"</t>
  </si>
  <si>
    <t>Conector de latão, cobre ou bronze d = 66mm x 2.1/2"</t>
  </si>
  <si>
    <t>Conector de latão, cobre ou bronze d = 79mm x 3"</t>
  </si>
  <si>
    <t>Conector de latão, cobre ou bronze, juntas soldadas, 28mm x 1"</t>
  </si>
  <si>
    <t>Conector macho de latão, cobre ou bronze, solda e rosca, 3/4" x 22 mm</t>
  </si>
  <si>
    <t>Cotovelo RF de bronze / cobre 15mm x 1/2"</t>
  </si>
  <si>
    <t>Curva de latão, cobre ou bronze, juntas soldadas, 45º, diâm = 15mm (1/2")</t>
  </si>
  <si>
    <t>Curva de latão, cobre ou bronze, juntas soldadas, 90º, diâm = 15mm (1/2")</t>
  </si>
  <si>
    <t>Curva de latão, cobre ou bronze, juntas soldadas, diâm = 104mm (4")</t>
  </si>
  <si>
    <t>Curva de latão, cobre ou bronze, juntas soldadas, diâm = 22mm (3/4")</t>
  </si>
  <si>
    <t>Curva de latão, cobre ou bronze, juntas soldadas, diâm = 28 mm (1")</t>
  </si>
  <si>
    <t>Curva de latão, cobre ou bronze, juntas soldadas, diâm = 3/8" (9,52mm)</t>
  </si>
  <si>
    <t>Curva de latão, cobre ou bronze, juntas soldadas, diâm = 35mm (1 1/4")</t>
  </si>
  <si>
    <t>Curva de latão, cobre ou bronze, juntas soldadas, diâm = 42mm (1 1/2")</t>
  </si>
  <si>
    <t>Curva de latão, cobre ou bronze, juntas soldadas, diâm = 5/8" (15,87mm)</t>
  </si>
  <si>
    <t>Curva de latão, cobre ou bronze, juntas soldadas, diâm = 54mm (2")</t>
  </si>
  <si>
    <t>Curva de latão, cobre ou bronze, juntas soldadas, diâm = 66mm (2 1/2")</t>
  </si>
  <si>
    <t>Curva de latão, cobre ou bronze, juntas soldadas, diâm = 79mm (3")</t>
  </si>
  <si>
    <t>Curva de latão, cobre ou bronze, juntas soldadas, diâm = 8mm (1/4")</t>
  </si>
  <si>
    <t>Curva de latão, cobre ou bronze, solda e rosca, diâm=3/4" x 22mm, classe 300</t>
  </si>
  <si>
    <t>Fornecimento e instalação de luva de latão, cobre ou bronze, juntas soldadas, 15 mm</t>
  </si>
  <si>
    <t>Fornecimento e instalação de luva de latão, cobre ou bronze, juntas soldadas, 22 mm</t>
  </si>
  <si>
    <t>Fornecimento e instalação de luva de latão, cobre ou bronze, juntas soldadas, 28 mm</t>
  </si>
  <si>
    <t>Fornecimento e instalação de luva de latão, cobre ou bronze, juntas soldadas, 35 mm</t>
  </si>
  <si>
    <t>Fornecimento e instalação de luva de latão, cobre ou bronze, juntas soldadas, 66 mm</t>
  </si>
  <si>
    <t>Fornecimento e instalação de tampão de latão, cobre ou bronze, juntas soldada s 66mm (2 1/2")</t>
  </si>
  <si>
    <t>Materiais hidráulicos casa se - 42 - gi - 26</t>
  </si>
  <si>
    <t>Tampão de cobre 22mm</t>
  </si>
  <si>
    <t>Tampão ou cap d=1" em aço carbono p/encaixe na extremidade da tubulação</t>
  </si>
  <si>
    <t>Tampão ou cap d=3/4" em aço carbono p/encaixe na extremidade da tubulação</t>
  </si>
  <si>
    <t>Tê  de cobre ou bronze , juntas soldadas, diâm = 104mm (4")</t>
  </si>
  <si>
    <t>Tê  de cobre ou bronze , juntas soldadas, diâm = 15mm (1/2")</t>
  </si>
  <si>
    <t>Tê  de cobre ou bronze , juntas soldadas, diâm = 22mm (3/4")</t>
  </si>
  <si>
    <t>Tê  de cobre ou bronze , juntas soldadas, diâm = 28 mm (1")</t>
  </si>
  <si>
    <t>Tê  de cobre ou bronze , juntas soldadas, diâm = 35mm (1 1/4")</t>
  </si>
  <si>
    <t>Tê  de cobre ou bronze , juntas soldadas, diâm = 42mm (1 1/2")</t>
  </si>
  <si>
    <t>Tê  de cobre ou bronze , juntas soldadas, diâm = 54mm (2")</t>
  </si>
  <si>
    <t>Tê  de cobre ou bronze , juntas soldadas, diâm = 66mm (2 1/2")</t>
  </si>
  <si>
    <t>Tê  de cobre ou bronze , juntas soldadas, diâm = 79mm (3")</t>
  </si>
  <si>
    <t>Tubo cobre aparente, classe a, junta soldadas, d = 15 mm (1/2")</t>
  </si>
  <si>
    <t>Tubo cobre aparente, junta soldadas, d = 104 mm (4")</t>
  </si>
  <si>
    <t>Tubo cobre aparente, junta soldadas, d = 15 mm (1/2")</t>
  </si>
  <si>
    <t>Tubo cobre aparente, junta soldadas, d = 22 mm (3/4")</t>
  </si>
  <si>
    <t>Tubo cobre aparente, junta soldadas, d = 28 mm (1")</t>
  </si>
  <si>
    <t>Tubo cobre aparente, junta soldadas, d = 35 mm (1 1/4")</t>
  </si>
  <si>
    <t>Tubo cobre aparente, junta soldadas, d = 42 mm (1 1/2")</t>
  </si>
  <si>
    <t>Tubo cobre aparente, junta soldadas, d = 54 mm (2")</t>
  </si>
  <si>
    <t>Tubo cobre aparente, junta soldadas, d = 66 mm (2 1/2")</t>
  </si>
  <si>
    <t>Tubo cobre aparente, junta soldadas, d = 79 mm (3")</t>
  </si>
  <si>
    <t>Tubo cobre flexível aparente, junta soldadas, d = 1/2" (12,7mm)</t>
  </si>
  <si>
    <t>Tubo cobre flexível aparente, junta soldadas, d = 1/4" (6,35mm)</t>
  </si>
  <si>
    <t>Tubo cobre flexível aparente, junta soldadas, d = 3/4" (19,05mm)</t>
  </si>
  <si>
    <t>Tubo cobre flexível aparente, junta soldadas, d = 3/8" (9,52mm)</t>
  </si>
  <si>
    <t>Tubo cobre flexível aparente, junta soldadas, d = 5/8" (15,87mm)</t>
  </si>
  <si>
    <t>União de Assento Cônico em Bronze DN 2"</t>
  </si>
  <si>
    <t>União de Assento Cônico em Bronze DN 3"</t>
  </si>
  <si>
    <t>Válvula de esfera em bronze ø 2 1/2" - fornecimento e instalação</t>
  </si>
  <si>
    <t>Ralo hemisférico em ferro fundido tipo abacaxi, DN=150mm</t>
  </si>
  <si>
    <t>Tampa de inspeção em chapa metálica de 1/4", inclusive tratamento e pintura e m esmalte</t>
  </si>
  <si>
    <t>Tampa de inspeção em chapa metálica de 3/8", inclusive tratamento e pintura e m esmalte</t>
  </si>
  <si>
    <t>Abraçadeira metálica tipo "U" de 3/4" (26mm) com fixações, p/tubo galvanizado</t>
  </si>
  <si>
    <t>Abraçadeira metálica tipo "U" de 4" com fixações, p/tubo galvanizado</t>
  </si>
  <si>
    <t>Bucha de nylon nº06, ref:TEL-5306 - SPDA (fornecimento)</t>
  </si>
  <si>
    <t>Cabeçote de alumínio de 1 1/2"</t>
  </si>
  <si>
    <t>Cabeçote de alumínio de 1 1/4"</t>
  </si>
  <si>
    <t>Cabeçote de alumínio de 2 1/2"</t>
  </si>
  <si>
    <t>Cabeçote de alumínio de 2"</t>
  </si>
  <si>
    <t>Cabeçote de alumínio de 3"</t>
  </si>
  <si>
    <t>Fornecimento e assentamento de bucha de redução de ferro galvanizado de 1 1/2 " x 1 1/4"</t>
  </si>
  <si>
    <t>Fornecimento e assentamento de bucha de redução de ferro galvanizado de 1 1/2 " x 1"</t>
  </si>
  <si>
    <t>Fornecimento e assentamento de bucha de redução de ferro galvanizado de 1 1/4 " x 1"</t>
  </si>
  <si>
    <t>Fornecimento e assentamento de bucha de redução de ferro galvanizado de 1" x  3/4"</t>
  </si>
  <si>
    <t>Fornecimento e assentamento de bucha de redução de ferro galvanizado de 1/2"  x 1/4"</t>
  </si>
  <si>
    <t>Fornecimento e assentamento de bucha de redução de ferro galvanizado de 2 1/2 " x 2"</t>
  </si>
  <si>
    <t>Fornecimento e assentamento de bucha de redução de ferro galvanizado de 2" x  1 1/2"</t>
  </si>
  <si>
    <t>Fornecimento e assentamento de bucha de redução de ferro galvanizado de 2" x  1 1/4"</t>
  </si>
  <si>
    <t>Fornecimento e assentamento de bucha de redução de ferro galvanizado de 3" x  2 1/2"</t>
  </si>
  <si>
    <t>Fornecimento e assentamento de bucha de redução de ferro galvanizado de 3/4"  x 1/2"</t>
  </si>
  <si>
    <t>Fornecimento e assentamento de bucha de redução de ferro galvanizado de 3/4"  x 1/4"</t>
  </si>
  <si>
    <t>Fornecimento e assentamento de bucha de redução de ferro galvanizado de 4" x  3"</t>
  </si>
  <si>
    <t>Fornecimento e assentamento de bucha de redução de ferro galvanizado de 6" x  4"</t>
  </si>
  <si>
    <t>Fornecimento e Assentamento de Bucha de Redução em Ferro Galvanizado DN 1.1/2 " x 1"</t>
  </si>
  <si>
    <t>Fornecimento e assentamento de cap de ferro galvanizado de     1"</t>
  </si>
  <si>
    <t>Fornecimento e assentamento de cap de ferro galvanizado de     2"</t>
  </si>
  <si>
    <t>Fornecimento e assentamento de cap de ferro galvanizado de     3"</t>
  </si>
  <si>
    <t>Fornecimento e assentamento de cap de ferro galvanizado de     4"</t>
  </si>
  <si>
    <t>Fornecimento e assentamento de cap de ferro galvanizado de     6"</t>
  </si>
  <si>
    <t>Fornecimento e assentamento de cap de ferro galvanizado de   1/2"</t>
  </si>
  <si>
    <t>Fornecimento e assentamento de cap de ferro galvanizado de   3/4"</t>
  </si>
  <si>
    <t>Fornecimento e assentamento de cap de ferro galvanizado de 1 1/2"</t>
  </si>
  <si>
    <t>Fornecimento e assentamento de cap de ferro galvanizado de 1 1/4"</t>
  </si>
  <si>
    <t>Fornecimento e assentamento de cap de ferro galvanizado de 2 1/2"</t>
  </si>
  <si>
    <t>Fornecimento e assentamento de curva 45 de ferro galvanizado de     1"</t>
  </si>
  <si>
    <t>Fornecimento e assentamento de curva 45 de ferro galvanizado de     2"</t>
  </si>
  <si>
    <t>Fornecimento e assentamento de curva 45 de ferro galvanizado de     3"</t>
  </si>
  <si>
    <t>Fornecimento e assentamento de curva 45 de ferro galvanizado de     4"</t>
  </si>
  <si>
    <t>Fornecimento e assentamento de curva 45 de ferro galvanizado de     6"</t>
  </si>
  <si>
    <t>Fornecimento e assentamento de curva 45 de ferro galvanizado de   1/2"</t>
  </si>
  <si>
    <t>Fornecimento e assentamento de curva 45 de ferro galvanizado de   3/4"</t>
  </si>
  <si>
    <t>Fornecimento e assentamento de curva 45 de ferro galvanizado de 1 1/2"</t>
  </si>
  <si>
    <t>Fornecimento e assentamento de curva 45 de ferro galvanizado de 1 1/4"</t>
  </si>
  <si>
    <t>Fornecimento e assentamento de curva 45 de ferro galvanizado de 2 1/2"</t>
  </si>
  <si>
    <t>Fornecimento e assentamento de curva 90 de ferro galvanizado de     1"</t>
  </si>
  <si>
    <t>Fornecimento e assentamento de curva 90 de ferro galvanizado de     2"</t>
  </si>
  <si>
    <t>Fornecimento e assentamento de curva 90 de ferro galvanizado de     3"</t>
  </si>
  <si>
    <t>Fornecimento e assentamento de curva 90 de ferro galvanizado de     4"</t>
  </si>
  <si>
    <t>Fornecimento e assentamento de curva 90 de ferro galvanizado de     6"</t>
  </si>
  <si>
    <t>Fornecimento e assentamento de curva 90 de ferro galvanizado de   1/2"</t>
  </si>
  <si>
    <t>Fornecimento e assentamento de curva 90 de ferro galvanizado de   3/4"</t>
  </si>
  <si>
    <t>Fornecimento e assentamento de curva 90 de ferro galvanizado de 1 1/2"</t>
  </si>
  <si>
    <t>Fornecimento e assentamento de curva 90 de ferro galvanizado de 1 1/4"</t>
  </si>
  <si>
    <t>Fornecimento e assentamento de curva 90 de ferro galvanizado de 2 1/2"</t>
  </si>
  <si>
    <t>Fornecimento e assentamento de flange sextavado de ferro galvanizado de     1 "</t>
  </si>
  <si>
    <t>Fornecimento e assentamento de flange sextavado de ferro galvanizado de     2 "</t>
  </si>
  <si>
    <t>Fornecimento e assentamento de flange sextavado de ferro galvanizado de     3 "</t>
  </si>
  <si>
    <t>Fornecimento e assentamento de flange sextavado de ferro galvanizado de     4 "</t>
  </si>
  <si>
    <t>Fornecimento e assentamento de flange sextavado de ferro galvanizado de     6 "</t>
  </si>
  <si>
    <t>Fornecimento e assentamento de flange sextavado de ferro galvanizado de   1/2 "</t>
  </si>
  <si>
    <t>Fornecimento e assentamento de flange sextavado de ferro galvanizado de   3/4 "</t>
  </si>
  <si>
    <t>Fornecimento e assentamento de flange sextavado de ferro galvanizado de 1 1/2 "</t>
  </si>
  <si>
    <t>Fornecimento e assentamento de flange sextavado de ferro galvanizado de 1 1/4 "</t>
  </si>
  <si>
    <t>Fornecimento e assentamento de flange sextavado de ferro galvanizado de 2 1/2 "</t>
  </si>
  <si>
    <t>Fornecimento e assentamento de joelho 45 de ferro galvanizado de     1"</t>
  </si>
  <si>
    <t>Fornecimento e assentamento de joelho 45 de ferro galvanizado de     2"</t>
  </si>
  <si>
    <t>Fornecimento e assentamento de joelho 45 de ferro galvanizado de     3"</t>
  </si>
  <si>
    <t>Fornecimento e assentamento de joelho 45 de ferro galvanizado de     4"</t>
  </si>
  <si>
    <t>Fornecimento e assentamento de joelho 45 de ferro galvanizado de     6"</t>
  </si>
  <si>
    <t>Fornecimento e assentamento de joelho 45 de ferro galvanizado de   1/2"</t>
  </si>
  <si>
    <t>Fornecimento e assentamento de joelho 45 de ferro galvanizado de   3/4"</t>
  </si>
  <si>
    <t>Fornecimento e assentamento de joelho 45 de ferro galvanizado de 1 1/2"</t>
  </si>
  <si>
    <t>Fornecimento e assentamento de joelho 45 de ferro galvanizado de 1 1/4"</t>
  </si>
  <si>
    <t>Fornecimento e assentamento de joelho 45 de ferro galvanizado de 2 1/2"</t>
  </si>
  <si>
    <t>Fornecimento e assentamento de joelho 90 de ferro galvanizado de     1"</t>
  </si>
  <si>
    <t>Fornecimento e assentamento de joelho 90 de ferro galvanizado de     2"</t>
  </si>
  <si>
    <t>Fornecimento e assentamento de joelho 90 de ferro galvanizado de     3"</t>
  </si>
  <si>
    <t>Fornecimento e assentamento de joelho 90 de ferro galvanizado de     4"</t>
  </si>
  <si>
    <t>Fornecimento e assentamento de joelho 90 de ferro galvanizado de     6"</t>
  </si>
  <si>
    <t>Fornecimento e assentamento de joelho 90 de ferro galvanizado de   1/2"</t>
  </si>
  <si>
    <t>Fornecimento e assentamento de joelho 90 de ferro galvanizado de   3/4"</t>
  </si>
  <si>
    <t>Fornecimento e assentamento de joelho 90 de ferro galvanizado de 1 1/2"</t>
  </si>
  <si>
    <t>Fornecimento e assentamento de joelho 90 de ferro galvanizado de 1 1/4"</t>
  </si>
  <si>
    <t>Fornecimento e assentamento de joelho 90 de ferro galvanizado de 2 1/2"</t>
  </si>
  <si>
    <t>Fornecimento e assentamento de joelho de ferro galvanizado de 4 x 2 1/2"</t>
  </si>
  <si>
    <t>Fornecimento e assentamento de joelho de redução de ferro galvanizado de 1 1/ 2" x 1"</t>
  </si>
  <si>
    <t>Fornecimento e assentamento de joelho de redução de ferro galvanizado de 1 1/ 4" x 1"</t>
  </si>
  <si>
    <t>Fornecimento e assentamento de joelho de redução de ferro galvanizado de 1" x 3/4"</t>
  </si>
  <si>
    <t>Fornecimento e assentamento de joelho de redução de ferro galvanizado de 2 1/ 2" x 2"</t>
  </si>
  <si>
    <t>Fornecimento e assentamento de joelho de redução de ferro galvanizado de 2" x 1 1/2"</t>
  </si>
  <si>
    <t>Fornecimento e assentamento de joelho de redução de ferro galvanizado de 3/4" x 1/2"</t>
  </si>
  <si>
    <t>Fornecimento e assentamento de junção de ferro galvanizado de     1"</t>
  </si>
  <si>
    <t>Fornecimento e assentamento de junção de ferro galvanizado de     2"</t>
  </si>
  <si>
    <t>Fornecimento e assentamento de junção de ferro galvanizado de     3"</t>
  </si>
  <si>
    <t>Fornecimento e assentamento de junção de ferro galvanizado de     4"</t>
  </si>
  <si>
    <t>Fornecimento e assentamento de junção de ferro galvanizado de     6"</t>
  </si>
  <si>
    <t>Fornecimento e assentamento de junção de ferro galvanizado de   1/2"</t>
  </si>
  <si>
    <t>Fornecimento e assentamento de junção de ferro galvanizado de   3/4"</t>
  </si>
  <si>
    <t>Fornecimento e assentamento de junção de ferro galvanizado de 1 1/2"</t>
  </si>
  <si>
    <t>Fornecimento e assentamento de junção de ferro galvanizado de 1 1/4"</t>
  </si>
  <si>
    <t>Fornecimento e assentamento de junção de ferro galvanizado de 2 1/2"</t>
  </si>
  <si>
    <t>Fornecimento e assentamento de luva de ferro galvanizado de     1"</t>
  </si>
  <si>
    <t>Fornecimento e assentamento de luva de ferro galvanizado de     2"</t>
  </si>
  <si>
    <t>Fornecimento e assentamento de luva de ferro galvanizado de     3"</t>
  </si>
  <si>
    <t>Fornecimento e assentamento de luva de ferro galvanizado de     4"</t>
  </si>
  <si>
    <t>Fornecimento e assentamento de luva de ferro galvanizado de     6"</t>
  </si>
  <si>
    <t>Fornecimento e assentamento de luva de ferro galvanizado de   1/2"</t>
  </si>
  <si>
    <t>Fornecimento e assentamento de luva de ferro galvanizado de   3/4"</t>
  </si>
  <si>
    <t>Fornecimento e assentamento de luva de ferro galvanizado de 1 1/2"</t>
  </si>
  <si>
    <t>Fornecimento e assentamento de luva de ferro galvanizado de 1 1/4"</t>
  </si>
  <si>
    <t>Fornecimento e assentamento de luva de ferro galvanizado de 2 1/2"</t>
  </si>
  <si>
    <t>Fornecimento e assentamento de niple duplo de ferro galvanizado de     1"</t>
  </si>
  <si>
    <t>Fornecimento e assentamento de niple duplo de ferro galvanizado de     2"</t>
  </si>
  <si>
    <t>Fornecimento e assentamento de niple duplo de ferro galvanizado de     3"</t>
  </si>
  <si>
    <t>Fornecimento e assentamento de niple duplo de ferro galvanizado de     4"</t>
  </si>
  <si>
    <t>Fornecimento e assentamento de niple duplo de ferro galvanizado de   1/2"</t>
  </si>
  <si>
    <t>Fornecimento e assentamento de niple duplo de ferro galvanizado de   2 1/2"</t>
  </si>
  <si>
    <t>Fornecimento e assentamento de niple duplo de ferro galvanizado de   3/4"</t>
  </si>
  <si>
    <t>Fornecimento e assentamento de niple duplo de ferro galvanizado de 1 1/2"</t>
  </si>
  <si>
    <t>Fornecimento e assentamento de niple duplo de ferro galvanizado de 1/4"</t>
  </si>
  <si>
    <t>Fornecimento e assentamento de niple redução latão 1/2" npt x 1/4" npt, p/ins talação de gás</t>
  </si>
  <si>
    <t>Fornecimento e assentamento de niple redução latão 3/4" npt x 1/2" npt, p/ins talação de gás</t>
  </si>
  <si>
    <t>Fornecimento e assentamento de te de ferro galvanizado de     1"</t>
  </si>
  <si>
    <t>Fornecimento e assentamento de te de ferro galvanizado de     2"</t>
  </si>
  <si>
    <t>Fornecimento e assentamento de te de ferro galvanizado de     3"</t>
  </si>
  <si>
    <t>Fornecimento e assentamento de te de ferro galvanizado de     4"</t>
  </si>
  <si>
    <t>Fornecimento e assentamento de te de ferro galvanizado de     6"</t>
  </si>
  <si>
    <t>Fornecimento e assentamento de te de ferro galvanizado de   1/2"</t>
  </si>
  <si>
    <t>Fornecimento e assentamento de te de ferro galvanizado de   3/4"</t>
  </si>
  <si>
    <t>Fornecimento e assentamento de te de ferro galvanizado de 1 1/2"</t>
  </si>
  <si>
    <t>Fornecimento e assentamento de te de ferro galvanizado de 1 1/4"</t>
  </si>
  <si>
    <t>Fornecimento e assentamento de te de ferro galvanizado de 2 1/2"</t>
  </si>
  <si>
    <t>Fornecimento e assentamento de te de redução de ferro galvanizado de 1 1/2" x 1 1/4"</t>
  </si>
  <si>
    <t>Fornecimento e assentamento de te de redução de ferro galvanizado de 1 1/2" x 1"</t>
  </si>
  <si>
    <t>Fornecimento e assentamento de te de redução de ferro galvanizado de 1 1/4" x 1"</t>
  </si>
  <si>
    <t>Fornecimento e assentamento de te de redução de ferro galvanizado de 1" x 3/4 "</t>
  </si>
  <si>
    <t>Fornecimento e assentamento de te de redução de ferro galvanizado de 2 1/2" x 1"</t>
  </si>
  <si>
    <t>Fornecimento e assentamento de te de redução de ferro galvanizado de 2 1/2" x 2"</t>
  </si>
  <si>
    <t>Fornecimento e assentamento de te de redução de ferro galvanizado de 2" x 1 1 /2"</t>
  </si>
  <si>
    <t>Fornecimento e assentamento de te de redução de ferro galvanizado de 2" x 1"</t>
  </si>
  <si>
    <t>Fornecimento e assentamento de te de redução de ferro galvanizado de 3" x 2 1 /2"</t>
  </si>
  <si>
    <t>Fornecimento e assentamento de te de redução de ferro galvanizado de 3/4" x 1 /2"</t>
  </si>
  <si>
    <t>Fornecimento e assentamento de te de redução de ferro galvanizado de 4" x 3"</t>
  </si>
  <si>
    <t>Fornecimento e assentamento de união de bronze 15mm x 1/2"</t>
  </si>
  <si>
    <t>Fornecimento e assentamento de união de bronze 22mm</t>
  </si>
  <si>
    <t>Fornecimento e assentamento de união de ferro galvanizado assento bronze de      1"</t>
  </si>
  <si>
    <t>Fornecimento e assentamento de união de ferro galvanizado assento bronze de      2"</t>
  </si>
  <si>
    <t>Fornecimento e assentamento de união de ferro galvanizado assento bronze de      3"</t>
  </si>
  <si>
    <t>Fornecimento e assentamento de união de ferro galvanizado assento bronze de      4"</t>
  </si>
  <si>
    <t>Fornecimento e assentamento de união de ferro galvanizado assento bronze de      6"</t>
  </si>
  <si>
    <t>Fornecimento e assentamento de união de ferro galvanizado assento bronze de   1/2"</t>
  </si>
  <si>
    <t>Fornecimento e assentamento de união de ferro galvanizado assento bronze de   3/4"</t>
  </si>
  <si>
    <t>Fornecimento e assentamento de união de ferro galvanizado assento bronze de 1 1/2"</t>
  </si>
  <si>
    <t>Fornecimento e assentamento de união de ferro galvanizado assento bronze de 1 1/4"</t>
  </si>
  <si>
    <t>Fornecimento e assentamento de união de ferro galvanizado assento bronze de 2 1/2"</t>
  </si>
  <si>
    <t>Fornecimento e instalação de redução para engate rápido 2 1/2" x 1 1/2"</t>
  </si>
  <si>
    <t>Fornecimento e instalação de união de ferro galvanizado para engate rápido 1  1/2"</t>
  </si>
  <si>
    <t>Fornecimento e instalação de união de ferro galvanizado para engate rápido 2  1/2"</t>
  </si>
  <si>
    <t>Fornecimento e Montagem de bucha de redução ferro galvanizado DN 3x1.1/2"</t>
  </si>
  <si>
    <t>Fornecimento e montagem de curva 90º ferro galvanizado macho/fêmea DN 3"</t>
  </si>
  <si>
    <t>Luva redução aço carbono d= 3/4" x 1/2"</t>
  </si>
  <si>
    <t>Luva redução ferro galvanizado d = 113 mm (4") x 48 mm (1 1/2")</t>
  </si>
  <si>
    <t>Luva redução ferro galvanizado d = 113mm (4") x 21mm (1/2")</t>
  </si>
  <si>
    <t>Luva redução ferro galvanizado d = 113mm (4") x 26mm (3/4")</t>
  </si>
  <si>
    <t>Luva redução ferro galvanizado d = 113mm (4") x 33mm (1")</t>
  </si>
  <si>
    <t>Luva redução ferro galvanizado d = 113mm (4") x 42mm (1 1/4")</t>
  </si>
  <si>
    <t>Luva redução ferro galvanizado d = 113mm (4") x 60mm (2")</t>
  </si>
  <si>
    <t>Luva redução ferro galvanizado d = 113mm (4") x 75mm (2 1/2")</t>
  </si>
  <si>
    <t>Luva redução ferro galvanizado d = 113mm (4") x 88mm (3")</t>
  </si>
  <si>
    <t>Luva redução ferro galvanizado d = 139 mm (5") x 48 mm (1 1/2")</t>
  </si>
  <si>
    <t>Luva redução ferro galvanizado d = 139mm (5") x 113mm (4")</t>
  </si>
  <si>
    <t>Luva redução ferro galvanizado d = 139mm (5") x 21mm(1/2")</t>
  </si>
  <si>
    <t>Luva redução ferro galvanizado d = 139mm (5") x 26mm (3/4")</t>
  </si>
  <si>
    <t>Luva redução ferro galvanizado d = 139mm (5") x 33mm (1")</t>
  </si>
  <si>
    <t>Luva redução ferro galvanizado d = 139mm (5") x 42mm (1 1/4")</t>
  </si>
  <si>
    <t>Luva redução ferro galvanizado d = 139mm (5") x 60mm (2")</t>
  </si>
  <si>
    <t>Luva redução ferro galvanizado d = 139mm (5") x 75mm (2 1/2")</t>
  </si>
  <si>
    <t>Luva redução ferro galvanizado d = 139mm (5") x 88mm (3")</t>
  </si>
  <si>
    <t>Luva redução ferro galvanizado d = 164mm (6") x 113mm (4")</t>
  </si>
  <si>
    <t>Luva redução ferro galvanizado d = 164mm (6") x 21mm (1/2")</t>
  </si>
  <si>
    <t>Luva redução ferro galvanizado d = 164mm (6") x 26mm (3/4")</t>
  </si>
  <si>
    <t>Luva redução ferro galvanizado d = 164mm (6") x 33mm (1")</t>
  </si>
  <si>
    <t>Luva redução ferro galvanizado d = 164mm (6") x 42mm (1 1/4")</t>
  </si>
  <si>
    <t>Luva redução ferro galvanizado d = 164mm (6") x 48mm (1 1/2")</t>
  </si>
  <si>
    <t>Luva redução ferro galvanizado d = 164mm (6") x 60mm (2")</t>
  </si>
  <si>
    <t>Luva redução ferro galvanizado d = 164mm (6") x 75mm (2 1/2")</t>
  </si>
  <si>
    <t>Luva redução ferro galvanizado d = 164mm (6") x 88mm (3")</t>
  </si>
  <si>
    <t>Luva redução ferro galvanizado d = 164mm (6") x139mm (5")</t>
  </si>
  <si>
    <t>Luva redução ferro galvanizado d = 26mm (3/4") x 21mm (1/2")</t>
  </si>
  <si>
    <t>Luva redução ferro galvanizado d = 33mm (1") x 21mm (1/2")</t>
  </si>
  <si>
    <t>Luva redução ferro galvanizado d = 33mm(1")  x 26mm (3/4")</t>
  </si>
  <si>
    <t>Luva redução ferro galvanizado d = 42mm (1 1/4") x 21mm (1/2")</t>
  </si>
  <si>
    <t>Luva redução ferro galvanizado d = 42mm (1 1/4") x 26mm (3/4")</t>
  </si>
  <si>
    <t>Luva redução ferro galvanizado d = 42mm (1 1/4") x 33mm (1")</t>
  </si>
  <si>
    <t>Luva redução ferro galvanizado d = 48mm (1 1/2") x 21mm (1/2")</t>
  </si>
  <si>
    <t>Luva redução ferro galvanizado d = 48mm (1 1/2") x 26mm (3/4")</t>
  </si>
  <si>
    <t>Luva redução ferro galvanizado d = 48mm (1 1/2") x 33mm (1")</t>
  </si>
  <si>
    <t>Luva redução ferro galvanizado d = 48mm (1 1/2") x 42mm (1 1/4")</t>
  </si>
  <si>
    <t>Luva redução ferro galvanizado d = 60 mm (2") x 48 mm (1 1/2")</t>
  </si>
  <si>
    <t>Luva redução ferro galvanizado d = 60mm (2") x 33mm (1")</t>
  </si>
  <si>
    <t>Luva redução ferro galvanizado d = 60mm (2") x 42mm (1 1/4")</t>
  </si>
  <si>
    <t>Luva redução ferro galvanizado d = 75mm (2 1/2") x 21mm (1/2")</t>
  </si>
  <si>
    <t>Luva redução ferro galvanizado d = 75mm (2 1/2") x 26mm (3/4")</t>
  </si>
  <si>
    <t>Luva redução ferro galvanizado d = 75mm (2 1/2") x 33mm (1")</t>
  </si>
  <si>
    <t>Luva redução ferro galvanizado d = 75mm (2 1/2") x 42mm (1 1/4")</t>
  </si>
  <si>
    <t>Luva redução ferro galvanizado d = 75mm (2 1/2") x 48mm (1 1/2")</t>
  </si>
  <si>
    <t>Luva redução ferro galvanizado d = 75mm (2 1/2") x 60mm (2")</t>
  </si>
  <si>
    <t>Luva redução ferro galvanizado d = 88 mm (3") x 26 mm (3/4")</t>
  </si>
  <si>
    <t>Luva redução ferro galvanizado d = 88 mm (3") x 33 mm (   1" )</t>
  </si>
  <si>
    <t>Luva redução ferro galvanizado d = 88 mm (3") x 42 mm (1 1/4")</t>
  </si>
  <si>
    <t>Luva redução ferro galvanizado d = 88 mm (3") x 48 mm (1 1/2")</t>
  </si>
  <si>
    <t>Luva redução ferro galvanizado d = 88 mm (3") x 60 mm (2")</t>
  </si>
  <si>
    <t>Luva redução ferro galvanizado d = 88mm (3") x 21mm (1/2")</t>
  </si>
  <si>
    <t>Luva redução ferro galvanizado d = 88mm (3") x 75mm (2 1/2")</t>
  </si>
  <si>
    <t>Parafuso 5/8" x 3 1/2" (fornecimento)</t>
  </si>
  <si>
    <t>Parafuso com bucha S-6 (fornecimento)</t>
  </si>
  <si>
    <t>Ponto de água fria aparente, c/material aço galvanizado Ø 20mm (3/4")</t>
  </si>
  <si>
    <t>Ponto de água fria embutido, c/material aço galvanizado Ø 20mm (3/4")</t>
  </si>
  <si>
    <t>Suporte de fixação de tubulação Ø 3" com vergalhão de 3/8"x1000mm</t>
  </si>
  <si>
    <t>Tubo aço carbono (aço preto) c/costura  1" (25mm), classe média, e=3,35mm - 2 ,50kg/m, DIN-2440/NBR-5580</t>
  </si>
  <si>
    <t>Tubo aço galvanizado c/costura 1 1/2" (40mm), p/condução fluidos, classe leve , e=3,00mm, 3,48kg/m, NBR-5580</t>
  </si>
  <si>
    <t>Tubo aço galvanizado c/costura 1 1/4" (32mm), p/condução fluidos, classe leve , e=2,65mm, 2,71kg/m, NBR-5580</t>
  </si>
  <si>
    <t>Tubo aço galvanizado c/costura 1" (25mm), p/condução fluidos, classe leve, e= 2,65mm, 2,11kg/m, NBR-5580</t>
  </si>
  <si>
    <t>Tubo aço galvanizado c/costura 1/2" (15mm), p/condução fluidos, classe leve,  e=2,25mm, 1,12kg/m, NBR-5580</t>
  </si>
  <si>
    <t>Tubo aço galvanizado c/costura 2 1/2" (65mm), p/condução fluidos, classe leve , e=3,35mm, 6,23kg/m, NBR-5580</t>
  </si>
  <si>
    <t>Tubo aço galvanizado c/costura 2" (50mm), p/condução fluidos, classe leve, e= 3,00mm, 4,40kg/m, NBR-5580</t>
  </si>
  <si>
    <t>Tubo aço galvanizado c/costura 3" (80mm), p/condução fluidos, classe leve, e= 3,35mm, 7,32kg/m, NBR-5580</t>
  </si>
  <si>
    <t>Tubo aço galvanizado c/costura 3" (80mm), p/condução fluidos, classe média, e =4,05mm, 8,47kg/m, DIN-2440/NBR-5580</t>
  </si>
  <si>
    <t>Tubo aço galvanizado c/costura 3/4" (20mm), p/condução fluidos, classe leve,  e=2,25mm, 1,43kg/m, NBR-5580</t>
  </si>
  <si>
    <t>Tubo aço galvanizado c/costura 4" (100mm), p/condução fluidos, classe leve, e =3,75mm, 10,55kg/m, NBR-5580</t>
  </si>
  <si>
    <t>Tubo aço galvanizado c/costura 6" (150mm), p/condução fluidos, classe média,  e=4,85mm, 19,20kg/m, DIN-2440/NBR-5580</t>
  </si>
  <si>
    <t>Tubo aço galvanizado schedule 40, d=4" (100mm), inclusive flange</t>
  </si>
  <si>
    <t>Adaptador (luva de transição), d=22mm x 3/4", cpvc, Aquatherm, Tigre ou simil ar</t>
  </si>
  <si>
    <t>Adaptador (luva de transição), d=28mm x 1", cpvc, Aquatherm, Tigre ou similar</t>
  </si>
  <si>
    <t>Adaptador de pvc rígido roscável com flanges para caixa d'água diam = 1 1/2"</t>
  </si>
  <si>
    <t>Adaptador de pvc rígido roscável com flanges para caixa d'água diam = 1 1/4"</t>
  </si>
  <si>
    <t>Adaptador de pvc rígido roscável com flanges para caixa d'água diam = 1"</t>
  </si>
  <si>
    <t>Adaptador de pvc rígido roscável com flanges para caixa d'água diam = 1/2"</t>
  </si>
  <si>
    <t>Adaptador de pvc rígido roscável com flanges para caixa d'água diam = 2"</t>
  </si>
  <si>
    <t>Adaptador de pvc rígido roscável com flanges para caixa d'água diam = 3/4"</t>
  </si>
  <si>
    <t>Adaptador pead d= 20mm x 1/2"</t>
  </si>
  <si>
    <t>Adaptador pead d= 20mm x 3/4"</t>
  </si>
  <si>
    <t>Assentamento de tubo pvc rígido roscável d= 4"</t>
  </si>
  <si>
    <t>Bocal para calha pluvial de PVC (170x100mm), inclusive acoplador p/condutor,  Amanco ou similar</t>
  </si>
  <si>
    <t>Bucha de redução d =28 x 22mm, cpvc, Aquatherm, Tigre ou similar</t>
  </si>
  <si>
    <t>Bucha de redução d =42 x 22mm, cpvc, Aquatherm, Tigre ou similar</t>
  </si>
  <si>
    <t>Bucha de redução d =54 x 42mm, cpvc, Aquatherm, Tigre ou similar</t>
  </si>
  <si>
    <t>Bucha de redução de pvc rígido  roscável  diâm = 1 1/2" x 1"</t>
  </si>
  <si>
    <t>Bucha de redução de pvc rígido roscável  diâm =  1" x 3/4"</t>
  </si>
  <si>
    <t>Bucha de redução de pvc rígido roscável  diâm = 1 1/2" x 1 1/4"</t>
  </si>
  <si>
    <t>Bucha de redução de pvc rígido roscável  diâm = 1 1/2" x 1/2"</t>
  </si>
  <si>
    <t>Bucha de redução de pvc rígido roscável  diâm = 1 1/2" x 3/4"</t>
  </si>
  <si>
    <t>Bucha de redução de pvc rígido roscável  diâm = 1 1/4" x 1"</t>
  </si>
  <si>
    <t>Bucha de redução de pvc rígido roscável  diâm = 1 1/4" x 3/4"</t>
  </si>
  <si>
    <t>Bucha de redução de pvc rígido roscável  diâm = 1" x 1/2"</t>
  </si>
  <si>
    <t>Bucha de redução de pvc rígido roscável  diâm = 2 1/2" x 1 1/2"</t>
  </si>
  <si>
    <t>Bucha de redução de pvc rígido roscável  diâm = 2 1/2" x 1 1/4"</t>
  </si>
  <si>
    <t>Bucha de redução de pvc rígido roscável  diâm = 2 1/2" x 2"</t>
  </si>
  <si>
    <t>Bucha de redução de pvc rígido roscável  diâm = 2" x 1 1/2"</t>
  </si>
  <si>
    <t>Bucha de redução de pvc rígido roscável  diâm = 2" x 1 1/4"</t>
  </si>
  <si>
    <t>Bucha de redução de pvc rígido roscável  diâm = 2" x 1"</t>
  </si>
  <si>
    <t>Bucha de redução de pvc rígido roscável  diâm = 3" x 1 1/2"</t>
  </si>
  <si>
    <t>Bucha de redução de pvc rígido roscável  diâm = 3" x 2 1/2"</t>
  </si>
  <si>
    <t>Bucha de redução de pvc rígido roscável  diâm = 3" x 2"</t>
  </si>
  <si>
    <t>Bucha de redução de pvc rígido roscável  diâm = 3/4" x 1/2"</t>
  </si>
  <si>
    <t>Bucha de redução de pvc rígido roscável  diâm = 4" x 3"</t>
  </si>
  <si>
    <t>Calha com grelha de piso normal DN 200 em PVC Tigre ou similar</t>
  </si>
  <si>
    <t>Cruzeta de pvc rígido roscável  diâm = 1 1/2"</t>
  </si>
  <si>
    <t>Cruzeta de pvc rígido roscável  diâm = 1 1/4"</t>
  </si>
  <si>
    <t>Cruzeta de pvc rígido roscável  diâm = 1"</t>
  </si>
  <si>
    <t>Cruzeta de pvc rígido roscável  diâm = 1/2"</t>
  </si>
  <si>
    <t>Cruzeta de pvc rígido roscável  diâm = 2"</t>
  </si>
  <si>
    <t>Cruzeta de pvc rígido roscável  diâm = 3/4"</t>
  </si>
  <si>
    <t>Curva de 90º de pvc rígido  roscável  diâm = 3"</t>
  </si>
  <si>
    <t>Curva de 90º de pvc rígido  roscável  diâm = 4"</t>
  </si>
  <si>
    <t>Curva de 90º de pvc rígido roscável  diâm = 1 1/2"</t>
  </si>
  <si>
    <t>Curva de 90º de pvc rígido roscável  diâm = 1 1/4"</t>
  </si>
  <si>
    <t>Curva de 90º de pvc rígido roscável  diâm = 2 1/2"</t>
  </si>
  <si>
    <t>Curva de 90º de pvc rígido roscável  diâm = 2"</t>
  </si>
  <si>
    <t>Curva de 90º de pvc rígido roscável, diâm = 1 1/2"</t>
  </si>
  <si>
    <t>Curva de 90º de pvc rígido roscável, diâm = 1"</t>
  </si>
  <si>
    <t>Curva de 90º de pvc rígido roscável, diâm = 1/2"</t>
  </si>
  <si>
    <t>Curva de 90º de pvc rígido roscável, diâm = 3/4"</t>
  </si>
  <si>
    <t>Flange pvc rígido para caixa d'água 25mm (adaptador c/flange e anel)</t>
  </si>
  <si>
    <t>Flange pvc rígido para caixa d'água 50mm (adaptador c/flange e anel)</t>
  </si>
  <si>
    <t>Flange pvc rígido roscável com sextavado e sem furos,  diâm =  1 1/2"</t>
  </si>
  <si>
    <t>Flange pvc rígido roscável com sextavado e sem furos,  diâm =  2 1/2"</t>
  </si>
  <si>
    <t>Flange pvc rígido roscável com sextavado e sem furos,  diâm =  2"</t>
  </si>
  <si>
    <t>Flange pvc rígido roscável com sextavado e sem furos,  diâm = 1 1/4"</t>
  </si>
  <si>
    <t>Flange pvc rígido roscável com sextavado e sem furos,  diâm = 1"</t>
  </si>
  <si>
    <t>Flange pvc rígido roscável com sextavado e sem furos,  diâm = 1/2"</t>
  </si>
  <si>
    <t>Flange pvc rígido roscável com sextavado e sem furos,  diâm = 3"</t>
  </si>
  <si>
    <t>Flange pvc rígido roscável com sextavado e sem furos,  diâm = 3/4"</t>
  </si>
  <si>
    <t>Flange pvc rígido roscável com sextavado e sem furos,  diâm = 4"</t>
  </si>
  <si>
    <t>Flange sextavado de ferro galvanizado, com rosca bsp, de 4"</t>
  </si>
  <si>
    <t>Fornecimento e instalação de curva 90º curta pvc, junta elástica, ponta/bolsa , ø = 40mm</t>
  </si>
  <si>
    <t>Fornecimento e instalação de plug de pvc roscável d = 1/2"</t>
  </si>
  <si>
    <t>Joelho 90° rb(reforço blindado) de pvc rígido roscável  diâm = 3/4"</t>
  </si>
  <si>
    <t>Joelho 90º de pvc rígido roscável com bucha de latão diâm = 1/2"</t>
  </si>
  <si>
    <t>Joelho 90º de pvc rígido roscável com bucha de latão diâm = 3/4"</t>
  </si>
  <si>
    <t>Joelho 90º rb(reforço blindado) de pvc rígido roscável  diâm = 1/2"</t>
  </si>
  <si>
    <t>Joelho 90º red. pvc rígido roscável c/bucha de latão diâm = 3/4" x 1/2"</t>
  </si>
  <si>
    <t>Joelho com rosca 28mm, para mangueira perfurada, da santeno ou similar</t>
  </si>
  <si>
    <t>Joelho de 45º de pvc rígido  roscável  diâm = 3"</t>
  </si>
  <si>
    <t>Joelho de 45º de pvc rígido  roscável  diâm = 4"</t>
  </si>
  <si>
    <t>Joelho de 45º de pvc rígido roscável  diâm = 1 1/2"</t>
  </si>
  <si>
    <t>Joelho de 45º de pvc rígido roscável  diâm = 1 1/4"</t>
  </si>
  <si>
    <t>Joelho de 45º de pvc rígido roscável  diâm = 2 1/2"</t>
  </si>
  <si>
    <t>Joelho de 45º de pvc rígido roscável  diâm = 2"</t>
  </si>
  <si>
    <t>Joelho de 45º de pvc rígido roscável, diâm = 1"</t>
  </si>
  <si>
    <t>Joelho de 45º de pvc rígido roscável, diâm = 1/2"</t>
  </si>
  <si>
    <t>Joelho de 45º de pvc rígido roscável, diâm = 3/4"</t>
  </si>
  <si>
    <t>Joelho de 90º de pvc rígido  roscável  diâm = 3"</t>
  </si>
  <si>
    <t>Joelho de 90º de pvc rígido  roscável  diâm = 4"</t>
  </si>
  <si>
    <t>Joelho de 90º de pvc rígido roscável  diâm = 1 1/2"</t>
  </si>
  <si>
    <t>Joelho de 90º de pvc rígido roscável  diâm = 1 1/4"</t>
  </si>
  <si>
    <t>Joelho de 90º de pvc rígido roscável  diâm = 2 1/2"</t>
  </si>
  <si>
    <t>Joelho de 90º de pvc rígido roscável  diâm = 2"</t>
  </si>
  <si>
    <t>Joelho de 90º de pvc rígido roscável, diâm = 1"</t>
  </si>
  <si>
    <t>Joelho de 90º de pvc rígido roscável, diâm = 1/2"</t>
  </si>
  <si>
    <t>Joelho de 90º de pvc rígido roscável, diâm = 3/4"</t>
  </si>
  <si>
    <t>Joelho de redução 90º de pvc rígido roscável  diâm = 1" x 3/4"</t>
  </si>
  <si>
    <t>Joelho de redução 90º de pvc rígido roscável  diâm = 3/4" x 1/2"</t>
  </si>
  <si>
    <t>Junção de pvc rígido roscável  diâm = 1 1/2" - Rev 01</t>
  </si>
  <si>
    <t>Junção de pvc rígido roscável  diâm = 1 1/4"</t>
  </si>
  <si>
    <t>Junção de pvc rígido roscável  diâm = 1" - Rev 01</t>
  </si>
  <si>
    <t>Junção de pvc rígido roscável  diâm = 1/2"</t>
  </si>
  <si>
    <t>Junção de pvc rígido roscável  diâm = 3/4"</t>
  </si>
  <si>
    <t>Luva de correr de pvc rígido roscável  diâm = 1 1/2"</t>
  </si>
  <si>
    <t>Luva de correr de pvc rígido roscável  diâm = 1/2"</t>
  </si>
  <si>
    <t>Luva de correr de pvc rígido roscável  diâm = 3/4"</t>
  </si>
  <si>
    <t>Luva de pvc rígido roscável  diâm = 1 1/2"</t>
  </si>
  <si>
    <t>Luva de pvc rígido roscável  diâm = 1 1/4"</t>
  </si>
  <si>
    <t>Luva de pvc rígido roscável  diâm = 1"</t>
  </si>
  <si>
    <t>Luva de pvc rígido roscável  diâm = 1/2"</t>
  </si>
  <si>
    <t>Luva de pvc rígido roscável  diâm = 2 1/2"</t>
  </si>
  <si>
    <t>Luva de pvc rígido roscável  diâm = 2"</t>
  </si>
  <si>
    <t>Luva de pvc rígido roscável  diâm = 3"</t>
  </si>
  <si>
    <t>Luva de pvc rígido roscável  diâm = 3/4"</t>
  </si>
  <si>
    <t>Luva de pvc rígido roscável  diâm = 4"</t>
  </si>
  <si>
    <t>Luva de redução de pvc rígido roscável  diâm = 1" x 3/4"</t>
  </si>
  <si>
    <t>Luva de redução de pvc rígido roscável  diâm = 3/4" x 1/2"</t>
  </si>
  <si>
    <t>Luva rb(reforço blindado)  de pvc rígido roscável  diâm = 1/2"</t>
  </si>
  <si>
    <t>Mangueira trançada de alta pressão  spt 250p ø = 3/4"</t>
  </si>
  <si>
    <t>Nípel de pvc rígido roscável  diâm = 1 1/2"</t>
  </si>
  <si>
    <t>Nípel de pvc rígido roscável  diâm = 1 1/4"</t>
  </si>
  <si>
    <t>Nípel de pvc rígido roscável  diâm = 1"</t>
  </si>
  <si>
    <t>Nípel de pvc rígido roscável  diâm = 1/2"</t>
  </si>
  <si>
    <t>Nípel de pvc rígido roscável  diâm = 2 1/2"</t>
  </si>
  <si>
    <t>Nípel de pvc rígido roscável  diâm = 2"</t>
  </si>
  <si>
    <t>Nípel de pvc rígido roscável  diâm = 3"</t>
  </si>
  <si>
    <t>Nípel de pvc rígido roscável  diâm = 3/4"</t>
  </si>
  <si>
    <t>Nípel de pvc rígido roscável  diâm = 4"</t>
  </si>
  <si>
    <t>Plug em pvc rigido roscável d=3/4"</t>
  </si>
  <si>
    <t>Ponto de água fria aparente, c/material pvc rígido roscável Ø 3/4"</t>
  </si>
  <si>
    <t>Ponto de água fria embutido, c/material pvc rígido roscável Ø 3/4"</t>
  </si>
  <si>
    <t>Tê 90° redução pvc rígido roscavel diâm = 1" x 3/4"</t>
  </si>
  <si>
    <t>Tê com rosca para mangueira perfurada, da santeno ou similar</t>
  </si>
  <si>
    <t>Tê de 90º de pvc rígido roscável  diâm = 1 1/2"</t>
  </si>
  <si>
    <t>Tê de 90º de pvc rígido roscável  diâm = 1 1/4"</t>
  </si>
  <si>
    <t>Tê de 90º de pvc rígido roscável  diâm = 2 1/2"</t>
  </si>
  <si>
    <t>Tê de 90º de pvc rígido roscável  diâm = 2"</t>
  </si>
  <si>
    <t>Tê de 90º de pvc rígido roscável  diâm = 3"</t>
  </si>
  <si>
    <t>Tê de 90º de pvc rígido roscável  diâm = 4"</t>
  </si>
  <si>
    <t>Tê de redução 90º de pvc rígido roscável  diâm = 1 1/2" x 3/4"</t>
  </si>
  <si>
    <t>Tê de redução 90º de pvc rígido roscável  diâm = 3/4" x 1/2"</t>
  </si>
  <si>
    <t>Tubo pvc rígido roscável d = 1 1/2"</t>
  </si>
  <si>
    <t>Tubo pvc rígido roscável d = 1 1/4"</t>
  </si>
  <si>
    <t>Tubo pvc rígido roscável d = 1"</t>
  </si>
  <si>
    <t>Tubo pvc rígido roscável d = 1/2"</t>
  </si>
  <si>
    <t>Tubo pvc rígido roscável d = 2 1/2"</t>
  </si>
  <si>
    <t>Tubo pvc rígido roscável d = 2"</t>
  </si>
  <si>
    <t>Tubo pvc rígido roscável d = 3"</t>
  </si>
  <si>
    <t>Tubo pvc rígido roscável d = 3/4"</t>
  </si>
  <si>
    <t>Tubo pvc rígido roscável d= 4"</t>
  </si>
  <si>
    <t>União de pvc rígido roscável  diâm = 1 1/2", p/ água</t>
  </si>
  <si>
    <t>União de pvc rígido roscável  diâm = 1 1/4", p/ água</t>
  </si>
  <si>
    <t>União de pvc rígido roscável  diâm = 1", p/ água</t>
  </si>
  <si>
    <t>União de pvc rígido roscável  diâm = 1/2", p/ água</t>
  </si>
  <si>
    <t>União de pvc rígido roscável  diâm = 2 1/2", p/ água</t>
  </si>
  <si>
    <t>União de pvc rígido roscável  diâm = 2", p/ água</t>
  </si>
  <si>
    <t>União de pvc rígido roscável  diâm = 3", p/ água</t>
  </si>
  <si>
    <t>União de pvc rígido roscável  diâm = 3/4", p/ água</t>
  </si>
  <si>
    <t>União de pvc rígido roscável  diâm = 4", p/ água</t>
  </si>
  <si>
    <t>Abraçadeira em ferro Galvanizado DN 150mm</t>
  </si>
  <si>
    <t>Abraçadeira em ferro Galvanizado DN 80mm</t>
  </si>
  <si>
    <t>Abraçadeira em fita de aço 1", com fecho rápido</t>
  </si>
  <si>
    <t>Abraçadeira metálica tipo "D" de 1 1/2"</t>
  </si>
  <si>
    <t>Abraçadeira metálica tipo "D" de 1 1/4"</t>
  </si>
  <si>
    <t>Abraçadeira metálica tipo "D" de 1"</t>
  </si>
  <si>
    <t>Abraçadeira metálica tipo "D" de 1/2"</t>
  </si>
  <si>
    <t>Abraçadeira metálica tipo "D" de 2"</t>
  </si>
  <si>
    <t>Abraçadeira metálica tipo "D" de 3"</t>
  </si>
  <si>
    <t>Abraçadeira metálica tipo "D" de 3/4"</t>
  </si>
  <si>
    <t>Abraçadeira metálica tipo "D" de 4"</t>
  </si>
  <si>
    <t>Adaptador de pvc rígido soldável c/ flanges livres p/ caixa de água diâm = 11 0mm x 4"</t>
  </si>
  <si>
    <t>Adaptador de pvc rígido soldável c/ flanges livres p/ caixa de água diâm = 20 mm x 1/2"</t>
  </si>
  <si>
    <t>Adaptador de pvc rígido soldável c/ flanges livres p/ caixa de água diâm = 25 mm x 3/4"</t>
  </si>
  <si>
    <t>Adaptador de pvc rígido soldável c/ flanges livres p/ caixa de água diâm = 32 mm x 1"</t>
  </si>
  <si>
    <t>Adaptador de pvc rígido soldável c/ flanges livres p/ caixa de água diâm = 40 mm x 11/4"</t>
  </si>
  <si>
    <t>Adaptador de pvc rígido soldável c/ flanges livres p/ caixa de água diâm = 50 mm x 11/2"</t>
  </si>
  <si>
    <t>Adaptador de pvc rígido soldável c/ flanges livres p/ caixa de água diâm = 60 mm x 2"</t>
  </si>
  <si>
    <t>Adaptador de pvc rígido soldável c/ flanges livres p/ caixa de água diâm = 75 mm x 21/2"</t>
  </si>
  <si>
    <t>Adaptador de pvc rígido soldável c/ flanges livres p/ caixa de água diâm = 85 mm x 3"</t>
  </si>
  <si>
    <t>Adaptador de pvc rígido soldável curto c/ bolsa e rosca p/ registro diâm = 11 0mm x 4"</t>
  </si>
  <si>
    <t>Adaptador de pvc rígido soldável curto c/ bolsa e rosca p/ registro diâm = 20 mm x 1/2"</t>
  </si>
  <si>
    <t>Adaptador de pvc rígido soldável curto c/ bolsa e rosca p/ registro diâm = 25 mm x 3/4"</t>
  </si>
  <si>
    <t>Adaptador de pvc rígido soldável curto c/ bolsa e rosca p/ registro diâm = 32 mm x 1"</t>
  </si>
  <si>
    <t>Adaptador de pvc rígido soldável curto c/ bolsa e rosca p/ registro diâm = 40 mm x 11/2"</t>
  </si>
  <si>
    <t>Adaptador de pvc rígido soldável curto c/ bolsa e rosca p/ registro diâm = 40 mm x 11/4"</t>
  </si>
  <si>
    <t>Adaptador de pvc rígido soldável curto c/ bolsa e rosca p/ registro diâm = 50 mm x 11/2"</t>
  </si>
  <si>
    <t>Adaptador de pvc rígido soldável curto c/ bolsa e rosca p/ registro diâm = 50 mm x 11/4"</t>
  </si>
  <si>
    <t>Adaptador de pvc rígido soldável curto c/ bolsa e rosca p/ registro diâm = 60 mm x 2"</t>
  </si>
  <si>
    <t>Adaptador de pvc rígido soldável curto c/ bolsa e rosca p/ registro diâm = 75 mm x 21/2"</t>
  </si>
  <si>
    <t>Adaptador de pvc rígido soldável curto c/ bolsa e rosca p/ registro diâm = 85 mm x 3"</t>
  </si>
  <si>
    <t>Adaptador de pvc rígido soldável longo c/  flanges livres p/ caixa de água di âm = 85mm x 3"</t>
  </si>
  <si>
    <t>Adaptador de pvc rígido soldável longo c/ flanges livres p/ caixa de água diâ m = 110mm x 4"</t>
  </si>
  <si>
    <t>Adaptador de pvc rígido soldável longo c/ flanges livres p/ caixa de água diâ m = 25mm x 3/4"</t>
  </si>
  <si>
    <t>Adaptador de pvc rígido soldável longo c/ flanges livres p/ caixa de água diâ m = 32mm x 1"</t>
  </si>
  <si>
    <t>Adaptador de pvc rígido soldável longo c/ flanges livres p/ caixa de água diâ m = 40mm x 1 1/4"</t>
  </si>
  <si>
    <t>Adaptador de pvc rígido soldável longo c/ flanges livres p/ caixa de água diâ m = 50mm x 11/2"</t>
  </si>
  <si>
    <t>Adaptador de pvc rígido soldável longo c/ flanges livres p/ caixa de água diâ m = 60mm x 2"</t>
  </si>
  <si>
    <t>Adaptador de pvc rígido soldável longo c/ flanges livres p/ caixa de água diâ m = 75mm x 21/2"</t>
  </si>
  <si>
    <t>Adaptador pvc rígido soldável c/ flange e anel, p/ caixa d'água diâm = 20mm x 1/2"</t>
  </si>
  <si>
    <t>Adaptador pvc rígido soldável c/ flange e anel, p/ caixa d'água diâm = 25mm x 3/4"</t>
  </si>
  <si>
    <t>Adaptador pvc rígido soldável c/ flange e anel, p/ caixa d'água diâm = 32mm x 1"</t>
  </si>
  <si>
    <t>Adaptador pvc rígido soldável c/ flange e anel, p/ caixa d'água diâm = 40mm x 11/4"</t>
  </si>
  <si>
    <t>Adaptador pvc rígido soldável c/ flange e anel, p/ caixa d'água diâm = 50mm x 11/2"</t>
  </si>
  <si>
    <t>Adaptador pvc rígido soldável c/ flange e anel, p/ caixa d'água diâm = 60mm x 2"</t>
  </si>
  <si>
    <t>Anel de borracha para tubo pvc sanitario d = 100mm</t>
  </si>
  <si>
    <t>Bucha de redução curta de pvc rígido soldável, marrom, diâm = 110 x 85mm</t>
  </si>
  <si>
    <t>Bucha de redução curta de pvc rígido soldável, marrom, diâm = 25 x 20mm</t>
  </si>
  <si>
    <t>Bucha de redução curta de pvc rígido soldável, marrom, diâm = 32 x 25mm</t>
  </si>
  <si>
    <t>Bucha de redução curta de pvc rígido soldável, marrom, diâm = 40 x 32mm</t>
  </si>
  <si>
    <t>Bucha de redução curta de pvc rígido soldável, marrom, diâm = 50 x 40mm</t>
  </si>
  <si>
    <t>Bucha de redução curta de pvc rígido soldável, marrom, diâm = 60 x 50mm</t>
  </si>
  <si>
    <t>Bucha de redução curta de pvc rígido soldável, marrom, diâm = 75 x 60mm</t>
  </si>
  <si>
    <t>Bucha de redução curta de pvc rígido soldável, marrom, diâm = 85 x 75mm</t>
  </si>
  <si>
    <t>Bucha de redução longa de pvc rígido soldável, marrom, diâm = 110 x 60mm</t>
  </si>
  <si>
    <t>Bucha de redução longa de pvc rígido soldável, marrom, diâm = 110 x 75mm</t>
  </si>
  <si>
    <t>Bucha de redução longa de pvc rígido soldável, marrom, diâm = 32 x 20mm</t>
  </si>
  <si>
    <t>Bucha de redução longa de pvc rígido soldável, marrom, diâm = 40 x 20mm</t>
  </si>
  <si>
    <t>Bucha de redução longa de pvc rígido soldável, marrom, diâm = 40 x 25mm</t>
  </si>
  <si>
    <t>Bucha de redução longa de pvc rígido soldável, marrom, diâm = 50 x 20mm</t>
  </si>
  <si>
    <t>Bucha de redução longa de pvc rígido soldável, marrom, diâm = 50 x 25mm</t>
  </si>
  <si>
    <t>Bucha de redução longa de pvc rígido soldável, marrom, diâm = 50 x 32mm</t>
  </si>
  <si>
    <t>Bucha de redução longa de pvc rígido soldável, marrom, diâm = 60 x 25mm</t>
  </si>
  <si>
    <t>Bucha de redução longa de pvc rígido soldável, marrom, diâm = 60 x 32mm</t>
  </si>
  <si>
    <t>Bucha de redução longa de pvc rígido soldável, marrom, diâm = 60 x 40mm</t>
  </si>
  <si>
    <t>Bucha de redução longa de pvc rígido soldável, marrom, diâm = 60 x 50mm</t>
  </si>
  <si>
    <t>Bucha de redução longa de pvc rigido soldável, marrom, diâm = 75 x 50mm</t>
  </si>
  <si>
    <t>Bucha de redução longa de pvc rígido soldável, marrom, diâm = 85 x 60mm</t>
  </si>
  <si>
    <t>Bucha Redução excentrica em pvc rígido soldável, para esgoto, d=150x100mm</t>
  </si>
  <si>
    <t>Calha Pluvial de beiral, Ø 132 x 89mm, PVC, retangular, linha Style Aquapluv, Tigre ou similar, exclusive condutores e acessórios</t>
  </si>
  <si>
    <t>Cap de pvc rígido soldável, marrom, diâm = 110mm</t>
  </si>
  <si>
    <t>Cap de pvc rígido soldável, marrom, diâm = 20mm</t>
  </si>
  <si>
    <t>Cap de pvc rígido soldável, marrom, diâm = 25mm</t>
  </si>
  <si>
    <t>Cap de pvc rígido soldável, marrom, diâm = 32mm</t>
  </si>
  <si>
    <t>Cap de pvc rígido soldável, marrom, diâm = 40mm</t>
  </si>
  <si>
    <t>Cap de pvc rígido soldável, marrom, diâm = 50mm</t>
  </si>
  <si>
    <t>Cap de pvc rígido soldável, marrom, diâm = 60mm</t>
  </si>
  <si>
    <t>Cap de pvc rígido soldável, marrom, diâm = 75mm</t>
  </si>
  <si>
    <t>Cap de pvc rígido soldável, marrom, diâm = 85mm</t>
  </si>
  <si>
    <t>Cruzeta de pvc rígido soldável, marrom, diâm = 25mm</t>
  </si>
  <si>
    <t>Cruzeta de pvc rígido soldável, marrom, diâm = 50mm</t>
  </si>
  <si>
    <t>Cruzeta PVC PBA JE BBBB, para rede de água, DN 100 / DE 110mm - Rev 02</t>
  </si>
  <si>
    <t>Cruzeta PVC PBA JE BBBB, para rede de água, DN 50 / DE 60mm - Rev 02</t>
  </si>
  <si>
    <t>Cruzeta PVC PBA JE BBBB, para rede de água, DN 75 / DE 85mm - Rev 02</t>
  </si>
  <si>
    <t>Curva 45º de pvc rígido soldável, marrom  diâm = 110mm</t>
  </si>
  <si>
    <t>Curva 45º de pvc rígido soldável, marrom  diâm = 20mm</t>
  </si>
  <si>
    <t>Curva 45º de pvc rígido soldável, marrom  diâm = 25mm</t>
  </si>
  <si>
    <t>Curva 45º de pvc rígido soldável, marrom  diâm = 32mm</t>
  </si>
  <si>
    <t>Curva 45º de pvc rígido soldável, marrom  diâm = 40mm</t>
  </si>
  <si>
    <t>Curva 45º de pvc rígido soldável, marrom  diâm = 50mm</t>
  </si>
  <si>
    <t>Curva 45º de pvc rígido soldável, marrom  diâm = 75mm</t>
  </si>
  <si>
    <t>Curva 45º de pvc rígido soldável, marrom  diâm = 85mm</t>
  </si>
  <si>
    <t>Curva 45º de pvc rígido soldável, marrom diâm = 60mm</t>
  </si>
  <si>
    <t>Curva 90º de pvc rígido soldável, marrom  diâm = 110mm</t>
  </si>
  <si>
    <t>Curva 90º de pvc rígido soldável, marrom  diâm = 20mm</t>
  </si>
  <si>
    <t>Curva 90º de pvc rígido soldável, marrom  diâm = 25mm</t>
  </si>
  <si>
    <t>Curva 90º de pvc rígido soldável, marrom  diâm = 32mm</t>
  </si>
  <si>
    <t>Curva 90º de pvc rígido soldável, marrom  diâm = 40mm</t>
  </si>
  <si>
    <t>Curva 90º de pvc rígido soldável, marrom  diâm = 50mm</t>
  </si>
  <si>
    <t>Curva 90º de pvc rígido soldável, marrom  diâm = 60mm</t>
  </si>
  <si>
    <t>Curva 90º de pvc rígido soldável, marrom  diâm = 75mm</t>
  </si>
  <si>
    <t>Curva 90º de pvc rígido soldável, marrom  diâm = 85mm</t>
  </si>
  <si>
    <t>Curva 90º pvc PB soldavel, PN 80, d= 125mm, linha Irriga-LF, Tigre ou similar</t>
  </si>
  <si>
    <t>Instalação Hidraúlica para Casa de 02 quartos - Padrão SECPAST - Rev 03</t>
  </si>
  <si>
    <t>Joelho 45º de pvc rígido soldável, marrom  diâm = 110mm</t>
  </si>
  <si>
    <t>Joelho 45º de pvc rígido soldável, marrom  diâm = 20mm</t>
  </si>
  <si>
    <t>Joelho 45º de pvc rígido soldável, marrom  diâm = 25mm</t>
  </si>
  <si>
    <t>Joelho 45º de pvc rígido soldável, marrom  diâm = 32mm</t>
  </si>
  <si>
    <t>Joelho 45º de pvc rígido soldável, marrom  diâm = 40mm</t>
  </si>
  <si>
    <t>Joelho 45º de pvc rígido soldável, marrom  diâm = 50mm</t>
  </si>
  <si>
    <t>Joelho 45º de pvc rígido soldável, marrom  diâm = 75mm</t>
  </si>
  <si>
    <t>Joelho 45º de pvc rígido soldável, marrom  diâm = 85mm</t>
  </si>
  <si>
    <t>Joelho 45º de pvc rígido soldável, marrom diâm = 60mm</t>
  </si>
  <si>
    <t>Joelho 45º de pvc rígido, série R, diâm = 50mm</t>
  </si>
  <si>
    <t>Joelho 45º pvc rígido soldável para esgoto primário diâmentro 150mm</t>
  </si>
  <si>
    <t>Joelho 90° pvc rigido, série R, d= 40mm, para esgoto secundário</t>
  </si>
  <si>
    <t>Joelho 90º de pvc rígido soldável, marrom  diâm = 110mm</t>
  </si>
  <si>
    <t>Joelho 90º de pvc rígido soldável, marrom  diâm = 20mm</t>
  </si>
  <si>
    <t>Joelho 90º de pvc rígido soldável, marrom  diâm = 25mm</t>
  </si>
  <si>
    <t>Joelho 90º de pvc rígido soldável, marrom  diâm = 32mm</t>
  </si>
  <si>
    <t>Joelho 90º de pvc rígido soldável, marrom  diâm = 40mm</t>
  </si>
  <si>
    <t>Joelho 90º de pvc rígido soldável, marrom  diâm = 50mm</t>
  </si>
  <si>
    <t>Joelho 90º de pvc rígido soldável, marrom  diâm = 60mm</t>
  </si>
  <si>
    <t>Joelho 90º de pvc rígido soldável, marrom  diâm = 75mm</t>
  </si>
  <si>
    <t>Joelho 90º de pvc rígido soldável, marrom  diâm = 85mm</t>
  </si>
  <si>
    <t>Joelho 90º de pvc rígido, série R, diâm = 50mm</t>
  </si>
  <si>
    <t>Joelho 90º de transição, d=22mm x 1/2", cpvc, Aquatherm, Tigre ou similar</t>
  </si>
  <si>
    <t>Joelho 90º pvc rígido soldável c/bucha de latão,  d= 20mm x 1/2"</t>
  </si>
  <si>
    <t>Joelho 90º pvc rígido soldável c/bucha de latão,  d= 25mm x 3/4"</t>
  </si>
  <si>
    <t>Joelho 90º pvc rígido soldável d=150mm</t>
  </si>
  <si>
    <t>Joelho 90º, d=22mm, cpvc, Aquatherm, Tigre ou similar</t>
  </si>
  <si>
    <t>Joelho 90º, d=28mm, cpvc, Aquatherm, Tigre ou similar</t>
  </si>
  <si>
    <t>Joelho 90º, d=42mm, cpvc, Aquatherm, Tigre ou similar</t>
  </si>
  <si>
    <t>Joelho 90º, d=54mm, cpvc, Aquatherm, Tigre ou similar</t>
  </si>
  <si>
    <t>Joelho cpvc, soldavel, 45 graus, 73 mm</t>
  </si>
  <si>
    <t>Joelho cpvc, soldavel, 90 graus, 73 mm</t>
  </si>
  <si>
    <t>Joelho de redução 90º de pvc rígido soldável, marrom  diâm = 25 x 20mm</t>
  </si>
  <si>
    <t>Joelho de redução 90º de pvc rígido soldável, marrom  diâm = 32 x 25mm</t>
  </si>
  <si>
    <t>Luva cpvc, soldavel, 73 mm - fornecimento e instalação</t>
  </si>
  <si>
    <t>Luva de correr de pvc rígido soldável, marrom  diâm = 20mm</t>
  </si>
  <si>
    <t>Luva de correr de pvc rígido soldável, marrom  diâm = 25mm</t>
  </si>
  <si>
    <t>Luva de correr de pvc rígido soldável, marrom  diâm = 50mm</t>
  </si>
  <si>
    <t>Luva de correr, d=22mm, cpvc, Aquatherm, Tigre ou similar</t>
  </si>
  <si>
    <t>Luva de pvc rígido soldável, marrom, diam = 110mm</t>
  </si>
  <si>
    <t>Luva de pvc rígido soldável, marrom, diâm = 20mm</t>
  </si>
  <si>
    <t>Luva de pvc rígido soldável, marrom, diâm = 25mm</t>
  </si>
  <si>
    <t>Luva de pvc rígido soldável, marrom, diâm = 32mm</t>
  </si>
  <si>
    <t>Luva de pvc rígido soldável, marrom, diâm = 40mm</t>
  </si>
  <si>
    <t>Luva de pvc rígido soldável, marrom, diâm = 50mm</t>
  </si>
  <si>
    <t>Luva de pvc rígido soldável, marrom, diâm = 60mm</t>
  </si>
  <si>
    <t>Luva de pvc rígido soldável, marrom, diâm = 75mm</t>
  </si>
  <si>
    <t>Luva de pvc rígido soldável, marrom, diâm = 85mm</t>
  </si>
  <si>
    <t>Luva de pvc soldável e c/rosca, marrom d = 25mmx3/4"</t>
  </si>
  <si>
    <t>Luva de pvc soldável e c/rosca, marrom d = 40mm x 1 1/4"</t>
  </si>
  <si>
    <t>Luva de redução de pvc rígido soldável, marrom, diâm = 110 x 60mm</t>
  </si>
  <si>
    <t>Luva de redução de pvc rígido soldável, marrom, diâm = 110 x 75mm</t>
  </si>
  <si>
    <t>Luva de redução de pvc rígido soldável, marrom, diâm = 110 x 85mm</t>
  </si>
  <si>
    <t>Luva de redução de pvc rígido soldável, marrom, diâm = 25 x 20mm</t>
  </si>
  <si>
    <t>Luva de redução de pvc rígido soldável, marrom, diâm = 32 x 25mm</t>
  </si>
  <si>
    <t>Luva de redução de pvc rígido soldável, marrom, diâm = 40 x 32mm</t>
  </si>
  <si>
    <t>Luva de redução de pvc rígido soldável, marrom, diâm = 60 x 50mm</t>
  </si>
  <si>
    <t>Luva de redução de pvc rígido soldável, marrom, diâm = 75 x 60mm</t>
  </si>
  <si>
    <t>Luva de redução pvc rigido soldavel e c/bucha de latão, d= 25 x 1/2"</t>
  </si>
  <si>
    <t>Luva de transição cpvc rígido soldavel Aquatherm, tigre ou similar d = 22 mm  x 3/4"</t>
  </si>
  <si>
    <t>Luva de transição cpvc rígido soldavel Aquatherm, tigre ou similar d = 28 mm  x 1"</t>
  </si>
  <si>
    <t>Luva pvc rigido soldavel e c/bucha de latão, d= 20 x 1/2"</t>
  </si>
  <si>
    <t>Luva pvc rigido soldavel e c/bucha de latão, d= 25 x 3/4"</t>
  </si>
  <si>
    <t>Luva pvc rigido soldavel e c/bucha de latão, d= 32 x 1"</t>
  </si>
  <si>
    <t>Materiais hidráulicos casa padrão se.43.i.1-30,05m²</t>
  </si>
  <si>
    <t>Ponto de água fria aparente, c/material pvc rígido soldável Ø 25mm</t>
  </si>
  <si>
    <t>Ponto de água fria aparente, c/material pvc rígido soldável Ø 32mm</t>
  </si>
  <si>
    <t>Ponto de água fria embutido, c/material pvc rígido soldável Ø 25mm</t>
  </si>
  <si>
    <t>Ponto de água fria embutido, c/material pvc rígido soldável Ø 40mm</t>
  </si>
  <si>
    <t>Revisão de ponto de água tipo 1</t>
  </si>
  <si>
    <t>Revisão de ponto de água tipo 2</t>
  </si>
  <si>
    <t>Revisão de ponto de água tipo 3</t>
  </si>
  <si>
    <t>Tê 90º de pvc rígido soldável, marrom  diâm = 110mm</t>
  </si>
  <si>
    <t>Tê 90º de pvc rígido soldável, marrom  diâm = 20mm</t>
  </si>
  <si>
    <t>Tê 90º de pvc rígido soldável, marrom  diâm = 25mm</t>
  </si>
  <si>
    <t>Tê 90º de pvc rígido soldável, marrom  diâm = 32mm</t>
  </si>
  <si>
    <t>Tê 90º de pvc rígido soldável, marrom  diâm = 40mm</t>
  </si>
  <si>
    <t>Tê 90º de pvc rígido soldável, marrom  diâm = 50mm</t>
  </si>
  <si>
    <t>Tê 90º de pvc rígido soldável, marrom  diâm = 60mm</t>
  </si>
  <si>
    <t>Tê 90º de pvc rígido soldável, marrom  diâm = 75mm</t>
  </si>
  <si>
    <t>Tê 90º de pvc rígido soldável, marrom  diâm = 85mm</t>
  </si>
  <si>
    <t>Tê 90º de pvc rígido, série R, diâm = 50mm</t>
  </si>
  <si>
    <t>Tê 90º pvc rígido soldável, LLR, c/bucha de latão na bolsa central, d= 20 x 1 /2"</t>
  </si>
  <si>
    <t>Tê 90º pvc rígido soldável, LLR, c/bucha de latão na bolsa central, d= 25 x 1 /2"</t>
  </si>
  <si>
    <t>Tê 90º pvc rígido soldável, LLR, c/bucha de latão na bolsa central, d= 25 x 3 /4"</t>
  </si>
  <si>
    <t>Tê 90º pvc rígido soldável, LLR, c/bucha de latão na bolsa central, d= 32 x 3 /4"</t>
  </si>
  <si>
    <t>Tê cpvc rígido soldavel Aquatherm, tigre ou similar d = 22 mm</t>
  </si>
  <si>
    <t>Tê cpvc rígido soldavel Aquatherm, tigre ou similar d = 28 mm</t>
  </si>
  <si>
    <t>Te cpvc soldavel 73 mm - fornecimento e instalação</t>
  </si>
  <si>
    <t>Tê de redução 90º de pvc rígido soldável, marrom  diâm = 110 x 60mm</t>
  </si>
  <si>
    <t>Tê de redução 90º de pvc rígido soldável, marrom  diâm = 110 x 75mm</t>
  </si>
  <si>
    <t>Tê de redução 90º de pvc rígido soldável, marrom  diâm = 25 x 20mm</t>
  </si>
  <si>
    <t>Tê de redução 90º de pvc rígido soldável, marrom  diâm = 32 x 25mm</t>
  </si>
  <si>
    <t>Tê de redução 90º de pvc rígido soldável, marrom  diâm = 40 x 32mm</t>
  </si>
  <si>
    <t>Tê de redução 90º de pvc rígido soldável, marrom  diâm = 50 x 20mm</t>
  </si>
  <si>
    <t>Tê de redução 90º de pvc rígido soldável, marrom  diâm = 50 x 25mm</t>
  </si>
  <si>
    <t>Tê de redução 90º de pvc rígido soldável, marrom  diâm = 50 x 32mm</t>
  </si>
  <si>
    <t>Tê de redução 90º de pvc rígido soldável, marrom  diâm = 50 x 40mm</t>
  </si>
  <si>
    <t>Tê de redução 90º de pvc rígido soldável, marrom  diâm = 75 x 50mm</t>
  </si>
  <si>
    <t>Tê de redução 90º de pvc rígido soldável, marrom  diâm = 75 x 60mm</t>
  </si>
  <si>
    <t>Tê de redução 90º de pvc rígido soldável, marrom  diâm = 85 x 60mm</t>
  </si>
  <si>
    <t>Tê de redução 90º de pvc rígido soldável, marrom  diâm = 85 x 75mm</t>
  </si>
  <si>
    <t>Tê de redução cpvc d=28 x 22 mm, Aquatherm, Tigre ou similar</t>
  </si>
  <si>
    <t>Tê de redução cpvc d=54 x 22 mm, Aquatherm, Tigre ou similar</t>
  </si>
  <si>
    <t>Tê misturador de CPVC, d=22mm x 3/4", Aquatherm, Tigre ou similar</t>
  </si>
  <si>
    <t>Tê pvc BSA soldável, PN 80 d= 125mm, linha Irriga-LF, Tigre ou similar</t>
  </si>
  <si>
    <t>Tê redução 90 gr pvc rígido p/esgoto primário diâmetro 150x100mm</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</si>
  <si>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</si>
  <si>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</si>
  <si>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</si>
  <si>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</si>
  <si>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Tubo cpvc soldavel 73 mm - fornecimento e instalação</t>
  </si>
  <si>
    <t>Tubo pvc rígido soldável marrom p/ água, d = 110 mm (4")</t>
  </si>
  <si>
    <t>Tubo pvc rígido soldável marrom p/ água, d = 20 mm (1/2")</t>
  </si>
  <si>
    <t>Tubo pvc rígido soldável marrom p/ água, d = 25 mm (3/4")</t>
  </si>
  <si>
    <t>Tubo pvc rígido soldável marrom p/ água, d = 32 mm (1")</t>
  </si>
  <si>
    <t>Tubo pvc rígido soldável marrom p/ água, d = 40 mm (1 1/4")</t>
  </si>
  <si>
    <t>Tubo pvc rígido soldável marrom p/ água, d = 50 mm (1 1/2")</t>
  </si>
  <si>
    <t>Tubo pvc rígido soldável marrom p/ água, d = 60 mm (2")</t>
  </si>
  <si>
    <t>Tubo pvc rígido soldável marrom p/ água, d = 75 mm (2 1/2")</t>
  </si>
  <si>
    <t>Tubo pvc rígido soldável marrom p/ água, d = 85 mm (3")</t>
  </si>
  <si>
    <t>União de pvc rígido soldável, marrom  diâm = 110mm, p/ água</t>
  </si>
  <si>
    <t>União de pvc rígido soldável, marrom  diâm = 20mm, p/ água</t>
  </si>
  <si>
    <t>União de pvc rígido soldável, marrom  diâm = 25mm, p/ água</t>
  </si>
  <si>
    <t>União de pvc rígido soldável, marrom  diâm = 32mm, p/ água</t>
  </si>
  <si>
    <t>União de pvc rígido soldável, marrom  diâm = 40mm, p/ água</t>
  </si>
  <si>
    <t>União de pvc rígido soldável, marrom  diâm = 50mm, p/ água</t>
  </si>
  <si>
    <t>União de pvc rígido soldável, marrom  diâm = 60mm, p/ água</t>
  </si>
  <si>
    <t>União de pvc rígido soldável, marrom  diâm = 75mm, p/ água</t>
  </si>
  <si>
    <t>União de pvc rígido soldável, marrom  diâm = 85mm, p/ água</t>
  </si>
  <si>
    <t>Caixa de alvenaria de tijolo maciço (0,10m) dimensões interna 30x30x30cm reve stida internamente com argamassa 1:3 e tampa de concreto - R1</t>
  </si>
  <si>
    <t>Caixa de concreto para refletor/projetor, dim:(40x40x60cm), no piso</t>
  </si>
  <si>
    <t>Caixa de gordura - "cg" - (50 x 50 x 65cm)</t>
  </si>
  <si>
    <t>Caixa de reunião - "cr" - (50 x 50 x 65cm)</t>
  </si>
  <si>
    <t>Caixa em concreto pre-moldado, 140x40x40cm, com grelha de ferro</t>
  </si>
  <si>
    <t>Caixa em concreto pre-moldado, 80x40x40cm, com grelha de ferro</t>
  </si>
  <si>
    <t>Caixa seca pvc 100 x 100 x 40 mm, c/ saída d = 40 mm, altura regulável c/ gre lha redonda</t>
  </si>
  <si>
    <t>Caixa sifonada em pvc, 150 x 150 x 50 mm, com tampa cega, acabamento branco,  Akros ou similar</t>
  </si>
  <si>
    <t>Caixa sifonada em pvc,100x150x50mm, acabamento branco, c/grelha e porta grelh a</t>
  </si>
  <si>
    <t>Caixa sifonada em pvc,150x185x75mm, acabamento branco, com tampa cega</t>
  </si>
  <si>
    <t>Caixa sifonada quadrada, com sete entradas e uma saída, d = 150 x 150 x 50mm, ref. nº25, acabamento branco, marca Akros ou similar</t>
  </si>
  <si>
    <t>Caixa sifonada quadrada, com sete entradas e uma saída, d = 150 x 150 x 50mm, ref. nº26, acabamento aluminio, marca Akros ou similar</t>
  </si>
  <si>
    <t>Caixa sifonada quadrada, com sete entradas e uma saida, d = 150 x 185 x 75mm, ref. nº40, acabamento branco, marca Akros ou similar</t>
  </si>
  <si>
    <t>Caixa sifonada quadrada, com sete entradas e uma saida, d = 150 x 185 x 75mm, ref. nº41, acabamento aluminio, marca Akros ou similar</t>
  </si>
  <si>
    <t>Caixa sifonada quadrada, com três entradas e uma saida, d = 100x100x50mm, ref . nº 63, branco, com grelha, Akros ou similar</t>
  </si>
  <si>
    <t>Caixa sifonada quadrada, com três entradas e uma saida, d = 100x150x50mm, bra nco, com grelha, Akros ou similar</t>
  </si>
  <si>
    <t>Caixa sifonada quadrada, com três entradas e uma saida, d=100x100x50mm, PVC,  branca, com tampa cega, Tigre ou similar</t>
  </si>
  <si>
    <t>Caixa sifonada quadrada, com uma entrada e uma saida, d = 100x100x50mm, ref.  nº61, acabamento branco, marca Akros ou similar</t>
  </si>
  <si>
    <t>Caixa sifonada quadrada, com uma entrada e uma saida, d = 100x100x50mm, ref.  nº62, acabamento aluminio, marca Akros ou similar</t>
  </si>
  <si>
    <t>Caixa sifonada redonda, corpo giratório, com 5 entradas de 40mm e 1 saida de  75mm, d=150x170x75mm, com grelha, Pvc branco, Tigre ou similar</t>
  </si>
  <si>
    <t>Desobstrução e limpeza de boca-de-lobo</t>
  </si>
  <si>
    <t>Fornecimento de comporta tipo Stop-Log tipo alto em fibra de vidro, largura ú til 200mm e altura de 400mm com gaveta movediça em fibra de vidro esp=10mm, c om acionamento manual por manete na própria gaveta</t>
  </si>
  <si>
    <t>Fornecimento e instalação de caixa separadora de água e óleo 1000l/h - dim.:  1,05x,045x0,45m</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</si>
  <si>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</si>
  <si>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</si>
  <si>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</si>
  <si>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140 x 25 x 2.5 cm - inclusive quadro de ca ntoneira 1/8" x 1"</t>
  </si>
  <si>
    <t>Grelha em aço inox para calha, dim 80 x 25 x 2.5 cm - inclusive quadro de can toneira 1/8" x 1"</t>
  </si>
  <si>
    <t>Grelha em aço inox para calha, l= 25cm - inclusive quadro de cantoneira 1/8"  x 1"</t>
  </si>
  <si>
    <t>Grelha metálica em ferro fundido 35x35cm</t>
  </si>
  <si>
    <t>Grelha metálica em ferro fundido, 30x30cm</t>
  </si>
  <si>
    <t>Grelha p/ralo em pvc, quadrada, 15x15cm, tigre ou similar</t>
  </si>
  <si>
    <t>Grelha p/ralo em pvc, redonda, 15cm, tigre ou similar</t>
  </si>
  <si>
    <t>Limpeza de caixa de passagem ou de gordura com reassentamento da tampa</t>
  </si>
  <si>
    <t>Ralo hemisférico em fº fº, tipo abacaxi Ø 100mm</t>
  </si>
  <si>
    <t>Ralo hemisférico em fº fº, tipo abacaxi Ø 75mm</t>
  </si>
  <si>
    <t>Ralo seco em pvc  d = 100 mm, c/ saída soldavel 40 mm, com grelha redonda aca bamento branco</t>
  </si>
  <si>
    <t>Ralo seco em pvc 100 x 100 x 53 mm, p/ terraço, com grelha quadrada pvc acaba mento cromado</t>
  </si>
  <si>
    <t>Ralo seco linear pvc sanitário d=90 com grelha aluminio</t>
  </si>
  <si>
    <t>Ralo sifonado em pvc d = 100 mm altura regulável, saída 40 mm, com grelha red onda acabamento cromado</t>
  </si>
  <si>
    <t>Ralo sifonado em pvc d = 100 mm, saída 40 mm, com grelha acabamento branco</t>
  </si>
  <si>
    <t>Filtro anaerobio em alvenaria bloco de cimento, dimensões internas 6,00 x 6,0 0 x 3,00 m</t>
  </si>
  <si>
    <t>Filtro anaerobio em alvenaria tijolo maçico, dimensões internas 1,30 x 1,30 x 2,80 m</t>
  </si>
  <si>
    <t>Filtro anaeróbio em concreto armado dimensões internas 1,00 x 1,00 x 2,00 m</t>
  </si>
  <si>
    <t>Filtro anaeróbio em concreto armado dimensões internas 1,30 x 1,30 x 1,80 m</t>
  </si>
  <si>
    <t>Filtro anaeróbio em concreto armado dimensões internas 1,50 x 1,50 x 2,50 m - R1</t>
  </si>
  <si>
    <t>Filtro anaeróbio em concreto armado dimensões internas 1,80 x 1,80 x 1,80m, c om rebaixamento do lençol</t>
  </si>
  <si>
    <t>Filtro anaeróbio em concreto armado dimensões internas 1,90 x 1,90 x 1,80m, c om rebaixamento do lençol</t>
  </si>
  <si>
    <t>Filtro anaeróbio em concreto armado dimensões internas 2,00 x 2,00 x 1,80 m</t>
  </si>
  <si>
    <t>Filtro anaeróbio em concreto armado dimensões internas 2,00 x 2,00 x 2,00 m</t>
  </si>
  <si>
    <t>Filtro anaeróbio em concreto armado dimensões internas 2,10 x 2,10 x 1,80 m - R1</t>
  </si>
  <si>
    <t>Filtro anaeróbio em concreto armado dimensões internas 2,55 x 2,55 x 1,50 m</t>
  </si>
  <si>
    <t>Filtro anaeróbio em concreto armado dimensões internas 2,64 x 2,64 x 1,80m, c om rebaixamento do lençol</t>
  </si>
  <si>
    <t>Filtro anaeróbio em concreto armado dimensões internas 2,85 x2,85 x 1,80 m</t>
  </si>
  <si>
    <t>Filtro anaeróbio em concreto armado dimensões internas 3,30 x 3,30 x 2,50 m - R1</t>
  </si>
  <si>
    <t>Filtro anaeróbio em concreto armado dimensões internas 3,30x3,30m, h = 2,70 m</t>
  </si>
  <si>
    <t>Filtro anaeróbio em concreto armado dimensões internas 4,50 x 4,50 x 1,80 m</t>
  </si>
  <si>
    <t>Filtro anaerobio em concreto armado, dimensões internas 1,30 x 1,30 x 2,15 m</t>
  </si>
  <si>
    <t>Filtro pré-moldado, 03 anéis conc d=1,50 x 0,50m, tampa conc d=1,60x0,05m (v= 3390 litros)</t>
  </si>
  <si>
    <t>Fornecimento e instalação de difusor de ar, bolha grossa, circular, membrana  EPDM Ø=4" - para tratamento de água e efluentes por aeração</t>
  </si>
  <si>
    <t>Fornecimento e instalaçao de mídias B&amp;F Oxring- para tratamento de água e efl uentes por aeração</t>
  </si>
  <si>
    <t>Sumidouro paredes  com blocos cerâmicos 6 furos e dimensões internas de 1,25  x 1,00 x 0,80 m</t>
  </si>
  <si>
    <t>Sumidouro paredes blocos cerâmicos 6 furos e dimensões internas de  1,00 x 1, 00 x 0,80 m</t>
  </si>
  <si>
    <t>Sumidouro paredes com  blocos cerâmicos 6 furos e dimensões internas de  1,50 x 1,00 x 0,60 m</t>
  </si>
  <si>
    <t>Sumidouro paredes com  blocos cerâmicos 6 furos e dimensões internas de  2,00 x 1,50 x 1,00 m</t>
  </si>
  <si>
    <t>Sumidouro paredes com  blocos cerâmicos 6 furos e dimensões internas de  2,00 x 1,50 x 1,50 m</t>
  </si>
  <si>
    <t>Sumidouro paredes com  blocos cerâmicos 6 furos e dimensões internas de 1,50  x 1,00 x 0,80 m</t>
  </si>
  <si>
    <t>Sumidouro paredes com  blocos cerâmicos 6 furos e dimensões internas de 2,75  x 1,00 x 1,00 m</t>
  </si>
  <si>
    <t>Sumidouro paredes com  blocos cerâmicos 6 furos e dimensões internas de 3,00  x 1,50 x 1,00 m</t>
  </si>
  <si>
    <t>Sumidouro paredes com blocos cerâmicos 6 furos e dimensões internas de  1,00  x 1,00 x 1,00 m</t>
  </si>
  <si>
    <t>Sumidouro paredes com blocos cerâmicos 6 furos e dimensões internas de  1,25  x 1,00 x 1,00 m</t>
  </si>
  <si>
    <t>Sumidouro paredes com blocos cerâmicos 6 furos e dimensões internas de  1,50  x 1,00 x 1,00 m</t>
  </si>
  <si>
    <t>Sumidouro paredes com blocos cerâmicos 6 furos e dimensões internas de  1,50  x 1,50 x 0,60 m</t>
  </si>
  <si>
    <t>Sumidouro paredes com blocos cerâmicos 6 furos e dimensões internas de  2,00  x 1,00 x 0,80 m</t>
  </si>
  <si>
    <t>Sumidouro paredes com blocos cerâmicos 6 furos e dimensões internas de  2,00  x 1,00 x 1,00 m</t>
  </si>
  <si>
    <t>Sumidouro paredes com blocos cerâmicos 6 furos e dimensões internas de  3,00  x 1,00 x 1,00 m</t>
  </si>
  <si>
    <t>Sumidouro paredes com blocos cerâmicos 6 furos e dimensões internas de 1,00 x 1,00 x 0,60 m</t>
  </si>
  <si>
    <t>Sumidouro paredes com blocos cerâmicos 6 furos e dimensões internas de 1,25 x 1,00 x 0,60 m</t>
  </si>
  <si>
    <t>Sumidouro paredes com blocos cerâmicos 6 furos e dimensões internas de 1,50 x 1,00 x 1,50 m</t>
  </si>
  <si>
    <t>Sumidouro paredes com blocos cerâmicos 6 furos e dimensões internas de 1,75 x 1,00 x 0,80 m</t>
  </si>
  <si>
    <t>Sumidouro paredes com blocos cerâmicos 6 furos e dimensões internas de 1,75 x 1,00 x 1,00 m</t>
  </si>
  <si>
    <t>Sumidouro paredes com blocos cerâmicos 6 furos e dimensões internas de 2,00 x 1,50 x 1,00 m</t>
  </si>
  <si>
    <t>Sumidouro paredes com blocos cerâmicos 6 furos e dimensões internas de 2,50 x 1,00 x 1,50 m</t>
  </si>
  <si>
    <t>Sumidouro paredes com blocos cerâmicos 6 furos e dimensões internas de 3,00 x 1,00 x 1,50 m</t>
  </si>
  <si>
    <t>Sumidouro paredes com blocos cerâmicos 6 furos e dimensões internas de 3,00 x 1,50 x 1,50 m</t>
  </si>
  <si>
    <t>Sumidouro paredes com blocos cerâmicos 6 furos e dimensões internas de 4,40 x 2,20 x 1,65 m</t>
  </si>
  <si>
    <t>Sumidouro paredes com blocos cerâmicos 6 furos e dimensões internas de 5,00 x 2,50 x 2,00 m</t>
  </si>
  <si>
    <t>Sumidouro paredes com blocos cerâmicos 6 furos e dimensões internas de 5,40 x 2,70 x 1,50 m - R1</t>
  </si>
  <si>
    <t>Sumidouro paredes com tijolo maçico (dobrado), Ø(int) = 3,00m, h=3,55m</t>
  </si>
  <si>
    <t>Sumidouro pre-moldado de concreto - 02 aneis h=0,50m cada padrão cehop</t>
  </si>
  <si>
    <t>Sumidouro pre-moldado de concreto - 06 aneis, ø=1,00m e h=0,50m cada anel (1, 00 x 3,00m)</t>
  </si>
  <si>
    <t>Filtro anaeróbio em concreto armado dimensões internas 1,36 x 1,91 x 2,60m</t>
  </si>
  <si>
    <t>Fossa em alvenaria de tijolo maciço 5,00 x 2,50 x 1,40 m</t>
  </si>
  <si>
    <t>Fossa séptica em alvenaria bloco de cimento e concreto armado, dimensões inte rnas 1,20 x 2,40 x 1,20 m</t>
  </si>
  <si>
    <t>Fossa séptica em alvenaria bloco de cimento e concreto armado, dimensões inte rnas 1,80 x 3,60 x 1,60 m</t>
  </si>
  <si>
    <t>Fossa séptica em alvenaria bloco de cimento e concreto armado, dimensões inte rnas 2,10 x 4,20 x 1,50 m</t>
  </si>
  <si>
    <t>Fossa séptica em alvenaria bloco de cimento e concreto armado, dimensões inte rnas 2,20 x 4,40 x 2,20 m</t>
  </si>
  <si>
    <t>Fossa séptica em concreto armado dimensões internas 1,20 x 2,40 x 1,80 m</t>
  </si>
  <si>
    <t>Fossa séptica em concreto armado dimensões internas 1,50 x 3,00 x 1,50 m</t>
  </si>
  <si>
    <t>Fossa séptica em concreto armado dimensões internas 1,55 x 3,10 x 1,60 m</t>
  </si>
  <si>
    <t>Fossa séptica em concreto armado dimensões internas 2,00 x 4,00 x 1,50 m</t>
  </si>
  <si>
    <t>Fossa séptica em concreto armado dimensões internas 2,60 x 5,20 x 1,50 m</t>
  </si>
  <si>
    <t>Fossa séptica em concreto armado dimensões internas 3,00 x 6,00 x 2,00 m</t>
  </si>
  <si>
    <t>Fossa séptica em concreto armado dimensões internas 3,30 x 6,60 x 2,00 m</t>
  </si>
  <si>
    <t>Fossa séptica em concreto armado, dimensões internas 1,00 x 2,00 x 2,30m</t>
  </si>
  <si>
    <t>Fossa séptica em concreto armado, dimensões internas 1,33 x 2,66 x 1,80m, com rebaixamento do lençol</t>
  </si>
  <si>
    <t>Fossa séptica em concreto armado, dimensões internas 1,35 x 2,70 x 1,50m</t>
  </si>
  <si>
    <t>Fossa séptica em concreto armado, dimensões internas 1,61 x 3,32 x 1,80m, com rebaixamento do lençol</t>
  </si>
  <si>
    <t>Fossa séptica em concreto armado, dimensões internas 2,10 x 4,20 x 1,80m, com rebaixamento do lençol</t>
  </si>
  <si>
    <t>Fossa séptica pré-moldada, tipo oms, capacidade 10 pessoas (v=600 litros)</t>
  </si>
  <si>
    <t>Fossa séptica pré-moldada, tipo oms, capacidade 100 pessoas (v=5290 litros)</t>
  </si>
  <si>
    <t>Fossa séptica pré-moldada, tipo oms, capacidade 15 pessoas (v=900 litros)</t>
  </si>
  <si>
    <t>Fossa séptica pré-moldada, tipo oms, capacidade 20 pessoas (v=1410 litros)</t>
  </si>
  <si>
    <t>Fossa séptica pré-moldada, tipo oms, capacidade 30 pessoas (v=2710 litros)</t>
  </si>
  <si>
    <t>Fossa séptica pré-moldada, tipo oms, capacidade 50 pessoas (v=3390 litros)</t>
  </si>
  <si>
    <t>Limpeza de fossa acima de 5m3</t>
  </si>
  <si>
    <t>Limpeza de fossa até 5m3</t>
  </si>
  <si>
    <t>Limpeza de reservatório</t>
  </si>
  <si>
    <t>Adaptador para sifão em pvc rígido soldável, para esgoto secundário, diâm = 4 0mm</t>
  </si>
  <si>
    <t>Adaptador para válvula de pia e lavatório, em pvc rígido soldável, para esgot o secundário, diâm = 40mm</t>
  </si>
  <si>
    <t>Assentamento de tubo pvc p/ irrigação Ø 100 mm, PN 80 JE , linha Irriga-LF, T igre ou similar</t>
  </si>
  <si>
    <t>Bucha de redução longa em pvc rígido c/ anéis, para esgoto secundário, diâm = 50 x 40mm</t>
  </si>
  <si>
    <t>Bucha de redução longa, em pvc rígido soldável, para esgoto secundário, diâm  = 50 x 40mm</t>
  </si>
  <si>
    <t>Cap de pvc rígido c/ anéis p/ esgoto, diâm. = 50mm</t>
  </si>
  <si>
    <t>Cap de pvc rígido c/ anéis p/ esgoto, diâm. = 75mm</t>
  </si>
  <si>
    <t>Cap de pvc rígido c/ anéis p/ esgoto, diâm. =100mm</t>
  </si>
  <si>
    <t>Cap de pvc rígido c/ anéis p/ esgoto, diâm. =150mm</t>
  </si>
  <si>
    <t>Cap de pvc rígido soldavel p/ esgoto, diâm = 50mm</t>
  </si>
  <si>
    <t>Cap de pvc rígido soldavel p/ esgoto, diâm = 75mm</t>
  </si>
  <si>
    <t>Cap de pvc rígido soldavel p/ esgoto, diâm =100mm</t>
  </si>
  <si>
    <t>Cap em pvc rígido roscavel p/água fria diâm = 1"</t>
  </si>
  <si>
    <t>Cap pvc soldavel, d= 50mm, linha Irriga-LF, Tigre ou similar</t>
  </si>
  <si>
    <t>Curva 45° curta em pvc rígido c/ anéis, diâm = 100mm</t>
  </si>
  <si>
    <t>Curva 45° curta em pvc rígido soldável, diâm = 100mm</t>
  </si>
  <si>
    <t>Curva 45° longa em pvc rígido c/ anéis, diâm = 50mm</t>
  </si>
  <si>
    <t>Curva 45° longa em pvc rígido c/ anéis, diâm = 75mm</t>
  </si>
  <si>
    <t>Curva 45° longa em pvc rígido c/ anéis, diâm =100mm</t>
  </si>
  <si>
    <t>Curva 45° longa em pvc rígido soldável, diâm = 100mm</t>
  </si>
  <si>
    <t>Curva 45° longa em pvc rígido soldável, diâm = 50mm</t>
  </si>
  <si>
    <t>Curva 45° longa em pvc rígido soldável, diâm = 75mm</t>
  </si>
  <si>
    <t>Curva 45º pvc PTA/BSA soldavel, d= 75mm, linha Irriga-LF, Tigre ou similar</t>
  </si>
  <si>
    <t>Curva 87° 30' curta em pvc rígido, com bolsas para pé de coluna, diâm = 100mm</t>
  </si>
  <si>
    <t>Curva 87° 30' curta em pvc rígido, com bolsas para pé de coluna, diâm = 75mm</t>
  </si>
  <si>
    <t>Curva 90° curta em pvc rígido c/ anéis, diâm =  50mm</t>
  </si>
  <si>
    <t>Curva 90° curta em pvc rígido c/ anéis, diâm = 100mm</t>
  </si>
  <si>
    <t>Curva 90° curta em pvc rígido soldável, diâm = 100mm</t>
  </si>
  <si>
    <t>Curva 90° curta em pvc rígido soldável, diâm = 50mm</t>
  </si>
  <si>
    <t>Curva 90° curta em pvc rígido soldável, diâm = 75mm</t>
  </si>
  <si>
    <t>Curva 90° curta pvc soldável p/ esgoto secundário, diâm = 40mm</t>
  </si>
  <si>
    <t>Curva 90° longa em pvc rígido c/ anéis, diâm = 50mm</t>
  </si>
  <si>
    <t>Curva 90° longa em pvc rígido c/ anéis, diâm = 75mm</t>
  </si>
  <si>
    <t>Curva 90° longa em pvc rígido c/ anéis, diâm =100mm</t>
  </si>
  <si>
    <t>Curva 90° longa em pvc rígido soldável, diâm = 100mm</t>
  </si>
  <si>
    <t>Curva 90° longa em pvc rígido soldável, diâm = 150mm</t>
  </si>
  <si>
    <t>Curva 90° longa em pvc rígido soldável, diâm = 50mm</t>
  </si>
  <si>
    <t>Curva 90° longa em pvc rígido soldável, diâm = 75mm</t>
  </si>
  <si>
    <t>Curva 90º curta em pvc rígido c/anéis,  diâm =  75mm</t>
  </si>
  <si>
    <t>Curva 90º pvc PTA/BSA soldavel, d= 75mm, linha Irriga-LF, Tigre ou similar</t>
  </si>
  <si>
    <t>Curva de 45° em pvc rígido c/ anéis, para esgoto secundário, diâm = 40mm</t>
  </si>
  <si>
    <t>Curva de 45° em pvc rígido soldável, para esgoto secundário, diâm = 40mm</t>
  </si>
  <si>
    <t>Curva de 90° longa em pvc rígido c/ anéis, para esgoto secundário, diâm = 40m m</t>
  </si>
  <si>
    <t>Curva de 90° longa em pvc rígido soldável, para esgoto secundário, diâm = 40m m</t>
  </si>
  <si>
    <t>Fornecimento de curva 90º longa pvc 150mm</t>
  </si>
  <si>
    <t>Fornecimento de tê pvc 150mm para esgoto</t>
  </si>
  <si>
    <t>Instalação Sanitária para Casa de 02 quartos - Padrão SECPAST</t>
  </si>
  <si>
    <t>Joelho 45° em pvc rígido c/ anéis, para esgoto predial, diâm = 50mm</t>
  </si>
  <si>
    <t>Joelho 45° em pvc rígido c/ anéis, para esgoto predial, diâm = 75mm</t>
  </si>
  <si>
    <t>Joelho 45° em pvc rígido c/ anéis, para esgoto predial, diâm =100mm</t>
  </si>
  <si>
    <t>Joelho 45° em pvc rígido soldável, para esgoto predial, diâm = 100mm</t>
  </si>
  <si>
    <t>Joelho 45° em pvc rígido soldável, para esgoto predial, diâm = 50mm</t>
  </si>
  <si>
    <t>Joelho 45° em pvc rígido soldável, para esgoto predial, diâm = 75mm</t>
  </si>
  <si>
    <t>Joelho 90° c/visita e c/anéis, pvc soldavel, p/esgoto, diâm = 100 x 50mm</t>
  </si>
  <si>
    <t>Joelho 90° c/visita e c/aneis, pvc soldavel, série R, p/esgoto, diâm = 100 x  75mm</t>
  </si>
  <si>
    <t>Joelho 90° c/visita, pvc soldável, p/esgoto, diâm = 100 x 50mm</t>
  </si>
  <si>
    <t>Joelho 90° c/visita, pvc soldável, série R, p/esgoto, diâm = 100 x 75mm</t>
  </si>
  <si>
    <t>Joelho 90° em pvc rígido c/ anéis, com visita, para esgoto predial, diâm =100 x 50mm</t>
  </si>
  <si>
    <t>Joelho 90° em pvc rígido c/ anéis, com visita, para esgoto predial, diâm =100 x 75mm</t>
  </si>
  <si>
    <t>Joelho 90° em pvc rígido c/ anéis, para esgoto predial, diâm = 50mm</t>
  </si>
  <si>
    <t>Joelho 90° em pvc rígido c/ anéis, para esgoto predial, diâm = 75mm</t>
  </si>
  <si>
    <t>Joelho 90° em pvc rígido c/ anéis, para esgoto predial, diâm =100mm</t>
  </si>
  <si>
    <t>Joelho 90° em pvc rígido soldável, com visita, para esgoto predial, diâm = 10 0 x 50mm</t>
  </si>
  <si>
    <t>Joelho 90° em pvc rígido soldável, com visita, serie R, para esgoto predial,  diâm = 100 x 75mm</t>
  </si>
  <si>
    <t>Joelho 90° em pvc rígido soldável, para esgoto predial, diâm = 100mm</t>
  </si>
  <si>
    <t>Joelho 90° em pvc rígido soldável, para esgoto predial, diâm = 50mm</t>
  </si>
  <si>
    <t>Joelho 90° em pvc rígido soldável, para esgoto predial, diâm = 75mm</t>
  </si>
  <si>
    <t>Joelho 90° pvc rígido soldável e c/rosca e anéis, diâm = 20mm x 1/2"</t>
  </si>
  <si>
    <t>Joelho 90° pvc rígido soldável e c/rosca, diam = 20mm x 1/2"</t>
  </si>
  <si>
    <t>Joelho 90° pvc rígido soldável e c/rosca, diam = 25mm x 1/2"</t>
  </si>
  <si>
    <t>Joelho 90° pvc rígido soldável e c/rosca, diam = 25mm x 3/4"</t>
  </si>
  <si>
    <t>Joelho 90° pvc rígido soldável e c/rosca, diam = 32mm x 3/4"</t>
  </si>
  <si>
    <t>Joelho de 45° em pvc rígido c/ anéis, para esgoto secundário, diâm = 40mm</t>
  </si>
  <si>
    <t>Joelho de 45° em pvc rígido soldável, para esgoto secundário, diâm = 40mm</t>
  </si>
  <si>
    <t>Joelho de 90° em pvc rígido c/ anéis, para esgoto secundário, diâm = 40mm</t>
  </si>
  <si>
    <t>Joelho de 90° em pvc rígido soldável, para esgoto secundário, diâm = 40mm</t>
  </si>
  <si>
    <t>Joelho de 90°com bolsa para anel, em pvc rígido c/ anéis, para esgoto secundá rio, diâm = 40mm</t>
  </si>
  <si>
    <t>Junção 45° em  pvc rígido soldável, para esgoto secundário, diâm = 40mm</t>
  </si>
  <si>
    <t>Junção 45° em pvc rígido c/ anéis, para esgoto secundário, diâm = 40mm</t>
  </si>
  <si>
    <t>Junção dupla em pvc rígido c/ anéis, para esgoto primário, diâm = 75mm</t>
  </si>
  <si>
    <t>Junção dupla em pvc rígido c/ anéis, para esgoto primário, diâm =100mm</t>
  </si>
  <si>
    <t>Junção dupla em pvc rígido soldável, para esgoto primário, diâm = 100mm</t>
  </si>
  <si>
    <t>Junção dupla em pvc rígido soldável, para esgoto primário, diâm = 75mm</t>
  </si>
  <si>
    <t>Junção invertida em pvc rígido c/ anéis, para esgoto primário, diâm = 75 x 50 mm</t>
  </si>
  <si>
    <t>Junção invertida em pvc rígido c/ anéis, para esgoto primário, diâm = 75 x 75 mm</t>
  </si>
  <si>
    <t>Junção invertida em pvc rígido c/ anéis, para esgoto primário, diâm =100 x 10 0mm</t>
  </si>
  <si>
    <t>Junção invertida em pvc rígido c/ anéis, para esgoto primário, diâm =100 x 50 mm</t>
  </si>
  <si>
    <t>Junção invertida em pvc rígido c/ anéis, para esgoto primário, diâm =100 x 75 mm</t>
  </si>
  <si>
    <t>Junção invertida em pvc rígido soldável, para esgoto primário, diâm = 100 x 1 00mm</t>
  </si>
  <si>
    <t>Junção invertida em pvc rígido soldável, para esgoto primário, diâm = 100 x 5 0mm</t>
  </si>
  <si>
    <t>Junção invertida em pvc rígido soldável, para esgoto primário, diâm = 100 x 7 5mm</t>
  </si>
  <si>
    <t>Junção invertida em pvc rígido soldável, para esgoto primário, diâm = 75 x 50 mm</t>
  </si>
  <si>
    <t>Junção invertida em pvc rígido soldável, para esgoto primário, diâm = 75 x 75 mm</t>
  </si>
  <si>
    <t>Junção simples em pvc rígido c/ anéis, para esgoto primário, diâm = 100 x 100 mm</t>
  </si>
  <si>
    <t>Junção simples em pvc rígido c/ anéis, para esgoto primário, diâm = 100 x 75m m</t>
  </si>
  <si>
    <t>Junção simples em pvc rígido c/ anéis, para esgoto primário, diâm = 150 x 150 mm</t>
  </si>
  <si>
    <t>Junção simples em pvc rígido c/ anéis, para esgoto primário, diâm = 50 x 50mm</t>
  </si>
  <si>
    <t>Junção simples em pvc rígido c/ anéis, para esgoto primário, diâm = 75 x 50mm</t>
  </si>
  <si>
    <t>Junção simples em pvc rígido c/ anéis, para esgoto primário, diâm = 75 x 75mm</t>
  </si>
  <si>
    <t>Junção simples em pvc rígido c/ anéis, para esgoto primário, diâm =100 x 50mm</t>
  </si>
  <si>
    <t>Junção simples em pvc rígido soldável, para esgoto primário, diâm = 100 x 100 mm</t>
  </si>
  <si>
    <t>Junção simples em pvc rígido soldável, para esgoto primário, diâm = 100 x 50m m</t>
  </si>
  <si>
    <t>Junção simples em pvc rígido soldável, para esgoto primário, diâm = 100 x 75m m</t>
  </si>
  <si>
    <t>Junção simples em pvc rígido soldável, para esgoto primário, diâm = 50 x 50mm</t>
  </si>
  <si>
    <t>Junção simples em pvc rígido soldável, para esgoto primário, diâm = 75 x 50mm</t>
  </si>
  <si>
    <t>Junção simples em pvc rígido soldável, para esgoto primário, diâm = 75 x 75mm</t>
  </si>
  <si>
    <t>Junção simples pvc rígido sóldável para esgoto secundário ø 150x100mm</t>
  </si>
  <si>
    <t>Luva de correr em pvc rígido c/ anéis, para esgoto primário, diâm = 50mm</t>
  </si>
  <si>
    <t>Luva de correr em pvc rígido c/ anéis, para esgoto primário, diâm = 75mm</t>
  </si>
  <si>
    <t>Luva de correr em pvc rígido c/ anéis, para esgoto primário, diâm =100mm</t>
  </si>
  <si>
    <t>Luva de correr em pvc rígido c/ anéis, para esgoto secundário, diâm = 40mm</t>
  </si>
  <si>
    <t>Luva de correr em pvc rígido soldável, para esgoto primário, diâm = 100mm</t>
  </si>
  <si>
    <t>Luva de correr em pvc rígido soldável, para esgoto primário, diâm = 150mm</t>
  </si>
  <si>
    <t>Luva de correr em pvc rígido soldável, para esgoto primário, diâm = 200mm</t>
  </si>
  <si>
    <t>Luva de correr em pvc rígido soldável, para esgoto primário, diâm = 300mm</t>
  </si>
  <si>
    <t>Luva de correr em pvc rígido soldável, para esgoto primário, diâm = 50mm</t>
  </si>
  <si>
    <t>Luva de correr em pvc rígido soldável, para esgoto primário, diâm = 75mm</t>
  </si>
  <si>
    <t>Luva de correr em pvc rígido soldável, para esgoto secundário, diâm = 40mm</t>
  </si>
  <si>
    <t>Luva em  pvc rígido soldável, para esgoto secundário, diâm = 40mm</t>
  </si>
  <si>
    <t>Luva em pvc rígido c/ anéis, para esgoto secundário, diâm = 40mm</t>
  </si>
  <si>
    <t>Luva pvc BSA soldavel, d= 35mm, linha Irriga-LF, Tigre ou similar</t>
  </si>
  <si>
    <t>Luva pvc BSA soldavel, d= 75mm, linha Irriga-LF, Tigre ou similar</t>
  </si>
  <si>
    <t>Luva pvc soldavel PN 80, d= 125mm, linha Irriga-LF, Tigre ou similar</t>
  </si>
  <si>
    <t>Luva pvc soldavel, d= 100mm, linha Irriga-LF, Tigre ou similar</t>
  </si>
  <si>
    <t>Luva pvc soldavel, d= 50mm, linha Irriga-LF, Tigre ou similar</t>
  </si>
  <si>
    <t>Luva pvc soldavel, d= 75mm, linha Irriga-LF, Tigre ou similar</t>
  </si>
  <si>
    <t>Luva simples em pvc rígido c/ anéis, para esgoto primário, diâm = 50mm</t>
  </si>
  <si>
    <t>Luva simples em pvc rígido c/ anéis, para esgoto primário, diâm = 75mm</t>
  </si>
  <si>
    <t>Luva simples em pvc rígido c/ anéis, para esgoto primário, diâm =100mm</t>
  </si>
  <si>
    <t>Luva simples em pvc rígido soldável, para esgoto primário, diâm = 100mm</t>
  </si>
  <si>
    <t>Luva simples em pvc rígido soldável, para esgoto primário, diâm = 200mm</t>
  </si>
  <si>
    <t>Luva simples em pvc rígido soldável, para esgoto primário, diâm = 50mm</t>
  </si>
  <si>
    <t>Luva simples em pvc rígido soldável, para esgoto primário, diâm = 75mm</t>
  </si>
  <si>
    <t>Luva simples pvc rígido soldável para esgoto secundário d = 150mm</t>
  </si>
  <si>
    <t>Materiais sanitários casa padrão se.43.i.1-30,05m²</t>
  </si>
  <si>
    <t>Materiais sanitários casa se - 42 - gi - 26</t>
  </si>
  <si>
    <t>Plug em pvc rígido c/ anéis, para esgoto primário, diâm = 50mm</t>
  </si>
  <si>
    <t>Plug em pvc rígido c/ anéis, para esgoto primário, diâm = 75mm</t>
  </si>
  <si>
    <t>Plug em pvc rígido c/ anéis, para esgoto primário, diâm =100mm</t>
  </si>
  <si>
    <t>Plug em pvc rígido soldável, para esgoto primário, diâm = 100mm</t>
  </si>
  <si>
    <t>Plug em pvc rígido soldável, para esgoto primário, diâm = 50mm</t>
  </si>
  <si>
    <t>Plug em pvc rígido soldável, para esgoto primário, diâm = 75mm</t>
  </si>
  <si>
    <t>Ponto de esgoto com tubo de pvc rígido soldável de  Ø 40 mm (lavatórios, mict órios, ralos sifonados, etc...)</t>
  </si>
  <si>
    <t>Ponto de esgoto com tubo de pvc rígido soldável de  Ø 50 mm (pias de cozinha, máquinas de lavar, etc...)</t>
  </si>
  <si>
    <t>Ponto de esgoto com tubo de pvc rígido soldável de  Ø 75 mm</t>
  </si>
  <si>
    <t>Ponto de esgoto com tubo de pvc rígido soldável de Ø 100 mm (vaso sanitário)</t>
  </si>
  <si>
    <t>Redução excêntrica em pvc rígido c/ anéis, para esgoto primário, diâm = 75 x  50mm</t>
  </si>
  <si>
    <t>Redução excêntrica em pvc rígido c/ anéis, para esgoto primário, diâm =100 x  50mm</t>
  </si>
  <si>
    <t>Redução excêntrica em pvc rígido c/ anéis, para esgoto primário, diâm =100 x  75mm</t>
  </si>
  <si>
    <t>Redução excentrica em pvc rígido soldável, para esgoto primário, diâm =   75  x 50mm</t>
  </si>
  <si>
    <t>Redução excentrica em pvc rígido soldável, para esgoto primário, diâm = 100 x 50mm</t>
  </si>
  <si>
    <t>Redução excentrica em pvc rígido soldável, para esgoto primário, diâm = 100 x 75mm</t>
  </si>
  <si>
    <t>Revisão de ponto de esgoto tipo 1</t>
  </si>
  <si>
    <t>Revisão de ponto de esgoto tipo 2 - Rev. 01</t>
  </si>
  <si>
    <t>Revisão de ponto de esgoto tipo 3 - Rev. 01</t>
  </si>
  <si>
    <t>Tê 90° de inspeção em pvc rígido c/ anéis, para esgoto primário, diâm =100 x  75mm</t>
  </si>
  <si>
    <t>Tê 90° de inspeção em pvc rígido c/ anéis,serie R, p/esgoto primário, diâm =  75 x 75mm</t>
  </si>
  <si>
    <t>Tê 90° de redução em pvc rígido soldável, para esgoto primário, diâm = 50 x 4 0mm</t>
  </si>
  <si>
    <t>Tê 90° em  pvc rígido soldável, para esgoto secundário, diâm = 40mm</t>
  </si>
  <si>
    <t>Tê 90° em pvc rígido c/ anéis, para esgoto secundário, diâm = 40mm</t>
  </si>
  <si>
    <t>Tê de inspeção em pvc rígido soldável, para esgoto primário, diâm = 100 x 75m m</t>
  </si>
  <si>
    <t>Tê de inspeção em pvc rígido soldável, serie R,  p/esgoto primário, diâm = 10 0 x 75mm</t>
  </si>
  <si>
    <t>Tê de inspeção em pvc rígido soldável, série R, p/esgoto primário, diâm = 75  x 75mm</t>
  </si>
  <si>
    <t>Tê de redução de pvc BSA soldavel, d= 75x50mm, linha Irriga-LF, Tigre ou simi lar</t>
  </si>
  <si>
    <t>Tê pvc BSA soldavel, d= 75mm, linha Irriga-LF, Tigre ou similar</t>
  </si>
  <si>
    <t>Tê sanitário em pvc rígido c/ anéis, para esgoto primário, diâm = 50 x 50mm</t>
  </si>
  <si>
    <t>Tê sanitário em pvc rígido c/ anéis, para esgoto primário, diâm = 75 x 50mm</t>
  </si>
  <si>
    <t>Tê sanitário em pvc rígido c/ anéis, para esgoto primário, diâm = 75 x 75mm</t>
  </si>
  <si>
    <t>Tê sanitário em pvc rígido c/ anéis, para esgoto primário, diâm =100 x 100mm</t>
  </si>
  <si>
    <t>Tê sanitário em pvc rígido c/ anéis, para esgoto primário, diâm =100 x 50mm</t>
  </si>
  <si>
    <t>Tê sanitário em pvc rígido c/ anéis, para esgoto primário, diâm =100 x 75mm</t>
  </si>
  <si>
    <t>Tê sanitário em pvc rígido soldável, para esgoto primário, diâm = 100 x 100mm</t>
  </si>
  <si>
    <t>Tê sanitário em pvc rígido soldável, para esgoto primário, diâm = 100 x 50mm</t>
  </si>
  <si>
    <t>Tê sanitário em pvc rígido soldável, para esgoto primário, diâm = 100 x 75mm</t>
  </si>
  <si>
    <t>Tê sanitário em pvc rígido soldável, para esgoto primário, diâm = 150 x 100mm</t>
  </si>
  <si>
    <t>Tê sanitário em pvc rígido soldável, para esgoto primário, diâm = 40 x 40mm</t>
  </si>
  <si>
    <t>Tê sanitário em pvc rígido soldável, para esgoto primário, diâm = 50 x 50mm</t>
  </si>
  <si>
    <t>Tê sanitário em pvc rígido soldável, para esgoto primário, diâm = 75 x 50mm</t>
  </si>
  <si>
    <t>Tê sanitário em pvc rígido soldável, para esgoto primário, diâm = 75 x 75mm</t>
  </si>
  <si>
    <t>Tê sanitário em pvc rígido soldavel, para esgoto, diâm =150mm</t>
  </si>
  <si>
    <t>Terminal de ventilação em pvc rígido c/ anéis, para esgoto primário, diâm = 5 0mm</t>
  </si>
  <si>
    <t>Terminal de ventilação em pvc rígido soldável, para esgoto primário, diâm = 1 00mm</t>
  </si>
  <si>
    <t>Terminal de ventilação em pvc rígido soldável, para esgoto primário, diâm = 5 0mm</t>
  </si>
  <si>
    <t>Terminal de ventilação em pvc rígido soldável, para esgoto primário, diâm = 7 5mm</t>
  </si>
  <si>
    <t>Tubo de ligação PVC para saída de vaso sanitário, diâm = 100mm</t>
  </si>
  <si>
    <t>Tubo pvc p/ irrigação Ø 100 mm, PN 80 JE , linha Irriga-LF, Tigre ou similar</t>
  </si>
  <si>
    <t>Tubo pvc p/ irrigação Ø 125 mm, PN 40 JE , linha Irriga-LF, Tigre ou similar</t>
  </si>
  <si>
    <t>Tubo pvc p/ irrigação Ø 150 mm, PN 40 JE , linha Irriga-LF, Tigre ou similar</t>
  </si>
  <si>
    <t>Tubo pvc rígido c/anel borracha, serie normal, p/esgoto predial, d =  40mm</t>
  </si>
  <si>
    <t>Tubo pvc rígido c/anel borracha, serie normal, p/esgoto predial, d =  50mm</t>
  </si>
  <si>
    <t>Tubo pvc rígido c/anel borracha, serie normal, p/esgoto predial, d =  75mm</t>
  </si>
  <si>
    <t>Tubo pvc rígido c/anel borracha, serie normal, p/esgoto predial, d = 100mm</t>
  </si>
  <si>
    <t>Tubo pvc rígido c/anel borracha, serie normal, p/esgoto predial, d = 150mm</t>
  </si>
  <si>
    <t>Tubo pvc rígido c/anel borracha, serie normal, p/esgoto predial, d = 200mm</t>
  </si>
  <si>
    <t>Tubo pvc rígido c/anel borracha, serie reforçada, p/esgoto e aguas pluviais,  d =  40mm</t>
  </si>
  <si>
    <t>Tubo pvc rígido c/anel borracha, serie reforçada, p/esgoto e aguas pluviais,  d =  50mm</t>
  </si>
  <si>
    <t>Tubo pvc rígido c/anel borracha, serie reforçada, p/esgoto e aguas pluviais,  d =  75mm</t>
  </si>
  <si>
    <t>Tubo pvc rígido c/anel borracha, serie reforçada, p/esgoto e aguas pluviais,  d = 100mm</t>
  </si>
  <si>
    <t>Tubo pvc rígido c/anel borracha, serie reforçada, p/esgoto e aguas pluviais,  d = 150mm</t>
  </si>
  <si>
    <t>Tubo pvc rígido soldável ponta e bolsa p/ esgoto predial, d =  40 mm</t>
  </si>
  <si>
    <t>Tubo pvc rígido soldável ponta e bolsa p/ esgoto predial, d =  50 mm</t>
  </si>
  <si>
    <t>Tubo pvc rígido soldável ponta e bolsa p/ esgoto predial, d =  75 mm</t>
  </si>
  <si>
    <t>Tubo pvc rígido soldável ponta e bolsa p/ esgoto predial, d = 100 mm</t>
  </si>
  <si>
    <t>Tubo pvc rígido soldável ponta e bolsa p/ esgoto predial, d = 150 mm</t>
  </si>
  <si>
    <t>Tubo pvc rígido soldável, serie reforçada, p/esgoto e aguas pluviais, d =  40 mm</t>
  </si>
  <si>
    <t>Tubo pvc rígido soldável, serie reforçada, p/esgoto e aguas pluviais, d =  50 mm</t>
  </si>
  <si>
    <t>Tubo pvc rigido soldavel, série reforçada, p/esgoto e aguas pluviais, d=  75m m</t>
  </si>
  <si>
    <t>Tubo pvc rigido soldavel, serie reforçada, p/esgoto e aguas pluviais, d= 100m m</t>
  </si>
  <si>
    <t>Vedação para saída de vaso sanitário em  pvc rígido soldável, para esgoto pri mário, diâm = 100mm</t>
  </si>
  <si>
    <t>Acabamento para caixa de embutir Montana, linha Montreal ou similar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</si>
  <si>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</si>
  <si>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</si>
  <si>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</si>
  <si>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Acabamento para válvula hydra</t>
  </si>
  <si>
    <t>Assentamento de cuba inox em bancada de mármore, inclusive fornecimento e ass entamento de engate, sifão, valvula e torneira. Exclusive fornecimento da cub a inox.</t>
  </si>
  <si>
    <t>Assentamento de lavatório</t>
  </si>
  <si>
    <t>Assentamento de pia inox comp:1,20m</t>
  </si>
  <si>
    <t>Assentamento de torneira</t>
  </si>
  <si>
    <t>Assento para banho articulável, ref. 2355 EBR, linha conforto, DECA ou simila r</t>
  </si>
  <si>
    <t>Assento plástico, universal, branco, para vaso sanitário, padrão popular</t>
  </si>
  <si>
    <t>Assento plastico, universal, branco, para vaso sanitario, tipo convencional.</t>
  </si>
  <si>
    <t>Bacia turca (celite ref 003006), caixa de descarga de embutir (montana) ou si milares</t>
  </si>
  <si>
    <t>Bacia turca (celite ref 003006), ou similar</t>
  </si>
  <si>
    <t>Bancada de madeira compensada 1,50m x 0,60m revestida em fórmica para instala ção de lavatório</t>
  </si>
  <si>
    <t>Bancada em aço inox - 304, dimensões 2,13 x 0,60m c/ 02 cubas 50x40x25cm, rod opia 10cm, concretada, inclusive válvula, sifão cromados, exclusive torneira</t>
  </si>
  <si>
    <t>Bancada em aço inox - 304, dimensões 2,40 x 0,60m c/ 02 cubas 50x40x25cm, rod opia 10cm, concretada, inclusive válvula, sifão cromados, exclusive torneira</t>
  </si>
  <si>
    <t>Bancada em aço inox - 304, dimensões 3,00 x 0,65m c/ 01 cuba 62,5x50,5x30cm,  rodopia 10cm, concretada, inclusive válvula, sifão cromados, exclusive tornei ra</t>
  </si>
  <si>
    <t>Bancada em aço inox - 304, L=60cm, para cubas simples, concretada, acabamento liso e polido, assentada com argamassa traço T-1(1:3), exclusive cuba, sifão, válvula e torneira</t>
  </si>
  <si>
    <t>Bancada em aço inoxidável 304, em "U", acabamento polido, dimensões 9,60 x 0, 34 m - Recepção - mercado de Lagarto</t>
  </si>
  <si>
    <t>Bancada em aço inoxidável 304, em "U", acabamento polido, dimensões 9,60 x 0, 55 m - Recepção - mercado de Lagarto</t>
  </si>
  <si>
    <t>Bancada em aço inoxidável 304, em "U", com cuba (50x40x30cm), acabamento lixa do, dimensões 6,95 x 0,50 m, inclusive rodopia em aço inox (3,80 x 0,60m) - L anchonete T1 - mercado de Lagarto</t>
  </si>
  <si>
    <t>Banco articulado para banho com pés de apoio 700x450mm (p/deficientes)</t>
  </si>
  <si>
    <t>Banheira em fibra de vidro, com as seguintes dimensões: largura do fundo 37cm , largura superior 60cm, altura 35cm e comprimento de 1,70m</t>
  </si>
  <si>
    <t>Base para misturador monocomando de chuveiro, BP/AP, alta vazão, dourado, 3/4 ", ref. 00330425 da Docol ou similar</t>
  </si>
  <si>
    <t>Cabide de louça, DECA A680, branco ou similar</t>
  </si>
  <si>
    <t>Cabide de plástico, Akros ou similar</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</si>
  <si>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</si>
  <si>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</si>
  <si>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</si>
  <si>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</si>
  <si>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Cabide em aço inox, MOLDENOX, linha stylus 108 RSL ou similar</t>
  </si>
  <si>
    <t>Caixa de descarga de embutir com acabamento em PVC (Montana, linha Elegance o u similar)</t>
  </si>
  <si>
    <t>Caixa de descarga de embutir com acabamento inox (Montana, linha Montreal ou  similar)</t>
  </si>
  <si>
    <t>Caixa de descarga de sobrepor completa akros ou similar</t>
  </si>
  <si>
    <t>Caixa descarga embutir, duplo fluxo 3 ou 6 litros, linha Ecoline VP (anti-van dalismo) da Montana ou similar</t>
  </si>
  <si>
    <t>Caixa sifonada quadrada, com três entradas e uma saida, d = 100x100x50mm, ref . nº 68, acabamento aluminio Akros ou similar</t>
  </si>
  <si>
    <t>Canopla com alavanca para válvula de descarga para deficiente</t>
  </si>
  <si>
    <t>Cesto de aço inox 304, Terminox ou similar, retangular, dim 30 x 14 x 15 cm m ais abas de 5cm cada lado e alças, chapa e=1/8", furos d = 20mm, c/ fundo em  grelha, 02 alça de tubo inox d = 1/8", para estação elevatória</t>
  </si>
  <si>
    <t>Chuveiro alta segurança (anti-vandalismo), passante p/parede esp=200-300mm, D ocol ou similar</t>
  </si>
  <si>
    <t>Chuveiro e lava-olhos de emergência  e bacia em aço inox, da marca Adamo, ref . 01486 ou similar</t>
  </si>
  <si>
    <t>Chuveiro elétrico de plástico (lorenzetti ou similar)</t>
  </si>
  <si>
    <t>Chuveiro elétrico jet master (lorenzetti  ou similar)</t>
  </si>
  <si>
    <t>Chuveiro plástico sem registro</t>
  </si>
  <si>
    <t>Chuveiro simples articulado, de metal cromado, (deca ref1995), c/ registro de pressão (deca linha c40 ref1416) ou similares</t>
  </si>
  <si>
    <t>Chuveiro simples de plástico (herc ref 1980 ou similar), c/ registro de press ão de pvc</t>
  </si>
  <si>
    <t>Chuveiro Tradição,4500w-127v, linha Multitemperaturas, Lorenzetti ou similar</t>
  </si>
  <si>
    <t>Chuveiro tradicional com desviador especial, linha tradicional, ref. 12120006 - CR, da Docol ou similar</t>
  </si>
  <si>
    <t>Combinado Sanitario antivandalismo (composto de vaso sanitario e lavatorio),  Ref:CPN2-W-PM, em aço inox, incl.parafuso fixação, recomendado p/penitenciari as, delegacias, instal.juvenis e similares, Fab: Metalurgica Caaguazu ou simi lar</t>
  </si>
  <si>
    <t>Conjunto de fixacao para lavatório, DECA SP7 ou similar</t>
  </si>
  <si>
    <t>Conjunto de fixacao para tanque, DECA FT11 ou similar</t>
  </si>
  <si>
    <t>Conjunto de fixacao para vaso sanitário, DECA SP13 ou similar</t>
  </si>
  <si>
    <t>Cuba de aço inox 304, dimensões 34 x 50cm, para instalação em bancada, c/ vál vula cromada (deca ref 1623), sifão  cromado (deca ref c1680), torneira croma da (deca linha c40 ref1159) e engate de plástico ou similares</t>
  </si>
  <si>
    <t>Cuba de aço inox 304, dimensões 34 x 56 x 17cm, para instalação em bancada, c /válvula cromada 3 1/2", ref.94024-207, Tramontina ou similar, exclusive sifã o, torneira e engate</t>
  </si>
  <si>
    <t>Cuba de aço inox 304, dimensões 34 x 56cm, para instalação em bancada, c/ vál vula cromada (deca ref 1623), sifão  cromado (deca ref c1680), torneira croma da (deca linha c40 ref1159) e engate de plástico ou similares</t>
  </si>
  <si>
    <t>Cuba de aço inox 304, dimensões 35 x 40cm, para instalação em bancada, c/ vál vula cromada (deca ref 1623), sifão  cromado (deca ref c1680), torneira croma da (deca linha c40 ref 1159) e engate de plástico ou similares</t>
  </si>
  <si>
    <t>Cuba de aço inox 304, dimensões 60 x 50cm, para instalação em bancada, c/ vál vula cromada (deca ref 1623), sifão  cromado (deca ref c1680), torneira croma da (deca linha c40 ref1159) e engate de plástico ou similares</t>
  </si>
  <si>
    <t>Cuba de aço inox 304, dimensões 80 x 50 x 30cm, e=0,8mm, com válvula cromada, sifão cromado (deca ref c1680), torneira cromada (deca linha c40 ref 1159) e  engate de plástico ou similares</t>
  </si>
  <si>
    <t>Cuba de apoio, oval, ref. Bella Palla, da Eternit ou similar, excluive tornei ra, sifão e engate.</t>
  </si>
  <si>
    <t>Cuba de embutir (deca linha carrara ref l36) para instalação em bancadas,com  sifão cromado (deca ref c1680), engate cromado (deca), torneira de metal (dec a ref1190) , válvula cromada (deca ref1600) ou similares</t>
  </si>
  <si>
    <t>Cuba de embutir (deca linha carrara ref.L36 ou similar)</t>
  </si>
  <si>
    <t>Cuba de embutir oval (deca linha ref l37)  p/ instalação em bancadas, c/ sifã o cromado (deca ref c1680) , engate cromado (deca) ou similares</t>
  </si>
  <si>
    <t>Cuba de embutir quadrada (deca linha ref l701 - GE17 - 41cm)  p/ instalação e m bancadas, c/ sifão cromado (deca ref c1680) , válvula cromada (deca c1602)  e engate cromado (deca) ou similares</t>
  </si>
  <si>
    <t>Cuba de embutir, circular, CELITE 10129 ou similar, inclusive sifão cromado,  válvula cromada para pia e engate cromado</t>
  </si>
  <si>
    <t>Cuba de embutir, circular, CELITE 10129 ou similar, inclusive sifão cromado,  válvula cromada para pia e engate cromado e torneira</t>
  </si>
  <si>
    <t>Cuba de embutir, circular, linha carrara L41, DECA ou similar, inclusive sifã o cromado, válvula cromada para pia e engate cromado</t>
  </si>
  <si>
    <t>Cuba de embutir, oval, CELITE 10116 ou similar, inclusive sifão cromado, válv ula cromada para lavatório e engate cromado e torneira</t>
  </si>
  <si>
    <t>Cuba de embutir, oval, CELITE 10116 ou similar, inclusive sifão cromado, válv ula cromada para lavatório, engate cromado</t>
  </si>
  <si>
    <t>Cuba de louça de embutir (oval ou circular) inclusive sifão cromado, válvula  cromada para pia e engate cromado</t>
  </si>
  <si>
    <t>Cuba de louça de embutir (oval ou circular) inclusive sifão plástico, válvula plástica para pia e engate plástico</t>
  </si>
  <si>
    <t>Cuba de semi-encaixe, dim. 49 x 40cm, INCEPA, linha ocean pacific, ref. 63027 ou siimilar, exclusive sifão, engate, válvula e torneira</t>
  </si>
  <si>
    <t>Cuba de sobrepor (deca linha carrara ref l34), com sifão cromado (deca ref c1 680), engate cromado (deca), torneira de metal (deca ref1190) , válvula croma da (deca ref1600)  ou similares</t>
  </si>
  <si>
    <t>Cuba de sobrepor (deca linha carrara ref.L34 ou similar)</t>
  </si>
  <si>
    <t>Cuba de sobrepor oval (deca ref.L65), acabamento GE-17, com sifão cromado (as tra ref SC5), engate cromado (deca), válvula cromada (deca ref1602)  ou simil ares, exclusive torneira</t>
  </si>
  <si>
    <t>Cuba redonda inox, Ø = 30cm, com sifão cromado e engate</t>
  </si>
  <si>
    <t>Cuba redonda inox, Ø = 35cm, com válvula, sifão cromado e engate</t>
  </si>
  <si>
    <t>Dispenser para sabonete líquido</t>
  </si>
  <si>
    <t>Dispenser para toalha interfolhada</t>
  </si>
  <si>
    <t>Dispenser, em plástico, para papel higiênico em rolo</t>
  </si>
  <si>
    <t>Dosador de sabão liquido, de  metal, da Docol ou similar</t>
  </si>
  <si>
    <t>Ducha Acqua Duo Ulta  cromada, Lorenzetti ou similar</t>
  </si>
  <si>
    <t>Ducha cromada, DECA, linha duna 1984 C 61 ou similar</t>
  </si>
  <si>
    <t>Ducha em aço inox, DECA, linha targa 1984 C 40 ou similar</t>
  </si>
  <si>
    <t>Ducha higiênica com registro, linha aspen, ref. 1984 C35 da DECA ou similar</t>
  </si>
  <si>
    <t>Ducha higiênica com registro, linha Dream, ref. 1984.C87.ACT.CR, da DECA ou s imilar</t>
  </si>
  <si>
    <t>Ducha higiênica com registro, linha Link, ref. 1984.C.ACT. LNK, da DECA ou si milar</t>
  </si>
  <si>
    <t>Ducha manual com registro, linha aspen, ref. 1984 C35 ACT, da DECA ou similar</t>
  </si>
  <si>
    <t>Ducha manual mod. 1972 linha C ou similar</t>
  </si>
  <si>
    <t>Ducha manual, linha trio, ref. 4896C da DECA ou similar</t>
  </si>
  <si>
    <t>Engate (ligação flexível) para mictório, DECA 4606, 30 cm, acabamento cromado ou similar</t>
  </si>
  <si>
    <t>Engate em aço inox (ligação flexível), DECA 4607C, 30 cm ou similar</t>
  </si>
  <si>
    <t>Engate em PVC (ligação flexível), AKROS, 30 cm, acabamento branco ou similar</t>
  </si>
  <si>
    <t>Engate em PVC (ligação flexível), AKROS, 30 cm, acabamento cromado ou similar</t>
  </si>
  <si>
    <t>Esguicho torneira de 1/2" para bebedouro industrial em metal cromado</t>
  </si>
  <si>
    <t>Espelho cristal redondo, diam=40cm, com moldura</t>
  </si>
  <si>
    <t>Espelho de cristal 4mm, com moldura de alumínio, acabamento em laminado, dim. 50 x 70cm</t>
  </si>
  <si>
    <t>Espelho de cristal 4mm, com moldura de alumínio, acabamento em laminado, dim. 50 x 80cm</t>
  </si>
  <si>
    <t>Espelho de cristal com moldura 60x70cm</t>
  </si>
  <si>
    <t>Fornecimento e instalação de banheira de hidromassagem em acrílico, dimensões 1,70x0,90m, da Aquaplás, ref. Monacocril ou similar</t>
  </si>
  <si>
    <t>Fornecimento e instalação de caixa de descarga de sobrepor</t>
  </si>
  <si>
    <t>Fornecimento e instalação de engate cromado</t>
  </si>
  <si>
    <t>Fornecimento e instalação de engate plástico</t>
  </si>
  <si>
    <t>Fornecimento e instalação de sifão cromado para lavatório</t>
  </si>
  <si>
    <t>Fornecimento e instalação de sifão cromado para pia</t>
  </si>
  <si>
    <t>Fornecimento e instalação de torneira de limpeza c/ chave de acionamento ø =  1/2"</t>
  </si>
  <si>
    <t>Fornecimento e instalação saboneteira de louça (deca ref a180) ou similar</t>
  </si>
  <si>
    <t>Kit de acessórios para banheiro em ABS/Alumínio com 5 peças (01 cabide, 01 sa boneteira, 01 papeleira, 01 porta-toalha rosto e 01 porta-toalha banho)</t>
  </si>
  <si>
    <t>Lavatório com bancada em granito branco fortaleza, e = 2cm, dim 3.00 x 0.40 m , com 03 cubas de semi-encaixe de louça, sifão cromado, válvula cromada, excl usive torneira, inclusive testeira de 15cm e rodapia de 20cm assentada</t>
  </si>
  <si>
    <t>Lavatório com bancada em granito branco fortaleza, e = 2cm, dim 3.50 x 0.40 m , com 04 cubas de semi-encaixe de louça, sifão cromado, válvula cromada, excl uisve torneira, inclusive testeira de 15cm e rodapia de 20cm assentada</t>
  </si>
  <si>
    <t>Lavatório com bancada em granito branco fortaleza, e = 2cm, dim 4,70 x 0.40 m , com 05 cubas de semi-encaixe de louça, sifão cromado, válvula cromada, excl usive torneira, inclusive testeira de 15cm e rodapia de 20cm assentada</t>
  </si>
  <si>
    <t>Lavatório com bancada em granito branco fortaleza, e = 2cm, dim 6.00 x 0.40 m , com 05 cubas de semi-encaixe de louça, sifão cromado, válvula cromada, excl uisve torneira, inclusive testeira de 15cm e rodapia de 20cm assentada</t>
  </si>
  <si>
    <t>Lavatório com bancada em granito branco fortaleza, e = 2cm, dim 6.15 x 0.40 m , com 07 cubas de semi-encaixe de louça, sifão cromado, válvula cromada, excl usive torneira, inclusive testeira de 15cm e rodapia de 20cm assentada</t>
  </si>
  <si>
    <t>Lavatório com bancada em granito branco fortaleza, e = 2cm, dim 7.40 x 0.40 m , com 09 cubas de semi-encaixe de louça, sifão cromado, válvula cromada, excl usive torneira, inclusive testeira de 15cm e rodapia de 20cm assentada</t>
  </si>
  <si>
    <t>Lavatório com bancada em granito branco fortaleza, e = 2cm, dim 8.50 x 0.40 m , com 07 cubas de semi-encaixe de louça, sifão cromado, válvula cromada, excl usive torneira, inclusive testeira de 15cm e rodapia de 20cm assentada</t>
  </si>
  <si>
    <t>Lavatório com bancada em granito cinza andorinha, e = 2cm, dim 0.80x0.60, com 01 cuba de louça de embutir, sifão cromado, válvula cromada, torneira cromada , inclusive rodopia 10 cm, assentada.</t>
  </si>
  <si>
    <t>Lavatório com bancada em granito cinza andorinha, e = 2cm, dim 1,25x0,60, com 02 cubas de embutir de louça, sifão cromado, válvula cromada, torneira cromad a, inclusive rodopia 10 cm, assentada</t>
  </si>
  <si>
    <t>Lavatório com bancada em granito cinza andorinha, e = 2cm, dim 1,30x0,60, com 02 cubas de embutir de louça, sifão cromado, válvula cromada, torneira cromad a, inclusive rodopia 10 cm, assentada</t>
  </si>
  <si>
    <t>Lavatório com bancada em granito cinza andorinha, e = 2cm, dim 1,50x0,60, com 02 cubas de embutir de louça, sifão cromado, válvula cromada, torneira cromad a, inclusive rodopia 10 cm, assentada</t>
  </si>
  <si>
    <t>Lavatório com bancada em granito cinza andorinha, e = 2cm, dim 1.00x0.60, com 01 cuba de louça de embutir, sifão ajustavel metalizado, válvula cromada, tor neira cromada, inclusive rodopia 10 cm, assentada.</t>
  </si>
  <si>
    <t>Lavatório com bancada em granito cinza andorinha, e = 2cm, dim 1.20x0.60, com 01 cuba de embutir de louça,  sifão ajustável metalizado, válvula cromada, to rneira cromada, inclusive rodopia 10 cm, assentada</t>
  </si>
  <si>
    <t>Lavatório com bancada em granito cinza andorinha, e = 2cm, dim 1.40x0.60, com 01 cuba de embutir de louça,  sifão ajustável metalizado, válvula cromada, to rneira cromada, inclusive rodopia 10 cm, assentada</t>
  </si>
  <si>
    <t>Lavatório com bancada em granito cinza andorinha, e = 2cm, dim 1.40x0.60, com 02 cubas de embutir de louça,  sifão ajustável metalizado, válvula cromada, t orneira cromada, inclusive rodopia 10 cm, assentada</t>
  </si>
  <si>
    <t>Lavatório com bancada em granito cinza andorinha, e = 2cm, dim 1.60x0.60, com 01 cuba de embutir de louça,  sifão ajustável metalizado, válvula cromada, to rneira cromada, inclusive rodopia 10 cm, assentada</t>
  </si>
  <si>
    <t>Lavatório com bancada em granito cinza andorinha, e = 2cm, dim 1.60x0.60, com 02 cubas de embutir de louça,  sifão ajustável metalizado, válvula cromada, t orneira cromada, inclusive rodopia 10 cm, assentada</t>
  </si>
  <si>
    <t>Lavatório com bancada em granito cinza andorinha, e = 2cm, dim 1.80x0.60, com 01 cuba de embutir de louça e 01 cuba inox, sifão plástico, válvula plástica, torneira em aço inox, inclusive rodopia 10 cm, assentada</t>
  </si>
  <si>
    <t>Lavatório com bancada em granito cinza andorinha, e = 2cm, dim 1.80x0.60, com 02 cubas de embutir de louça,  sifão ajustável metalizado, válvula cromada, t orneira cromada, inclusive rodopia 10 cm, assentada</t>
  </si>
  <si>
    <t>Lavatório com bancada em granito cinza andorinha, e = 2cm, dim 1.80x0.60, com 02 cubas de embutir de louça, sifão plástico, válvula plástica, torneira em a ço inox, inclusive rodopia 10 cm, assentada</t>
  </si>
  <si>
    <t>Lavatório com bancada em granito cinza andorinha, e = 2cm, dim 2.00x0.60, com 02 cubas de embutir de louça, sifão ajustável metalizado, válvula cromada, to rneira cromada, inclusive rodopia 10 cm, assentada</t>
  </si>
  <si>
    <t>Lavatório com bancada em granito cinza andorinha, e = 2cm, dim 2.20x0.60, com 02 cubas de embutir de louça,  sifão ajustável metalizado, válvula cromada, t orneira cromada, inclusive rodopia 10 cm, assentada</t>
  </si>
  <si>
    <t>Lavatório com bancada em granito cinza andorinha, e = 2cm, dim 2.20x0.60, com 03 cubas de embutir de louça,  sifão ajustável metalizado, válvula cromada, t orneira cromada, inclusive rodopia 10 cm, assentada</t>
  </si>
  <si>
    <t>Lavatório com bancada em granito cinza andorinha, e = 2cm, dim 2.20x0.60, com 03 cubas de embutir de louça, sifão plástico, válvula plástica, torneira em a ço inox, inclusive rodopia 10 cm, assentada</t>
  </si>
  <si>
    <t>Lavatório com bancada em granito cinza andorinha, e = 2cm, dim 2.40x0.60, com 03 cubas de embutir de louça,  sifão ajustável metalizado, válvula cromada, t orneira cromada, inclusive rodopia 10 cm, assentada</t>
  </si>
  <si>
    <t>Lavatório com bancada em granito cinza andorinha, e = 2cm, dim 2.60x0.60, com 03 cubas de embutir de louça,  sifão ajustável metalizado, válvula cromada, t orneira cromada, inclusive rodopia 10 cm, assentada</t>
  </si>
  <si>
    <t>Lavatório com bancada em granito cinza andorinha, e = 2cm, dim 2.80x0.60, com 03 cubas de embutir de louça, sifão ajustável metalizado, válvula cromada, to rneira cromada, inclusive rodopia 10 cm, assentada</t>
  </si>
  <si>
    <t>Lavatório com bancada em granito cinza andorinha, e = 2cm, dim 3,30x0,60, com 03 cubas de embutir de louça, sifão cromado, válvula cromada, torneira cromad a, inclusive rodopia 10 cm, assentada</t>
  </si>
  <si>
    <t>Lavatório com bancada em granito cinza andorinha, e = 2cm, dim 3.00x0.60, com 03 cubas de embutir de louça,  sifão ajustável metalizado, válvula cromada, t orneira cromada, inclusive rodopia 10 cm, assentada</t>
  </si>
  <si>
    <t>Lavatório com bancada em granito cinza andorinha, e = 2cm, dim 3.00x0.60, com 04 cubas de embutir de louça, sifão ajustável metalizado, válvula cromada, to rneira deca cromada (decamatic ref : 1170) ou similar, inclusive rodopia 10 c m, assentada</t>
  </si>
  <si>
    <t>Lavatório com bancada em granito cinza andorinha, e = 2cm, dim 4.00x0.60, com 05 cubas de embutir de louça, sifão ajustável metalizado, válvula cromada, to rneira de pé em aço inox decamatic ou similar, inclusive rodopia 10 cm, assen tada</t>
  </si>
  <si>
    <t>Lavatório com bancada em granito preto, e = 2cm, dim 1,70 x 0.55 m, com 02 cu bas de embutir de louça, sifão cromado, válvula cromada, torneira em aço inox , de pressão, de mesa, inclusive rodopia 7 cm, assentada</t>
  </si>
  <si>
    <t>Lavatório com bancada em granito preto, e = 2cm, dim 1.40 x 0.55 m, com 02 cu bas de embutir de louça, sifão cromado, válvula cromada, torneira em aço inox , de pressão, de mesa, inclusive rodopia 10 cm, assentada</t>
  </si>
  <si>
    <t>Lavatório com bancada em granito preto, e = 2cm, dim 1.55x0.50, com 01 cuba d e sobrepor de louça, sifão cromado, válvula cromada, torneira de mesa, inclus ive rodopia de 10cm</t>
  </si>
  <si>
    <t>Lavatório com bancada em granito preto, e = 2cm, dim 2.00 x 0.55 m, com 03 cu bas de embutir de louça, sifão cromado, válvula cromada, torneira em aço inox , de pressão, de mesa, inclusive rodopia 10 cm, assentada</t>
  </si>
  <si>
    <t>Lavatório com bancada em granito preto, e = 2cm, dim 2.20 x 0.55 m, com 02 cu bas de embutir de louça, sifão cromado, válvula cromada, torneira em aço inox , de pressão, de mesa, inclusive rodopia 7 cm, assentada</t>
  </si>
  <si>
    <t>Lavatório com bancada em mármore calacata, e = 2cm, dim 1,50x0,45m, com 01 cu ba de apoio de louça, sifão cromado, válvula cromada, torneira cromada, inclu sive testeira e rodopia  de 20 cm, assentada</t>
  </si>
  <si>
    <t>Lavatório Hospitalar coletivo aço inox AISI 304  chapa 0,6mm, tipo calha, med . 1000x290x350mm C/ acabamento escovado- Modelo Especial A - Palmetal ou simi lar</t>
  </si>
  <si>
    <t>Lavatorio individual antivandalismo, Ref:LPN2-W-PM, em aço inox, incl.parafus o fixação, recomendado p/penitenciarias, delegacias, instal.juvenis e similar es</t>
  </si>
  <si>
    <t>Lavatório louça (Deca-Carrara ref L-60 ou similar) com coluna, c/ sifão croma do, válvula cromada  e engate cromado, exclusive torneira</t>
  </si>
  <si>
    <t>Lavatório louça (Deca-Carrara ref L-60) com coluna (deca ref C-1C), c/ sifão  plástico, engate cromado (deca), torneira de metal (deca ref1190) , válvula c romada (deca ref1600) , conj. de fixação (deca ref sp7) ou similares</t>
  </si>
  <si>
    <t>Lavatório louça (Deca-Carrara ref.L-60) com coluna (deca ref. C-1c), conj. de fixação (deca ref. sp7), exclusive  metais, ou similares</t>
  </si>
  <si>
    <t>Lavatório louça (Deca-Linha Vogue Plus Conforto, ref L-510 ou similar) com co luna suspensa, (Deca, Linha Vogue Plus Conforto, ref. C-510 ou similar), c/ s ifão cromado, válvula cromada, engate cromado, exclusive torneira</t>
  </si>
  <si>
    <t>Lavatório louça (Deca-Monte Carlo, ref L-81) com coluna (deca ref C-1), c/ si fão plástico, engate cromado (deca), válvula cromada (deca ref1600) , conj. d e fixação (deca ref sp7) ou similares, exclusive torneira</t>
  </si>
  <si>
    <t>Lavatório louça (Deca-Ravena ref L-91 ou similares) sem coluna, c/ sifão crom ado, válvula cromada, engate cromado, exclusive torneira</t>
  </si>
  <si>
    <t>Lavatório louça (Deca-Ravena ref L-91) com coluna (deca ref C-9), c/ sifão pl ástico, engate cromado (deca), torneira de metal (deca ref1190) , válvula cro mada (deca ref1600), conjunto de fixação (deca ref sp7) ou similares</t>
  </si>
  <si>
    <t>Lavatório louça (Deca-Ravena ref L-91) sem coluna, c/ sifão plástico, válvula plástica, engate PVC e torneira plastica ou similares</t>
  </si>
  <si>
    <t>Lavatório louça (Deca-Ravena ref L-91) sem coluna, c/sifão cromado(deca ref 1 190), válvula cromada (deca ref1600), conj. de fixação (deca ref sp7), Tornei ra metal (deca 1190 C-40), engate cromado, ou similares</t>
  </si>
  <si>
    <t>Lavatório louça (Deca-Ravena ref L-915) com coluna, c/ sifão plástico, válvul a plástica, engate PVC e torneira plastica ou similares</t>
  </si>
  <si>
    <t>Lavatório louça (Deca-Ravena ref L-915) com coluna, encapsulado, c/ sifão plá stico, válvula plástica, engate PVC ou similares</t>
  </si>
  <si>
    <t>Lavatório louça (Deca-Ravena ref L-915) sem coluna, c/válvula, sifão, engate  e torneira (herc ref 1994) todos de plástico, conj. de fixação (deca ref sp7) ou similares</t>
  </si>
  <si>
    <t>Lavatório louça de canto (Deca-Izy, ref L-10117 ou similar) sem coluna, c/ si fão cromado, válvula cromada, engate cromado, exclusive torneira</t>
  </si>
  <si>
    <t>Lavatório louça, linha guarapari, LOGASA ou similar,  sem coluna, c/válvula,  sifão, engate e torneira (herc ref 1994) todos de plástico, conj. de fixação  (deca ref sp7) ou similares</t>
  </si>
  <si>
    <t>Lavatório louça, sem coluna, padrão popular, marca Elizabeth, c/ válvula, sif ão, engate e torneira herc ref.1994, todos em plástico, inclusive conj. de fi xação ou similares</t>
  </si>
  <si>
    <t>Lavatório sem coluna LINHA SAVEIRO, CELITE,  c/ sifão cromado, válvula cromad a  e engate cromado, torneira série aquapress da Fabrimar ref. 1180 ou simila res</t>
  </si>
  <si>
    <t>Meia saboneteira de louça deca ref a380 ou similar</t>
  </si>
  <si>
    <t>Meia saboneteira de plástico, Akros ou similar</t>
  </si>
  <si>
    <t>Mictorio coletivo aco inox (aisi 304), e = 0,8 mm, de *100 x 40 x 30* cm (c x a x p)</t>
  </si>
  <si>
    <t>Mictorio coletivo em concreto, revestido em aço inox polido, c/01 valvula ame ricana e tubo pvc 1/2" perfurado, exceto sifão e torneira, conf.projeto (obra :Mercado de Lagarto)</t>
  </si>
  <si>
    <t>Mictório de louça (deca ref m711 - s/ sifão integrado), engate cromado (deca  ref c4606180) e registro de pressão (deca linha c40 ref1416) ou similares</t>
  </si>
  <si>
    <t>Mictório de louça branca com sifão integrado, engate flexivel cromado 1/2", r egistro de pressão 1/2" com canopla cromada acabamento simples e conjunto de  fixação</t>
  </si>
  <si>
    <t>Mictório de louça com sifão integrado (deca ref m712), engate cromado (deca r ef c4606180) e registro de pressão (deca linha c40 ref1416) ou similares</t>
  </si>
  <si>
    <t>Mictório de louça com sifão integrado (deca ref m712), engate cromado (deca r ef c4606180) e válvula mictório antivandalismo(docol ref.17015106) ou similar es</t>
  </si>
  <si>
    <t>Misturador com temostato mod. 2430 linha C deca ou similar</t>
  </si>
  <si>
    <t>Misturador de cozinha articulado p/ bancada ref.1256 C50, Deca ou similar</t>
  </si>
  <si>
    <t>Misturador de cozinha articulado p/ bancada ref.1256 MY, Fabrimar ou similar</t>
  </si>
  <si>
    <t>Misturador em aço inox para lavatório, DECA, linha targa 1875 C40 ou similar</t>
  </si>
  <si>
    <t>Misturador monocomando de mesa para cozinha, mod. Big Kitchen 2288, da Perfle x ou similar</t>
  </si>
  <si>
    <t>Papeleira cromada, linha clean, ref.: 2020.C.CLN, Deca ou similar</t>
  </si>
  <si>
    <t>Papeleira de louça, DECA A480, 15 x 15cm ou similar</t>
  </si>
  <si>
    <t>Papeleira de plástico, Akros ou similar</t>
  </si>
  <si>
    <t>Papeleira dupla, linha Quadratta, ref. 2022 C83, Deca ou similar</t>
  </si>
  <si>
    <t>Papeleira dupla, linha Slim, ref. 2022.C.SLM, Deca ou similar</t>
  </si>
  <si>
    <t>Papeleira em aço inox, DECA 2020 C40 ou similar</t>
  </si>
  <si>
    <t>Papeleira em aço inox, Docol, linha Square ou similar</t>
  </si>
  <si>
    <t>Pia de cozinha com bancada em aço inox, dim 1,00x0,60m, c/ 01 cuba, sifão cro mado, válvula cromada e torneira cromada, concretada e assentada. Rev.03</t>
  </si>
  <si>
    <t>Pia de cozinha com bancada em aço inox, dim 1,20x0,60m c/ 01 cuba, válvula cr omada, sifão cromado e torneira cromada, concretada e assentada. Rev.04</t>
  </si>
  <si>
    <t>Pia de cozinha com bancada em aço inox, dim 1,20x0,60m, c/ 01 cuba, sifão cro mado, válvula cromada, torneira cromada, concretada e assentada. Rev 03</t>
  </si>
  <si>
    <t>Pia de cozinha com bancada em aço inox, dim 1,40x0,60, com 01 cuba, sifão cro mado, válvula cromada, torneira cromada, concretada e assentada.</t>
  </si>
  <si>
    <t>Pia de cozinha com bancada em aço inox, dim 1,60x0,60, com 01 cuba, sifão cro mado, válvula cromada, torneira cromada, concretada e assentada.</t>
  </si>
  <si>
    <t>Pia de cozinha com bancada em aço inox, dim 1,80x0,60, c/ 02 cubas, sifão cro mado, válvula cromada, torneira cromada, concretada e assentada.</t>
  </si>
  <si>
    <t>Pia de cozinha com bancada em aço inox, dim 1,80x0,60, com 01 cuba, sifão cro mado, válvula cromada, torneira cromada, concretada e assentada.</t>
  </si>
  <si>
    <t>Pia de cozinha com bancada em aço inox, dim 2,00x0,60m, c/ 02 cubas,válvulas  cromada, torneiras cromada e sifão cromado, concretada e assentada - Rev 03</t>
  </si>
  <si>
    <t>Pia de cozinha com bancada em aço inox, dim 2,00x0,60m, com 01 cuba, sifão cr omado, válvula cromada, torneira cromada, concretada e assentada</t>
  </si>
  <si>
    <t>Pia de cozinha com bancada em granito cinza andorinha, e = 2cm, dim 1.20x0.60 , com 01 cuba de aço inox, sifão cromado, válvula cromada, torneira em aço in ox, inclusive rodopia 10 cm, assentada.</t>
  </si>
  <si>
    <t>Pia de cozinha com bancada em granito cinza andorinha, e = 2cm, dim 1.40x0.60 , com 01 cuba de aço inox, sifão cromado, válvula cromada, torneira em aço in ox, inclusive rodopia 10 cm, assentada.</t>
  </si>
  <si>
    <t>Pia de cozinha com bancada em granito cinza andorinha, e = 2cm, dim 1.60x0.60 , com 01 cuba de aço inox, sifão cromado, válvula cromada, torneira em aço in ox, inclusive rodopia 10 cm, assentada.</t>
  </si>
  <si>
    <t>Pia de cozinha com bancada em granito cinza andorinha, e = 2cm, dim 1.80x0.60 , com 01 cuba de aço inox, sifão cromado, válvula cromada, torneira em aço in ox, inclusive rodopia 10 cm, assentada.</t>
  </si>
  <si>
    <t>Pia de cozinha com bancada em granito cinza andorinha, e = 2cm, dim 2.00x0.60 , com 01 cuba de aço inox, sifão cromado, válvula cromada, torneira em aço in ox, inclusive rodopia 7 cm, assentada.</t>
  </si>
  <si>
    <t>Pia de cozinha com bancada em granito cinza andorinha, e = 2cm, dim 2.20x0.60 , com 01 cuba de aço inox, sifão cromado, válvula cromada, inclusive rodopia  10 cm, assentada.</t>
  </si>
  <si>
    <t>Pia de cozinha com bancada em granito cinza andorinha, e = 2cm, dim 2.40x0.60 , com 01 cuba de aço inox, sifão cromado, válvula cromada, torneira em aço in ox, inclusive rodopia 10 cm, assentada.</t>
  </si>
  <si>
    <t>Pia de cozinha com bancada em granito cinza andorinha, e = 2cm, dim 2.50x0.60 , com 02 cubas de aço inox, sifão cromado, válvula cromada, torneira em aço i nox, inclusive rodopia 10 cm, assentada.</t>
  </si>
  <si>
    <t>Pia de cozinha com bancada em mármore branco, dim 1.00x0.60, com 01 cuba de a ço inox, sifão cromado, válvula cromada, torneira em aço inox, concretada e a ssentada. Rev 02</t>
  </si>
  <si>
    <t>Pia de cozinha com bancada em mármore branco, dim 1.20x0.60, com 01 cuba de a ço inox, sifão cromado, válvula cromada, torneira em aço inox, inclusive rodo pia 10 cm, assentada.</t>
  </si>
  <si>
    <t>Pia de cozinha com bancada em mármore branco, dim 1.40x0.60, com 01 cuba de a ço inox, sifão cromado, válvula cromada, torneira em aço inox, inclusive rodo pia 10 cm, assentada.</t>
  </si>
  <si>
    <t>Pia de cozinha com bancada em mármore sintético, dim 1.00x0.50, com 01 cuba,  sifão plástico, válvula em pvc, torneira cromada, assentada.</t>
  </si>
  <si>
    <t>Pia de cozinha com bancada em mármore sintético, dim 1.20x0.50, com 01 cuba,  sifão plático, válvula em pvc, torneira em aço inox, assentada.</t>
  </si>
  <si>
    <t>Pia de cozinha com bancada em mármore sintético, dim 1.20x0.50, com 01 cuba,  sifão, válvula e torneira todos de plástico, assentada.</t>
  </si>
  <si>
    <t>Pia de cozinha com bancada em mármore sintético, dim 1.40x0.50, com 01 cuba,  sifão plástico, válvula em pvc, torneira em aço inox, assentada.</t>
  </si>
  <si>
    <t>Pia de cozinha com bancada em mármore sintético, dim 1.60x0.50, com 01 cuba,  sifão plático, válvula em pvc, torneira em aço inox, assentada.</t>
  </si>
  <si>
    <t>Pia de Expurgo Hospitalar Em aço Inox AISI 304, espessura 0,8mm, acabamento e scovado, Medindo (70x52,5 Cm). Marca Hidronox ou similar.</t>
  </si>
  <si>
    <t>Pia de higienização de mãos com cuba redonda inox, Ø = 30cm - Obra: mercado d e Lagarto</t>
  </si>
  <si>
    <t>Pia em aço inox ø=20cm</t>
  </si>
  <si>
    <t>Pia em aço inox, Ø = 30cm</t>
  </si>
  <si>
    <t>Pia inox ø=20cm para higienização de mãos - Obras: Mercado de Lagarto</t>
  </si>
  <si>
    <t>Porta papel toalha para papel interfolha 2 ou 3 dobras, injetado com a frente em plástico ABS branco, com visor frontal para controle de substituição do pa pel interfolha e fundo em Plástico ABS cinza.</t>
  </si>
  <si>
    <t>Porta sabão liquido de plástico</t>
  </si>
  <si>
    <t>Porta toalha barra, cromado, linha clean, ref.: 2040 C.020.CLN, com 20 cm, da Deca ou similar</t>
  </si>
  <si>
    <t>Porta toalha barra, cromado, linha clean, ref.: 2040 C.050.CLN, com 50 cm, da Deca ou similar</t>
  </si>
  <si>
    <t>Porta toalha em aço inox, Docol, linha Square ou similar</t>
  </si>
  <si>
    <t>Porta toalha em bastão plástico (deca ref a586) ou similar</t>
  </si>
  <si>
    <t>Porta toalha inox para papel toalha em folha</t>
  </si>
  <si>
    <t>Porta toalha inox para papel toalha em rolo</t>
  </si>
  <si>
    <t>Porta toalha, linha Quadratta, ref. 2040 C83, da Deca ou similar</t>
  </si>
  <si>
    <t>Porta toalha, linha Slim, ref. 2042.C.SLM, da Deca ou similar</t>
  </si>
  <si>
    <t>Porta-papel higiênico, linha Domus, ref. 102 C40, da Meber ou similar</t>
  </si>
  <si>
    <t>Prateleira com base em resina e acabamento cromado, linha Clean, ref.: 2030.C .CLN, Deca ou similar</t>
  </si>
  <si>
    <t>Prateleira linha flex, ref. 2030 CFLX, da Deca ou similar</t>
  </si>
  <si>
    <t>Prateleira linha Quadratta, ref. 2030 C83, da Deca ou similar</t>
  </si>
  <si>
    <t>Prateleira linha Slim, ref. 2030.C.SLM, da Deca ou similar</t>
  </si>
  <si>
    <t>Prateleira linha targa, ref. 2030 C40, da Deca ou similar</t>
  </si>
  <si>
    <t>Recipiente para sanitizante</t>
  </si>
  <si>
    <t>Registro de pressão  1" c/canopla cromada, linha Targa C40 ref.1416, Deca ou  similar</t>
  </si>
  <si>
    <t>Registro de pressão 1/2" c/canopla cromada, linha Targa C40 - ref 1416, Deca  ou similar</t>
  </si>
  <si>
    <t>Registro de pressão 1/2" em PVC</t>
  </si>
  <si>
    <t>Registro gaveta bruto  1/2" (ref 1510 hd)  Deca ou similar</t>
  </si>
  <si>
    <t>Registro gaveta bruto  3/4" (ref.1510 hd ) Deca ou similar</t>
  </si>
  <si>
    <t>Registro gaveta bruto 1 1/2" (ref 1510 hd) Deca ou similar</t>
  </si>
  <si>
    <t>Registro gaveta bruto 1 1/4" (ref 1510 hd) Deca ou similar</t>
  </si>
  <si>
    <t>Registro gaveta bruto 1" (ref 1510 hd) Deca ou similar</t>
  </si>
  <si>
    <t>Registro gaveta c/canopla cromada, 1/2", linha Link, Deca ou similar</t>
  </si>
  <si>
    <t>Registro gaveta c/canopla cromada, 3/4", linha Link, Deca ou similar</t>
  </si>
  <si>
    <t>Registro gaveta c/canopla cromada, d=40mm (1 1/2"), ref.1509, linha Targa C40 , Deca ou similar</t>
  </si>
  <si>
    <t>Registro gaveta c/canopla cromada, ref. C87, 3/4", linha Dream, Deca ou simil ar</t>
  </si>
  <si>
    <t>Registro gaveta, base (sem acabamento) d=15mm (1/2"), ref.4509, Deca ou simil ar</t>
  </si>
  <si>
    <t>Registro gaveta, base (sem acabamento) d=20mm (3/4"), ref.4509, Deca ou simil ar</t>
  </si>
  <si>
    <t>Registro gaveta, base (sem acabamento) d=32mm (1 1/4"), ref.4509, Deca ou sim ilar</t>
  </si>
  <si>
    <t>Registro tipo esfera em PVC c/borboleta, d = 2 1/2"</t>
  </si>
  <si>
    <t>Remoção de vaso sanitário</t>
  </si>
  <si>
    <t>Reposição de vaso sanitário convencional</t>
  </si>
  <si>
    <t>Saboneteira em aço inox, Docol, linha Square ou similar</t>
  </si>
  <si>
    <t>Saboneteira em plástico ABS, para sabonete líquido, da JSN, ref. J7 ou simila r</t>
  </si>
  <si>
    <t>Saboneteira para sabão líquido</t>
  </si>
  <si>
    <t>Secador de mão eletrônico 110/220v - Rev 02</t>
  </si>
  <si>
    <t>Sifao cromado para lavatorio, DECA ref.1680C 1 x 1 1/2 ou similar</t>
  </si>
  <si>
    <t>Sifao para lavatório em PVC, ASTRA SC3, 1 1/2" x 40 mm, acabamento branco ou  similar</t>
  </si>
  <si>
    <t>Sifao para lavatório em PVC, ASTRA SC5, 1 1/2" x 40 mm, acabamento cromado ou similar</t>
  </si>
  <si>
    <t>Sifão para mictório, DECA 1681, 1 x 2", acabamento cromado ou similar</t>
  </si>
  <si>
    <t>Sifao para pia de cozinha em PVC, ASTRA SC12, 1 1/2" x 50 mm, acabamento crom ado ou similar</t>
  </si>
  <si>
    <t>Suporte para auxílio de deficientes físicos (barra de apoio) l = 50cm em tubo de ferro galvanizado d = 1 1/2"</t>
  </si>
  <si>
    <t>Tampo em aço inoxidavel (sem cuba), fornecimento e instalação, L=57cm</t>
  </si>
  <si>
    <t>Tampo em aço inoxidável 304, liso, acabamento lixado, dimensões 1,85 x 0,35 m</t>
  </si>
  <si>
    <t>Tampo em aço inoxidável 304, liso, acabamento lixado, dimensões 4,34 x 0,75 m</t>
  </si>
  <si>
    <t>Tanque de louça (deca ref. tq 01) com coluna (deca ref. ct 11), com torneira  metálica (deca linha c23 ref 1153), c/ válvula de plástico e conjunto de fixa ção  ou similares - Rev.02</t>
  </si>
  <si>
    <t>Tanque de louça (deca ref. tq 01)s em coluna, com torneira metálica (deca lin ha c23 ref 1153), sifão c/ válvula de plástico e conjunto de fixação  ou simi lares - Rev. 01</t>
  </si>
  <si>
    <t>Tanque de louça (deca reftq 03) com coluna (deca refct 25), com torneira metá lica (deca linha c23 ref 1153), c/ válvula de plástico e conjunto de fixação  ou similares</t>
  </si>
  <si>
    <t>Tanque de louça (deca reftq 03) com coluna (deca refct 25), com torneira metá lica 1158 (docol 20040506), c/ válvula de plástico e conjunto de fixação ou s imilares</t>
  </si>
  <si>
    <t>Tanque em aço inox 430 com 0,6 mm de espessura, modelo TS740 de parede,  capa cidade de 47 litros, profundidade de 26 cm, acabamento alto brilho, e sabonet eira. Medidas: 71 x 43,5cm, da marca Franke ou similar,</t>
  </si>
  <si>
    <t>Tanque em aço inox, incluso torneira cromada e sifão PVC</t>
  </si>
  <si>
    <t>Tanque em chapa inox - 304, dimensões 1200x800x50mm, polido ou escovado, excl usive, sifão, válvula e torneira</t>
  </si>
  <si>
    <t>Tanque simples em mármore sintético c/ torneira cromada (deca linha c23 ref 1 153) , c/ válvula de plástico conjunto de fixação, sifão de plástico ou simil ares</t>
  </si>
  <si>
    <t>Torneira cromada acionada com pedal mecânico (não utiliza energia elétrica)</t>
  </si>
  <si>
    <t>Torneira cromada com arejador para pia de cozinha, DECA, linha targa 1159C40  ou similar</t>
  </si>
  <si>
    <t>Torneira cromada de mesa para lavatório temporizada bica baixa</t>
  </si>
  <si>
    <t>Torneira cromada de mesa, bica móvel, para pia de cozinha, ref.1167 C50, mode lo Prata, Deca ou similar</t>
  </si>
  <si>
    <t>Torneira cromada de mesa, com filtro, para pia de cozinha, ref.1140 - Twin, D eca ou similar</t>
  </si>
  <si>
    <t>Torneira cromada de parede, bica móvel, para pia de cozinha, ref.1168 C50, mo delo Prata, Deca ou similar</t>
  </si>
  <si>
    <t>Torneira cromada para jardim, DECA 1153C39, 1/2" ou similar</t>
  </si>
  <si>
    <t>Torneira cromada para lavatório, DECA 1170C (Decamatic) ou similar</t>
  </si>
  <si>
    <t>Torneira cromada para lavatório, ESTEVES, convencional, linha Mônaco VTL 140  (1190), 1/2" ou similar</t>
  </si>
  <si>
    <t>Torneira cromada para pia de cozinha d=1/2", DECA, linha Standard ref.1159-C3 9, ou similar</t>
  </si>
  <si>
    <t>Torneira cromada para pia de cozinha, de mesa, com articulador, 1/2", ref. 11 67, da Deca ou similar</t>
  </si>
  <si>
    <t>Torneira cromada para pia de cozinha, ESTEVES, de parede, com articulador, li nha Mônaco VTP038 (1168), 1/2" ou similar</t>
  </si>
  <si>
    <t>Torneira cromada para tanque/jardim, 1/2", ref.1153 C39, DECA ou similar</t>
  </si>
  <si>
    <t>Torneira cromada para tanque/jardim, 1/2", ref.1153, linha Misty, Fabrimar ou similar</t>
  </si>
  <si>
    <t>Torneira cromada para uso geral, DECA 1152 C39 ou similar</t>
  </si>
  <si>
    <t>Torneira de acionamento restrito (para jardins), DOCOL, 1122 ou similar</t>
  </si>
  <si>
    <t>Torneira de mesa bica curta, branca/cromada, fechamento automático, ref. 0101 377, da Azzo ou similar</t>
  </si>
  <si>
    <t>Torneira de mesa bica longa, branca/cromada, fechamento automático, ref. 0101 379, da Azzo ou similar</t>
  </si>
  <si>
    <t>Torneira de mesa com fechamento automático, linha Decamatic Eco, ref.1173.C,  DECA ou similar</t>
  </si>
  <si>
    <t>Torneira de mesa com fechamento automático, linha Link, DECA, ref. 1172 C ou  similar</t>
  </si>
  <si>
    <t>Torneira de mesa, linha itapema bella, DOCOL 00164060 ou similar</t>
  </si>
  <si>
    <t>Torneira de metal ø 1/2" p/ lavatório (deca ref 1190 c-40 ou similar)</t>
  </si>
  <si>
    <t>Torneira de parede, cromada, fechamento automático, Biopress, ref. 1182-BIO,  da Fabrimar ou similar</t>
  </si>
  <si>
    <t>Torneira de pressão, Fabrimar, série acquapress, ref 1180 ou similar</t>
  </si>
  <si>
    <t>Torneira eletrica Versátil, Lorenzetti ou similar</t>
  </si>
  <si>
    <t>Torneira eletrônica da parede anti-vandalismo, elétrica, ref. 1193 EL-AV-20 d a Fabrimar ou similar</t>
  </si>
  <si>
    <t>Torneira eletrônica standard de banca, elétrica, ref.1195-EL, Linha Vision, F abrimar ou similar</t>
  </si>
  <si>
    <t>Torneira p/lavatorio alta segurança (anti-vandalismo), passante p/parede esp: 200-300mm, Docol ou similar</t>
  </si>
  <si>
    <t>Torneira para lavatorio cirúrgico com acionamento cotovelo mod. 455 ou simila r</t>
  </si>
  <si>
    <t>Torneira para lavatório de mesa, com chapa, bica alta, linha Dream, ref. 1191 C87, d= 1/2", Deca ou similar</t>
  </si>
  <si>
    <t>Torneira para lavatório, 1193, Docol, ref. 2005056 ou similar</t>
  </si>
  <si>
    <t>Torneira para lavatório, de mesa, bica alta, linha Link Conforto, ref.1196 C. Lnk da DECA ou similar, inclusive furo para instalação em bancada</t>
  </si>
  <si>
    <t>Torneira para lavatório, de mesa, bica baixa, linha Link, ref.1197 C.LNK, d=1 /2", da Deca ou similar</t>
  </si>
  <si>
    <t>Torneira para lavatório, de mesa, cromada, bica alta, ref.: Flex Plus, 1198 C 21, da DECA ou similar, inclusive furo para instalação em bancada</t>
  </si>
  <si>
    <t>Torneira para lavatório, DECA, linha targa 1190C40 ou similar</t>
  </si>
  <si>
    <t>Torneira para lavatório, LORENZETTI, linha lorenquadra swan, ref.1194 C44 ou  similar</t>
  </si>
  <si>
    <t>Torneira plastica para jardins, HERC 1128, 1/2" ou similar</t>
  </si>
  <si>
    <t>Torneira plástica para lavatório, HERC 1195, 1/2" ou similar</t>
  </si>
  <si>
    <t>Torneira plástica para pia de cozinha, HERC 1113C, 1/2" ou similar</t>
  </si>
  <si>
    <t>Torneira plastica para tanque de lavar, HERC 1126, 1/2" ou similar</t>
  </si>
  <si>
    <t>Torneira pressmatic 110 de mesa, DOCOL 17160806 ou similar</t>
  </si>
  <si>
    <t>Torneira pressmatic 120 de parede, DOCOL 17160706 ou similar</t>
  </si>
  <si>
    <t>Torneira Pressmatic Benefit Docol, ou similar</t>
  </si>
  <si>
    <t>Torneira pressmatic compact de mesa, DOCOL 17160606 ou similar</t>
  </si>
  <si>
    <t>Torneira pressmatic deluxe de mesa, DOCOL 17160006 ou similar</t>
  </si>
  <si>
    <t>Tubo de ligação em PVC para vaso sanitário, acabamento cromado, CIPLA ou simi lar</t>
  </si>
  <si>
    <t>Tubo de ligação em PVC, com anel expansor para vaso sanitário, acabamento cro mado, DECA 1968C ou similar</t>
  </si>
  <si>
    <t>Tubo de ligação PVC para vaso sanitário, acabamento branco, CIPLA ou similar</t>
  </si>
  <si>
    <t>Válvula americana para pia 3 1/2", cromada, ref.1623-C, DECA ou similar</t>
  </si>
  <si>
    <t>Valvula de descarga alta segurança (anti-vandalismo), d=1 1/2", c/pino aciona dor passante p/parede esp=200-300mm, Docol ou similar</t>
  </si>
  <si>
    <t>Valvula de descarga silent flux, ref. 3500, da Fabrimar ou similar</t>
  </si>
  <si>
    <t>Valvula de escoamento para mictório, DECA, Decamatic 2570C ou similar</t>
  </si>
  <si>
    <t>Valvula de escoamento para tanque de lavar, DECA 1605C, 1 1/4" ou similar</t>
  </si>
  <si>
    <t>Válvula em PVC para lavatório, cuba ou mictório, acabamento branco, ASTRA VL5 (1", com tampa, ladrão e cunho, completo) ou similar</t>
  </si>
  <si>
    <t>Válvula em PVC para lavatório, cuba ou mictório, acabamento cromado, ASTRA VL 6 (1", com tampa, ladrão e cunho completo) ou similar</t>
  </si>
  <si>
    <t>Válvula em PVC para pia de cozinha, acabamento branco, ASTRA VP1 ou similar</t>
  </si>
  <si>
    <t>Válvula em PVC para pia de cozinha, acabamento cromado, ASTRA VP2 ou similar</t>
  </si>
  <si>
    <t>Válvula em PVC para tanque de lavar, 1 1/4", acabamento branco, ASTRA VT1 ou  similar</t>
  </si>
  <si>
    <t>Válvula em PVC para tanque de lavar, 1 1/4", acabamento cromado, ASTRA VT2 ou similar</t>
  </si>
  <si>
    <t>Vaso Sanitario antivandalismo, Ref:IPN2-W-PM, em aço inox, inodoro, incl.para fuso fixação, recomendado p/penitenciarias, delegacias, instalações juvenis e similares</t>
  </si>
  <si>
    <t>Vaso sanitario c/caixa de descarga acoplada, c/saída horizontal, linha ravena , DECA ou similar, inclusive assento ASTRA TPK ou similar, conj. de fixação D ECA SP13 ou similar, anel de vedação e engate plástico</t>
  </si>
  <si>
    <t>Vaso sanitario c/caixa de descarga acoplada, linha carrara CP626, DECA ou sim ilar, inclusive assento DECA AP61 ou similar, conjunto de fixação DECA SP13 o u similar, anel de vedação e engate plástico</t>
  </si>
  <si>
    <t>Vaso sanitario c/caixa de descarga acoplada, linha duna CP707, acabamento CZ- 87, DECA ou similar,incl. assento DECA em poliéster ou similar, conjunto de f ixação DECA SP13 ou similar, anel de vedação e engate plástico</t>
  </si>
  <si>
    <t>Vaso sanitario c/caixa de descarga acoplada, linha monte carlo CP828, DECA ou similar, inclusive assento monte carlo AP-80 ou similar, conj. de fixação DEC A SP13 ou similar, anel de vedação e engate plástico</t>
  </si>
  <si>
    <t>Vaso sanitario c/caixa de descarga acoplada, linha ravena CP929, DECA ou simi lar, inclusive assento ASTRA TPK ou similar, conj. de fixação DECA SP13 ou si milar, anel de vedação e engate plástico</t>
  </si>
  <si>
    <t>Vaso sanitario c/caixa de descarga acoplada, linha saveiro, CELITE ou similar ,  c/ engate pvc, assento universal AMANCO ou similar</t>
  </si>
  <si>
    <t>Vaso sanitario c/caixa de descarga acoplada, linha thema ecoflush, 3/6 lt, re f. 25353/25570, INCEPA ou similar,incl. assento INCEPA linha thema ref. 25987 ou similar, conjunto de fixação, anel de vedação e engate plástico</t>
  </si>
  <si>
    <t>Vaso sanitario c/caixa de descarga acoplada, linha versato 07353/07570, CELIT E ou similar, incl. assento CELITE versato 07983 ou similar, conj. de fixação DECA SP13 ou similar, anel de vedação e engate plástico</t>
  </si>
  <si>
    <t>Vaso sanitario c/caixa de descarga acoplada, linha vogue plus CP525, DECA ou  similar, inclusive assento ASTRA TPK ou similar, conj. de fixação DECA SP13 o u similar, anel de vedação e engate plástico</t>
  </si>
  <si>
    <t>Vaso sanitário com caixa de descarga acoplada (ref.: CD.21F.17), linha axis,  P.470.17, DECA ou similar, inclusive assento</t>
  </si>
  <si>
    <t>Vaso sanitário com caixa de descarga acoplada (ref.: CD.21F.17), linha quadra , P.210.17, DECA ou similar, inclusive assento</t>
  </si>
  <si>
    <t>Vaso sanitário com caixa de descarga acoplada, linha vogue plus conforto, sem abertura frontal P.515.17, DECA ou similar</t>
  </si>
  <si>
    <t>Vaso sanitário convencional, adaptado p/ deficiente físico com elevação do pi so, linha popular, ELIZABETH ou similar, com assento plastico universal branc o, cj.fixação, tubo de ligação e engate plástico, exceto cx. descarga - Rev 0 2</t>
  </si>
  <si>
    <t>Vaso sanitário convencional, adaptado p/ deficiente físico, linha popular, EL IZABETH ou similar, c/caixa de descarga de sobrepor AKROS ou similar, assento plastico universal branco, conjunto de fixação, tubo de ligação e engate plás tico</t>
  </si>
  <si>
    <t>Vaso sanitário convencional, adaptado p/ deficiente físico, linha popular, ra vena P9, DECA ou similar, c/cx.descarga de sobrepor AKROS ou similar, assento plastico universal branco ou similar, conjunto de fixação, tubo de ligação e  engate plástico</t>
  </si>
  <si>
    <t>Vaso sanitário convencional, encapsulado, linha ravena P9, DECA ou similar, c onjunto de fixação e engate plástico (antivandalismo)</t>
  </si>
  <si>
    <t>Vaso sanitário convencional, INCEPA, linha eros, ref. 19300 ou similar, incl. assento INCEPA, linha eros, ref. 19987 ou similar conjunto de fixação e engat e plástico, exceto cx.descarga</t>
  </si>
  <si>
    <t>Vaso sanitário convencional, linha carrara P60, DECA ou similar, incl. caixa  de descarga de embutir MONTANA ou similar, assento DECA AP60 ou similar, conj . fixação DECA SP13 ou similar, anel de vedação, tubo acab.de ligação cromado e engate plástico</t>
  </si>
  <si>
    <t>Vaso sanitário convencional, linha carrara P60, DECA ou similar, incl.válvula de descarga HYDRA ou similar, assento DECA AP61 ou similar, conj. fixação DEC A SP13 ou similar, anel de vedação e tubo de ligação com acabamento cromado</t>
  </si>
  <si>
    <t>Vaso sanitário convencional, linha infantil 08254, CELITE ou similar, inclusi ve assento sanitário infantil, conjunto de fixação DECA SP13 ou similar, anel de vedação, tubo de ligação com acabamento cromado e engate plástico</t>
  </si>
  <si>
    <t>Vaso sanitário convencional, linha infantil 08254, CELITE ou similar, inclusi ve válvula de descarga HYDRA ou similar, assento sanitário infantil, conjunto de fixação DECA SP13 ou similar, anel de vedação e tubo de ligação com acabam ento cromado</t>
  </si>
  <si>
    <t>Vaso sanitário convencional, linha parati, LOGASA ou similar, c/caixa de desc arga de sobrepor AKROS ou similar, assento plastico universal branco ou simil ar, conjunto de fixação, tubo de descida de embutir e engate plástico</t>
  </si>
  <si>
    <t>Vaso sanitário convencional, linha popular, ELIZABETH ou similar, c/caixa de  descarga de sobrepor AKROS ou similar, assento plastico universal branco ou s imilar, conjunto de fixação, tubo de descida de embutir e engate plástico</t>
  </si>
  <si>
    <t>Vaso sanitário convencional, linha popular, ELIZABETH ou similar, c/caixa de  descarga de sobrepor AKROS ou similar, assento plastico universal branco, con junto de fixação, tubo de ligação e engate plástico</t>
  </si>
  <si>
    <t>Vaso sanitário convencional, linha popular, ELIZABETH ou similar, com assento plastico universal branco e conjunto de fixação, exceto caixa descarga</t>
  </si>
  <si>
    <t>Vaso sanitário convencional, linha ravena P9, DECA ou similar, c/caixa de des carga de sobrepor AKROS ou similar, assento almofadado ASTRA TPK, conj. fixaç ão DECA SP13 ou similar, anel de vedação, tubo de ligação cromado e engate pl ástico</t>
  </si>
  <si>
    <t>Vaso sanitário convencional, linha ravena P9, DECA ou similar, c/caixa de des carga de sobrepor AKROS ou similar, assento plastico universal branco, conjun to de fixação, tubo de descida de embutir e engate plástico</t>
  </si>
  <si>
    <t>Vaso sanitário convencional, linha ravena P9, DECA ou similar, com assento al mofadado ASTRA TPK, conj. fixação DECA SP13 ou similar, anel de vedação, tubo de ligação acab. cromado e engate plástico, exceto caixa de descarga</t>
  </si>
  <si>
    <t>Vaso sanitário convencional, linha ravena P9, DECA ou similar, com assento pl astico universal branco, tubo de ligação cromado e conjunto de fixação Deca o u similar, exceto caixa descarga</t>
  </si>
  <si>
    <t>Vaso sanitário convencional, linha ravena P9, DECA ou similar, incl. válvula  de descarga cromada HYDRA ou similar, assento ASTRA TPK ou similar, conj. de  fixação DECA SP13 ou similar, anel de vedação, tubo de ligação acab. cromado  e engate plástico</t>
  </si>
  <si>
    <t>Vaso sanitário convencional, linha ravena P9, DECA ou similar, incl.caixa de  descarga de embutir MONTANA ou similar, assento ASTRA TPK ou similar, conj. d e fixação DECA SP13 ou similar, anel de vedação, tubo de ligação acab.cromado e engate plástico</t>
  </si>
  <si>
    <t>Vaso sanitário convencional, linha stylus excellence, ref. 54303, CELITE ou s imilar, incl. assento CELITE stylus excellence ref.54981 ou similar, conj. fi xação DECA SP13 ou similar,anel de vedação, tubo de ligação, engate plástico, exceto cx descarga</t>
  </si>
  <si>
    <t>Vaso sanitário convencional, linha versato 07303, CELITE ou similar, inclusiv e assento CELITE versato 07983 ou similar, conjunto de fixação DECA SP13 ou s imilar, anel de vedação, tubo de ligação cromado e engate plástico, exceto cx descarga</t>
  </si>
  <si>
    <t>Vaso sanitário linha infantil, CELITE ou similar c/cx acoplada , inclusive as sento sanitário infantil, conjunto de fixação DECA SP13 ou similar, anel de v edação, tubo de ligação com acabamento cromado e engate plástico</t>
  </si>
  <si>
    <t>Vaso sanitário, linha vogue plus conforto P.510.17, sem abertura frontal, DEC A  ou similar, exclusive caixa óu válvula de descarga</t>
  </si>
  <si>
    <t>Acabamento de superfície de piso de cimentado com desempenadeira de aço</t>
  </si>
  <si>
    <t>Acabamento de superfície de piso de concreto com alisamento manual e queima</t>
  </si>
  <si>
    <t>Acabamento de superfície de piso de concreto com alisamento manual e queima c om pigmento "Xadrez" ou similar</t>
  </si>
  <si>
    <t>Acabamento de superfície de piso de concreto com desempolamento manual</t>
  </si>
  <si>
    <t>Acabamento de superfície de piso de concreto com polimento mecânico com acaba dora simples - Rev 02</t>
  </si>
  <si>
    <t>Acabamento de superfície de piso de concreto com sarrafeamento manual</t>
  </si>
  <si>
    <t>Junta de dilatação com brita 2, argamassada, esp=3 x 3cm</t>
  </si>
  <si>
    <t>Junta de dilatação com brita 2, argamassada, esp=7cm</t>
  </si>
  <si>
    <t>Junta serrada seca, seção transversal dim. 5 x 10 a 40mm.</t>
  </si>
  <si>
    <t>Junta serrada, dimensões 6x60mm, com preenchimento de mastique de poliuretano MBT, Basf ou similar, para pavimentos em concreto</t>
  </si>
  <si>
    <t>Junta serrada, seção transversal dim. 5 x 10 a 40mm, inclusive tarugo e preen chimento com mastique MBT ou similar.</t>
  </si>
  <si>
    <t>Pavimentação c/ brita granítica  nº1, espalhada, e = 5,0cm</t>
  </si>
  <si>
    <t>Pavimentação c/ brita granítica em pó, espalhada, e = 5,0 cm</t>
  </si>
  <si>
    <t>Pavimentação c/ brita granítica nº0, espalhada, e = 5,0 cm</t>
  </si>
  <si>
    <t>Pavimentação em placas de concreto simples, fck 35 mpa, e=21 cm, em áreas suj eitas à cargas pesadas</t>
  </si>
  <si>
    <t>Pavimentação ornamental com seixo rolado espalhado</t>
  </si>
  <si>
    <t>Piso em ladrilho hidráulico "trottoir" 20 x 20 cm, sobre base niveladora de a rgamassa</t>
  </si>
  <si>
    <t>Piso sintético, esportivo, monolítico, flexível de poliuretano PU, com manta, inclusive despesas com alimentação, hospedagem e passagem dos funcionários re sp. pela execução e frete dos materiais, da green vision, ref. soft vision ou similar</t>
  </si>
  <si>
    <t>Piso tátil alerta - Elementos em inox (100 peças/m)</t>
  </si>
  <si>
    <t>Piso tátil direcional - Elementos em inox (12 peças/m)</t>
  </si>
  <si>
    <t>Preparo e execução de coxim de seixo-cimento - traço 1:15 (cimento/seixo) com compactação e espalhamento, para suporte de fundações</t>
  </si>
  <si>
    <t>Quadra de tênis (18x36m) c/ acab.asfáltico,base de brita grad., incl. acessór io, desp. c/alimentação, transporte, translado, hosped., passag. do pessoal r esp., grupo gerador se necessário (estimado 200 horas) e frete dos materiais, Lisonda ou similar</t>
  </si>
  <si>
    <t>Quadra de tênis (18x36m) com piso asfáltico 10cm,base de brita, incl. acessór io, desp. c/alimentação, transporte, translado, hosped., passag. do pessoal r esp., e frete dos materiais, Lisonda ou similar</t>
  </si>
  <si>
    <t>Remoção e reposição de pavimentação a paralelepípedo ou pré-moldado de concre to</t>
  </si>
  <si>
    <t>Restauração de peitoris/soleiras com argamassa de pó de pedra com cimento bra nco - acabamento polido</t>
  </si>
  <si>
    <t>Revestimento de piso com pedra portuguesa</t>
  </si>
  <si>
    <t>Revestimento de piso com pó pedra espalhado, esp. = 7,0 cm</t>
  </si>
  <si>
    <t>Acabamento de superfície de piso de concreto com estampamento, padrão tech -  stone ou similar</t>
  </si>
  <si>
    <t>Cura quimíca para piso de concreto contra a desidatração com aplicação por pu lverização</t>
  </si>
  <si>
    <t>Enceramento de piso de alta resistência (existente)</t>
  </si>
  <si>
    <t>Enceramento de piso de alta resistência (novo)</t>
  </si>
  <si>
    <t>Espelho de escada em alta resistência 12 mm, cor cinza,  polido  exclusive ar gamassa de regularização</t>
  </si>
  <si>
    <t>Estaca broca (d=250mm x 1600mm) concreto fck=13,5 Mpa bombeável sem armação</t>
  </si>
  <si>
    <t>Execução de lomborampas</t>
  </si>
  <si>
    <t>Fibra de nylon MBT ou similar</t>
  </si>
  <si>
    <t>Forma em madeira mista de 2ª, para confecção de juntas de concretagem de piso s de concreto desempolado, em quadros 2,0x2,0m, h= 7 a 10cm, 03 usos</t>
  </si>
  <si>
    <t>Fornecimento e assentamento de juntas plásticas para pisos 27 x 3mm</t>
  </si>
  <si>
    <t>Fornecimento e colocação de distanciador de plástico para pisos ref. CTL-20</t>
  </si>
  <si>
    <t>Lastro de concreto simples regularizado, fck=13,5 mpa,lançado e adensado</t>
  </si>
  <si>
    <t>Passeio em concreto simples c/ cimentado e=5cm</t>
  </si>
  <si>
    <t>Pavimentação em áreas não sujeitas a tráfego, com placas de concreto simples  40 x 40 x 3 cm, sobre colchão areia e = 3 cm, rejuntadas com arg. traço t4</t>
  </si>
  <si>
    <t>Pavimentação em concreto usinado, bomb., lançado e adensado, armado, fck=25mp a, estampado, colorido, tipo tech - stone ou similar, e = 10cm, tela simples  soldada q61, regulariz. compac. subleito, lona plástica, incl. juntas serrada s 5x10 a 40mm</t>
  </si>
  <si>
    <t>Pavimentação em concreto usinado, bomb., lançado e adensado, armado, fck=25mp a, estampado, colorido, tipo tech - stone ou similar, e = 12,5cm, tela dupla  soldada q61, regulariz. compac. subleito, lona plástica, incl. juntas serrada s 5x10 a 40mm - R04</t>
  </si>
  <si>
    <t>Pavimentação em concreto usinado, bomb., lançado e adensado, armado, fck=25mp a, estampado, colorido, tipo tech - stone ou similar, e = 6cm, tela soldada q 61, regulariz. compac. subleito, lona plástica, incl. juntas serrada 5x10 a 4 0mm</t>
  </si>
  <si>
    <t>Pavimentação em concreto usinado, bomb., lançado e adensado, armado, fck=25mp a, estampado, colorido, tipo tech - stone ou similar, e = 8cm, tela soldada q 61,  regulariz. compac. subleito, lona plástica, incl. juntas serrada 5x10 a  40mm - Rev 01</t>
  </si>
  <si>
    <t>Pavimentação em concreto usinado, bomb., lançado e adensado, com armadura con strutiva, cor natural, desempolado, fck = 21 MPa, e = 20 cm, regulariz. e com pac. subleito, lona plástica, exceto juntas - Rev 01</t>
  </si>
  <si>
    <t>Pavimentação em concreto usinado, bomb., lançado e adensado, não armado, cor  natural, desempolado, fck = 21 MPa, e = 10 cm, regulariz. e compac. subleito, lona plástica, exceto juntas</t>
  </si>
  <si>
    <t>Pavimentação em concreto usinado, bomb., lançado e adensado, não armado, cor  natural, desempolado, fck = 21 MPa, e = 5 cm, regulariz. e compac. subleito,  lona plástica, exceto juntas</t>
  </si>
  <si>
    <t>Pavimentação em concreto usinado, bomb., lançado e adensado, não armado, cor  natural, desempolado, fck = 21 MPa, e = 7 cm, regulariz. e compac. subleito,  lona plástica, exceto juntas</t>
  </si>
  <si>
    <t>Pavimentação em concreto usinado, bomb., lançado e adensado, não armado, cor  natural, desempolado, fck = 21 MPa, e = 8 cm, regulariz. e compac. subleito,  lona plástica, exceto juntas</t>
  </si>
  <si>
    <t>Pavimentação em concreto usinado, bomb., lançado e adensado, não armado, fck= 25mpa, estampado, colorido, tipo tech - stone ou similar,  e = 10 cm, regular iz. compac. subleito, lona plástica  inccl. juntas serradas 5x10 a 40mm - Rev 01</t>
  </si>
  <si>
    <t>Pavimentação em concreto usinado, bomb., lançado e adensado, não armado, fck= 25mpa, estampado, colorido, tipo tech - stone ou similar, e = 6cm, regulariz. compac. subleito, lona plástica, incl. juntas serrada 5x10 a 40mm</t>
  </si>
  <si>
    <t>Pavimentação em concreto usinado, bomb., lançado e adensado, não armado, fck= 25mpa, estampado, colorido, tipo tech - stone ou similar, e = 8cm, regulariz. compac. subleito, lona plástica, incl. juntas serrada 5x10 a 40mm - Rev 02</t>
  </si>
  <si>
    <t>Pavimentação em concreto usinado, bomb., lançado e adensado, não armado, pigm ent. BAYFERROX preto ou similar, fck=21Mpa, e = 10cm,regulariz. compac. suble ito, lona plástica, incl. juntas serradas 5x10 a 40mm - Rev 03</t>
  </si>
  <si>
    <t>Pavimentação em concreto usinado, bomb., lançado e adensado, não armado, pigm ent. BAYFERROX preto ou similar, fck=21Mpa, e = 8cm,regulariz. compac. sublei to, lona plástica, incl. juntas serradas 5x10 a 40mm - Rev 01</t>
  </si>
  <si>
    <t>Piso alta resistência 12 mm, cor cinza, com juntas plásticas, polimento até o esmeril 400 e enceramento, exclusive argamassa de regularização, aplicado</t>
  </si>
  <si>
    <t>Piso alta resistência ou industrial de 12 mm, comum, cor cinza, com juntas pl ásticas, sem polimento, ecclusive argamassa de regularização, aplicado</t>
  </si>
  <si>
    <t>Piso alta resistência ou industrial de 12 mm, comum, cor cinza, juntas, sem p olimento, inclusive argamassa de regularização, aplicado - R1</t>
  </si>
  <si>
    <t>Piso alta resistencia, branco, e=12mm, aplicado com juntas, polido até o esme ril 400 e encerado, exclusive argamassa de regualrização</t>
  </si>
  <si>
    <t>Piso alta resistencia, colorido, e=10mm, aplicado com juntas, polido até o es meril 400 e encerado</t>
  </si>
  <si>
    <t>Piso alta resistencia, colorido, e=10mm, aplicado com juntas, polido até o es meril 400 e encerado, exclusive argamassa de regualrização</t>
  </si>
  <si>
    <t>Piso alta resistencia, colorido, e=12mm, aplicado com juntas, polido até o es meril 400 e encerado, exclusive argamassa de regualrização</t>
  </si>
  <si>
    <t>Piso alta resistencia, colorido, e=15mm, aplicado com juntas, polido até o es meril 400 e encerado, exclusive argamassa de regualrização</t>
  </si>
  <si>
    <t>Piso alta resistencia, cor cinza, e=10mm, aplicado com juntas, polido até o e smeril 400 e encerado, exclusive argamassa de regualrização</t>
  </si>
  <si>
    <t>Piso alta resistencia, e=10mm, aplicado em degraus de escada (piso e espelho) , polido até o esmeril 400</t>
  </si>
  <si>
    <t>Piso cimentado colorido, diversas cores, desempolado traço 1:5, e = 3 cm, c/j unta plastica 3x27mm</t>
  </si>
  <si>
    <t>Piso cimentado desempolado traço 1:5, e = 3 cm</t>
  </si>
  <si>
    <t>Piso cimentado desempolado traço 1:5, e = 3 cm, c/junta plastica 3x27mm</t>
  </si>
  <si>
    <t>Piso cimentado desempolado traço 1:5, e = 5 cm</t>
  </si>
  <si>
    <t>Piso cimentado desempolado traço 1:5, e = 7 cm, c/junta plastica 3x27mm</t>
  </si>
  <si>
    <t>Piso cimentado desempolado traço 1:5, e = 7,5 cm</t>
  </si>
  <si>
    <t>Piso cimentado liso traço 1:5, e = 1,5 cm</t>
  </si>
  <si>
    <t>Piso cimentado liso traço 1:5, e = 2,5 cm</t>
  </si>
  <si>
    <t>Piso cimentado liso traço 1:5, e = 3 cm</t>
  </si>
  <si>
    <t>Piso cimentado liso traço 1:5, e = 3 cm, c/ junta plástica 3 x 27 mm</t>
  </si>
  <si>
    <t>Piso de alta resistência 12 mm, cor cinza, em degraus de escadas, polido  exc lusive argamassa de regularização</t>
  </si>
  <si>
    <t>Piso em concreto simples desempolado, fck = 15 MPa, e = 7 cm - Não inclui for mas para juntas de concretagem</t>
  </si>
  <si>
    <t>Piso em concreto simples desempolado, fck = 15 MPa, e = 7 cm, com forma em qu adros 2,0x2,0m, para juntas de concretagem - tres usos</t>
  </si>
  <si>
    <t>Piso em concreto simples desempolado, fck = 21 MPa, e = 10 cm - Não inclui fo rmas para juntas de concretagem</t>
  </si>
  <si>
    <t>Piso em concreto simples desempolado, fck = 21 MPa, e = 10 cm, com forma em q uadros 2,0x2,0m, para juntas de concretagem - tres usos - Rev 01</t>
  </si>
  <si>
    <t>Piso em concreto simples desempolado, fck = 21 MPa, e = 7 cm - Não inclui for mas para juntas de concretagem</t>
  </si>
  <si>
    <t>Piso em concreto simples desempolado, fck = 21 MPa, e = 7 cm, com forma em qu adros 2,0x2,0m, para juntas de concretagem - tres usos</t>
  </si>
  <si>
    <t>Piso em concreto simples desempolado, fck = 21 MPa, e = 8 cm - Não inclui for mas para juntas de concretagem</t>
  </si>
  <si>
    <t>Piso em concreto simples desempolado, fck = 21 MPa, e = 8 cm, com forma em qu adros 2,0x2,0m, para juntas de concretagem - tres usos</t>
  </si>
  <si>
    <t>Piso em concreto simples desempolado, fck = 35 MPa, e = 20cm - Não inclui arm adura, barras de transferência ou forma p/ juntas de concretagem</t>
  </si>
  <si>
    <t>Piso em placas 40x40x3cm de alta resistencia, linha Reggia, ref.Tecnogran ou  similar, c/ fornecimento de material, assentamento e rejuntamento, incl.argam assa cimento areia 1:3 esp=4cm, exceto juntas plasticas</t>
  </si>
  <si>
    <t>Polimento de piso cimentado - R1</t>
  </si>
  <si>
    <t>Polimento de piso de alta resistência (existente)</t>
  </si>
  <si>
    <t>Polimento de piso de alta resistência, novo- R1</t>
  </si>
  <si>
    <t>Rampa padrão para acesso de deficientes a passeio público, em concreto simple s Fck=25MPa, desempolada, com pintura indicativa em novacor, 02 demãos</t>
  </si>
  <si>
    <t>Rampa padrão para acesso de deficientes a passeio público, em concreto simple s Fck=25MPa, desempolada, pintada em novacor, 02 demãos e piso tátil de alert a/direcional.</t>
  </si>
  <si>
    <t>Rampa padrão para acesso de deficientes a passeio público, em concreto simple s Fck=25MPa, desempolado.</t>
  </si>
  <si>
    <t>Regularização de base para revest. de pisos com arg. traço t4</t>
  </si>
  <si>
    <t>Regularização de base para revest. de pisos com arg. traço t4, esp. média = 2 ,5cm</t>
  </si>
  <si>
    <t>Soleira cimentada traço t1, l=33cm e= 2cm</t>
  </si>
  <si>
    <t>Aplicação de resina sobre revestimento de pedra piso ou parede</t>
  </si>
  <si>
    <t>Piso em ladrilho hidráulico liso, uma cor, 20 x 20 cm,aplicado com argamassa  industrializada ac-i, rejuntado, exclusive regularização de base ou emboço</t>
  </si>
  <si>
    <t>Piso em ladrilho hidráulico Mosaico colorido, 20 x 20 cm,aplicado com argamas sa industrializada ac-i, rejuntado, exclusive regularização de base ou emboço</t>
  </si>
  <si>
    <t>Revestimento cerâmico decorado, 02 cores, para parede, 19,60 x 19,60 cm, Baep i ou similar, aplicado com argamassa industrializada ac-ii, rejuntado, exclus ive regularização de base ou emboço</t>
  </si>
  <si>
    <t>Revestimento cerâmico para piso ou parede, 20 x 20 cm, Elizabeth ou similar,  linha Cristal Bege, aplicado com argamassa industrializada ac-ii, rejuntado,  exclusive regularização de base ou emboço</t>
  </si>
  <si>
    <t>Revestimento cerâmico para piso ou parede, 30 x 44 cm, Biancogres, linha Ovie do Puro, branco, aplicado com argamassa industrializada ac-ii, rejuntado, exc lusive regularização de base ou emboço</t>
  </si>
  <si>
    <t>Revestimento cerâmico para piso ou parede, 34 x 46 cm, Elizabeth, linha Linho , cor Bianco Brilhante, aplicado com argamassa industrializada ac-ii, rejunta do, exclusive regularização de base ou emboço</t>
  </si>
  <si>
    <t>Revestimento cerâmico para piso ou parede, 45 x 45 cm, alta resistência, linh a porcelanato progetto, Portobello ou similar, aplicado com argamassa industr ializada ac-iii, rejuntado, exclusive regularização de base ou emboço</t>
  </si>
  <si>
    <t>Emboço ou reboco especial de parede, espessura 3cm, com argamassa 1:4 cal e a reia</t>
  </si>
  <si>
    <t>Execução de ícone de âncora d=1,20m, com granito</t>
  </si>
  <si>
    <t>Execução de ícone de barco d=1,20m, com granito</t>
  </si>
  <si>
    <t>Execução de ícone de caju d=1,20m, com granito</t>
  </si>
  <si>
    <t>Execução de ícone de caranguejo d=1,20m, com granito</t>
  </si>
  <si>
    <t>Execução de ícone de coqueiro d=1,50m, com granito</t>
  </si>
  <si>
    <t>Execução de ícone de peixes d=1,20m, com granito</t>
  </si>
  <si>
    <t>Execução de ícone de reizado d=1,20m, com granito</t>
  </si>
  <si>
    <t>Execução de ícone de sanfona d=3,00m, com granito</t>
  </si>
  <si>
    <t>Execução de ícone de tó-tó-tó d=1,20m, com granito</t>
  </si>
  <si>
    <t>Pedrisco</t>
  </si>
  <si>
    <t>Piso em granito branco fortaleza, esp= 2cm, aplicado com argamassa industrial izada ac-i, rejuntado, exclusive regularização de base</t>
  </si>
  <si>
    <t>Piso em granito branco Polar, esp= 2cm, aplicado com argamassa industrializad a ac-ii, rejuntado, exclusive regularização de base</t>
  </si>
  <si>
    <t>Piso em granito branco Siena, esp= 2cm, aplicado com argamassa industrializad a ac-ii, rejuntado, exclusive regularização de base</t>
  </si>
  <si>
    <t>Piso em granito cinza andorinha, e=2cm, polido, aplicado com argamassa indust rializada ac-ii, rejuntado, exclusive regularização de base</t>
  </si>
  <si>
    <t>Piso em mármore branco, polido, dimensões 30 x 30 cm, e=2cm, aplicado com arg amassa industrializada ac-i, rejuntado, exclusive regularização de base</t>
  </si>
  <si>
    <t>Piso em pedra granítica serrada, 40 x 50 cm, esp.5cm, assentada com argamassa de cimento e areia traço t-4(1:5)</t>
  </si>
  <si>
    <t>Pó de pedra</t>
  </si>
  <si>
    <t>Reboco interno de parede, espessura 0,5cm, com argamassa 1:2 cal e areia</t>
  </si>
  <si>
    <t>Rejuntamento de pavimento com pedra calcárea</t>
  </si>
  <si>
    <t>Restauro - Emboço especial de parede, spessura 3cm, com argamassa traço 1:0,2 4:0,74 ( cal, arenoso e areia média)</t>
  </si>
  <si>
    <t>Restauro - Reboco especial de parede, spessura 3cm, com argamassa traço 1:0,2 4:0,74 ( cal, arenoso e areia média)</t>
  </si>
  <si>
    <t>Restauro - Reboco especial interno de parede, spessura 0,5cm, com argamassa t raço 1:0,24:0,74 ( cal, arenoso e areia média)</t>
  </si>
  <si>
    <t>Revestimento de parede com pedra Itapé 5x20cm assentada com juntas desencontr adas, com argamassa industrializada ac-i</t>
  </si>
  <si>
    <t>Revestimento de piso com mosaico de granito amarelo São Francisco, aplicado c om argamassa industrializada ac-ii</t>
  </si>
  <si>
    <t>Revestimento de piso com mosaico de granito cinza andorinha, aplicado com arg amassa industrial ac-ii</t>
  </si>
  <si>
    <t>Revestimento de piso com mosaico de granito marrom imperial</t>
  </si>
  <si>
    <t>Revestimento de piso com mosaico de granito preto Tijuca esp=2cm, com argamas sa industrializada ac-ii</t>
  </si>
  <si>
    <t>Revestimento de piso com mosaico de granito verde São Francisco</t>
  </si>
  <si>
    <t>Revestimento de piso com mosaico de granito verde ubatuba</t>
  </si>
  <si>
    <t>Revestimento de piso com mosaico de granito vermelho Brasilia, c/ argamassa i ndustrializada ac-ii</t>
  </si>
  <si>
    <t>Revestimento de piso com mosaico de granito vermelho pavão, assentado c/ arga massa ac-ii</t>
  </si>
  <si>
    <t>Revestimento de piso com mosaico de mármore bege bahia ou marta rocha, aplica do com argamassa industrializada ac-ii</t>
  </si>
  <si>
    <t>Revestimento de piso com pedra Itapé 20x40cm assentada com argamassa industri alizada ac-iii</t>
  </si>
  <si>
    <t>Revestimento de piso com pedra lagoa santa, aplicada com argamassa industrial izada ac-ii, exclusive regularização de base</t>
  </si>
  <si>
    <t>Revestimento de piso com pedra lajeada, irregular, aplicada com argamassa de  cimento e areia traço 1:5</t>
  </si>
  <si>
    <t>Revestimento de piso com pedra são domingos, aplicada com argamassa industria lizada ac-ii, exclusive regularização de base</t>
  </si>
  <si>
    <t>Revestimento de piso ou parede com ardósia cinza, dimensões 20 x 20 cm, aplic ada com argamassa industrializada ac-ii, exclusive regularização de base</t>
  </si>
  <si>
    <t>Revestimento de piso ou parede com ardósia cinza, dimensões 20 x 30 cm, aplic ada com argamassa industrializada ac-ii, exclusive regularização de base</t>
  </si>
  <si>
    <t>Revestimento de piso ou parede com ardósia cinza, dimensões 40 x 40 cm, aplic ada com argamassa industrializada ac-ii, exclusive regularização de base</t>
  </si>
  <si>
    <t>Revestimento de piso ou parede com com pedra miracema, aplicada com argamassa industrializada ac-ii, exclusive regularização de base</t>
  </si>
  <si>
    <t>Revestimento de piso ou parede com com pedra silvalita, aplicada com argamass a industrializada ac-ii, exclusive regularização de base</t>
  </si>
  <si>
    <t>Fornecimento e Instalação de Piso de borracha 500 x 500 x 3mm, cor Preta, (Pl urigoma, Daud ou similar)</t>
  </si>
  <si>
    <t>Piso de borracha reciclada, granulada, tipo"S", da marca HAIAH ou similar, fo rnecimento e instalação, exclusive lastro de brita e areia</t>
  </si>
  <si>
    <t>Piso de madeira, flutuante, c/amortecedores de impacto ( 75x50x10mm), réguas  de madeira aparelh.(50x25mm), chapas OSB 14mm, assoalho de madeira de lei grá pia, 4 demarcações(handball,volei,futsal e basquete), inclusive frete, alimen ,transp,hospedagem</t>
  </si>
  <si>
    <t>Piso flexível de poliuretano sobre camada de borracha granulada, sem juntas,  esp=7mm, marca LISONDA ref. Lisonit ou similar</t>
  </si>
  <si>
    <t>Reassentamento de piso de borracha 500 x 500 x 3,5mm, fixado com cola</t>
  </si>
  <si>
    <t>Reassentamento de piso de borracha 500 x 500 x 7mm, fixado com argamassa indu strializada AC-III ou similar</t>
  </si>
  <si>
    <t>Assentamento de piso em assoalho de madeira lei</t>
  </si>
  <si>
    <t>Brise em madeira pau d' arco, com réguas cantos abaulados 10 x 2cm, protegida s duas demãos de sparlack cetol deck semi-brilho, em todas as faces, antes do assentamento</t>
  </si>
  <si>
    <t>m2I</t>
  </si>
  <si>
    <t>Deck em madeira pau d' arco, com réguas cantos abaulados 10 x 2cm, protegidas duas demãos de sparlack cetol deck semi-brilho, em todas as faces, antes do a ssentamento, exclusive camada de concreto e cimentado dwe regularização</t>
  </si>
  <si>
    <t>Fornecimento e instalação de rodape p/piso laminado tipo Durafloor, Pátina Be ge, dim.18x80x2100mm, ou similar</t>
  </si>
  <si>
    <t>Piso em assoalho de madeira angelim vermelho aparelhado - 20cmx4cm, sobre peç as de 7cmx15cm e travamento de 10cmx4cm</t>
  </si>
  <si>
    <t>Piso em assoalho de madeira lei (Ipê/Pau D´Arco) - Comercial, réguas macho e  fêmea 14cm x 2 cm, exclusive ripão</t>
  </si>
  <si>
    <t>Piso em assoalho de madeira lei (Pau D´Arco) - Comercial, réguas macho e fême a 15 x 2 cm, sobre plataforma metálica</t>
  </si>
  <si>
    <t>Piso em assoalho de madeira lei (Pau D´Arco) - Comercial, réguas macho e fême a 15cm x 2 cm, sobre ripão de madeira 3,5cm x 5,5cm</t>
  </si>
  <si>
    <t>Piso em assoalho de madeira lei (Pau D´Arco) - Extra, réguas macho e fêmea 15 cm x 2cm, sobre ripão 3,5cm x 5,5cm</t>
  </si>
  <si>
    <t>Piso em assoalho de madeira lei Cumaru/Ipê Champagne - Extra, réguas macho e  fêmea 20cm x 2cm, sobre ripão 3,5cm x 5,5cm</t>
  </si>
  <si>
    <t>Piso em assoalho de madeira lei de 1ª (Pau D´Arco) - Extra, réguas macho e fê mea 15 x 2cm, sobre ripão de madeira 3,5cm x 5,5cm</t>
  </si>
  <si>
    <t>Piso em compensado naval 20mm, fixado sobre estrutura metálica</t>
  </si>
  <si>
    <t>Piso em tabuado de madeira lei de 1ª (Pau D´Arco) - Extra, réguas  20 x 3cm,  sobre ripão de madeira existente</t>
  </si>
  <si>
    <t>Piso laminado de madeira, régua: 09x190x1200mm, uso comercial, trafego intens o, Pátina Bege, marca Durafloor Premium ou similar, inclusive instalação</t>
  </si>
  <si>
    <t>Rampa de acesso ao tablado em compensado laminado naval 20mm - para obra do c entro profissionalizante</t>
  </si>
  <si>
    <t>Raspagem e enceramento de rodapé de madeira</t>
  </si>
  <si>
    <t>Raspagem e enceramento em piso de madeira - Rev 02</t>
  </si>
  <si>
    <t>Restauração e/ou recuperação de assoalho madeira lei, réguas macho e fêmea, l = 20 a 30cm x 2cm, sobre ripão 3,5cm x 5,5cm, inclusive enchimento e raspagem</t>
  </si>
  <si>
    <t>Carpete (fademac ou similar), e = 4,5 mm, colado sobre cimentado, plastificad o, c/ adesivo base pva, exclusive cimentado</t>
  </si>
  <si>
    <t>Cortina divisória de leito em PVC (vinil), largura de 1,80m, com trilhos e ac essórios, da Br Goods ou similar - fornecimento</t>
  </si>
  <si>
    <t>Fita adesiva para cumeeira plana (top plana), l=15cm</t>
  </si>
  <si>
    <t>Fita antiderrapante safety-walk "3m" l=5cm ou similar</t>
  </si>
  <si>
    <t>Fita auto adesiva fotoluminescente "9m" l=2,5cm ou similar</t>
  </si>
  <si>
    <t>Fita auto adesiva fotoluminescente "9m" l=5,0cm ou similar</t>
  </si>
  <si>
    <t>Fornecimento e instalação de manta vinílica compacta, linha Nera Contract Pix el ou similar</t>
  </si>
  <si>
    <t>Fornecimento e instalação de manta vinílica compacta, linha Taralay Confort U ni ou similar</t>
  </si>
  <si>
    <t>Fornecimento e instalação de manta vinílica condutiva PLL ou similar</t>
  </si>
  <si>
    <t>Piso elevado c/  placa de aço preenchida com concreto celular, revestido com  paviflex e=3,2mm c/ pedestais telescópico galv. à fogo, dim.600 x 600 x 30mm</t>
  </si>
  <si>
    <t>Piso em painel wall 2,50 x 1,20 x 0,40m</t>
  </si>
  <si>
    <t>Piso fórmica tipo régua 20 x 308 cm, e = 3 mm, (formipiso ou similar), coloca do sobre cimentado, plastificado, c/ cola formicola, exclusive cimentado</t>
  </si>
  <si>
    <t>Piso vinílico 18,4 x 95 cm, e = 3 mm, ref.ambienta rústico (Tarkett ou simila r), exclusive cimentado - fornecimento e instalação - Rev 01</t>
  </si>
  <si>
    <t>Piso vinílico 30 x 30 cm, e=2mm, liso, fixado com cola sobre cimentado, Pavif lex ou similar (exceto cimentado)</t>
  </si>
  <si>
    <t>Piso vinílico 30 x 30 cm, e=3,2mm, liso, fixado com cola sobre cimentado, Pav iflex ou similar (exceto cimentado)</t>
  </si>
  <si>
    <t>Piso vinílico em manta, condutivo, dim. 2,0 x 23,00m, e = 2mm, ref. IQ TORO S C, da Tarkett ou similar - fornecimento e instalação, exclusive regularização do piso</t>
  </si>
  <si>
    <t>Piso vinílico em manta, condutivo, dim. 2,0 x 25,00m, e = 2mm, ref. IQ OPTIMA , da Tarkett ou similar - fornecimento e instalação, exclusive regularização  do piso</t>
  </si>
  <si>
    <t>Piso vinílico em manta, dim. 2,0 x 20,5m, e = 5mm, ref. Omnisports da Tarkett ou similar - fornecimento e instalação, exclusive regularização do piso</t>
  </si>
  <si>
    <t>Revestimento de piso acústico Revolution, 90% vinil e 10% poliester, cores: B rand, Off White, Desert ou Cromo ou similar</t>
  </si>
  <si>
    <t>Testeira para piso vinílico h=6cm (fornecimento e assentamento)</t>
  </si>
  <si>
    <t>Apoio para grelha 300x35x11mm  linha kerafloor Gail ref.5713/5715 ou similar, aplicado com argamassa industrializada ac-i, rejuntado</t>
  </si>
  <si>
    <t>Assentamento de soleira</t>
  </si>
  <si>
    <t>Degrau de escada em granito cinza andorinha, L=32cm, com 3 frisos antiderrapa nte</t>
  </si>
  <si>
    <t>Filete em granito corumbá, L=6 cm e esp= 2 cm</t>
  </si>
  <si>
    <t>Filete em granito preto, L=3 cm e esp= 2 cm</t>
  </si>
  <si>
    <t>Filete em granito verde água, L=3 cm e esp= 2 cm</t>
  </si>
  <si>
    <t>Fornecimento e instalação de rodape clean, dim. 8cm x 18mm x 2,10m, da  Duraf loor</t>
  </si>
  <si>
    <t>Fornecimento e instalação de rodapé de poliestireno, com pvc, Santa Luzia, re f. 480, branco, 15 cm</t>
  </si>
  <si>
    <t>Fornecimento e instalação de rodapé Santa Luzia 20cm</t>
  </si>
  <si>
    <t>Rodapé alta resistência branco, h = 10 cm</t>
  </si>
  <si>
    <t>Rodapé alta resistência, h =  7 cm</t>
  </si>
  <si>
    <t>Rodapé alta resistência, h = 10 cm</t>
  </si>
  <si>
    <t>Rodapé alta resistência, h = 10 cm, meia-cana</t>
  </si>
  <si>
    <t>Rodapé alta resistência, h = 15 cm, meia-cana</t>
  </si>
  <si>
    <t>Rodapé Arredondado com raio inferior maior 300x120x9mm linha kerafloor Gail r ef.4706 ou similar, aplicado com argamassa industrializada ac-i, rejuntado</t>
  </si>
  <si>
    <t>Rodapé cerâmico 10 x 45 cm, porcelanato, bianco tu polido, linha progetto, Po rtobello ou similar, aplicado com argamassa industrializada ac-iii, rejuntado</t>
  </si>
  <si>
    <t>Rodapé cerâmico 10 x 50,0 cm, porcelanato, Elizabeth ou similar, aplicado com argamassa industrializada ac-iii, rejuntado</t>
  </si>
  <si>
    <t>Rodapé cerâmico 8,5 x 41 cm, eliane, linha cargo plus bone, aplicado com arga massa industrializada ac-i, rejuntado (ou similar)</t>
  </si>
  <si>
    <t>Rodapé cerâmico 9 x 45 cm, linha colori natural, porcelanato, Cecrisa/Portina ri ou similar, aplicado com argamassa industrializada ac-i, rejuntado (ou sim ilar)</t>
  </si>
  <si>
    <t>Rodapé cerâmico 9 x 45 cm, linha colori polido, porcelanato, Cecrisa/Portinar i ou similar, aplicado com argamassa industrializada ac-i, rejuntado (ou simi lar)</t>
  </si>
  <si>
    <t>Rodapé cimentado traço t1, h = 10 cm, e = 1,5 cm</t>
  </si>
  <si>
    <t>Rodapé cimentado traço t1, h = 5 cm, e = 1,5 cm</t>
  </si>
  <si>
    <t>Rodapé cimentado traço t1, h = 7 cm, e = 1,5 cm</t>
  </si>
  <si>
    <t>Rodapé em granito branco fortaleza, h=7cm, e=2cm, aplicado com argamassa indu strializada ac-i</t>
  </si>
  <si>
    <t>Rodapé em granito branco Polar10cm x 2cm</t>
  </si>
  <si>
    <t>Rodapé em granito branco Siena, h=7cm, e=2cm, aplicado com argamassa industri alizada ac-i</t>
  </si>
  <si>
    <t>Rodapé em granito preto, h = 7 cm, e = 2,0 cm, aplicado com argamassa industr ializada ac-i</t>
  </si>
  <si>
    <t>Rodapé em granito, h = 5 cm, e = 2,0 cm, aplicado com argamassa industrializa da ac-i</t>
  </si>
  <si>
    <t>Rodapé em granito, h = 7 cm, e = 2,0 cm, aplicado com argamassa industrializa da ac-i</t>
  </si>
  <si>
    <t>Rodapé em granito, polido, tipo andorinha/ quartz/ castelo/ corumba, h = 10 c m, e = 2,0 cm, aplicado com argamassa industrializada ac-i</t>
  </si>
  <si>
    <t>Rodapé em placa extrudada, Gail ou similar, dim. 240x100x9mm, aplicado com ar gamassa industrializada ac-i, rejuntado</t>
  </si>
  <si>
    <t>Rodapé em placa extrudada, linha Industrial_Gressit, Gail, dim. 300x120x9mm,  ref.: 4706_1000 ou similar, aplicado com argamassa industrializada ac-i, reju ntado</t>
  </si>
  <si>
    <t>Rodapé granito branco fortaleza polido, h = 15 cm, e = 2,0 cm, aplicado com a rgamassa industrializada ac-i</t>
  </si>
  <si>
    <t>Rodapé madeira 10 x 1,5 cm, inclusive chapuzes 7 x 7 x 2,5 cm</t>
  </si>
  <si>
    <t>Rodapé madeira 5 x 1,5 cm, inclusive chapuzes 7 x 7 x 2,5 cm</t>
  </si>
  <si>
    <t>Rodapé madeira 7 x 1,5 cm, inclusive chapuzes 7 x 7 x 2,5 cm</t>
  </si>
  <si>
    <t>Rodapé madeira Pau D'arco, 3cm,  com acabamento aboleado</t>
  </si>
  <si>
    <t>Rodapé mármore arabescato escuro, h = 10 cm, e = 2 cm, aplicado com argamassa industrializada ac-i</t>
  </si>
  <si>
    <t>Rodapé mármore branco, h = 7 cm, e = 2 cm, aplicado com argamassa industriali zada ac-3</t>
  </si>
  <si>
    <t>Rodapé mármore branco, h = 7 cm, e = 2 cm, aplicado com argamassa industriali zada ac-i</t>
  </si>
  <si>
    <t>Rodapé mármore, h = 10 cm, e = 2 cm, aplicado com argamassa industrializada a c-i</t>
  </si>
  <si>
    <t>Rodapé mármore, h = 5 cm, e = 2 cm, aplicado com argamassa industrializada ac -i</t>
  </si>
  <si>
    <t>Rodapé vinílico h=5cm, e=1mm, fixado c/ cola, sobre emboço</t>
  </si>
  <si>
    <t>Rodapia em granito branco fortaleza, l=15cm, e=2cm, aplicado com argamassa in dustrializada ac-i</t>
  </si>
  <si>
    <t>Rodopia em granito cinza andorinha, h = 10 cm, e= 2cm, aplicado com argamassa industrializada ac-i, com acabamento aboleado</t>
  </si>
  <si>
    <t>Rodopia em granito cinza andorinha, h = 7 cm, e=2cm, aplicado com argamassa i ndustrializada ac-i, com acabamento aboleado</t>
  </si>
  <si>
    <t>Rodopia em granito preto, h = 10 cm, aplicado com argamassa industrializada a c-i</t>
  </si>
  <si>
    <t>Rodopia em granito verde ubatuba, h = 50 cm, e= 2cm, aplicado com argamassa i ndustrializada ac-i, com acabamento aboleado</t>
  </si>
  <si>
    <t>Soleira (filete)  em granito cinza andorinha, l = 7 cm, e = 2 cm</t>
  </si>
  <si>
    <t>Soleira alta resistência moldada "in-loco", e = 2 cm, l = 15 cm</t>
  </si>
  <si>
    <t>Soleira alta resistência moldada "in-loco", e = 2 cm, l = 25 cm</t>
  </si>
  <si>
    <t>Soleira cimentado traço t1, l = 15 cm, e = 2 cm</t>
  </si>
  <si>
    <t>Soleira cimentado traço t1, l = 18 cm, e = 2 cm</t>
  </si>
  <si>
    <t>Soleira de granito branco polar, l = 30cm, e = 2cm</t>
  </si>
  <si>
    <t>Soleira de mármore arabescato escuro polido, l= 30cm, e=2cm</t>
  </si>
  <si>
    <t>Soleira em granito branco fortaleza, l = 15 cm, e = 2 cm</t>
  </si>
  <si>
    <t>Soleira em granito branco siena, polido, l = 15 cm, e = 2 cm</t>
  </si>
  <si>
    <t>Soleira em granito cinza andorinha, l = 15 cm, e = 2 cm</t>
  </si>
  <si>
    <t>Soleira em granito cinza andorinha, l = 18 cm, e = 2 cm</t>
  </si>
  <si>
    <t>Soleira em granito cinza andorinha, l = 22 cm, e = 2 cm</t>
  </si>
  <si>
    <t>Soleira em granito ocre, l = 15 cm, e = 2 cm</t>
  </si>
  <si>
    <t>Soleira em granito polido preto l=22, esp= 3cm</t>
  </si>
  <si>
    <t>Soleira em granito polido preto, l=15cm, esp = 2 cm</t>
  </si>
  <si>
    <t>Soleira em granito verde ubatuba, l = 18 cm, e = 2 cm</t>
  </si>
  <si>
    <t>Soleira em granito verde ubatuba, l = 22 cm, e = 2 cm</t>
  </si>
  <si>
    <t>Soleira em granito vitória, l = 15 cm, e = 2 cm</t>
  </si>
  <si>
    <t>Soleira em mármore branco, l = 15 cm, e = 2 cm</t>
  </si>
  <si>
    <t>Soleira em mármore branco, l = 18 cm, e = 2 cm</t>
  </si>
  <si>
    <t>Soleira em mármore branco, l = 23cm , e=2cm</t>
  </si>
  <si>
    <t>Soleira em mármore calacata, polido, l = 15 cm, e = 2 cm</t>
  </si>
  <si>
    <t>Soleira em placa extrudada, Gail ou similar, aplicado com argamassa industria lizada ac-i, rejuntado</t>
  </si>
  <si>
    <t>Soleira madeira, l = 15 cm, e = 2 cm</t>
  </si>
  <si>
    <t>Soleira madeira, l = 18 cm, e = 2 cm</t>
  </si>
  <si>
    <t>Tabica metálica 3x3cm para forro de gesso (fornecimento e montagem)</t>
  </si>
  <si>
    <t>Testeira em granito cinza andorinha, h=10cm, esp=2cm, aplicado com argamassa  industrializada AC-I</t>
  </si>
  <si>
    <t>Aplicação de 01 demão de fundo sintético nivelador sobre superfícies de madei ra - R1</t>
  </si>
  <si>
    <t>Emassamento de superfície, com aplicação de 01 demão de massa a óleo, lixamen to e retoques</t>
  </si>
  <si>
    <t>Pintura de acabamento com aplicação de 01 demão de esmalte sintético sobre ma deira - R1</t>
  </si>
  <si>
    <t>Pintura de acabamento com aplicação de 02 demãos de esmalte  sintético sobre  superfícies metálicas - R1</t>
  </si>
  <si>
    <t>Pintura de acabamento com aplicação de 02 demãos de esmalte sobre superfícies metálicas - R1</t>
  </si>
  <si>
    <t>Pintura de acabamento com lixamento e aplicação de 02 demãos de esmalte sinté tico brilhante sobre madeira (Suvinil ou similar)</t>
  </si>
  <si>
    <t>Pintura de acabamento com lixamento e aplicação de 02 demãos de esmalte sinté tico sobre madeira - R1</t>
  </si>
  <si>
    <t>Pintura de acabamento com lixamento, aplicação de 01 demão de tinta à base de zarcão e 02 demãos de tinta esmalte</t>
  </si>
  <si>
    <t>Pintura de Gradil Metálico padrão CEHOP, confeccionado com barras chata 2" x  5/16", com 01 demão de tinta anti-corrosiva - zarcão e 02 demãos de esmalte s intético (medir somente uma vez)</t>
  </si>
  <si>
    <t>Pintura de Gradil Metálico, confeccionado com barras chata 1 1/4" x 3/16",  e m módulos 16x16cm, ou tijolinho 20x10cm, com 01 demão de tinta anti-corrosiva - zarcão e 02 demãos de esmalte sintético (medir somente uma vez)</t>
  </si>
  <si>
    <t>Pintura de proteção sobre superfícies metálicas com aplicação de 01 demão de  tinta anti-corrosiva zarcão - R2</t>
  </si>
  <si>
    <t>Pintura de proteção sobre superfícies metálicas com aplicação de 01 demão de  tinta Super Galvite (Sherwin Williams ou similar) - R2</t>
  </si>
  <si>
    <t>Pintura para superfícies de madeira com lixamento, aplicação de 01 demão de f undo sintético nivelador e 02 demãos de tinta esmalte ou óleo</t>
  </si>
  <si>
    <t>Pintura sobre superfícies de madeira com aplicação de 01 demão de fundo sinté tico nivelador, 01 demão de massa a óleo e 02 demãos de tinta esmalte</t>
  </si>
  <si>
    <t>Aplicação de 01 demão de textura acrílica</t>
  </si>
  <si>
    <t>Aplicação de 01 demão de textura acrílica rústica acabamento massa raspada</t>
  </si>
  <si>
    <t>Aplicação de 01 demão de textura rústica</t>
  </si>
  <si>
    <t>Aplicação de 01 demão de texturatto colorido</t>
  </si>
  <si>
    <t>Aplicação de 01 demão de texturatto rústico (colorido)</t>
  </si>
  <si>
    <t>Emassamento de superfície, com aplicação de 01 demão de massa acrílica, lixam ento e retoques - Rev 03</t>
  </si>
  <si>
    <t>Emassamento de superfície, com aplicação de 01 demão de massa corrida, lixame nto e retoques - R1</t>
  </si>
  <si>
    <t>Emassamento de superfície, com aplicação de 01 demão de massa niveladora acrí lica, Sumacril, marca Sherwin Williams ou similar</t>
  </si>
  <si>
    <t>Emassamento de superfície, com aplicação de 02 demãos de massa acrílica, lixa mento e retoques - Rev 01</t>
  </si>
  <si>
    <t>Emassamento de superfície, com aplicação de 02 demãos de massa corrida - R1</t>
  </si>
  <si>
    <t>Pintura de acabamento com aplicação de 01 demão de coralgesso ou similar</t>
  </si>
  <si>
    <t>Pintura de acabamento com aplicação de 01 demão de tinta PVA latex para exter iores - cores convencionais</t>
  </si>
  <si>
    <t>Pintura de acabamento com aplicação de 01 demão de tinta PVA latex para inter iores - cores convencionais</t>
  </si>
  <si>
    <t>Pintura de acabamento com aplicação de 01 demão de tinta PVA latex para inter iores/exteriores - cores especiais misturadas em máquina, tons claros (marfim , pérola, etc)</t>
  </si>
  <si>
    <t>Pintura de acabamento com aplicação de 01 demão de tinta PVA latex para inter iores/exteriores - cores especiais misturadas em máquina, tons fortes (laranj a, vermelho, mostarda, verde limão, etc)</t>
  </si>
  <si>
    <t>Pintura de acabamento com aplicação de 02 demãos de coralgesso ou similar</t>
  </si>
  <si>
    <t>Pintura de acabamento com aplicação de 02 demaõs de tinta acrílica convencion al</t>
  </si>
  <si>
    <t>Pintura de acabamento com aplicação de 02 demãos de tinta PVA latex para exte riores - cores convencionais</t>
  </si>
  <si>
    <t>Pintura de acabamento com aplicação de 02 demãos de tinta PVA latex para inte riores - cores convencionais</t>
  </si>
  <si>
    <t>Pintura de acabamento com aplicação de 02 demãos de tinta PVA latex para inte riores/exteriores - cores especiais misturadas em máquina, tons claros (marfi m, pérola, etc)</t>
  </si>
  <si>
    <t>Pintura de acabamento com aplicação de 02 demãos de tinta PVA latex para inte riores/exteriores - cores especiais misturadas em máquina, tons fortes (laran ja, vermelho, mostarda, verde limão, etc)</t>
  </si>
  <si>
    <t>Pintura de Letras - letreiro, sobre paredes, com lixamento, aplicação de 01 d emão de líquido selador acrílico, 02 demãos de massa acrílica e 02 demãos de  tinta pva latex convencional para exteriores</t>
  </si>
  <si>
    <t>Pintura para exteriores, sobre paredes, com lixamento, aplicação de 01 demão  de líquido selador acrílico e 01 demão de texturatto colorido</t>
  </si>
  <si>
    <t>Pintura para exteriores, sobre paredes, com lixamento, aplicação de 01 demão  de líquido selador acrílico e 02 demãos de tinta pva latex convencional para  exteriores</t>
  </si>
  <si>
    <t>Pintura para exteriores, sobre paredes, com lixamento, aplicação de 01 demão  de líquido selador acrílico, 01 demão de textura acrílica branca e 02 demãos  de tinta pva latex convencional para exteriores</t>
  </si>
  <si>
    <t>Pintura para exteriores, sobre paredes, com lixamento, aplicação de 01 demão  de líquido selador acrílico, 02 demãos de massa acrílica e 02 demãos de tinta pva latex convencional para exteriores - Rev 03</t>
  </si>
  <si>
    <t>Pintura para exteriores, sobre paredes, com lixamento, aplicação de 01 demão  de selador acrílico, 01 demão de textura acrílica branca e 02 demãos de tinta acrílica convencional</t>
  </si>
  <si>
    <t>Pintura para exteriores, sobre paredes, com lixamento, aplicação de 01 demão  de selador acrílico, 02 demãos de massa acrílica e 02 demãos de tinta acrílic a convencional - Rev 03</t>
  </si>
  <si>
    <t>Pintura para interiores ou exteriores, sobre paredes, com lixamento, aplicaçã o de 01 demão de liquibrilho sobre latex</t>
  </si>
  <si>
    <t>Pintura para interiores, sobre paredes ou tetos, com lixamento, aplicação de  01 demão de líquido selador acrílico, 01 demão de textura acrílica branca e 0 2 demãos de tinta pva latex convencional para interiores</t>
  </si>
  <si>
    <t>Pintura para interiores, sobre paredes ou tetos, com lixamento, aplicação de  01 demão de líquido selador e 02 demãos de tinta pva latex convencional para  interiores</t>
  </si>
  <si>
    <t>Pintura para interiores, sobre paredes ou tetos, com lixamento, aplicação de  01 demão de líquido selador, 02 demãos de massa corrida e 02 demãos de tinta  pva latex convencional para interiores</t>
  </si>
  <si>
    <t>Pintura para interiores, sobre paredes, com lixamento, aplicação de 01 demão  de líquido selador acrílico, 02 demãos de massa acrílica e 02 demãos de tinta acrílica convencional - Rev 01</t>
  </si>
  <si>
    <t>Pintura para proteção de superfícies com hidrofugante silicone ou similar, 02 demãos</t>
  </si>
  <si>
    <t>Preparo de superfície com lixamento e aplicação de 01 demão de fundo preparad or</t>
  </si>
  <si>
    <t>Preparo de superfície com lixamento e aplicação de 01 demão de líquido selado r</t>
  </si>
  <si>
    <t>Preparo de superfície com lixamento e aplicação de 01 demão de líquido selado r acrílico</t>
  </si>
  <si>
    <t>Preparo de superfície com lixamento e aplicação de 02 demãos de fundo prepara dor</t>
  </si>
  <si>
    <t>Restauro - Emassamento com aplicação de bolo de armênio</t>
  </si>
  <si>
    <t>Aplicação de tinta automotiva - 2 demãos</t>
  </si>
  <si>
    <t>Demarcação de pavimentos c/ tinta (coberit- vedacit ou similar), 01 demão</t>
  </si>
  <si>
    <t>Demarcação de pavimentos c/ tinta acrílica rodoviária cor amarela, 01 demão</t>
  </si>
  <si>
    <t>Demarcação de pavimentos com pintura de 1 demão de resina acrílica, e aplicaç ão de micro-esferas para sinalização horizontal (Estacionamentos, faixas de p edrestres, etc.)</t>
  </si>
  <si>
    <t>Imunização de madeira contra cupim, com aplicação de 01 demão de Pentox ou si milar</t>
  </si>
  <si>
    <t>Marcacao de quadra de esporte com 2 demãos de tinta novacor (Medida pela área efetiva de pintura)</t>
  </si>
  <si>
    <t>Marcacao de quadra de esporte com tinta epóxi (Medida pela área efetiva de pi ntura)</t>
  </si>
  <si>
    <t>Pintura de acabamento com aplicação de 01 demão de tinta epoximastic de alumí nio modificado, bicomponente, SUMATANE HS BRILHANTE, da Sherwin Williams - Su maré ou similar - R1</t>
  </si>
  <si>
    <t>Pintura de acabamento com aplicação de 01 demão de tinta refletiva, marca IND UTIL, ref 8530 ou similar - R1</t>
  </si>
  <si>
    <t>Pintura de acabamento com aplicação de 02 demãos de tinta à base de resina ep óxi, REVRAN FBR 720 - RENNER ou similar - R1</t>
  </si>
  <si>
    <t>Pintura de acabamento com aplicação de 02 demãos de tinta epoximastic de alum ínio modificado, bicomponente, SUMATANE HS BRILHANTE, da Sherwin Williams - S umaré ou similar - R2</t>
  </si>
  <si>
    <t>Pintura de acabamento com aplicação de 02 demãos de tinta mineral em pó (Hidr acor ou similar)</t>
  </si>
  <si>
    <t>Pintura de acabamento com aplicação de 02 demãos de verniz poliuretano sobre  superfícies de madeira</t>
  </si>
  <si>
    <t>Pintura de acabamento com aplicação de fundo preparador epoxi, 01 demão de ma ssa epoxi e 02 demãos de tinta esmalte epoxi branco, e = 35 micra p/ demão -  R1</t>
  </si>
  <si>
    <t>Pintura de acabamento com tinta emborrachada - 01 demão</t>
  </si>
  <si>
    <t>Pintura de acabamento com tinta emborrachada - 02 demãos</t>
  </si>
  <si>
    <t>Pintura de acabamento com tinta emborrachada - 03 demãos - R1</t>
  </si>
  <si>
    <t>Pintura de acabamento em superfícies metálicas com aplicação de 01 demão de t inta esmalte poliuretano, RENNER RETHANE FLV 653, bi-componente ou similar -  R1</t>
  </si>
  <si>
    <t>Pintura de faixa c/ termoplástico - 3 anos (p/ aspersão) - Rev 05</t>
  </si>
  <si>
    <t>Pintura de impermeabilização com aplicação de Sika Top 107, à trincha de seda , 02 demãos, (bi-componente) - intervalo de aplic.5h - R1</t>
  </si>
  <si>
    <t>Pintura de proteção sobre superfícies metálicas com aplicação de 01 demão de  tinta epoxi fundo óxido de ferro - R1</t>
  </si>
  <si>
    <t>Pintura p/ piso c/ aplicação de 1 demão tinta novacor, cores cerâmica, concre to, verde ou azul - aplicação c/ rôlo - R1</t>
  </si>
  <si>
    <t>Pintura para exteriores, tipo micro-textura, com 02 demãos de Permacryl, core s inorganicas tons claros, inclusive lixamento, Ibratin ou similar</t>
  </si>
  <si>
    <t>Pintura para exteriores, tipo textura, com 01 demão de Permalit nobre 222-mal ha 12, inclusive 01 demão de selador Permaselor, Ibratin ou similar - R1</t>
  </si>
  <si>
    <t>Pntura p/ piso c/ aplicação de 2 demãos tinta novacor, cores cerâmica, concre to, verde ou azul - aplicação c/ rôlo - R1</t>
  </si>
  <si>
    <t>Restauro - Pintura de proteção com aplicação de 01 demão de verniz Paraloid B 72 ou similar</t>
  </si>
  <si>
    <t>Sinalização horizontal sobre piso cimentado, padrão p/deficientes,com tinta à base de resina acrilica</t>
  </si>
  <si>
    <t>Pintura de acabamento com aplicação de 01 demão de tinta anticorrosiva oxibar dal 535 bt 0527,120µm molhada,  marca RENNER, sobre superfícies metálicas (No rma 2288) ou similar</t>
  </si>
  <si>
    <t>Pintura de acabamento em superfícies metálicas com aplicação de 01 demão de t inta esmalte epoxi (cores diversas), e = 35 micra - R1</t>
  </si>
  <si>
    <t>Pintura de acabamento em superfícies metálicas com aplicação de 02 demãos de  tinta esmalte epoxi branco, e = 35 micra p/ demão</t>
  </si>
  <si>
    <t>Pintura de acabamento em superfícies metálicas com aplicação de 02 demãos de  tinta esmalte epoxi branco, e = 35 micra p/ demão, aplicado com rolo e pincel - R1</t>
  </si>
  <si>
    <t>Pintura de proteção e/ou acabamento sobre superfícies metálicas com aplicação de 01 demão de primer epoxi rico em zinco, e = 35 micra - R1</t>
  </si>
  <si>
    <t>Pintura de proteção e/ou acabamento sobre superfícies metálicas com aplicação de 02 demãos de primer epoxi rico em zinco, e = 35 micra - R1</t>
  </si>
  <si>
    <t>Pintura de proteção ou acabamento com 02 demão de fundo selante à base de res ina epóxi - REVRAN TLS - RENNER ou similar</t>
  </si>
  <si>
    <t>Pintura de proteção sobre superfícies metálicas com 01 demão de primer à base de epóxi - REZINC WBS - RENNER ou similar - R1</t>
  </si>
  <si>
    <t>Aplicação de 01 demão de Adesivo Bianco</t>
  </si>
  <si>
    <t>Aplicação de fundo fosfatizante (p/aço galvanizado) - 1 demão</t>
  </si>
  <si>
    <t>Aplicação de primer universal - 2 demãos</t>
  </si>
  <si>
    <t>Cordão de vedação em silicone</t>
  </si>
  <si>
    <t>Fornecimento e aplicação de selante p/calhas e rufos, tipo selacalha (veda ca lha), cor aluminio, ref: Vedacit ou similar</t>
  </si>
  <si>
    <t>Impermeabilização - Aplicação de Frioasfalto - 01 demão</t>
  </si>
  <si>
    <t>Impermeabilização - Aplicação de Frioasfalto - 02 demãos</t>
  </si>
  <si>
    <t>Impermeabilizaçao com vedapren branco ou similar, para lajes, 06 demaõs</t>
  </si>
  <si>
    <t>Impermeabilizaçao com vedapren parede ou similar, 03 demaõs</t>
  </si>
  <si>
    <t>Impermeabilização de alicerce e viga baldrame com 2 demãos de tinta asfáltica tipo Neutrol da Vedacit ou similar, exceto argamassa impermeabilização</t>
  </si>
  <si>
    <t>Impermeabilização de madeira bruta com aplicação de 02 demãos de Piche Extra  (Vedacit ou similar) e reforço do imunizante Carbolineum Extra (Vedacit ou si milar)</t>
  </si>
  <si>
    <t>Impermeabilizaçao flexível, base acrílica, tipo Igolflex Branco Sika ou simil ar, p/lajes, calhas, varandas, terraços e coberturas de reservatorios</t>
  </si>
  <si>
    <t>Impermeabilização semi-flexível com Sika Top 107 bi-componente, cor cinza, 03 demãos cruzadas aplicado à trincha para aplicação em paredes enterradas, subs olos, caixas d'agua, áreas frias e em contato com esgoto</t>
  </si>
  <si>
    <t>Imunização de superfícies de madeira com aplicação de 01 demão de Jimo Cupim  Incolor ou similar</t>
  </si>
  <si>
    <t>Isolamento Térmico p/  Piso de Câmaras Frigoríficas, com EPS - Espessura 2 x  100mm = 200mm, + Proteção Mecãnica Esp.= 0,10m</t>
  </si>
  <si>
    <t>Isolamento Térmico p/  Piso de Câmaras Frigoríficas, com EPS - Espessura 2 x  50mm = 150mm, + Proteção Mecãnica Esp.= 0,10m</t>
  </si>
  <si>
    <t>Isolamento Térmico p/  Piso de Câmaras Frigoríficas, com EPS - Espessura 2 x  75mm = 150mm, + Proteção Mecãnica Esp.= 0,10m</t>
  </si>
  <si>
    <t>Jateamento abrasivo em estruturas de aço carbono tipo SA 2.1/2, metal quase b ranco, com granalha</t>
  </si>
  <si>
    <t>Lavagem de pastilhas e rejuntamento com cimento branco</t>
  </si>
  <si>
    <t>Limpeza com lixadeira elétrica, tratamento do concreto e lixamento com lixa c arbureto silicio</t>
  </si>
  <si>
    <t>Limpeza de superfícies com aplicação de 01 demão de aguarrás</t>
  </si>
  <si>
    <t>Limpeza e desencrostamento químico/mecãnico de concreto, c/ desincrostante Du ratto ou similar- R1</t>
  </si>
  <si>
    <t>Manta de alumínio, subcobertura de telhado, Freshfoil da Tégula ou similar</t>
  </si>
  <si>
    <t>Manta em lã de vidro aluminizada esp=25mm</t>
  </si>
  <si>
    <t>Mix color stone</t>
  </si>
  <si>
    <t>Pintura de acabamento com aplicação de 01 demão de verniz acrílico para prote ção de superfícies em concreto aparente, marca FOSROC, ref Dekguard FS ou sim ilar- R1</t>
  </si>
  <si>
    <t>Pintura de acabamento com aplicação de 01 demão de verniz acrílico, Coral ou  similar</t>
  </si>
  <si>
    <t>Pintura de proteção sobre madeira com aplicação de 01 demão de verniz Osmocol or ou similar - R1</t>
  </si>
  <si>
    <t>Pintura de proteção sobre madeira com aplicação de 02 demãos de verniz Osmoco lor  ou similar - R2</t>
  </si>
  <si>
    <t>Pintura de proteção sobre madeira com aplicação de 02 demãos de verniz SPARLA CK CETOL Ipiranga ou similar - R1</t>
  </si>
  <si>
    <t>Pintura de proteção sobre madeira, com 2 demãos, verniz POLISTEN - STAIN, açã o fungicida e inseticida, cor transparente, Sayerlack ou similar - R1</t>
  </si>
  <si>
    <t>Placa de isopor</t>
  </si>
  <si>
    <t>Preparo de substrato (superfície de concreto) por lixamento elétrico</t>
  </si>
  <si>
    <t>Preparo de substrato (superfície de concreto) por lixamento manual</t>
  </si>
  <si>
    <t>Preparo de superfície com aplicação de 01 demão de verniz epoxi bicomponente  (A+B) Sher-Tile Clear HS BR, marca Sherwin Williams ou similar</t>
  </si>
  <si>
    <t>Preparo de superfície com lixamento de paredes e tetos</t>
  </si>
  <si>
    <t>Preparo de superfície com lixamento sobre madeira</t>
  </si>
  <si>
    <t>Primer acrílico, marca FOSROC, ref Nitoprimer AW ou similar, 1 demão</t>
  </si>
  <si>
    <t>Proteção de armadura com tinta de alto teor de zinco - EMACO P22 ou similar,  esp:2mm</t>
  </si>
  <si>
    <t>Proteção de armadura com tinta de alto teor de zinco - Nitoprimer Zn ou simil ar,  esp:2mm</t>
  </si>
  <si>
    <t>Raspagem, calafategem, aplicação de selador e polimento com cera (assoalho)</t>
  </si>
  <si>
    <t>Raspagem, calafetagem, aplicação de synteko alto brilho em piso de madeira</t>
  </si>
  <si>
    <t>Raspagem, calafetagem, aplicação de synteko fosco em piso de madeira</t>
  </si>
  <si>
    <t>Recuperação de armadura de aço - barra até 1/2" com tinta de alto teor de zin co - Nitoprimer Zn ou similar,  esp:2mm</t>
  </si>
  <si>
    <t>Recuperação de madeira com pó de serra e cola branca</t>
  </si>
  <si>
    <t>Regularização c/ argamassa c/ adesivo resistente</t>
  </si>
  <si>
    <t>Remoção de ferrugem em esquadrias ou estruturas metálicas com escova de aço</t>
  </si>
  <si>
    <t>Remoção de pintura a base esmalte, utilizando removedor de tinta Coral ou sim ilar</t>
  </si>
  <si>
    <t>Remoção de pintura com aplicação 01 demão de removedor de tinta, marca Coral  ou similar</t>
  </si>
  <si>
    <t>Restauro - Consolidação de madeira deteriorada com resinas epoxi Sikadur 32 o u similar</t>
  </si>
  <si>
    <t>Restauro - Emassamento em obras de arte com carbonato de cálcio e adesivo CMC ou similar</t>
  </si>
  <si>
    <t>Restauro - Emassamento em obras de arte com gesso fino e adesivo CMC ou simil ar</t>
  </si>
  <si>
    <t>Restauro - Restauração de forro de madeira compreendendo raspagem, calafetage m, enceramento e parquetagem</t>
  </si>
  <si>
    <t>Tratamento de fissuras com argamassa de cimento e areia traço 1:3 (Seção até  5 x 5 cm)</t>
  </si>
  <si>
    <t>Tratamento de fissuras com argamassa de cimento e areia traço 1:3 com aditivo bianco ou similar (Seção até 5 x 5 cm)</t>
  </si>
  <si>
    <t>Fornecimento de registro gaveta fofo, c/ flanges, cunha borracha, corpo curto e cabeçote, tipo euro 23,  pn16, diam  = 150mm</t>
  </si>
  <si>
    <t>Fornecimento de registro gaveta fofo, c/ flanges, cunha borracha, corpo longo e cabeçote, tipo euro 21,  pn16, diam  = 100mm</t>
  </si>
  <si>
    <t>Fornecimento de válvula borboleta com mecanismo c e cabeçote pn 10, diam  = 2 00mm</t>
  </si>
  <si>
    <t>Fornecimento de válvula borboleta com mecanismo c e cabeçote pn 10, diam  = 2 50mm</t>
  </si>
  <si>
    <t>Fornecimento de válvula borboleta com mecanismo c e cabeçote pn 10, diam  = 3 00mm</t>
  </si>
  <si>
    <t>Fornecimento de válvula borboleta com mecanismo c e cabeçote pn 16, diam  = 1 00mm</t>
  </si>
  <si>
    <t>Fornecimento de válvula borboleta com mecanismo c e cabeçote pn 16, diam  = 1 50mm</t>
  </si>
  <si>
    <t>Fornecimento de válvula borboleta com mecanismo c e cabeçote pn 16, diam  = 2 00mm</t>
  </si>
  <si>
    <t>Fornecimento de válvula borboleta com mecanismo c e cabeçote pn 16, diam  = 2 50mm</t>
  </si>
  <si>
    <t>Fornecimento de válvula borboleta com mecanismo c e cabeçote pn 16, diam  = 3 00mm</t>
  </si>
  <si>
    <t>Fornecimento de válvula borboleta com mecanismo c e cabeçote pn 16, diam  = 7 5mm</t>
  </si>
  <si>
    <t>Fornecimento de válvula borboleta com mecanismo c e volante pn 10, diam  = 20 0mm</t>
  </si>
  <si>
    <t>Fornecimento de válvula borboleta com mecanismo c e volante pn 10, diam  = 25 0mm</t>
  </si>
  <si>
    <t>Fornecimento de válvula borboleta com mecanismo c e volante pn 10, diam  = 30 0mm</t>
  </si>
  <si>
    <t>Fornecimento de válvula borboleta com mecanismo c e volante pn 16, diam  = 10 0mm</t>
  </si>
  <si>
    <t>Fornecimento de válvula borboleta com mecanismo c e volante pn 16, diam  = 15 0mm</t>
  </si>
  <si>
    <t>Fornecimento de válvula borboleta com mecanismo c e volante pn 16, diam  = 20 0mm</t>
  </si>
  <si>
    <t>Fornecimento de válvula borboleta com mecanismo c e volante pn 16, diam  = 25 0mm</t>
  </si>
  <si>
    <t>Fornecimento de válvula borboleta com mecanismo c e volante pn 16, diam  = 30 0mm</t>
  </si>
  <si>
    <t>Fornecimento de válvula borboleta com mecanismo c e volante pn 16, diam  = 75 mm</t>
  </si>
  <si>
    <t>Fornecimento de válvula borboleta com mecanismo k e cabeçote,  pn 10, diam  = 200mm</t>
  </si>
  <si>
    <t>Fornecimento de válvula borboleta com mecanismo k e cabeçote,  pn 10, diam  = 250mm</t>
  </si>
  <si>
    <t>Fornecimento de válvula borboleta com mecanismo k e cabeçote,  pn 10, diam  = 300mm</t>
  </si>
  <si>
    <t>Fornecimento de válvula borboleta com mecanismo k e cabeçote,  pn 16, diam  = 100mm</t>
  </si>
  <si>
    <t>Fornecimento de válvula borboleta com mecanismo k e cabeçote,  pn 16, diam  = 150mm</t>
  </si>
  <si>
    <t>Fornecimento de válvula borboleta com mecanismo k e cabeçote,  pn 16, diam  = 200mm</t>
  </si>
  <si>
    <t>Fornecimento de válvula borboleta com mecanismo k e cabeçote,  pn 16, diam  = 250mm</t>
  </si>
  <si>
    <t>Fornecimento de válvula borboleta com mecanismo k e cabeçote,  pn 16, diam  = 300mm</t>
  </si>
  <si>
    <t>Fornecimento de válvula borboleta com mecanismo k e cabeçote,  pn 16, diam  = 75mm</t>
  </si>
  <si>
    <t>Fornecimento de válvula borboleta com mecanismo k e volante,  pn 10, diam  =  200mm</t>
  </si>
  <si>
    <t>Fornecimento de válvula borboleta com mecanismo k e volante,  pn 10, diam  =  250mm</t>
  </si>
  <si>
    <t>Fornecimento de válvula borboleta com mecanismo k e volante,  pn 10, diam  =  300mm</t>
  </si>
  <si>
    <t>Fornecimento de válvula borboleta com mecanismo k e volante,  pn 16, diam  =  100mm</t>
  </si>
  <si>
    <t>Fornecimento de válvula borboleta com mecanismo k e volante,  pn 16, diam  =  150mm</t>
  </si>
  <si>
    <t>Fornecimento de válvula borboleta com mecanismo k e volante,  pn 16, diam  =  200mm</t>
  </si>
  <si>
    <t>Fornecimento de válvula borboleta com mecanismo k e volante,  pn 16, diam  =  250mm</t>
  </si>
  <si>
    <t>Fornecimento de válvula borboleta com mecanismo k e volante,  pn 16, diam  =  300mm</t>
  </si>
  <si>
    <t>Fornecimento de válvula borboleta com mecanismo k e volante,  pn 16, diam  =  75mm</t>
  </si>
  <si>
    <t>Fornecimento de ventosa flange móvel diam 50mm</t>
  </si>
  <si>
    <t>Fornecimento de ventosa para esgoto sanitário com flanges pn-10, dn-2", marca VALLOY ou similar, modelo VEC-313</t>
  </si>
  <si>
    <t>Fornecimento de ventosa simples com rosca diam 1 1/2"</t>
  </si>
  <si>
    <t>Fornecimento de ventosa simples com rosca diam 1 1/4"</t>
  </si>
  <si>
    <t>Fornecimento de ventosa simples com rosca diam 1"</t>
  </si>
  <si>
    <t>Fornecimento de ventosa simples com rosca diam 2"</t>
  </si>
  <si>
    <t>Fornecimento de ventosa simples com rosca diam 3/4"</t>
  </si>
  <si>
    <t>Fornecimento de ventosa tríplice função,  pn 10, diam  = 200mm</t>
  </si>
  <si>
    <t>Fornecimento de ventosa tríplice função,  pn 16, diam  = 100mm</t>
  </si>
  <si>
    <t>Fornecimento de ventosa tríplice função,  pn 16, diam  = 150mm</t>
  </si>
  <si>
    <t>Fornecimento de ventosa tríplice função,  pn 16, diam  = 200mm</t>
  </si>
  <si>
    <t>Fornecimento de ventosa tríplice função,  pn 16, diam  = 80mm</t>
  </si>
  <si>
    <t>Fornecimento de ventosa tríplice função,  pn 25, diam  = 100mm</t>
  </si>
  <si>
    <t>Fornecimento de ventosa tríplice função,  pn 25, diam  = 150mm</t>
  </si>
  <si>
    <t>Fornecimento de ventosa tríplice função,  pn 25, diam  = 200mm</t>
  </si>
  <si>
    <t>Fornecimento de ventosa tríplice função,  pn 25, diam  = 50mm</t>
  </si>
  <si>
    <t>Fornecimento de ventosa tríplice função,  pn 25, diam  = 80mm</t>
  </si>
  <si>
    <t>Assentamento de bocais, aspersores, gotejadores, conectores, etc, de irrigaçã o (SERGIPETEC)</t>
  </si>
  <si>
    <t>Assentamento de valvulas, caixas e sensores de irrigação (SERGIPETEC)</t>
  </si>
  <si>
    <t>Corrente de aço galvanizado 3/16" - Rev.02</t>
  </si>
  <si>
    <t>Corrente de aço inox 3/16"</t>
  </si>
  <si>
    <t>Desmontagem de Elevador Cremalheira OMG12 com 45,50m de altura, Cabine Simple s - 1.200kg  ou 17 pessoas</t>
  </si>
  <si>
    <t>Encargos Complementares - Ajudante Especializado em Sondagem</t>
  </si>
  <si>
    <t>Encargos Complementares - Ajudante Pratico</t>
  </si>
  <si>
    <t>Encargos Complementares - Armador</t>
  </si>
  <si>
    <t>Encargos Complementares - Auxiliar de Restauração</t>
  </si>
  <si>
    <t>Encargos Complementares - Auxiliar Marcenaria p/Restauro</t>
  </si>
  <si>
    <t>Encargos Complementares - Azulejista</t>
  </si>
  <si>
    <t>Encargos Complementares - Betoneiro</t>
  </si>
  <si>
    <t>Encargos Complementares - Blaster</t>
  </si>
  <si>
    <t>Encargos Complementares - Cabista</t>
  </si>
  <si>
    <t>Encargos Complementares - Calceteiro</t>
  </si>
  <si>
    <t>Encargos Complementares - Carpinteiro</t>
  </si>
  <si>
    <t>Encargos Complementares - Cavoqueiro</t>
  </si>
  <si>
    <t>Encargos Complementares - Eletricista</t>
  </si>
  <si>
    <t>Encargos Complementares - Encanador</t>
  </si>
  <si>
    <t>Encargos Complementares - Encanador industrial</t>
  </si>
  <si>
    <t>Encargos Complementares - Entalhador de Restauro</t>
  </si>
  <si>
    <t>Encargos Complementares - Estucador</t>
  </si>
  <si>
    <t>Encargos Complementares - Gesseiro</t>
  </si>
  <si>
    <t>Encargos Complementares - Impermeabilizador</t>
  </si>
  <si>
    <t>Encargos Complementares - Jardineiro</t>
  </si>
  <si>
    <t>Encargos Complementares - Jatista</t>
  </si>
  <si>
    <t>Encargos Complementares - Ladrilheiro</t>
  </si>
  <si>
    <t>Encargos Complementares - Maçariqueiro</t>
  </si>
  <si>
    <t>Encargos Complementares - Marceneiro de Restauro</t>
  </si>
  <si>
    <t>Encargos Complementares - Marmorista</t>
  </si>
  <si>
    <t>Encargos Complementares - Marteleteiro</t>
  </si>
  <si>
    <t>Encargos Complementares - Mestre Marceneiro de Restauro</t>
  </si>
  <si>
    <t>Encargos Complementares - Montador</t>
  </si>
  <si>
    <t>Encargos Complementares - Oficial</t>
  </si>
  <si>
    <t>Encargos Complementares - Pastilheiro</t>
  </si>
  <si>
    <t>Encargos Complementares - Pedreiro</t>
  </si>
  <si>
    <t>Encargos Complementares - Pintor</t>
  </si>
  <si>
    <t>Encargos Complementares - Polidor</t>
  </si>
  <si>
    <t>Encargos Complementares - pré-marcador</t>
  </si>
  <si>
    <t>Encargos Complementares - Restaurador</t>
  </si>
  <si>
    <t>Encargos Complementares - Restaurador Nível Médio</t>
  </si>
  <si>
    <t>Encargos Complementares - Serralheiro ou Operador de Equipamento Leve</t>
  </si>
  <si>
    <t>Encargos Complementares - Servente</t>
  </si>
  <si>
    <t>Encargos Complementares - Soldador</t>
  </si>
  <si>
    <t>Encargos Complementares - Soldador de raio X</t>
  </si>
  <si>
    <t>Escolta com veículo comercial leve, cap. de carga até 700 KG com motorista</t>
  </si>
  <si>
    <t>Filtro horizontal de areia, incluindo fornecimento de material e os serviços  de descarga ou lançamento, espalhamento e compactação (barragem, ensecadeira, etc)</t>
  </si>
  <si>
    <t>Filtro vertical de areia, incluindo fornecimento de material e os serviços de descarga ou lançamento, espalhamento e compactação (barragem, ensecadeira, et c)</t>
  </si>
  <si>
    <t>Fornecimento e instalação de bucha de nylon s-7 (fischer ou similar)</t>
  </si>
  <si>
    <t>Instalação de Sistema de Desinfecção ultravioleta, modulo UVNAT 7503 de 3 lam padas da SNatural ou similar (obra:Sergipetec)</t>
  </si>
  <si>
    <t>Instalação do sistema de automação da irrigação (SERGIPETEC)</t>
  </si>
  <si>
    <t>Locação de Elevador Cremalheira com 45,50m de altura, 03 cancelas, Cabine sim ples - 1.200kg ou 17 pessoas.</t>
  </si>
  <si>
    <t>mes</t>
  </si>
  <si>
    <t>Manutenção de Elevador Cremalheira OMG12 com 45,50m de altura, Prevista após  30 dias de operação. Cobrado mensalmente, Inclusive teste de freio a cada 90  dias</t>
  </si>
  <si>
    <t>Marco inaugural (obra de arte), conforme projeto, para obra do Sergipetec</t>
  </si>
  <si>
    <t>Modernização do elevador social - Obra do Estádio Lourival Batista</t>
  </si>
  <si>
    <t>Montagem de Elevador Cremalheira OMG12 com 45,50m de altura, Cabine Simples - 1.200kg  ou 17 pessoas</t>
  </si>
  <si>
    <t>Plataforma elevatória para portadores de necessidades especiais,p/ cadeira de rodas que se encaixa em escadas retas</t>
  </si>
  <si>
    <t>Plataforma elevatória Vertical Modelo SMART, p/port. neces. especiais, 02 par adas, dim. cabina 900x1400x1300mm, p/ 01 cadeirante e 01 acompanhante em Aço  inox escovado , c/ 01 entrada, vel. 06m/min, percurso 3,0m, da RD Mont Elevad ores ou similar</t>
  </si>
  <si>
    <t>Plataforma elevatória Vertical Modelo Sofity, port. neces. especiais, 02 para das, dim. cabina 900x1400x1300mm, p/ 01 cadeirante e 01 acompanhante em chapa de ferro pintado, c/ 01 entrada, vel. 06m/min, percurso 3,0m, da RD Mont Elev adores ou similar</t>
  </si>
  <si>
    <t>Remoção de guarita em fibra, área=10m², para obra do Sergipetec</t>
  </si>
  <si>
    <t>Remoção de tubo galvanizado, bitolas diversas</t>
  </si>
  <si>
    <t>Retirada e reassentamento de chapa metalica L=12cm para recobrimento das junt as de dilatação na obra de reforma do Estadio Lourival Batista</t>
  </si>
  <si>
    <t>Serviço de corte em estrutura de concreto armado (placa do canal esp=15cm) -  Obra do corredor viário da Av. Tancredo Campos</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</si>
  <si>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</si>
  <si>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</si>
  <si>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 de corte para abertura de porta em parede de concreto armado com dime nsões 1,10x2,10m e esp=15cm, utilizando disco diamantado (obra: Espaço Zé Pei xe)</t>
  </si>
  <si>
    <t>Serviço de furo em concreto armado com esp=8mm</t>
  </si>
  <si>
    <t>Serviço de furo em concreto armado com Ø=3/8" a 1" e esp=20cm</t>
  </si>
  <si>
    <t>Serviço de furo em laje de concreto armado com Ø=110mm e esp=15cm</t>
  </si>
  <si>
    <t>Serviço de furo em laje de concreto armado com Ø=150mm e esp=15cm</t>
  </si>
  <si>
    <t>Supervisão e comissionamento da instalação do sistema de irrigação (SERGIPETE C)</t>
  </si>
  <si>
    <t>Transição compactada em areia, incluindo fornecimento de material e os serviç os de descarga ou lançamento, espalhamento e compactação (ensecadeira, barrag em, etc)</t>
  </si>
  <si>
    <t>Transição compactada em brita, incluindo fornecimento de material e os serviç os de descarga ou lançamento, espalhamento e compactação (ensecadeira, barrag em, etc)</t>
  </si>
  <si>
    <t>Argamassa cimento e areia traço t-1 (1:3) - 1 saco cimento 50kg / 3 padiolas  areia dim. 0.35 x 0.45 x 0.23 m - Confecção mecânica e transporte</t>
  </si>
  <si>
    <t>Argamassa cimento e areia traço t-2 (1:3), com aditivo bianco ou similar -1 s aco cimento 50kg / 3 padiolas areia dim. 0,35x0,45x0,23m / 6kg aditivo bianco - Confecção mecânica e transporte</t>
  </si>
  <si>
    <t>Argamassa cimento e areia traço t-3 (1:3), com aditivo vedacit ou similar- 1  saco cimento 50kg / 3 padiolas areia dim. 0,35x0,45x0,23m / 2kg aditivo vedac it - Confecção mecânica e transporte</t>
  </si>
  <si>
    <t>Argamassa cimento e areia traço t-4 (1:5) - 1 saco cimento 50kg / 5 padiolas  areia dim. 0,35z0,45x0,23m - Confecção mecânica e transporte</t>
  </si>
  <si>
    <t>Argamassa cimento e areia traço t-7 (1:4) - 1 saco cimento 50kg / 4 padiolas  areia dim. 0,35z0,45x0,23m - Confecção mecânica e transporte</t>
  </si>
  <si>
    <t>Argamassa cimento, cal e areia traço  (1:0,25:3) - Confecção mecânica e trans porte</t>
  </si>
  <si>
    <t>Argamassa cimento, cal e areia traço  (1:0,5:8) - Confecção mecânica e transp orte</t>
  </si>
  <si>
    <t>Argamassa grout -  cimento, areia média e pedrisco traço 1:3:2</t>
  </si>
  <si>
    <t>Argamassa industrializada AC-I, Votomassa ou similar</t>
  </si>
  <si>
    <t>Argamassa industrializada AC-II, Votomassa ou similar</t>
  </si>
  <si>
    <t>Argamassa industrializada AC-III, Votomassa ou similar</t>
  </si>
  <si>
    <t>Chapisco em parede, rústico,  com argamassa traço t1 - 1:3 (cimento / areia)  - revisado 08/2015</t>
  </si>
  <si>
    <t>Complemento de pilar para proteção de tubulação, com argamassa e tela</t>
  </si>
  <si>
    <t>Execução de Revestimento de Proteção com Grout espessura de até 1,5 cm</t>
  </si>
  <si>
    <t>Reboco externo, de parede, com argamassa traço 1:4 (cal / areia), espessura 2 ,5 cm</t>
  </si>
  <si>
    <t>Reboco ou emboço externo, de parede, com argamassa traço t5 - 1:2:8 (cimento  / cal / areia), espessura 2,0 cm</t>
  </si>
  <si>
    <t>Reboco ou emboço externo, de parede, com argamassa traço t5 - 1:2:8 (cimento  / cal / areia), espessura 4,5cm</t>
  </si>
  <si>
    <t>Reboco ou emboço externo, de parede, com argamassa traço t5 - 1:2:8 (cimento  / cal / areia), espessura 6,0cm</t>
  </si>
  <si>
    <t>Reboco ou emboço externo, de parede, com argamassa traço t5 - 1:2:8 (cimento  / cal / areia), espessura 7,0cm</t>
  </si>
  <si>
    <t>Regularização de pilar em alvenaria de tijolo aparente, com argamassa traço t 1 - 1:3 (chapisco) e argamassa traço t5 - 1:2:8 (reboco, esp=5,0cm)</t>
  </si>
  <si>
    <t>Regularização de reboco interno, de parede, com argamassa traço t6 - 1:2:10 ( cimento / cal / areia), espessura 0,5 cm</t>
  </si>
  <si>
    <t>Restauro - Argamassa traço(1:0,24:0,74) - Cal, arenoso e areia média - confec ção mecânica e transporte</t>
  </si>
  <si>
    <t>Revestimento com argamassa baritada - densidade = 3,2 g/cm³ - esp=1,0cm</t>
  </si>
  <si>
    <t>revestimento com argamassa baritada - densidade = 3,2 g/cm³ - esp=1,5cm</t>
  </si>
  <si>
    <t>Revestimento com argamassa baritada - densidade = 3,2 g/cm³ - esp=2,0cm</t>
  </si>
  <si>
    <t>Revestimento para parede com barita, e= 2cm</t>
  </si>
  <si>
    <t>Revestimento para parede com barita, e= 4 cm</t>
  </si>
  <si>
    <t>Canto rodapé ángular interno/externo 100x30x30mm linha kerafloor Gail ref.409 1/4092 ou simila , marca Gail ou similar</t>
  </si>
  <si>
    <t>Cantoneira alumínio anodizado colorido, 1 1/2" x 1 1/2" x 1/4</t>
  </si>
  <si>
    <t>Cantoneira alumínio anodizado cor fosca, 1 1/2" x 1 1/2" x 1/8"</t>
  </si>
  <si>
    <t>Cantoneira aluminio anodizado natural, 1" x 1", boleado, para arremates em re vestimentos cerâmicos</t>
  </si>
  <si>
    <t>Cantoneira alumínio anodizado natural, 1" x 1/8"</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</si>
  <si>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</si>
  <si>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</si>
  <si>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</si>
  <si>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</si>
  <si>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</si>
  <si>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</si>
  <si>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</si>
  <si>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Limpeza de revestimentos cerâmicos</t>
  </si>
  <si>
    <t>Pastilha ceramica esmaltada, 5 x 5 cm, marca ATLAS, linha engenharia, ref. Lo rca - B11421 ou similar, aplicada com argamassa industrializada ac-ii, rejunt ada, exclusive emboço (ou similar)</t>
  </si>
  <si>
    <t>Pastilha ceramica esmaltada, 5 x 5 cm, marca ATLAS, linha engenharia, ref. Mo starda - B2150 ou similar, aplicada com argamassa industrializada ac-ii, reju ntada, exclusive emboço (ou similar)</t>
  </si>
  <si>
    <t>Pastilha ceramica esmaltada, 5 x 5 cm, marca ATLAS, linha engenharia, ref. Si riba - B7079 ou similar, aplicada com argamassa industrializada ac-ii, rejunt ada, exclusive emboço (ou similar)</t>
  </si>
  <si>
    <t>Pastilha ceramica esmaltada, 5 x 5 cm, marca ATLAS, linha engenharia, ref.Are ia - M-4330 ou similar, aplicada com argamassa industrializada ac-ii, rejunta da, exclusive emboço (ou similar)</t>
  </si>
  <si>
    <t>Pastilha ceramica esmaltada, 5 x 5 cm, marca ATLAS, série atlântico, cor amar elo escuro, ref.Canarius - SG 8011/0, aplicada com argamassa industrializada  ac-ii, rejuntada, exclusive emboço (ou similar)</t>
  </si>
  <si>
    <t>Pastilha ceramica esmaltada, 5 x 5 cm, marca ATLAS, série metalo, cor cinza e scuro, ref.Niquel - B-2104, aplicada com argamassa industrializada ac-ii, rej untada, exclusive emboço (ou similar)</t>
  </si>
  <si>
    <t>Pastilha cerâmica esmaltada, 5 x 5 cm, marca NGK, linha Boulevard Real, cor v erde guarani, ref:B0/903, aplicada com argamassa industrializada ac-ii, rejun tada, exclusive emboço (ou similar)</t>
  </si>
  <si>
    <t>Pastilha cerâmica esmaltada, 5 x 5 cm, marca NGK, linha Gran, cor azul maranh ão, aplicada com argamassa industrializada ac-ii, rejuntada, exclusive emboço (ou similar)</t>
  </si>
  <si>
    <t>Pastilha cerâmica esmaltada, 5 x 5 cm, marca NGK, linha Gran, cor branco arar uama, ref: GR-701, aplicada com argamassa industrializada ac-ii, rejuntada, e xclusive emboço (ou similar)</t>
  </si>
  <si>
    <t>Pastilha cerâmica esmaltada, 5 x 5 cm, marca NGK, linha Maison, cor vermelho  pitanga, ref:MR-156, aplicada com argamassa industrializada ac-ii, rejuntada, exclusive emboço (ou similar)</t>
  </si>
  <si>
    <t>Pastilha de vidro, 2 x 2 cm, marca Color Mix, cor azul, aplicada com argamass a industrializada flexível tipo Rejuntacol, rejuntada, exclusive emboço (ou s imilar)</t>
  </si>
  <si>
    <t>Pastilha de vidro, 2,0 x 2,0 cm, cor azul, ref: 460, marca Vidrotil ou simila r, aplicada com argamassa industrializada ac-iii (branca), rejuntada, exclusi ve emboço</t>
  </si>
  <si>
    <t>Pastilha de vidro, 2,5 x 2,5 cm, cor vermelho Açores, ref.SG-8010/0, marca At las ou similar, aplicada com argamassa industrializada ac-ii, rejuntada, excl usive emboço</t>
  </si>
  <si>
    <t>Pastilha de vidro, 2,5 x 2,5 cm, cor vermelho, ref: D 4010, linha Cristal, ma rca Vitrocolori ou similar, aplicada com argamassa industrializada ac-ii, rej untada, exclusive emboço</t>
  </si>
  <si>
    <t>Pastilha de vidro, 2,6 x 2,6 cm, cor azul cobalto, ref: E 4015, linha Cristal , marca Vitrocolori ou similar, aplicada com argamassa industrializada ac-iii (branca), rejuntada, exclusive emboço</t>
  </si>
  <si>
    <t>Pastilha de vidro, 3 x 3 cm, cor vermelho block, marca Eliane ou similar, apl icada com argamassa industrializada ac-ii, rejuntada, exclusive emboço</t>
  </si>
  <si>
    <t>Pastilha de vidro, 3 x 3cm, marca Vidro Real, Linha Cristallo, cor vermelho r ef. 550 ou similar, aplicada com argamassa industrializada ac-ii, rejuntada,  exclusive emboço</t>
  </si>
  <si>
    <t>Pastilha em porcelana esmaltada, 5 x 10 cm, marca ATLAS, linha engenharia, re f. Branco - B2140 ou similar, aplicada com argamassa industrializada ac-ii, r ejuntada, exclusive emboço (ou similar)</t>
  </si>
  <si>
    <t>Pastilha em porcelana esmaltada, 5 x 5 cm, cor bege muriaé, linha Maison, ref . MR-125, marca NGK ou similar, aplicada com argamassa industrializada ac-ii, rejuntada, exclusive emboço (ou similar)</t>
  </si>
  <si>
    <t>Pastilha em porcelana esmaltada, 5 x 5 cm, cor marrom marajó, linha Gran, ref .GR-704, marca NGK ou similar, aplicada com argamassa industrializada flexíve l, tipo rejuntol, rejuntada, exclusive emboço (ou similar)</t>
  </si>
  <si>
    <t>Pastilha em porcelana esmaltada, 5 x 5 cm, marca ATLAS, linha engenharia, ref . Una - SG8443 ou similar, aplicada com argamassa industrializada ac-ii, reju ntada, exclusive emboço (ou similar)</t>
  </si>
  <si>
    <t>Pastilha em porcelana esmaltada, hexagonal, Atlas, linha barents, ref. M6329  ou similar, aplicada com argamassa industrializada ac-ii, rejuntada, exclusiv e emboço (ou similar)</t>
  </si>
  <si>
    <t>Piso tátil direcional e de alerta, em concreto colorido, p/deficientes visuai s, dimensões 30x30cm, aplicado com argamassa industrializada ac-ii, rejuntado , exclusive regularização de base</t>
  </si>
  <si>
    <t>Piso tátil direcional e/ou alerta, de concreto, colorido, p/deficientes visua is, dimensões 25x25cm, aplicado com argamassa industrializada ac-ii, rejuntad o, exclusive regularização de base</t>
  </si>
  <si>
    <t>Piso tátil direcional e/ou alerta, de concreto, na cor natural, p/deficientes visuais, dimensões 25x25cm, aplicado com argamassa industrializada ac-ii, rej untado, exclusive regularização de base</t>
  </si>
  <si>
    <t>Piso tátil direcional e/ou alerta, de concreto, na cor natural, p/deficientes visuais, dimensões 30x30cm, aplicado com argamassa industrializada ac-ii, rej untado, exclusive regularização de base</t>
  </si>
  <si>
    <t>Piso tátil direcional e/ou alerta, de concreto, na cor natural, p/deficientes visuais, dimensões 40x40cm, aplicado com argamassa industrializada ac-ii, rej untado, exclusive regularização de base</t>
  </si>
  <si>
    <t>Piso tátil direcional e/ou alerta, em borracha, p/deficientes visuais, dimens ões 25x25cm, aplicado, rejuntado, exclusive regularização de base</t>
  </si>
  <si>
    <t>Rejuntamento de revestimentos cerâmicos 20cm x 20cm</t>
  </si>
  <si>
    <t>Rejuntamento de revestimentos cerâmicos 30cm x 40cm</t>
  </si>
  <si>
    <t>Rejuntamento de revestimentos cerâmicos 30cm x 60cm</t>
  </si>
  <si>
    <t>Rejuntamento de revestimentos cerâmicos 30cm x 90cm</t>
  </si>
  <si>
    <t>Rejuntamento de revestimentos pastilha 2cm x 2cm</t>
  </si>
  <si>
    <t>Rejuntamento de revestimentos pastilha 4cm x 4cm</t>
  </si>
  <si>
    <t>Rejuntamento de revestimentos pastilha 4cm x 6cm ou 5cm x 5cm</t>
  </si>
  <si>
    <t>Rejuntamento de revestimentos pastilha 5cm x 10cm</t>
  </si>
  <si>
    <t>Rejuntamento de revestimentos pastilha 5cm x 23cm</t>
  </si>
  <si>
    <t>Rejuntamento de revestimentos pastilha 7,5cm x 7,5cm</t>
  </si>
  <si>
    <t>Restauro - Restauração de revestimento (Reboco) em fachadas de obras do Patri mônio Histórico</t>
  </si>
  <si>
    <t>Revestimento cerâmico para  parede, 10 x 10 cm, Eliane, linha galeria branco  mesh, pei - 3, aplicado com argamassa industrializada ac-ii, rejuntado, exclu sive regularização de base ou emboço - Rev 01</t>
  </si>
  <si>
    <t>Revestimento cerâmico para  parede, 10 x 20 cm, brilhante, Eliane, linha metr ô white, aplicado com argamassa industrializada ac-ii, rejuntado, exclusive r egularização de base ou emboço</t>
  </si>
  <si>
    <t>Revestimento cerâmico para parede, 10 x 10 cm, Atlas, linha onix, ref. OM 523 3, cor glacial ou similar, aplicado com argamassa industrializada ac-ii, reju ntado, exclusive regularização de base ou emboço - Rev 01</t>
  </si>
  <si>
    <t>Revestimento cerâmico para parede, 10 x 10 cm, Eliane, linha galeria chumbo m esh ou similar, pei - 2, aplicado com argamassa industrializada ac-ii, rejunt ado, exclusive regularização de base ou emboço - Rev 01</t>
  </si>
  <si>
    <t>Revestimento cerâmico para parede, 10 x 10 cm, Elizabeth, linha cristal bege, aplicado com argamassa industrializada ac-ii, rejunte epoxi, exclusive regula rização de base ou emboço - Rev 02</t>
  </si>
  <si>
    <t>Revestimento cerâmico para parede, 10 x 10 cm, Elizabeth, linha cristal gema, aplicado com argamassa industrializada ac-ii, rejunte epoxi, exclusive regula rização de base ou emboço - Rev 02</t>
  </si>
  <si>
    <t>Revestimento cerâmico para parede, 10 x 10 cm, Elizabeth, linha cristal marro m, aplicado com argamassa industrializada ac-ii, rejunte epoxi, exclusive reg ularização de base ou emboço - Rev 02</t>
  </si>
  <si>
    <t>Revestimento cerâmico para parede, 10 x 10 cm, Elizabeth, linha cristal pisci na, aplicado com argamassa industrializada ac-ii, rejunte epoxi, exclusive re gularização de base ou emboço - Rev 02</t>
  </si>
  <si>
    <t>Revestimento cerâmico para parede, 10 x 10 cm, Elizabeth, linha lux amarelo,  aplicado com argamassa industrializada ac-ii, rejuntado, exclusive regulariza ção de base ou emboço - Rev 04</t>
  </si>
  <si>
    <t>Revestimento cerâmico para parede, 10 x 10 cm, Elizabeth, linha lux café, apl icado com argamassa industrializada ac-ii, rejunte epoxi, exclusive regulariz ação de base ou emboço - Rev 02</t>
  </si>
  <si>
    <t>Revestimento cerâmico para parede, 10 x 10 cm, Elizabeth, linha lux cardinal, aplicado com argamassa industrializada ac-ii, rejuntado, exclusive regulariza ção de base ou emboço - Rev 04</t>
  </si>
  <si>
    <t>Revestimento cerâmico para parede, 10 x 10 cm, Elizabeth, linha lux neve, apl icado com argamassa industrializada ac-ii, rejuntado, exclusive regularização de base ou emboço - Rev 04</t>
  </si>
  <si>
    <t>Revestimento cerâmico para parede, 10 x 10 cm, Elizabeth, linha lux verde cla ro, aplicado com argamassa industrializada ac-ii, rejunte epoxi, exclusive re gularização de base ou emboço - Rev 02</t>
  </si>
  <si>
    <t>Revestimento cerâmico para parede, 10 x 10 cm, Elizabeth, linha Vermelho Cris tal, ou similar, aplicado com argamassa industrializada ac-iii, rejuntado, ex clusive regularização de base ou emboço - Rev 04</t>
  </si>
  <si>
    <t>Revestimento cerâmico para parede, 10 x 10 cm, Tecnogres, linha Brilhante, re f. BR10060 ou similar, aplicado com argamassa industrializada ac-iii, rejunta do, exclusive regularização de base ou emboço - Rev 04</t>
  </si>
  <si>
    <t>Revestimento cerâmico para parede, 10 x 10 cm, Tecnogres, linha Brilhante, re f. BR10070 ou similar, aplicado com argamassa industrializada ac-iii, rejunta do, exclusive regularização de base ou emboço - Rev 04</t>
  </si>
  <si>
    <t>Revestimento ceramico para parede, 15 x 15 cm, azulejo branco, tipo "A", apli cado com argamassa industrializada ac-i, rejuntado, exclusive emboço</t>
  </si>
  <si>
    <t>Revestimento ceramico para parede, 15 x 15 cm, azulejo branco, tipo "B", apli cado com argamassa industrializada ac-i, rejuntado, exclusive emboço</t>
  </si>
  <si>
    <t>Revestimento ceramico para parede, 33,5 x 45 cm, Eliane, linha Forma branco A C, aplicado com argamassa industrializada ac-i, rejuntado, exclusive emboço</t>
  </si>
  <si>
    <t>Revestimento cerâmico para parede, 5 x 15 cm, linha BRICK bege, Portobello ou similar, aplicado com argamassa industrializada ac-i, rejuntado, exclusive re gularização de base ou emboço</t>
  </si>
  <si>
    <t>Revestimento cerâmico para parede, 5 x 15 cm, linha BRICK gold, Portobello ou similar, aplicado com argamassa industrializada ac-i, rejuntado, exclusive re gularização de base ou emboço</t>
  </si>
  <si>
    <t>Revestimento cerâmico para parede, 9,5 x 9,5 cm, pei-1, linha arq design, azu l médio ou escuro, Portobello ou similar, aplicado com argamassa industrializ ada ac-ii, rejuntado, exclusive regularização de base ou emboço</t>
  </si>
  <si>
    <t>Revestimento cerâmico para parede, 9.5 x 9.5 cm, pei-3, linha arq neve, Porto bello, aplicado com argamassa industrializada ac-i, rejuntado, exclusive regu larização de base ou emboço</t>
  </si>
  <si>
    <t>Revestimento cerâmico para piso ou parede, 24 x 11,6 cm, e=9mm, Linha Deck Pi scina, placa extrudada, gail, ref. 1009 ou similar, aplicado com argamassa in dustrializada ac-iii, rejuntado, exclusive regularização de base ou emboço</t>
  </si>
  <si>
    <t>Revestimento cerâmico para piso ou parede, 24 x 11,6 cm, e=9mm, Linha Sport,  acabamento, gail, ref. 3109 ou similar, aplicado com argamassa industrializad a ac-iii, rejuntado, exclusive regularização de base ou emboço</t>
  </si>
  <si>
    <t>Revestimento cerâmico para piso ou parede, 24 x 11,6 cm, e=9mm, Linha Sport,  Gail, ref. 5720 ou similar, aplicado com argamassa industrializada ac-iii, re juntado, exclusive regularização de base ou emboço</t>
  </si>
  <si>
    <t>Revestimento cerâmico para piso ou parede, 24 x 11,6 cm, e=9mm, Linha Sport,  placa extrudada, gail, ref. 1009 ou similar, aplicado com argamassa industria lizada ac-iii, rejuntado, exclusive regularização de base ou emboço</t>
  </si>
  <si>
    <t>Revestimento cerâmico para piso ou parede, 240 x 116 x 9mm, Gail, linha reves tl, cor branco acetinado, ref. 1009 ou similar, aplicado com argamassa indust rializada ac-iii, rejuntado, exclusive regularização de base ou emboço</t>
  </si>
  <si>
    <t>Revestimento cerâmico para piso ou parede, 30 x 60 cm, linha cetim bianco ou  similar, Portobello ou similar, aplicado com argamassa industrializada ac-i,  rejuntado, exclusive regularização de base ou emboço</t>
  </si>
  <si>
    <t>Revestimento cerâmico para piso ou parede, 30 x 60 cm, porcelanato, linha whi te home, antártida, Portobello ou similar, aplicado com argamassa industriali zada ac-i, rejuntado, exclusive regularização de base ou emboço</t>
  </si>
  <si>
    <t>Revestimento cerâmico para piso ou parede, 30 x 90 cm, Portobello, linha ceti m bianco RT ou similar, aplicado com argamassa industrializada ac-i, rejuntad o, exclusive regularização de base ou emboço</t>
  </si>
  <si>
    <t>Revestimento cerâmico para piso ou parede, 30,0 x 18,0 cm, e=12mm, Linha Indu strial_Gressitl, Gail, cor cincza claro, ref. 6832_1000 ou similar, aplicado  com argamassa industrializada ac-iii, rejuntado, exclusive regularização de b ase ou emboço</t>
  </si>
  <si>
    <t>Revestimento cerâmico para piso ou parede, 300 x 300 x12mm, Gail, linha keraf loor, ref.9032 ou similar, aplicado com argamassa industrializada ac-iii, rej untado, exclusive regularização de base ou emboço</t>
  </si>
  <si>
    <t>Revestimento cerâmico para piso ou parede, 307 x 60 x 9,3mm, Gail, linha reve stl, cor branco acetinado,ref. 3060 ou similar, aplicado com argamassa indust rializada ac-iii, rejuntado, exclusive regularização de base ou emboço</t>
  </si>
  <si>
    <t>Revestimento cerâmico para piso ou parede, 31 x 47 cm, pei 2, Tecnogrês, acet inado, linha branca, ref.55020 ou similar, aplicada c/ argamassa ind. ac-iii, rejunte acrílico, exceto regularização de base/emboço</t>
  </si>
  <si>
    <t>Revestimento cerâmico para piso ou parede, 32 x 66 cm, pei 3, Elizabeth, porc elanato, retificado, linha nevada acetinada ou similar, aplicado com argamass a industrializada ac-iii, rejunte acrílico, exclusive regularização de base o u emboço</t>
  </si>
  <si>
    <t>Revestimento cerâmico para piso ou parede, 34 x 34 cm, Linha Ravena, cor bran co brilhante, Elizabeth ou similar, aplicado com argamassa industrializada ac -ii, rejuntado, exclusive regularização de base ou emboço</t>
  </si>
  <si>
    <t>Revestimento cerâmico para piso ou parede, 37 x 37 cm, c/ piso classic branco , BIANCOGRÊS ou similar, PEI 4, aplicado com argamassa industrializada ac-iii , rejuntado, exclusive regularização de base ou emboço</t>
  </si>
  <si>
    <t>Revestimento cerâmico para piso ou parede, 37 x 59 cm, Arielle, linha riviera , cor branca ou similar, PEI-3, aplicado com argamassa industrializada ac-ii, rejuntado, exclusive regularização de base ou emboço</t>
  </si>
  <si>
    <t>Revestimento cerâmico para piso ou parede, 37 x 59 cm, Arielle, linha riviera , cor branca ou similar, PEI-3, aplicado com argamassa industrializada ac-ii, rejunte epoxi, exclusive regularização de base ou emboço</t>
  </si>
  <si>
    <t>Revestimento cerâmico para piso ou parede, 43 x 43 cm, Arielle, linha aruana, cor branca ou bege, ou similar, PEI-5, aplicado com argamassa industrializada ac-ii, rejuntado, exclusive regularização de base ou emboço</t>
  </si>
  <si>
    <t>Revestimento cerâmico para piso ou parede, 43 x 43 cm, Arielle, linha campina , ou similar, PEI-4, aplicado com argamassa industrializada ac-ii, rejuntado, exclusive regularização de base ou emboço</t>
  </si>
  <si>
    <t>Revestimento cerâmico para piso ou parede, 43 x 43 cm, Arielle, linha riviera , cor branca mate, ou similar, PEI-4, aplicado com argamassa industrializada  ac-ii, rejuntado, exclusive regularização de base ou emboço</t>
  </si>
  <si>
    <t>Revestimento cerâmico para piso ou parede, 43 x 43 cm, Arielle, linha riviera , cor branca, ou similar, PEI-4, aplicado com argamassa industrializada ac-ii , rejuntado, exclusive regularização de base ou emboço</t>
  </si>
  <si>
    <t>Revestimento cerâmico para piso ou parede, 45 x 45 cm, c/ piso porcelanato ma rmore bianco, PORTOBELLO ou similar, PEI 5, aplicado com argamassa industrial izada ac-iii, rejuntado, exclusive regularização de base ou emboço</t>
  </si>
  <si>
    <t>Revestimento cerâmico para piso ou parede, 45 x 45 cm, c/ piso porcelanato To kyo Warm, PORTOBELLO ou similar, PEI 4, aplicado com argamassa industrializad a ac-iii, rejuntado, exclusive regularização de base ou emboço</t>
  </si>
  <si>
    <t>Revestimento cerâmico para piso ou parede, 45 x 45 cm, c/ piso porcelanato, e lemento taupe, ELIANE ou similar, PEI 4, aplicado com argamassa industrializa da ac-ii, rejuntado, exclusive regularização de base ou emboço</t>
  </si>
  <si>
    <t>Revestimento cerâmico para piso ou parede, 45 x 45 cm, Eliane, linha cargo pl us bone ou similar, aplicado com argamassa industrializada ac-ii, rejuntado,  exclusive regularização de base ou emboço</t>
  </si>
  <si>
    <t>Revestimento cerâmico para piso ou parede, 45 x 45 cm, Eliane, linha cargo pl us white ou similar, aplicado com argamassa industrializada ac-ii, rejuntado, exclusive regularização de base ou emboço</t>
  </si>
  <si>
    <t>Revestimento cerâmico para piso ou parede, 45 x 45 cm, linha fuoco bianco (po rcelanato), Eliane ou similar, aplicado com argamassa industrializada aciii,  rejuntado, exclusive regularização de base ou emboço</t>
  </si>
  <si>
    <t>Revestimento cerâmico para piso ou parede, 45 x 45 cm, pei-4, Cetim Bianco, P ortobello ou similar, aplicado com argamassa industrializada ac-i, rejuntado, exclusive regularização de base ou emboço</t>
  </si>
  <si>
    <t>Revestimento cerâmico para piso ou parede, 46 x 46 cm, pei 5, Incenor, comum  branco, anti-derrapante, retificado, ref.62650 ou similar, aplicada c/ argama ssa ind. ac-ii, rejunte acrílico, exceto regularização de base/emboço</t>
  </si>
  <si>
    <t>Revestimento cerâmico para piso ou parede, 50 x 50 cm, antiderrapante (porcel anato), Elizabeth ou similar, aplicado com argamassa industrializada ac-iii,  rejuntado, exclusive regularização de base ou emboço</t>
  </si>
  <si>
    <t>Revestimento cerâmico para piso ou parede, 50 x 50 cm, Eliane, linha bianco p lus po ou similar, aplicado com argamassa industrializada ac-ii, rejuntado, e xclusive regularização de base ou emboço</t>
  </si>
  <si>
    <t>Revestimento cerâmico para piso ou parede, 52 x 52 cm, c/ piso cristalo bianc o, BIANCOGRÊS ou similar, PEI 4, aplicado com argamassa industrializada ac-ii i, rejuntado, exclusive regularização de base ou emboço</t>
  </si>
  <si>
    <t>Revestimento cerâmico para piso ou parede, 53 x 53 cm, Arielle, linha atenas, cor cinza ou bege, ou similar, PEI-5, aplicado com argamassa industrializada  ac-ii, rejuntado, exclusive regularização de base ou emboço</t>
  </si>
  <si>
    <t>Revestimento cerâmico para piso ou parede, 53 x 53 cm, Arielle, linha riviera , cor branca ou bege, ou similar, PEI-4, aplicado com argamassa industrializa da ac-ii, rejuntado, exclusive regularização de base ou emboço</t>
  </si>
  <si>
    <t>Revestimento cerâmico para piso ou parede, 57 x 57 cm, pei 4, Incenor, cor pl us madeira, brilhante, retificado, ref.65620 ou similar, aplicada c/ argamass a ind. ac-ii, rejunte acrílico, exceto regularização de base/emboço</t>
  </si>
  <si>
    <t>Revestimento cerâmico para piso ou parede, 59 x 59 cm, porcelanato, Eliane, l inha munari cimento AC ou similar, aplicado com argamassa industrializada ac- iii, rejuntado, exclusive regularização de base ou emboço</t>
  </si>
  <si>
    <t>Revestimento cerâmico para piso ou parede, 60 x 60 cm, c/ piso porcelanato ur banus natural Ret, INCEPA ou similar, PEI 5, aplicado com argamassa industria lizada ac-iii, rejuntado, exclusive regularização de base ou emboço</t>
  </si>
  <si>
    <t>Revestimento cerâmico para piso ou parede, 60 x 60 cm, linha Bianco Plus poli do (porcelanato), cor bege, Eliane ou similar, aplicado com argamassa industr ializada AC-III, rejuntado com epoxi, exclusive regularização de base ou embo ço</t>
  </si>
  <si>
    <t>Revestimento cerâmico para piso ou parede, 60 x 60 cm, porcelanato, linha tra vertino navona, crema, Portobello ou similar, aplicado com argamassa industri alizada ac-i, rejuntado, exclusive regularização de base ou emboço - Rev 02</t>
  </si>
  <si>
    <t>Revestimento cerâmico para piso ou parede, 60 x 60 cm, porcelanato, natural,  retificado, linha pietra di firenze, grigio, Portobello ou similar, aplicado  com argamassa industrializada ac-iii, rejuntado, exclusive regularização de b ase ou emboço</t>
  </si>
  <si>
    <t>Revestimento cerâmico para piso ou parede, 61 x 61 cm, c/ piso porcelanato me rano branco, INCEPA ou similar, PEI 5, aplicado com argamassa industrializada ac-iii, rejuntado, exclusive regularização de base ou emboço</t>
  </si>
  <si>
    <t>Revestimento cerâmico para piso ou parede, 63 x 63 cm, pei 5, Biancogrês, por celanato esmaltado acetinado, retificado externo, linha cimento porfido avaro /similar, apl. c/ arg. ind. ac-iii, rejunte acrílico, exc. regularização de b ase ou emboço</t>
  </si>
  <si>
    <t>Revestimento cerâmico para piso ou parede, 63 x 63 cm, pei 5, Biancogrês, por celanato esmaltado acetinado, retificado interno, linha cimento avario ou sim ilar, apl. c/ arg. ind. AC-III, rejunte acrílico, exclusive regularização de  base ou emboço</t>
  </si>
  <si>
    <t>Revestimento cerâmico para piso ou parede, 63 x 63 cm, pei 5, Biancogrês, por celanato esmaltado acetinado, retificado interno, linha cimento grigio ou sim ilar, apl. c/ arg. ind. AC-III, rejunte acrílico, exclusive regularização de  base ou emboço</t>
  </si>
  <si>
    <t>Revestimento cerâmico para piso ou parede, 90 x 90 cm, porcelanato, esmaltado , linha munari cimento, Eliane ou similar, aplicado com argamassa industriali zada ac-iii, rejuntado, exclusive regularização de base ou emboço - Rev -  02</t>
  </si>
  <si>
    <t>Revestimento cerâmico para piso ou parede, 90 x 90 cm, porcelanato, natural,  retificado, linha bianco carrara, Portobello ou similar, aplicado com argamas sa industrializada ac-iii, rejuntado, exclusive regularização de base ou embo ço</t>
  </si>
  <si>
    <t>Revestimento cerâmico para piso ou parede, 90 x 90 cm, porcelanato, natural,  retificado, linha city off white, Portobello ou similar, aplicado com argamas sa industrializada ac-iii, rejuntado, exclusive regularização de base ou embo ço</t>
  </si>
  <si>
    <t>Revestimento cerâmico para piso ou parede, Antiácido 30 x 30 x 12mm, Gail, li nha Kanafloor, cor cinza , ref.7039 ou similar, aplicado com argamassa indust rializada ac-iii, rejuntado, exclusive regularização de base ou emboço</t>
  </si>
  <si>
    <t>Revestimento em cacos de cerâmica, 10 x 10 cm, Atlas, linha onix, ref. OB 526 1, cor avenca ou similar, aplicado com argamassa industrializada ac-i, rejunt ado, exclusive regularização de base ou emboço -  Rev 03</t>
  </si>
  <si>
    <t>Revestimento em cacos de cerâmica, 10 x 10 cm, Atlas, linha onix, ref. OB 526 1, cor nandina ou similar, aplicado com argamassa industrializada ac-i, rejun tado, exclusive regularização de base ou emboço - Rev 03</t>
  </si>
  <si>
    <t>Revestimento em fachadas com mármore branco assentado com argamassa industria lizada aciii branca,e pinos de alumínio (barra seção 1/4"x1/4") exclusive emb oço</t>
  </si>
  <si>
    <t>Revestimento em placa cerâmica extrudada 297 x 36 x 9 mm/297 x 24 x 9 mm com  superfície rústica, esmaltada, monoqueima. Linha Stones Oxford Flash da Gail, Absorção de 0 a 3%, sem rejunte, exclusive regularização de base ou emboço</t>
  </si>
  <si>
    <t>Alçapão para forro de pvc, dim=60x60cm, aplicado</t>
  </si>
  <si>
    <t>Assentamento de forro de gesso acartonado removível, cor branco, placa 1243 x 618mm, gessolyne gypsum ou similar</t>
  </si>
  <si>
    <t>Cimalha em madeira angelin dimensões 5cm x 3,2cm</t>
  </si>
  <si>
    <t>Cimalha em madeira angelin dimensões 7cm x 3,2cm</t>
  </si>
  <si>
    <t>Fornecimento e instalação de chapas de policarbonato, e=8mm em toldo/cobertur a/fechamento/etc - Rev 01</t>
  </si>
  <si>
    <t>Forro acústico em placas de fibra mineral 1250x625x15mm,  absorção sonora NRC = 0,55, reflexão luz = 0,86, marca Armstrong, ref. Georgian, ou similar, resi st. fogo: classe A, instalado sobre perfís metálicos</t>
  </si>
  <si>
    <t>Forro acústico em placas de fibra mineral c/perfil "T" em aço, marca "SONEX"  ou similar, instalado</t>
  </si>
  <si>
    <t>Forro acústico em placas de fibra mineral dim.1200x600x16mm,  absorção sonora NRC = 0,55, reflexão luz = 0,79, marca Armstrong, ref. Clean Room, ou similar , resist. fogo: classe A, instalado sobre perfís metálicos</t>
  </si>
  <si>
    <t>Forro acústico, em placas semirígidas SONEX Illtec Skin, ou similar, 500x500x 25mm, absorção sonora NRC= 0,65,  resistência fogo: classe A, instalado com p erfís ou adesivo</t>
  </si>
  <si>
    <t>Forro de gesso acartonado, acabamento em filme PVC, placa 625 x 625mm e perfi l T, marca MOD-LINE, modelo Linho ou similar, instalado</t>
  </si>
  <si>
    <t>Forro de gesso acartonado, cor branca, placa 1243 x 618mm, marca GYPSUM model o gessolyne, ou similar - fornecimento</t>
  </si>
  <si>
    <t>Forro de gesso acartonado, cor branca, placa 1243 x 618mm, marca GYPSUM, mode lo FGE ou similar, instalado</t>
  </si>
  <si>
    <t>Forro de gesso acartonado, cor branca, placa 1243 x 618mm, marca GYPSUM, mode lo gessolyne ou similar, instalado</t>
  </si>
  <si>
    <t>Forro de gesso acartonado, em placas 1250 x 600mm e perfis T, acabamento em f ilme  PVC, marca MOD-LINE, modelo Linho ou similar, instalado</t>
  </si>
  <si>
    <t>Forro de gesso comum, em placas 60 x 60 cm, c/ isolamento em lã de vidro, inc lusive madeiramento com ripões 3,5cm x 5,5cm, instalado</t>
  </si>
  <si>
    <t>Forro de gesso comum, em placas 60x60 cm, inclusive madeiramento com ripões 3 ,5cm x 5,5cm, instalado</t>
  </si>
  <si>
    <t>Forro de gesso comum, em placas 60x60 cm, sob laje ou sob cobertura, sem nece ssidade de estrutura para suporte, instalado</t>
  </si>
  <si>
    <t>Forro de madeira angelin, em réguas 10 cm, inclusive madeiramento de suporte  (sarrafos), instalado</t>
  </si>
  <si>
    <t>Forro de madeira de lei angelin ou cedro, em réguas com 20 a 25 cm de largura , inclusive madeiramento de suporte (sarrafo), instalado</t>
  </si>
  <si>
    <t>Forro de madeira lambri cumaru/ipê champanhe, régua de 10cm, e= 9mm,  inclusi ve madeiramento de suporte (sarrafo), instalado</t>
  </si>
  <si>
    <t>Forro de madeira lambri pau d'arco, e = 6,4 mm,  inclusive madeiramento de su porte (sarrafo), instalado</t>
  </si>
  <si>
    <t>Forro de madeira pinho, em réguas 10 cm,  inclusive madeiramento de suporte ( sarrafo), instalado</t>
  </si>
  <si>
    <t>Forro de madeira, massaranduba ou similar, em treliça 5x5cm, instalado</t>
  </si>
  <si>
    <t>Forro de pvc,  em placas 1,25 x 0,625, cor branca ou palha, marca Medabil ou  similar, inclusive estrutura de fixação (perfís), instalado</t>
  </si>
  <si>
    <t>Forro de pvc, em réguas de 10 ou 20 cm, aplicado,  inclusive estrutura para f ixação (perfis em PVC) marca Araforros ou similar, instalado</t>
  </si>
  <si>
    <t>Forro em alumínio, tipo colmeia, malha 42x42x25mm, 625x1250mm, cor cinza,  ma rca Refax ref. B10 ou similar, instalado</t>
  </si>
  <si>
    <t>Forro em chapas de acrílico branco leitoso, e=10mm, com moldura em alumínio,  instalado</t>
  </si>
  <si>
    <t>Forro luxalon cell t 15, placas 62.5 x 62.5 cm com tratamento térmico, instal ado</t>
  </si>
  <si>
    <t>Forro tipo colmeia em alumínio, malha 62,5x62,5 H25mm, dimensões: 625x1250mm, ref. B10, cor R99 alumínio, da Refax ou similar - fornecimento e aplicação</t>
  </si>
  <si>
    <t>Madeiramento para forro de gesso em placas com peça em madeira 7,5cm x 10cm</t>
  </si>
  <si>
    <t>Manta em lã de rocha de 25mm - fornecimento e aplicação</t>
  </si>
  <si>
    <t>Montagem de Forro de pvc, em réguas larg =100 mm</t>
  </si>
  <si>
    <t>Restauro - Montagem de forros de madeira, sem pintura artística, c/ cantoneir as de alumínio 1 1/2" x 1 1/2" x 1/8"</t>
  </si>
  <si>
    <t>Restauro - Proteção de elementos artísticos contra impactos, com chapa compen sada resinada e=10 mm e espuma, fixada sob caibros ou ripões, e vedação com l ona plástica</t>
  </si>
  <si>
    <t>Restauro - Restauração de forro de madeira compreendendo substituição de peça s de apoio até 20%, raspagem, calafetagem, enceramento e parquetagem</t>
  </si>
  <si>
    <t>Revestimento de parede com painel ref.: Miniwave, da Hunter Douglas ou simila r, inclusive instalação e estruturas metálicas</t>
  </si>
  <si>
    <t>Revestimento de parede com painel ref.: Softwave 25, da Hunter Douglas ou sim ilar, inclusive instalação e estruturas metálicas</t>
  </si>
  <si>
    <t>Sanca ou cimalha em gesso l = 10 cm</t>
  </si>
  <si>
    <t>Sanca ou cimalha em gesso l = 6 cm</t>
  </si>
  <si>
    <t>Sanca ou cimalha gesso, plana ou curva, larg=30cm, aplicada</t>
  </si>
  <si>
    <t>Aplicação de Tela Fix largura 15cm, em encontros de Alvenarias com Vigas</t>
  </si>
  <si>
    <t>Fornecimento e aplicação de Tela de Poliéster malha 2x2mm p/impermeabilização , ref: Denvertela Poliéster R, marca Denver ou similar</t>
  </si>
  <si>
    <t>Impermeabilização - Aplicação de 1 demão de asfalto elastomérico, sem armação de estrudante, em calhas e lajes descobertas, Denverpren ou similar</t>
  </si>
  <si>
    <t>Impermeabilização - Aplicação de 1 demão de primer para colagem de manta asfá ltica (exclusive a manta asfaltica)</t>
  </si>
  <si>
    <t>Impermeabilização - Proteção mecânica de superficie com argamassa cimento e a reia, traço 1:3</t>
  </si>
  <si>
    <t>Impermeabilização c/ manta asfáltica 4mm, estruturada com não-tecido de polié ster, inclusive aplicação de 1 demão de primer, exceto proteção mecânica</t>
  </si>
  <si>
    <t>Impermeabilização c/ manta asfáltica 5mm, estruturada com não-tecido de polié ster, inclusive aplicação de 1 demão de primer, exceto proteção mecânica</t>
  </si>
  <si>
    <t>Impermeabilização c/ manta asfáltica aluminizada 3mm, estruturada com não-tec ido de poliéster, inclusive aplicação de 1 demão de primer</t>
  </si>
  <si>
    <t>Impermeabilização c/manta asfáltica 3mm, classe B, estrudada c/reforço de não tecido de poliéster, inclusive aplicação de 1 demão de primer e proteção mecâ nica traço 1:3</t>
  </si>
  <si>
    <t>Impermeabilização com aplicação de argamassa polimérica tipo Denvertec 100 ou similar</t>
  </si>
  <si>
    <t>Impermeabilização com argamassa polimerica (3 demãos) tipo Denvertec 100 e ap licação de tela de poliester resinada, malha 2x2mm, ref: Denvertela Poliester R ou similar</t>
  </si>
  <si>
    <t>Impermeabilização com asfalto elastomérico c/armação de véu de fibra de vidro , inclusive primer  (p/fundação)</t>
  </si>
  <si>
    <t>Impermeabilização com asfalto elastomérico c/armação de véu de poliéster, inc lusive primer  (p/fundação)</t>
  </si>
  <si>
    <t>Impermeabilização de alicerce e viga baldrame com 1 demão tinta asfáltica tip o Neutrol da Vedacit ou similar, inclusive argamassa impermeabilização esp=2c m</t>
  </si>
  <si>
    <t>Impermeabilização de superficie c/argamassa 1:3 (cimento e areia), esp=2,5cm, c/impermeabilizante Vedacit ou similar</t>
  </si>
  <si>
    <t>Impermeabilização de superficie c/argamassa 1:3 (cimento e areia), esp=2cm, c /impermeabilizante Vedacit ou similar</t>
  </si>
  <si>
    <t>Impermeabilização de superficie c/argamassa 1:4 (cimento e areia), esp=2,5cm, c/impermeabilizante Vedacit ou similar</t>
  </si>
  <si>
    <t>Impermeabilização semi-flexível com tinta alfaltica, 02 demãos, em superfície s lisas e de pequenas dimensões, tipo Viaplus 1000, ref:Viapol ou similar</t>
  </si>
  <si>
    <t>Lona plástica preta</t>
  </si>
  <si>
    <t>Tela de PVC malha hexagonal 1/2", fio 16 (1,65mm), fornecimento e colocação</t>
  </si>
  <si>
    <t>Fornecimento e instalação de absorvedor acústico linear, em MDF cru, revestid o internamente com 01 camada de lã de rocha basáltica esp. 25mm, acabamento e m tecido tramado, cor 05, marrom claro de ordem 1777, módulos de 5,30 x 2,90m</t>
  </si>
  <si>
    <t>Fornecimento e instalaçao de difusor acústico trapezoidal, em MDF Linho-Fendi e revestido internamente com 01 camada de lã de rocha esp.25mm, medindo: h=2, 70m, base maior= 0,10m e base menor=0,03m</t>
  </si>
  <si>
    <t>Isolamento acústico c/ painel  em lã de vidro e = 25mm (isover-santa marina r ef psi - 30/25mm ou similar)</t>
  </si>
  <si>
    <t>Isolamento acústico c/ painel  em lã de vidro e = 50mm (isover-santa marina r ef psi - 30/50mm ou similar)</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</si>
  <si>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</si>
  <si>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</si>
  <si>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Isolamento acústico com placa de espuma de poliuretano poliester e=75mm ( ref .: sonex Illtec 25/35 ou similar)</t>
  </si>
  <si>
    <t>Isolamento acústico com placa de espuma de poliuretano poliester e=75mm (tror ion-illubruck, ref.: sonex 75/75 ou similar)</t>
  </si>
  <si>
    <t>Reboco especial sobre parede para isolamento termico e acustico c/ argamassa  de vermiculita expandida, cimento e areia, esp.= 2,5cm</t>
  </si>
  <si>
    <t>Remoção e limpeza do Isolamento acústico com aplicação de celulose com uma su perfície uniforme, pé direito &gt; 6,00m, ?incluso aluguel de plataforma e expur go</t>
  </si>
  <si>
    <t>Revestimento de paredes com placa de gesso acartonado (2,40x1,20m)</t>
  </si>
  <si>
    <t>Isolamento térmico c/ mantas lã vidro, e = 25 mm, fixadas c/ asfalto oxidado</t>
  </si>
  <si>
    <t>Isolamento térmico c/ poliestireno expandido (isopor), e=5,0cm, coladas com f rioasfalto da vedacit ou similar</t>
  </si>
  <si>
    <t>Isolamento Térmico p/ Paredes e Tetos de Câmaras Frigoríficas c/I Paineis de  Poliuretano Tipo R1 Revestidos c/ Chapas de Aço Pintadas em ambas as Faces c/ primer epoxi + poliester, espessura = 100mm</t>
  </si>
  <si>
    <t>Isolamento Térmico p/ Paredes e Tetos de Câmaras Frigoríficas c/I Paineis de  Poliuretano Tipo R1 Revestidos c/ Chapas de Aço Pintadas em ambas as Faces c/ primer epoxi + poliester, espessura = 150mm</t>
  </si>
  <si>
    <t>Isolamento Térmico p/ Paredes e Tetos de Câmaras Frigoríficas c/I Paineis de  Poliuretano Tipo R1 Revestidos c/ Chapas de Aço Pintadas em ambas as Faces c/ primer epoxi + poliester, espessura = 200mm</t>
  </si>
  <si>
    <t>Isolamento Térmico p/ Paredes e Tetos de Câmaras Frigoríficas c/I Paineis de  Poliuretano Tipo R1 Revestidos c/ Chapas de Aço Pintadas em ambas as Faces c/ primer epoxi + poliester, espessura = 70mm</t>
  </si>
  <si>
    <t>Assentamento de peitoril</t>
  </si>
  <si>
    <t>Bancada de mármore branco</t>
  </si>
  <si>
    <t>Bancada em granito cinza andorinha p/laboratorio de informática, esp=2,0cm, h =72cm e larg=80cm</t>
  </si>
  <si>
    <t>Cantoneira de aço "L" abas desiguais - 4" x 3" x 5/16"</t>
  </si>
  <si>
    <t>Cantoneira de aço "L" abas desiguais - 5" x 3 1/2" x 5/16"</t>
  </si>
  <si>
    <t>Cantoneira de aço "L" abas iguais - 1 1/4" x 1 1/4" x 1/4" (2,46 kg/m) - fixa da em alvenaria</t>
  </si>
  <si>
    <t>Cantoneira de ferro em "L", 1" x 1" x 1/4"</t>
  </si>
  <si>
    <t>Chapim de  mármore branco, c/ largura = 22 cm, esp = 2 cm</t>
  </si>
  <si>
    <t>Chapim de  mármore branco, c/ largura = 24 cm, esp = 2 cm</t>
  </si>
  <si>
    <t>Chapim de  mármore branco, c/ largura = 28 cm, esp = 2 cm</t>
  </si>
  <si>
    <t>Chapim de  mármore branco, c/ largura = 60 cm, esp = 2 cm</t>
  </si>
  <si>
    <t>Chapim de  mármore branco, c/ largura = 72 cm, esp = 2 cm</t>
  </si>
  <si>
    <t>Chapim de concreto pré-moldado</t>
  </si>
  <si>
    <t>Chapim de granito cinza andorinha, c/ largura = 22 cm, esp = 2 cm</t>
  </si>
  <si>
    <t>Peitoril cimento traço t1, c/ largura = 17 cm, esp = 4 cm</t>
  </si>
  <si>
    <t>Peitoril cimento traço t1, c/ largura = 22 cm, esp = 4 cm</t>
  </si>
  <si>
    <t>Peitoril em granito branco siena, polido, c/ largura = 22 cm, esp = 2 cm</t>
  </si>
  <si>
    <t>Peitoril granito branco fortaleza  polido, c/ largura = 22 cm, esp = 2 cm</t>
  </si>
  <si>
    <t>Peitoril granito cinza polido, c/ largura = 17 cm, esp = 2 cm</t>
  </si>
  <si>
    <t>Peitoril granito cinza polido, c/ largura = 22 cm, esp = 2 cm</t>
  </si>
  <si>
    <t>Peitoril granito cinza polido, esp = 2 cm</t>
  </si>
  <si>
    <t>Peitoril mármore branco com bancada 2cm, largura=17cm, esp=2cm</t>
  </si>
  <si>
    <t>Peitoril mármore branco, c/ largura = 17 cm, esp = 2 cm</t>
  </si>
  <si>
    <t>Peitoril mármore branco, c/ largura = 19 cm, esp = 2 cm</t>
  </si>
  <si>
    <t>Peitoril mármore branco, c/ largura = 22 cm, esp = 2 cm</t>
  </si>
  <si>
    <t>Peitoril mármore branco, c/ largura = 32 cm, esp = 2 cm</t>
  </si>
  <si>
    <t>Peitoril mármore branco, c/ largura = 33 cm, esp = 2 cm</t>
  </si>
  <si>
    <t>Peitoril marmore branco, esp = 2 cm</t>
  </si>
  <si>
    <t>Peitoril marmorite, c/ largura = 17 cm, esp = 2 cm</t>
  </si>
  <si>
    <t>Peitoril marmorite, c/ largura = 22 cm, esp = 2 cm</t>
  </si>
  <si>
    <t>Polimento de peitoril marmore</t>
  </si>
  <si>
    <t>Tampo balcão granito verde ubatuba polido c/ largura = 57 cm, e = 2 cm</t>
  </si>
  <si>
    <t>Tampo balcão marmore branco polido c/ largura = 57 cm, e = 2 cm</t>
  </si>
  <si>
    <t>Tampo de balcão em granito preto, e=2cm</t>
  </si>
  <si>
    <t>Tampo de balcão em mármore branco, e=3cm</t>
  </si>
  <si>
    <t>Remoção de rejuntamento em pavimento com pedra calcárea</t>
  </si>
  <si>
    <t>Remoção e reposição de piso em pedra portuguesa sobre camada de areai</t>
  </si>
  <si>
    <t>Filete de granito cinza andorinha  l=4cm, e=2cm,  com acabamento aboleado</t>
  </si>
  <si>
    <t>Filete de granito vitória  l=3cm, e=2cm,  para acabamentos</t>
  </si>
  <si>
    <t>Filete em granito Branco Dallas, 10cm,  para acabamento</t>
  </si>
  <si>
    <t>Filete em granito Branco Dallas, 3 x 2 a 3cm,  para acabamento</t>
  </si>
  <si>
    <t>Filete em granito capri l=2cm, esp= 3cm, para acabamentos</t>
  </si>
  <si>
    <t>Filete em granito capri, l=3cm, esp= 2cm, para acabamentos</t>
  </si>
  <si>
    <t>Filete em granito capri, l=6cm, esp= 2cm, para acabamentos</t>
  </si>
  <si>
    <t>Filete em granito Cinza Andorinha, 15cm,  para acabamento</t>
  </si>
  <si>
    <t>Friso em granito branco 2cm</t>
  </si>
  <si>
    <t>Granito amarelo São Francisco, e=2cm, l = 10cm, acabamento apicoado com borda abaulada - Borda da piscina da Bica de Lagarto, aplicado com argamassa indust rializada ac-i, rejuntado, exclusive emboço</t>
  </si>
  <si>
    <t>Prateleira em granito cinza andorinha, esp= 2cm</t>
  </si>
  <si>
    <t>Prateleira em granito verde ubatuba, esp=2cm, inclusive testeira de 10cm</t>
  </si>
  <si>
    <t>Reassentamento de mármore ou granito, em revestimento, aplicado com argamassa industrializada ac-ii (branca), rejuntado, exclusive emboço</t>
  </si>
  <si>
    <t>Restauração de bancada em marmore com argamassa de pó de pedra c/cimento bran co - acabamento polido</t>
  </si>
  <si>
    <t>Revestimento em mármore branco sobre fachadas, aplicado com argamassa industr ializada ac-ii (branca), rejuntado, exclusive emboço</t>
  </si>
  <si>
    <t>Revestimento para piso ou parede em granito capri, polido, e = 2cm, aplicado  com argamassa industrializada ac-ii, rejuntado, exclusive emboço</t>
  </si>
  <si>
    <t>Revestimento para piso ou parede em granito cinza andorinha, polido, e = 2cm, aplicado com argamassa industrializada ac-ii, rejuntado, exclusive emboço</t>
  </si>
  <si>
    <t>Revestimento para piso ou parede em granito verde ubatuba, e=2cm,  aplicado c om argamassa industrializada ac-ii, rejuntado, exclusive emboço</t>
  </si>
  <si>
    <t>Revestimento para piso ou parede em granito vermelho brasília, e=2cm,  aplica do com argamassa industrializada ac-ii, rejuntado, exclusive emboço</t>
  </si>
  <si>
    <t>Revestimento para piso ou parede em marmoglass branco, aplicado com argamassa industrializada ac-ii, rejuntado, exclusive emboço</t>
  </si>
  <si>
    <t>Revestimento para piso ou parede em mármore arabescato escuro, aplicado com a rgamassa industrializada ac-ii, rejuntado, exclusive emboço</t>
  </si>
  <si>
    <t>Revestimento para piso ou parede em mármore Bahia ou Marta Rocha, e=2cm, apli cado com argamassa industrializada ac-ii, rejuntado, exclusive emboço</t>
  </si>
  <si>
    <t>Revestimento para piso ou parede em mármore branco, aplicado com argamassa in dustrializada ac-ii, rejuntado, exclusive emboço</t>
  </si>
  <si>
    <t>Rodameio em granito preto, larg=4 cm, esp=2 cm, para acabamentos</t>
  </si>
  <si>
    <t>Rodameio em granito preto, larg=8 cm, esp=2 cm, para acabamentos</t>
  </si>
  <si>
    <t>Rodameio em granito preto, larg=9 cm, esp=2 cm, para acabamentos</t>
  </si>
  <si>
    <t>Rodopia em granito branco siena, L=20cm, e=2cm,  aplicado com argamassa indus trializada ac-i, com acabamento aboleado</t>
  </si>
  <si>
    <t>Soco em marmoglass branco, l=4cm, esp=2cm</t>
  </si>
  <si>
    <t>Testeira em granito branco fortaleza, l=10cm (colado), esp.=2cm - forneciment o e colocação</t>
  </si>
  <si>
    <t>Testeira em granito branco siena, L=37 cm (meia esquadria) - fornecimento e c olocação</t>
  </si>
  <si>
    <t>Tosetes em marmore branco, medindo 5 x 5 cm, aplicada com argamassa industria lizada ac-ii, rejuntada</t>
  </si>
  <si>
    <t>Compensado 15mm c/ formica brilhante colada c/ formicola ou similar, para par ede</t>
  </si>
  <si>
    <t>Brise metálico Hunter Douglas ref. 84R - SL4 cor prata ou similar, com estrut ura e montagem, exclusive Andaimes ou plataforma</t>
  </si>
  <si>
    <t>Brise metálico Hunter Douglas ref. Miniware # 103 cor prata ou similar, com e strutura e montagem, exclusive Andaimes ou plataforma</t>
  </si>
  <si>
    <t>Fornecimento e instalação de brise metálico de alumínio ref. 84F, 45º L, da F ibrocell ou similar</t>
  </si>
  <si>
    <t>Fornecimento e instalação de brise metálico de alumínio, ref. B57, branco nie ve 7000, da Hunter Douglas ou similar</t>
  </si>
  <si>
    <t>Fornecimento e instalação de brises de ângulo fixo ou móvel, em alumínio, Lux alon Termobrise 335, com pintura a base de poliester, inclusive acessórios</t>
  </si>
  <si>
    <t>Fornecimento e instalação de brises em pvc com aletas na cor amarelo translúc ido e montantes em alumínio ref 100 "como vent"</t>
  </si>
  <si>
    <t>Fornecimento e instalação de brises em pvc com aletas na cor branco translúci do e montantes em alumínio ref 100 "como vent"</t>
  </si>
  <si>
    <t>Placa cimentícia e =10mm, para fechamento da fachada (1 lado/face), juntas ap arentes, fixada em estrutura metalica, exclusive esta (fornecimento e assenta mento)</t>
  </si>
  <si>
    <t>Placa cimentícia e =6mm, para fechamento da fachada (1 lado/face), juntas apa rentes, fixada em estrutura metalica, exclusive esta (fornecimento e assentam ento)</t>
  </si>
  <si>
    <t>Revestimento com chapa em fórmica Almond ref.: L112 ou similar, colada c/ for micola ou similar, diretamente sobre emboço</t>
  </si>
  <si>
    <t>Revestimento com chapa em fórmica brilhante, cor preta, esp. = 10mm, colada c / formicola ou similar</t>
  </si>
  <si>
    <t>Revestimento com chapa em fórmica brilhante, esp. = 1,3 mm, colada c/ formico la ou similar</t>
  </si>
  <si>
    <t>Revestimento com chapa em fórmica fosca, cor vermelho goiaba, esp. = 10mm, co lada c/ formicola ou similar</t>
  </si>
  <si>
    <t>Revestimento com chapa em fórmica padrão madeirado, Mel Linheiro, ref.:M814,  acabamento TX ou similar, colada c/ formicola ou similar, diretamente sobre e mboço</t>
  </si>
  <si>
    <t>Revestimento com chapa em fórmica texturizada, esp. = 1,3 mm colada c/ formic ola ou similar</t>
  </si>
  <si>
    <t>Revestimento metálico em alumínio composto (Alucobond ou similar) dobrado, e= 0,3mm, na cor cobre, 1,00 nx 1,00m,  exclusive estrutura metálica - fornecime nto e montagem - Obra do Centro de Convenções de Sergipe</t>
  </si>
  <si>
    <t>Revestimento metálico em alumínio composto (Alucobond), e=0,3mm, pintura Kayn ar 500 composta por seis camadas,  inclusive estrutura metálica auxiliar em p erfil de viga "U" de 2" - fornecimento e montagem</t>
  </si>
  <si>
    <t>Revestimento para parede com chapa de aço inoxidável nº22, 200x100cm, colada  c/ adesivo compound ou similar, sobre compensado naval</t>
  </si>
  <si>
    <t>Revestimento para parede com chapa em aço galvanizado nº24, 200x100cm, colada c/ adesivo compound ou similar, sobre compensado naval</t>
  </si>
  <si>
    <t>Revestimento para parede com chapa eucatex, e = 6,4 mm, colado c/ adesivo ec- 461-3m ou similar, diretamente sobre emboço</t>
  </si>
  <si>
    <t>Revestimento para parede com lambri de cumaru/ipê champanhe, colado</t>
  </si>
  <si>
    <t>Enchimento de rasgos em alvenaria e concreto  para tubulação  diâm    1/2" a  1"</t>
  </si>
  <si>
    <t>Enchimento de rasgos em alvenaria e concreto para tubulação   diâm     5"  a  6"</t>
  </si>
  <si>
    <t>Enchimento de rasgos em alvenaria e concreto para tubulação   diâm  2 1/2"a 4 "</t>
  </si>
  <si>
    <t>Enchimento de rasgos em alvenaria e concreto para tubulação   diâm 1 1/4" a 2 "</t>
  </si>
  <si>
    <t>Execuçaõ de rasgos em alvenaria para passagem de tubulação</t>
  </si>
  <si>
    <t>Rasgos em alvenaria para passagem de tubulação   diâm     1/2" a 1"</t>
  </si>
  <si>
    <t>Rasgos em alvenaria para passagem de tubulação   diâm  1 1/4" a 2"</t>
  </si>
  <si>
    <t>Rasgos em alvenaria para passagem de tubulação   diâm  2 1/2" a 4"</t>
  </si>
  <si>
    <t>Rasgos em concreto para passagem de tubulação   diâm      5"  a  6"</t>
  </si>
  <si>
    <t>Rasgos em concreto para passagem de tubulação   diâm     1/2" a 1"</t>
  </si>
  <si>
    <t>Rasgos em concreto para passagem de tubulação   diâm  1 1/4" a 2"</t>
  </si>
  <si>
    <t>Transporte manual de argamassas e concretos, até 60m</t>
  </si>
  <si>
    <t>Transporte manual de blocos, cobogós e revestimentos cerâmicos, até 60m</t>
  </si>
  <si>
    <t>Apicoamento total de piso com ponteiras/talhadeiras</t>
  </si>
  <si>
    <t>Apicoamento total de reboco com ponteiras/talhadeiras</t>
  </si>
  <si>
    <t>Chumbamento de quadro elétrico de embutir</t>
  </si>
  <si>
    <t>Coleta e carga manuais de entulho</t>
  </si>
  <si>
    <t>Corte em pavimento de asfalto/concreto, com máquina e disco diamantado - Rev  01</t>
  </si>
  <si>
    <t>Demolição de alvenaria de bloco cerâmico e=0,09m - revestida</t>
  </si>
  <si>
    <t>Demolição de alvenaria de bloco cerâmico e=0,09m sem revestimento</t>
  </si>
  <si>
    <t>Demolição de alvenaria de bloco de concreto de vedação - com revestimento</t>
  </si>
  <si>
    <t>Demolição de alvenaria de bloco de concreto de vedação - sem revestimento</t>
  </si>
  <si>
    <t>Demolição de alvenaria de bloco de concreto estrutural - com revestimento</t>
  </si>
  <si>
    <t>Demolição de alvenaria de bloco de concreto estrutural - sem revestimento</t>
  </si>
  <si>
    <t>Demolição de alvenaria de elementos vazados (cobogó), sem reaproveitamento</t>
  </si>
  <si>
    <t>Demolição de alvenaria de pedra</t>
  </si>
  <si>
    <t>Demolição de Barracão de Obra</t>
  </si>
  <si>
    <t>Demolição de cerca - estacas de concreto com até 20 fios de arame farpado</t>
  </si>
  <si>
    <t>Demolição de cerca - estacas de madeira com até 20 fios de arame farpado</t>
  </si>
  <si>
    <t>Demolição de concreto com martelete e compressor</t>
  </si>
  <si>
    <t>Demolição de concreto manualmente</t>
  </si>
  <si>
    <t>Demolição de divisórias tipo divilux</t>
  </si>
  <si>
    <t>Demolição de divisórias tipo naval</t>
  </si>
  <si>
    <t>Demolição de forros</t>
  </si>
  <si>
    <t>Demolição de madeiramento em coberturas com telhas cerâmicas</t>
  </si>
  <si>
    <t>Demolição de madeiramento em coberturas com telhas de fibro-cimento 4 a 8 mm</t>
  </si>
  <si>
    <t>Demolição de meio-fio granítico ou pre-moldado</t>
  </si>
  <si>
    <t>Demolição de parede em pau-a-pique</t>
  </si>
  <si>
    <t>Demolição de pavimentação (capa) asfáltica</t>
  </si>
  <si>
    <t>Demolição de pavimentação asfáltica, exclusive transporte do material retirad o</t>
  </si>
  <si>
    <t>Demolição de pavimentação em paralelepípedo ou pré-moldados de concreto c/ re aproveitamento</t>
  </si>
  <si>
    <t>Demolição de pavimentação em paralelepípedo sem reaproveitamento</t>
  </si>
  <si>
    <t>Demolição de pavimentação em tijolo maçico, e=0,05m</t>
  </si>
  <si>
    <t>Demolição de peitoril de mármore</t>
  </si>
  <si>
    <t>Demolição de piso cerâmico ou ladrilho</t>
  </si>
  <si>
    <t>Demolição de piso de madeira</t>
  </si>
  <si>
    <t>Demolição de piso em pedra calcárea</t>
  </si>
  <si>
    <t>Demolição de pisos vinílicos (paviflex), exclusive contra-piso</t>
  </si>
  <si>
    <t>Demolição de reboco</t>
  </si>
  <si>
    <t>Demolição de revestimento cerâmico ou azulejo</t>
  </si>
  <si>
    <t>Demolição de revestimento em mármore</t>
  </si>
  <si>
    <t>Demolição de rodapé de alta resistencia</t>
  </si>
  <si>
    <t>Demolição de rodapé de cimento/concreto</t>
  </si>
  <si>
    <t>Demolição de rufo de concreto</t>
  </si>
  <si>
    <t>Demolição de telhamento com telha de cimento  amianto ondulada</t>
  </si>
  <si>
    <t>Demolição de telhamento com telha de cimento amianto tipo canalete</t>
  </si>
  <si>
    <t>Demolição de tubo de concreto simples DN 200mm, sem reaproveitamento, exclusi ve escavação</t>
  </si>
  <si>
    <t>Demolição de tubo de concreto simples ou armado d=0,30m, sem reaproveitamento , exclusive escavação</t>
  </si>
  <si>
    <t>Demolição de tubo de concreto simples ou armado d=0,40m, sem reaproveitamento , exclusive escavação</t>
  </si>
  <si>
    <t>Demolição de tubo de concreto simples ou armado d=0,60m, sem reaproveitamento , exclusive escavação</t>
  </si>
  <si>
    <t>Demolição de tubo de concreto simples ou armado d=0,80m, sem reaproveitamento , exclusive escavação</t>
  </si>
  <si>
    <t>Demolição de tubo de concreto simples ou armado d=1,00m, sem reaproveitamento , exclusive escavação</t>
  </si>
  <si>
    <t>Demolição e reaasentamento de madeiramento em coberturas com telhas de fibro- cimento 4 a 8 mm</t>
  </si>
  <si>
    <t>Demolição manual de piso cimentado sobre lastro de concreto - Rev 01</t>
  </si>
  <si>
    <t>Demolição/remoção de rufo de alumínio ou similar</t>
  </si>
  <si>
    <t>Deslocamento de luminária fluorescente 2 x 40 w</t>
  </si>
  <si>
    <t>Fornecimento e assentamento de arame farpado em estaca de concreto</t>
  </si>
  <si>
    <t>Reassentamento de vidro temperado</t>
  </si>
  <si>
    <t>Remanejamento de estrutura para estacionamento em pre-moldado de concreto</t>
  </si>
  <si>
    <t>Remoção de acessórios sanitários</t>
  </si>
  <si>
    <t>Remoção de arame farpado em cercas com até 20 fios</t>
  </si>
  <si>
    <t>Remoção de árvore, porte médio, com utilização de retro-escavadeira</t>
  </si>
  <si>
    <t>Remoção de bancada de granito (ou marmore)</t>
  </si>
  <si>
    <t>Remoção de banco de concreto pré-moldado</t>
  </si>
  <si>
    <t>Remoção de banco de madeira</t>
  </si>
  <si>
    <t>Remoção de brises</t>
  </si>
  <si>
    <t>Remoção de caixa de descarga embutida</t>
  </si>
  <si>
    <t>Remoção de caixa pre-moldada de concreto para ar condicionado</t>
  </si>
  <si>
    <t>Remoção de calha de zinco</t>
  </si>
  <si>
    <t>Remoção de carpete</t>
  </si>
  <si>
    <t>Remoção de catraca</t>
  </si>
  <si>
    <t>Remoção de cobogó ou bloco de vidro - Rev 02</t>
  </si>
  <si>
    <t>Remoção de divisória de granito (ou marmore)</t>
  </si>
  <si>
    <t>Remoção de esquadria de alumínio e vidro</t>
  </si>
  <si>
    <t>Remoção de esquadria de madeira, com ou sem batente</t>
  </si>
  <si>
    <t>Remoção de esquadria metálica, com ou sem reaproveitamento</t>
  </si>
  <si>
    <t>Remoção de estaca de concreto pré-moldada h = 2,10m</t>
  </si>
  <si>
    <t>Remoção de faixa de madeira</t>
  </si>
  <si>
    <t>Remoção de fechadura</t>
  </si>
  <si>
    <t>Remoção de impermeabilização com manta asfaltica</t>
  </si>
  <si>
    <t>Remoção de luminária</t>
  </si>
  <si>
    <t>Remoção de madeiramento, exclusive peças principais</t>
  </si>
  <si>
    <t>Remoção de metais sanitários (torneira, registros, chuveiros, etc.)</t>
  </si>
  <si>
    <t>Remoção de pia</t>
  </si>
  <si>
    <t>Remoção de pilar em madeira  - 0,20 x 0, 20  x 7,0 m</t>
  </si>
  <si>
    <t>Remoção de pintura à óleo ou esmalte</t>
  </si>
  <si>
    <t>Remoção de pintura com aplicação de 01 demão de removedor pastoso</t>
  </si>
  <si>
    <t>Remoção de pintura com aplicação de 02 demãos de removedor pastoso</t>
  </si>
  <si>
    <t>Remoção de pintura látex (raspagem e/ou lixamento e/ou escovação)</t>
  </si>
  <si>
    <t>Remoção de piso em assoalho de madeira</t>
  </si>
  <si>
    <t>Remoção de piso em Pedra Portuguesa</t>
  </si>
  <si>
    <t>Remoção de poltronas</t>
  </si>
  <si>
    <t>Remoção de poltronas/cadeira/assento desportivo, fixadas com parafusos</t>
  </si>
  <si>
    <t>Remoção de prateleira de madeira</t>
  </si>
  <si>
    <t>Remoção de quadro elétrico de embutir ou sobrepor</t>
  </si>
  <si>
    <t>Remoção de revestimento em fórmica</t>
  </si>
  <si>
    <t>Remocao de soleira de marmore ou granito</t>
  </si>
  <si>
    <t>Remoção de tampo de pia em aço inox</t>
  </si>
  <si>
    <t>Remoção de tampo de pia inox comp: 1,20m</t>
  </si>
  <si>
    <t>Remoção de tapume</t>
  </si>
  <si>
    <t>Remoção de tela galvanizada</t>
  </si>
  <si>
    <t>Remoção de telha dupla de alumínio, ondulada, esp = 0,7 mm, pré pintada em du as faces, com preenchimento de lã de vidro 50mm</t>
  </si>
  <si>
    <t>Remoção de telhamento com telhas cerâmicas</t>
  </si>
  <si>
    <t>Remoção de telhamento com telhas onduladas fibrocimento ou aluminio</t>
  </si>
  <si>
    <t>Remoção de tesoura completa em madeira serrada, para telhados com vãos de 7m</t>
  </si>
  <si>
    <t>Remoção de tubulação de gás</t>
  </si>
  <si>
    <t>Remoção de vidro</t>
  </si>
  <si>
    <t>Remoção de vidro temperado</t>
  </si>
  <si>
    <t>Remoção e reassentamento de bancada de marmore (ou granito)</t>
  </si>
  <si>
    <t>Remoção e reassentamento de esquadria de aluminio e vidro</t>
  </si>
  <si>
    <t>Remoção e reassentamento de esquadria de ferro</t>
  </si>
  <si>
    <t>Remoção e reassentamento de esquadria de vidro</t>
  </si>
  <si>
    <t>Remoção e reassentamento de madeiramento para telha ondulada fibro-cimento 6m m</t>
  </si>
  <si>
    <t>Remoção e reassentamento de tampo de granito</t>
  </si>
  <si>
    <t>Retirada de caixa de incêndio, inclusive registros, mangueiras e acessórios</t>
  </si>
  <si>
    <t>Retirada de calha</t>
  </si>
  <si>
    <t>Retirada de exaustor industrial eólico</t>
  </si>
  <si>
    <t>Retirada de mourão de madeira dim:30x30cm, inclusive base em concreto simples dim: 60x60x60cm</t>
  </si>
  <si>
    <t>Retirada de rodapé de madeira</t>
  </si>
  <si>
    <t>Retirada e reassentamento de lanternim</t>
  </si>
  <si>
    <t>Retirada e reassentamento de rodapé de mármore</t>
  </si>
  <si>
    <t>Locação de construção de edificação acima de 1000 m2,  inclusive execução de  gabarito de madeira</t>
  </si>
  <si>
    <t>Locação de construção de edificação até 200m2,  inclusive execução de gabarit o de madeira</t>
  </si>
  <si>
    <t>Locação de construção de edificação entre 200 e 1000 m2,  inclusive execução  de gabarito de madeira</t>
  </si>
  <si>
    <t>Locação de muro, inclusive execução de gabarito de madeira</t>
  </si>
  <si>
    <t>Marcação de Pontos de Segurança</t>
  </si>
  <si>
    <t>Área coberta  para abrigo de equipamentos ou  refeitório</t>
  </si>
  <si>
    <t>Baias em tábuas de madeira, com 04 módulos, com dimensões 3,00 x 3,00m cada,  hútil=0,90m, destinadas ao armazenamento de resíduos sólidos classes 1, 2, 3, e 4.</t>
  </si>
  <si>
    <t>Banco em madeira l= 2.20m para refeitório de obra</t>
  </si>
  <si>
    <t>Barracão aberto para apoio à produção (carpintaria, central de armação, ofici na, etc.) c/ tesouras, telha 4mm, piso em concreto desempolado</t>
  </si>
  <si>
    <t>Barracão aberto para refeitório de obra (capacidade 24 refeições simultâneas) -s=61,60m2 com materiais novos</t>
  </si>
  <si>
    <t>Barracão fechado porte pequeno para depósito de cimento e almoxarifado (s=38, 72 m2) com materiais novos</t>
  </si>
  <si>
    <t>Barracão para banheiro e vestiário de obra, s=35,10m², capacidade 20 operário s com materiais novos</t>
  </si>
  <si>
    <t>Barracão para escritório de obra porte grande s=53,24m2 com materiais novos</t>
  </si>
  <si>
    <t>Barracão para escritório de obra porte médio s=43,56m2 com materiais novos</t>
  </si>
  <si>
    <t>Barracão para escritório de obra porte médio s=43,56m2, c/ 2 salas e 2 banhei ros com materiais novos</t>
  </si>
  <si>
    <t>Barracão para escritório de obra porte pequeno s=25,41m2 com materiais novos</t>
  </si>
  <si>
    <t>Barracão para Obras de Médio Porte Reaproveitamento 2 vezes</t>
  </si>
  <si>
    <t>Carga e descarga manuais de peças metálicas de escoramento e/ou andaimes</t>
  </si>
  <si>
    <t>Estimativa de Custo de Implantação de Canteiro de Obra Horizontal Porte Grand e (1.000 un. hab.) inclusive Alojamentos</t>
  </si>
  <si>
    <t>Estimativa de Custo de Implantação de Canteiro de Obra Horizontal Porte Médio (100 un. hab.) inclusive Alojamentos</t>
  </si>
  <si>
    <t>Exames Admissionais e Demissionais</t>
  </si>
  <si>
    <t>Incidência do transporte no custo diário das torres de escoramento</t>
  </si>
  <si>
    <t>txkm</t>
  </si>
  <si>
    <t>Instalação provisória de energia elétrica, aerea, trifasica, em poste galvani zado, exclusive fornecimento do medidor</t>
  </si>
  <si>
    <t>Interdição de obra com fita de sinalização</t>
  </si>
  <si>
    <t>Locação de container - Almoxarifado com banheiro - 6,00 x 2,30m</t>
  </si>
  <si>
    <t>Locação de container - Banheiro com chuveiros e vasos - 4,30 x 2,30m</t>
  </si>
  <si>
    <t>Locação de container - Escritório com banheiro - 6,20 x 2,20m</t>
  </si>
  <si>
    <t>Locação de container - Refeitório sem banheiro - 6,00 x 2,30m</t>
  </si>
  <si>
    <t>Mesa em chapa compensado 14mm para refeitório de obra</t>
  </si>
  <si>
    <t>Montagem e desmontagem de peças metálicas de escoramento e/ou andaimes</t>
  </si>
  <si>
    <t>Placa de obra em chapa aço galvanizado, instalada</t>
  </si>
  <si>
    <t>Placa de obra em lona com impressão digital 0,50 x 0,70m, inclusive estrutura em metalon 20 x 20cm e escoramenro, instalada</t>
  </si>
  <si>
    <t>Placa de obra em lona com impressão digital 0,90 x 1,20m, inclusive estrutura em metalon 20 x 20cm e escoramento, instalada</t>
  </si>
  <si>
    <t>Placa de obra em lona com impressão digital 1,50 x 2,00m, inclusive estrutura em metalon 20 x 20cm e escoramento, instalada</t>
  </si>
  <si>
    <t>Tamborete em madeira para refeitório de obra</t>
  </si>
  <si>
    <t>Tapume de proteção em tela de polietileno h=1,20 com bloco de concreto</t>
  </si>
  <si>
    <t>Tapume em chapa compensada esp = 10mm (1 uso)</t>
  </si>
  <si>
    <t>Tapume em chapa compensada esp = 14mm (1 uso)</t>
  </si>
  <si>
    <t>Tapume em chapa compensada naval 1,60 X 2,20 m, esp. = 10 mm (1 uso) - Rev 02</t>
  </si>
  <si>
    <t>Tapume em chapa compensada naval 1,60 x 2,20 m, esp. = 15 mm (1 uso) - Rev 02</t>
  </si>
  <si>
    <t>Tapume em chapa compensada naval 1,60 X 2,20 m, esp. = 20 mm (1 uso) com peça de madeira de lei 10 x 10 cm</t>
  </si>
  <si>
    <t>Tapume em chapa galvanizada nº30, esp=0,35mm, h=2,00m, exclusive pintura</t>
  </si>
  <si>
    <t>Tapume em chapa OSB LP (2,20x1,22m), esp = 10mm (1 uso)</t>
  </si>
  <si>
    <t>Tapume em tábuas de pinho (1 uso)</t>
  </si>
  <si>
    <t>Tapume em telha de aço galvalume, simples, ondulada, não pintada,OND18,  e=0, 50mm, h = 2,00m, exclusive pintura</t>
  </si>
  <si>
    <t>Tapume em telha de alumínio, esp=0,5mm, h=2,00m, exclusive pintura</t>
  </si>
  <si>
    <t>Carga manual, transporte, descarga e arrumação de poltronas e/ou cadeiras de  braço</t>
  </si>
  <si>
    <t>Limpeza manual de terreno com vegetação rasteira, incluindo roçagem e queima</t>
  </si>
  <si>
    <t>Limpeza mecanizada do terreno c/ retroescavadeira (vegetação rasteira) inclus ive carga e transporte - dmt até 1km</t>
  </si>
  <si>
    <t>Limpeza mecanizada do terreno c/ retroescavadeira (vegetação rasteira) sem ca rga e descarga</t>
  </si>
  <si>
    <t>Limpeza mecanizada do terreno c/ trator esteira (vegetação rasteira) inclusiv e carga e transporte - dmt até 1 km</t>
  </si>
  <si>
    <t>Limpeza mecanizada do terreno c/ trator esteira (vegetação rasteira) sem carg a e transporte</t>
  </si>
  <si>
    <t>Placa 15 x 15cm em chapa de ferro galvanizado - " rede de gás não escavar"</t>
  </si>
  <si>
    <t>Placa de inauguração de obra em alumínio 0,50 x 0,70 m</t>
  </si>
  <si>
    <t>Placa de inauguração em alumínio fundido em braille com 0.50 x 0.70 m</t>
  </si>
  <si>
    <t>Placa de inauguração em alumínio fundido em braille com 0.50 x 0.80 m</t>
  </si>
  <si>
    <t>Púlpito em concreto, com placa em alumínio 0.35 x 0.70m, no alfabeto Braille</t>
  </si>
  <si>
    <t>Remoção de Tela de nylon para proteção de fachada/alambrado/quadra de esporte s</t>
  </si>
  <si>
    <t>Tela de nylon 1/8" para dreno</t>
  </si>
  <si>
    <t>Tela de nylon para proteção de fachada</t>
  </si>
  <si>
    <t>Abrigo para incêndio com mangueira e esguicho, de embutir/interna, com 90 x 6 0 x 17 cm, em chapa de aco, porta com ventilacao, visor com a inscricao "ince ndio", suporte/cesta interna para a mangueira, pintura eletrostatica vermelha - fornec. e instal</t>
  </si>
  <si>
    <t>Cabo de cobre nu 150mm2 - fornecimento e instalacao</t>
  </si>
  <si>
    <t>Cabo telefonico ct-apl-50, 200 pares (uso externo) - fornecimento e instalaca o</t>
  </si>
  <si>
    <t>Cabo telefonico ct-apl-50, 300 pares (uso externo) - fornecimento e instalaca o</t>
  </si>
  <si>
    <t>Caixa de espuma em alvenaria 40x40x50cm - Rev 01</t>
  </si>
  <si>
    <t>Colar de tomada linha Irrigação D= 75mm x  1" - Rev. 01</t>
  </si>
  <si>
    <t>Colar tomada pvc, com travas, saida com rosca, de 75 mm x 1/2" ou 75 mm x 3/4 ", para ligacao predial de agua</t>
  </si>
  <si>
    <t>Conector parafuso fendido para cabo de 120mm2 - fornecimento e instalacao</t>
  </si>
  <si>
    <t>Conector parafuso fendido para cabo de 150mm2 - fornecimento e instalacao</t>
  </si>
  <si>
    <t>Conector parafuso fendido para cabo de 70mm2 - fornecimento e instalacao</t>
  </si>
  <si>
    <t>Defletor em meia seção de tubo pvc de 400mm</t>
  </si>
  <si>
    <t>Divisória em granito verde ubatuba, polido dos dois lados, acabamento boleado , e= 2cm, assentado com argamassa traco 1:4, arremate em cimento branco, excl usive ferragens</t>
  </si>
  <si>
    <t>Epi (encargos complementares) - mensalista</t>
  </si>
  <si>
    <t>Fornecimento e instalação de barra redonda 3/4" (2,24kg/m)</t>
  </si>
  <si>
    <t>Forro de pvc, em réguas de 20 cm, cor Nogueira ou Carvalho, ref:Araforros ou  similar</t>
  </si>
  <si>
    <t>Fusivel nh 100 a tamanho 00, capacidade de interrupcao de 120 ka, tensao nomi mnal de 500 v - fornecimento e instalacao</t>
  </si>
  <si>
    <t>Guarda-corpo em tubo de aço galvanizado de 0,65m de altura, superior e montan tes de 2" a cada 1,47m de eixo, inferior e verticais de 1" a cada 11cm, fixad o com chumbador mecânico</t>
  </si>
  <si>
    <t>Ligacao da rede 50mm ao ramal predial 1/2" ou 3/4"</t>
  </si>
  <si>
    <t>Porta de ferro de abrir, c/ gradil em barra chata 3/4" x 1/8", inclusive requ adro, ferrolho e dobradiças e fechadura, conforme desenho</t>
  </si>
  <si>
    <t>Porta de madeira maciça para pintura, 2,50x210x3,5cm, 2 folhas, incluso aduel a 2a, alizar 2a e dobradicas, exclusive fechadura - Rev.01</t>
  </si>
  <si>
    <t>Porta de vidro temperado, de abrir, duas folhas, 1,8x2,10m, espessura 10mm, i nclusive acessorios - Rev 01</t>
  </si>
  <si>
    <t>Portao em tela arame galvanizado n.12 malha 2" e moldura em tubos de aco com  duas folhas de abrir, incluso ferragens</t>
  </si>
  <si>
    <t>Retirada de divisória tipo naval</t>
  </si>
  <si>
    <t>Tabeira de madeira lei, 1a qualidade, 2,5x10,0cm para beiral de telhado</t>
  </si>
  <si>
    <t>Te redução 90 pvc soldavel marrom 60x25mm - fornecimento e instalação</t>
  </si>
  <si>
    <t>Válvula de segurança por pressão de 1/2"</t>
  </si>
  <si>
    <t>Vidro insulado - 02 float incolor de 6mm + câmara de 6mm - fornecimento e ins talação</t>
  </si>
  <si>
    <t>P. UNIT. S/BDI</t>
  </si>
  <si>
    <t>de acordo com a NR 18, altura mínima de 2,20m - FRENTE</t>
  </si>
  <si>
    <t>de acordo com a NR 18, altura mínima de 2,20m - LATERAL DIREITA</t>
  </si>
  <si>
    <t>de acordo com a NR 18, altura mínima de 2,20m - FUNDO</t>
  </si>
  <si>
    <t xml:space="preserve"> BLOCO CERAMICO DE VEDACAO COM FUROS NA VERTICAL, 9 X 19 X 39 CM - 4,5 MPA (NBR 15270)</t>
  </si>
  <si>
    <t xml:space="preserve"> ALVENARIA DE VEDAÇÃO DE BLOCOS CERÂMICOS FURADOS NA VERTICAL DE 9X19X39CM (ESPESSURA 9CM) DE PAREDES COM ÁREA LÍQUIDA MAIOR OU IGUAL A 6M² COM VÃOS E ARGAMASSA DE ASSENTAMENTO COM PREPARO EM BETONEIRA. AF_06/2014</t>
  </si>
  <si>
    <t>TOTAL - 87489</t>
  </si>
  <si>
    <t>grelha para drenagem externa</t>
  </si>
  <si>
    <t>grelha para drenagem interna</t>
  </si>
  <si>
    <t>(COMPOSIÇÃO REPRESENTATIVA) DO SERVIÇO DE EMBOÇO/MASSA ÚNICA, TRAÇO 1:2:8, PREPARO MECÂNICO, COM BETONEIRA DE 400L, EM PAREDES DE AMBIENTES INTERNOS, COM EXECUÇÃO DE TALISCAS, PARA EDIFICAÇÃO HABITACIONAL MULTIFAMILIAR (PRÉDIO). AF_11/2014</t>
  </si>
  <si>
    <t>ABRIGO PARA HIDRANTE, 75X45X17CM, COM REGISTRO GLOBO ANGULAR 45 GRAUS 2 1/2", ADAPTADOR STORZ 2 1/2", MANGUEIRA DE INCÊNDIO 15M 2 1/2" E ESGUICHO EM LATÃO 2 1/2" - FORNECIMENTO E INSTALAÇÃO. AF_10/2020</t>
  </si>
  <si>
    <t>ACIONADOR MANUAL (BOTOEIRA) "APERTE AQUI", P/INSTAL. INCENDIO - ENDEREÇÁVEL</t>
  </si>
  <si>
    <t>ALVENARIA DE VEDAÇÃO DE BLOCOS CERÂMICOS MACIÇOS DE 5X10X20CM (ESPESSURA 10CM) E ARGAMASSA DE ASSENTAMENTO COM PREPARO EM BETONEIRA. AF_05/2020</t>
  </si>
  <si>
    <t>ARGAMASSA TRAÇO 1:1:6 (EM VOLUME DE CIMENTO, CAL E AREIA MÉDIA ÚMIDA) PARA EMBOÇO/MASSA ÚNICA/ASSENTAMENTO DE ALVENARIA DE VEDAÇÃO, PREPARO MANUAL. AF_08/2019</t>
  </si>
  <si>
    <t>ARMAÇÃO DE ESTRUTURAS DE CONCRETO ARMADO, EXCETO VIGAS, PILARES, LAJES E FUNDAÇÕES, UTILIZANDO AÇO CA-60 DE 5,0 MM - MONTAGEM. AF_12/2015</t>
  </si>
  <si>
    <t>BOMBA CENTRÍFUGA P/ PRESSURIZAÇÃO/HIDRANTE 15 CV</t>
  </si>
  <si>
    <t>CENTRAL DE ALARME E DETECÇÃO DE INCENDIO, CAPACIDADE: 8 LAÇOS, COM 2 LINHAS, MOD.VR-8L, VERIN OU SIMILAR</t>
  </si>
  <si>
    <t>CHAPISCO APLICADO EM ALVENARIAS E ESTRUTURAS DE CONCRETO INTERNAS, COM COLHER DE PEDREIRO.  ARGAMASSA TRAÇO 1:3 COM PREPARO MANUAL. AF_06/2014</t>
  </si>
  <si>
    <t>COMPRESSOR DE AR, VAZAO DE 10 PCM, RESERVATORIO 100 L, PRESSAO DE TRABALHO ENTRE 6,9 E 9,7 BAR  POTENCIA 2 HP, TENSAO 110/220 V  CHI DIURNO. AF_05/2017</t>
  </si>
  <si>
    <t>CONCRETO FCK = 15MPA, TRAÇO 1:3,4:3,5 (CIMENTO/ AREIA MÉDIA/ BRITA 1)  - PREPARO MANUAL. AF_07/2016</t>
  </si>
  <si>
    <t>DESEMPENADEIRA DE CONCRETO, PESO DE 75KG, 4 PÁS, MOTOR A GASOLINA, POTÊNCIA 5,5 HP - CHP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</si>
  <si>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</si>
  <si>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</si>
  <si>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</si>
  <si>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</si>
  <si>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</si>
  <si>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MENOR QUE 5M2, ESPESSURA DE 20MM, COM EXECUÇÃO DE TALISCAS. AF_06/2014</t>
  </si>
  <si>
    <t>10552/ORSE</t>
  </si>
  <si>
    <t>ENCARGOS COMPLEMENTARES - ELETRICISTA</t>
  </si>
  <si>
    <t>02449/ORSE</t>
  </si>
  <si>
    <t>ESTRUTURA METÁLICA FIXA, P/ TABELA EM FIBRA DE VIDRO, COM ARO E CESTA PARA BASQUETE, PADRÃO OFICIAL, EM TUBO GALVANIZADO D=5" -  INSTALADA</t>
  </si>
  <si>
    <t>FABRICAÇÃO DE FÔRMA PARA PILARES E ESTRUTURAS SIMILARES, EM CHAPA DE MADEIRA COMPENSADA PLASTIFICADA, E = 18 MM. AF_09/2020</t>
  </si>
  <si>
    <t>JOELHO 90 GRAUS, PVC, SERIE R, ÁGUA PLUVIAL, DN 100 MM, JUNTA ELÁSTICA, FORNECIDO E INSTALADO EM CONDUTORES VERTICAIS DE ÁGUAS PLUVIAIS. AF_12/2014</t>
  </si>
  <si>
    <t>JOELHO 90 GRAUS, PVC, SERIE R, ÁGUA PLUVIAL, DN 100 MM, JUNTA ELÁSTICA, FORNECIDO E INSTALADO EM RAMAL DE ENCAMINHAMENTO. AF_12/2014</t>
  </si>
  <si>
    <t>MASSA ÚNICA, PARA RECEBIMENTO DE PINTURA, EM ARGAMASSA TRAÇO 1:2:8, PREPARO MECÂNICO COM BETONEIRA 400L, APLICADA MANUALMENTE EM FACES INTERNAS DE PAREDES, ESPESSURA DE 20MM, COM EXECUÇÃO DE TALISCAS. AF_06/2014</t>
  </si>
  <si>
    <t>MONTAGEM E DESMONTAGEM DE FÔRMA DE PILARES RETANGULARES E ESTRUTURAS SIMILARES, PÉ-DIREITO SIMPLES, EM CHAPA DE MADEIRA COMPENSADA PLASTIFICADA, 12 UTILIZAÇÕES. AF_09/2020</t>
  </si>
  <si>
    <t>PINTURA COM TINTA ALQUÍDICA DE FUNDO (TIPO ZARCÃO) PULVERIZADA SOBRE SUPERFÍCIES METÁLICAS (EXCETO PERFIL) EXECUTADO EM OBRA (POR DEMÃO). AF_01/2020</t>
  </si>
  <si>
    <t>PISO EM CONCRETO 20 MPA PREPARO MECÂNICO, ESPESSURA 7CM. AF_09/2020</t>
  </si>
  <si>
    <t>10203/ORSE</t>
  </si>
  <si>
    <t>RESERVATORIO ELEVADO C/ CAIXA D'AGUA EM FIBRA DE VIDRO DE 5.000 LITROS APOIADO EM ESTRUTURA PRE-MOLDADA CONCRETO, COMPOSTA DE CAPITEL P/APOIO DA CAIXA E PILAR CILINDRICO C/ALTURA UTIL = 6,00M, INCLUSO FRETE E MONTAGEM NO LOCAL, EXCETO INST.HIDRAULICA</t>
  </si>
  <si>
    <t>SIRENE AÚDIOVISUAL ENDEREÇAVEL, 120DB, PARA ALARME DE INCÊNDIO</t>
  </si>
  <si>
    <t>TUBO PVC, SÉRIE R, ÁGUA PLUVIAL, DN 100 MM, FORNECIDO E INSTALADO EM CONDUTORES VERTICAIS DE ÁGUAS PLUVIAIS. AF_12/2014</t>
  </si>
  <si>
    <t>TUBO PVC, SÉRIE R, ÁGUA PLUVIAL, DN 100 MM, FORNECIDO E INSTALADO EM RAMAL DE ENCAMINHAMENTO. AF_12/2014</t>
  </si>
  <si>
    <t>12664/ORSE</t>
  </si>
  <si>
    <t>ACIONADOR MANUAL COM BOTOEIRA " APERTE AQUI" - ENDEREÇÁVEL</t>
  </si>
  <si>
    <t>ADAPTADOR, EM LATAO, ENGATE RAPIDO 2 1/2" X ROSCA INTERNA 5 FIOS 2 1/2",  PARA INSTALACAO PREDIAL DE COMBATE A INCENDIO</t>
  </si>
  <si>
    <t>ADESIVO PLASTICO PARA PVC, FRASCO COM 850 GR</t>
  </si>
  <si>
    <t>I0043</t>
  </si>
  <si>
    <t>AJUDANTE DE ENCANADOR</t>
  </si>
  <si>
    <t>11240/ORSE</t>
  </si>
  <si>
    <t>ALICATE COM ISOLAMENTO</t>
  </si>
  <si>
    <t>11241/ORSE</t>
  </si>
  <si>
    <t>ALICATE VOLT-AMPERIMETRO</t>
  </si>
  <si>
    <t>ALISADORA DE CONCRETO COM MOTOR A GASOLINA DE 5,5 HP, PESO COM MOTOR DE 78 KG, 4 PAS</t>
  </si>
  <si>
    <t>ANEL BORRACHA PARA TUBO ESGOTO PREDIAL, DN 100 MM (NBR 5688)</t>
  </si>
  <si>
    <t>02508/ORSE</t>
  </si>
  <si>
    <t>BETONEIRA CAPACIDADE NOMINAL 400 L, CAPACIDADE DE MISTURA  280 L, MOTOR ELETRICO TRIFASICO 220/380 V POTENCIA 2 CV, SEM CARREGADOR</t>
  </si>
  <si>
    <t>I0247</t>
  </si>
  <si>
    <t>BOMBA CENTRIFUGA PRESSURISAÇÃO HIDRANTE P=15CV</t>
  </si>
  <si>
    <t>00463/ORSE</t>
  </si>
  <si>
    <t>CAIXA D'AGUA FIBRA VIDRO  5.000 LITROS - FORTLEV-TORRES (OU SIMILAR)</t>
  </si>
  <si>
    <t>CAIXA DE INCENDIO/ABRIGO PARA MANGUEIRA, DE EMBUTIR/INTERNA, COM 75 X 45 X 17 CM, EM CHAPA DE ACO, PORTA COM VENTILACAO, VISOR COM A INSCRICAO "INCENDIO", SUPORTE/CESTA INTERNA PARA A MANGUEIRA, PINTURA ELETROSTATICA VERMELHA</t>
  </si>
  <si>
    <t>07627/ORSE</t>
  </si>
  <si>
    <t>CENTRAL DE ALARME E DETECÇÃO DE INCENDIO, CAPACIDADE: 2 BATERIAS, 8 LAÇOS, COM 2 LINHAS, MOD.VR-8L, VERIN OU SIMILAR</t>
  </si>
  <si>
    <t>CHAPA DE MADEIRA COMPENSADA NAVAL (COM COLA FENOLICA), E = 15 MM, DE *1,60 X 2,20* M</t>
  </si>
  <si>
    <t>CHAVE DUPLA PARA CONEXOES TIPO STORZ, ENGATE RAPIDO 1 1/2" X 2 1/2", EM LATAO, PARA INSTALACAO PREDIAL COMBATE A INCENDIO</t>
  </si>
  <si>
    <t>11242/ORSE</t>
  </si>
  <si>
    <t>CHAVE INGLESA 12"</t>
  </si>
  <si>
    <t>I1088</t>
  </si>
  <si>
    <t>ELETROTECNICO MONTADOR</t>
  </si>
  <si>
    <t>I2320</t>
  </si>
  <si>
    <t>ENCANADOR</t>
  </si>
  <si>
    <t>ENDURECEDOR MINERAL DE BASE CIMENTICIA PARA PISO DE CONCRETO</t>
  </si>
  <si>
    <t>ESGUICHO JATO REGULAVEL, TIPO ELKHART, ENGATE RAPIDO 2 1/2", PARA COMBATE A INCENDIO</t>
  </si>
  <si>
    <t>10971/ORSE</t>
  </si>
  <si>
    <t>ESTRUTURA PRE-MOLDADA DE CONCRETO P/ CAIXAS D'AGUA DE 5.000 LITROS, COMPOSTA DE CAPITEL P/APOIO DA CAIXA DÁGUA E PILAR CILINDRICO D=40CM E ALTURA = 7,50M, INCLUSO MONTAGEM NO LOCAL, REF: CILEL OU SIMILAR</t>
  </si>
  <si>
    <t>02522/ORSE</t>
  </si>
  <si>
    <t>JOELHO, PVC SERIE R, 90 GRAUS, DN 100 MM, PARA ESGOTO OU AGUAS PLUVIAIS PREDIAIS</t>
  </si>
  <si>
    <t>LIXA D'AGUA EM FOLHA, GRAO 100</t>
  </si>
  <si>
    <t>MANGUEIRA DE INCENDIO, TIPO 1, DE 1 1/2", COMPRIMENTO = 15 M, TECIDO EM FIO DE POLIESTER E TUBO INTERNO EM BORRACHA SINTETICA, COM UNIOES ENGATE RAPIDO</t>
  </si>
  <si>
    <t>PASTA LUBRIFICANTE PARA TUBOS E CONEXOES COM JUNTA ELASTICA (USO EM PVC, ACO, POLIETILENO E OUTROS) ( DE *400* G)</t>
  </si>
  <si>
    <t>PRIMER UNIVERSAL, FUNDO ANTICORROSIVO TIPO ZARCAO</t>
  </si>
  <si>
    <t>18L</t>
  </si>
  <si>
    <t>REGISTRO OU VALVULA GLOBO ANGULAR EM LATAO, PARA HIDRANTES EM INSTALACAO PREDIAL DE INCENDIO, 45 GRAUS, DIAMETRO DE 2 1/2", COM VOLANTE, CLASSE DE PRESSAO DE ATE 200 PSI</t>
  </si>
  <si>
    <t>12665/ORSE</t>
  </si>
  <si>
    <t>SIRENE AUDIOVISUAL ENDEREÇAVEL, 120 DB, PARA ALARME DE INCÊNDIO</t>
  </si>
  <si>
    <t>SOLUCAO LIMPADORA PARA PVC, FRASCO COM 1000 CM3</t>
  </si>
  <si>
    <t>02543/ORSE</t>
  </si>
  <si>
    <t>TIJOLO CERAMICO MACICO COMUM *5 X 10 X 20* CM (L X A X C)</t>
  </si>
  <si>
    <t>TUBO PVC, SERIE R, DN 100 MM, PARA ESGOTO OU AGUAS PLUVIAIS PREDIAIS (NBR 5688)</t>
  </si>
  <si>
    <t>TOTAL - 89578</t>
  </si>
  <si>
    <t>TOTAL - 89584</t>
  </si>
  <si>
    <t>TOTAL - 89512</t>
  </si>
  <si>
    <t>TOTAL - 89529</t>
  </si>
  <si>
    <t>TOTAL - 101912</t>
  </si>
  <si>
    <t>TOTAL - 100721</t>
  </si>
  <si>
    <t>TOTAL - 101747</t>
  </si>
  <si>
    <t>SEDUC 12.0</t>
  </si>
  <si>
    <t>CAIXA DE INSPEÇÃO 0,30X0,30X0,40M..</t>
  </si>
  <si>
    <t>TOTAL - SEDUC 12.0</t>
  </si>
  <si>
    <t>TOTAL - 10203/ORSE</t>
  </si>
  <si>
    <t>ARGAMASSA INDUSTRIALIZADA MULTIUSO, PARA REVESTIMENTO INTERNO E EXTERNO E ASSENTAMENTO DE BLOCOS DIVERSOS</t>
  </si>
  <si>
    <t>CIMENTO BRANCO</t>
  </si>
  <si>
    <t>SEDUC 6.04</t>
  </si>
  <si>
    <t>PISO EM GRANILITE, E 12MM, ACABAMENTO POLIDO, COM AREIA, MODULAÇÃO COM JUNTAS PLASTICAS EM QUADROS DE 1,20X1,20 (  POLIMENTO MECANIZADO)</t>
  </si>
  <si>
    <t>TOTAL - SEDUC 6.04</t>
  </si>
  <si>
    <t>3.3.3</t>
  </si>
  <si>
    <t>3.3.4</t>
  </si>
  <si>
    <t>3.3.5</t>
  </si>
  <si>
    <t>3.3.6</t>
  </si>
  <si>
    <t>3.3.7</t>
  </si>
  <si>
    <t>vala para drenagem do ginásio</t>
  </si>
  <si>
    <t>tubo de descida d'agua</t>
  </si>
  <si>
    <t>conexões</t>
  </si>
  <si>
    <t>tubo de escoamento da água</t>
  </si>
  <si>
    <t>SEDUC 13.03</t>
  </si>
  <si>
    <t>SEDUC 13.04</t>
  </si>
  <si>
    <t>SEDUC 13.05</t>
  </si>
  <si>
    <t>SEDUC 13.06</t>
  </si>
  <si>
    <t>TOTAL - SEDUC 13.03</t>
  </si>
  <si>
    <t>TOTAL - SEDUC 13.04</t>
  </si>
  <si>
    <t>TOTAL - SEDUC 13.05</t>
  </si>
  <si>
    <t>TOTAL - SEDUC 13.06</t>
  </si>
  <si>
    <t>ELETROTÉCNICO COM ENCARGOS COMPLEMENTARES</t>
  </si>
  <si>
    <t>sistema de alarme de incêndio</t>
  </si>
  <si>
    <t>sistema de hidrantes</t>
  </si>
  <si>
    <t>iluminação de emergência</t>
  </si>
  <si>
    <t>sinalização de emergência</t>
  </si>
  <si>
    <t>2.13.6</t>
  </si>
  <si>
    <t>2.13.7</t>
  </si>
  <si>
    <t>2.13.8</t>
  </si>
  <si>
    <t>2.13.9</t>
  </si>
  <si>
    <t>2.13.10</t>
  </si>
  <si>
    <t>ESCAVAÇÃO PARA CANALETA DE DRENAGEM PARA A COLOCAÇÃO DE GRELHA</t>
  </si>
  <si>
    <t>CONEXÕES PARA O TUBO DE ESCOAMENTO DE ÁGUA.</t>
  </si>
  <si>
    <t>TUBULAÇÃO DE ESCOAMENTO DA ÁGUA PARA A SAÍDA.</t>
  </si>
  <si>
    <t>CONEXÕES PARA O TUBO DE DESCIDA DE ÁGUA.</t>
  </si>
  <si>
    <t>TUBO DE DESCIDA DE ÁGUA.</t>
  </si>
  <si>
    <t>EXECUTAR CONFORME PROJETO EXECUTIVO.</t>
  </si>
  <si>
    <t>EXECUTAR CONFORME PROJETO ELÉTRICO EXECUTIVO</t>
  </si>
  <si>
    <t>01 de julho de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</si>
</sst>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_-&quot;R$&quot;* #,##0.00_-;\-&quot;R$&quot;* #,##0.00_-;_-&quot;R$&quot;* &quot;-&quot;??_-;_-@_-"/>
    <numFmt numFmtId="165" formatCode="#,##0.0000"/>
    <numFmt numFmtId="166" formatCode="#,##0.000"/>
    <numFmt numFmtId="167" formatCode="#,##0.00000"/>
    <numFmt numFmtId="168" formatCode="#,##0.000000"/>
    <numFmt numFmtId="169" formatCode="#,##0.0000000"/>
    <numFmt numFmtId="170" formatCode="0.000%"/>
    <numFmt numFmtId="171" formatCode="00000"/>
    <numFmt numFmtId="172" formatCode="##,##0.00"/>
  </numFmts>
  <fonts count="29" x14ac:knownFonts="1">
    <font>
      <sz val="11"/>
      <color indexed="8"/>
      <name val="Calibri"/>
      <family val="2"/>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indexed="8"/>
      <name val="Calibri"/>
      <family val="2"/>
    </font>
    <font>
      <b/>
      <sz val="11"/>
      <color indexed="8"/>
      <name val="Calibri"/>
      <family val="2"/>
    </font>
    <font>
      <sz val="11"/>
      <color indexed="10"/>
      <name val="Calibri"/>
      <family val="2"/>
    </font>
    <font>
      <b/>
      <sz val="12"/>
      <color indexed="8"/>
      <name val="Tahoma"/>
      <family val="2"/>
    </font>
    <font>
      <b/>
      <sz val="11"/>
      <color indexed="8"/>
      <name val="Tahoma"/>
      <family val="2"/>
    </font>
    <font>
      <sz val="11"/>
      <color indexed="8"/>
      <name val="Tahoma"/>
      <family val="2"/>
    </font>
    <font>
      <sz val="11"/>
      <color rgb="FFFF0000"/>
      <name val="Calibri"/>
      <family val="2"/>
    </font>
    <font>
      <sz val="10"/>
      <color indexed="8"/>
      <name val="Calibri"/>
      <family val="2"/>
    </font>
    <font>
      <b/>
      <sz val="10"/>
      <color indexed="8"/>
      <name val="Calibri"/>
      <family val="2"/>
    </font>
    <font>
      <b/>
      <sz val="11"/>
      <color theme="1"/>
      <name val="Calibri"/>
      <family val="2"/>
    </font>
    <font>
      <sz val="8"/>
      <color indexed="10"/>
      <name val="Courier New"/>
      <family val="3"/>
    </font>
  </fonts>
  <fills count="3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theme="0" tint="-4.9989318521683403E-2"/>
        <bgColor indexed="64"/>
      </patternFill>
    </fill>
    <fill>
      <patternFill patternType="solid">
        <fgColor theme="0" tint="-0.249977111117893"/>
        <bgColor indexed="64"/>
      </patternFill>
    </fill>
    <fill>
      <patternFill patternType="solid">
        <fgColor rgb="FFFFFF00"/>
        <bgColor indexed="64"/>
      </patternFill>
    </fill>
    <fill>
      <patternFill patternType="solid">
        <fgColor theme="7" tint="0.79998168889431442"/>
        <bgColor indexed="64"/>
      </patternFill>
    </fill>
  </fills>
  <borders count="5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thin">
        <color auto="1"/>
      </right>
      <top style="thin">
        <color auto="1"/>
      </top>
      <bottom style="thin">
        <color auto="1"/>
      </bottom>
      <diagonal/>
    </border>
    <border>
      <left style="thin">
        <color auto="1"/>
      </left>
      <right/>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top style="thin">
        <color auto="1"/>
      </top>
      <bottom/>
      <diagonal/>
    </border>
    <border>
      <left/>
      <right/>
      <top style="thin">
        <color auto="1"/>
      </top>
      <bottom/>
      <diagonal/>
    </border>
    <border>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right/>
      <top style="thin">
        <color rgb="FF000000"/>
      </top>
      <bottom/>
      <diagonal/>
    </border>
    <border>
      <left style="thin">
        <color rgb="FF000000"/>
      </left>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right style="thin">
        <color rgb="FF000000"/>
      </right>
      <top/>
      <bottom style="thin">
        <color rgb="FF000000"/>
      </bottom>
      <diagonal/>
    </border>
    <border>
      <left/>
      <right/>
      <top/>
      <bottom style="thin">
        <color rgb="FF000000"/>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rgb="FF000000"/>
      </left>
      <right/>
      <top style="thin">
        <color rgb="FF000000"/>
      </top>
      <bottom style="thin">
        <color auto="1"/>
      </bottom>
      <diagonal/>
    </border>
    <border>
      <left/>
      <right/>
      <top style="thin">
        <color rgb="FF000000"/>
      </top>
      <bottom style="thin">
        <color auto="1"/>
      </bottom>
      <diagonal/>
    </border>
    <border>
      <left/>
      <right/>
      <top/>
      <bottom style="thin">
        <color auto="1"/>
      </bottom>
      <diagonal/>
    </border>
    <border>
      <left/>
      <right style="thin">
        <color auto="1"/>
      </right>
      <top style="thin">
        <color auto="1"/>
      </top>
      <bottom style="thin">
        <color rgb="FF000000"/>
      </bottom>
      <diagonal/>
    </border>
    <border>
      <left/>
      <right/>
      <top style="thin">
        <color auto="1"/>
      </top>
      <bottom style="thin">
        <color rgb="FF000000"/>
      </bottom>
      <diagonal/>
    </border>
    <border>
      <left/>
      <right style="thin">
        <color auto="1"/>
      </right>
      <top style="thin">
        <color auto="1"/>
      </top>
      <bottom/>
      <diagonal/>
    </border>
    <border>
      <left style="thin">
        <color auto="1"/>
      </left>
      <right/>
      <top/>
      <bottom style="thin">
        <color auto="1"/>
      </bottom>
      <diagonal/>
    </border>
    <border>
      <left/>
      <right style="thin">
        <color auto="1"/>
      </right>
      <top/>
      <bottom style="thin">
        <color auto="1"/>
      </bottom>
      <diagonal/>
    </border>
    <border>
      <left/>
      <right style="thin">
        <color auto="1"/>
      </right>
      <top/>
      <bottom/>
      <diagonal/>
    </border>
    <border>
      <left style="thin">
        <color rgb="FF000000"/>
      </left>
      <right/>
      <top/>
      <bottom/>
      <diagonal/>
    </border>
    <border>
      <left style="thin">
        <color rgb="FF000000"/>
      </left>
      <right/>
      <top style="thin">
        <color auto="1"/>
      </top>
      <bottom/>
      <diagonal/>
    </border>
    <border>
      <left style="medium">
        <color indexed="64"/>
      </left>
      <right/>
      <top style="medium">
        <color indexed="64"/>
      </top>
      <bottom style="medium">
        <color indexed="64"/>
      </bottom>
      <diagonal/>
    </border>
    <border>
      <left style="thin">
        <color rgb="FF000000"/>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diagonal/>
    </border>
    <border>
      <left/>
      <right/>
      <top/>
      <bottom style="medium">
        <color indexed="64"/>
      </bottom>
      <diagonal/>
    </border>
    <border>
      <left/>
      <right style="thin">
        <color rgb="FF000000"/>
      </right>
      <top/>
      <bottom/>
      <diagonal/>
    </border>
    <border>
      <left style="thin">
        <color auto="1"/>
      </left>
      <right/>
      <top style="thin">
        <color rgb="FF000000"/>
      </top>
      <bottom style="thin">
        <color rgb="FF000000"/>
      </bottom>
      <diagonal/>
    </border>
    <border>
      <left style="thin">
        <color auto="1"/>
      </left>
      <right/>
      <top style="medium">
        <color indexed="64"/>
      </top>
      <bottom style="medium">
        <color indexed="64"/>
      </bottom>
      <diagonal/>
    </border>
    <border>
      <left style="thin">
        <color rgb="FF000000"/>
      </left>
      <right style="thin">
        <color rgb="FF000000"/>
      </right>
      <top/>
      <bottom/>
      <diagonal/>
    </border>
    <border>
      <left style="thin">
        <color auto="1"/>
      </left>
      <right style="thin">
        <color auto="1"/>
      </right>
      <top/>
      <bottom/>
      <diagonal/>
    </border>
    <border>
      <left style="thin">
        <color indexed="64"/>
      </left>
      <right/>
      <top style="thin">
        <color rgb="FF000000"/>
      </top>
      <bottom style="thin">
        <color auto="1"/>
      </bottom>
      <diagonal/>
    </border>
    <border>
      <left/>
      <right style="thin">
        <color rgb="FF000000"/>
      </right>
      <top style="thin">
        <color rgb="FF000000"/>
      </top>
      <bottom style="thin">
        <color auto="1"/>
      </bottom>
      <diagonal/>
    </border>
    <border>
      <left style="thin">
        <color auto="1"/>
      </left>
      <right/>
      <top style="thin">
        <color auto="1"/>
      </top>
      <bottom style="thin">
        <color rgb="FF000000"/>
      </bottom>
      <diagonal/>
    </border>
  </borders>
  <cellStyleXfs count="44">
    <xf numFmtId="0" fontId="0" fillId="0" borderId="0" applyFill="0" applyProtection="0">
      <alignment vertical="center" wrapText="1"/>
    </xf>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9" fontId="18" fillId="0" borderId="0" applyFont="0" applyFill="0" applyBorder="0" applyAlignment="0" applyProtection="0">
      <alignment vertical="center" wrapText="1"/>
    </xf>
    <xf numFmtId="0" fontId="18" fillId="0" borderId="0">
      <alignment vertical="top"/>
    </xf>
  </cellStyleXfs>
  <cellXfs count="332">
    <xf numFmtId="0" fontId="0" fillId="0" borderId="0" xfId="0">
      <alignment vertical="center" wrapText="1"/>
    </xf>
    <xf numFmtId="0" fontId="0" fillId="0" borderId="0" xfId="0" applyFill="1" applyProtection="1">
      <alignment vertical="center" wrapText="1"/>
    </xf>
    <xf numFmtId="0" fontId="19" fillId="0" borderId="0" xfId="0" applyFont="1" applyFill="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Protection="1">
      <alignment vertical="center" wrapText="1"/>
    </xf>
    <xf numFmtId="0" fontId="19" fillId="0" borderId="0" xfId="0" applyFont="1" applyFill="1" applyAlignment="1" applyProtection="1">
      <alignment horizontal="left" vertical="center"/>
    </xf>
    <xf numFmtId="4" fontId="19" fillId="0" borderId="0" xfId="0" applyNumberFormat="1" applyFont="1" applyFill="1" applyAlignment="1" applyProtection="1">
      <alignment horizontal="center" vertical="center" wrapText="1"/>
    </xf>
    <xf numFmtId="0" fontId="19" fillId="0" borderId="10" xfId="0" applyFont="1" applyFill="1" applyBorder="1" applyAlignment="1" applyProtection="1">
      <alignment horizontal="center" vertical="center" wrapText="1"/>
    </xf>
    <xf numFmtId="4" fontId="0" fillId="0" borderId="0" xfId="0" applyNumberFormat="1" applyFont="1" applyFill="1" applyAlignment="1" applyProtection="1">
      <alignment horizontal="center" vertical="center" wrapText="1"/>
    </xf>
    <xf numFmtId="0" fontId="0" fillId="0" borderId="10" xfId="0" applyFont="1" applyFill="1" applyBorder="1" applyAlignment="1" applyProtection="1">
      <alignment horizontal="justify" vertical="center" wrapText="1"/>
    </xf>
    <xf numFmtId="0" fontId="19" fillId="0" borderId="19" xfId="0" applyFont="1" applyFill="1" applyBorder="1" applyAlignment="1" applyProtection="1">
      <alignment horizontal="center" vertical="center" wrapText="1"/>
    </xf>
    <xf numFmtId="0" fontId="19" fillId="0" borderId="20" xfId="0" applyFont="1" applyFill="1" applyBorder="1" applyAlignment="1" applyProtection="1">
      <alignment horizontal="center" vertical="center" wrapText="1"/>
    </xf>
    <xf numFmtId="10" fontId="0" fillId="0" borderId="10" xfId="0" applyNumberFormat="1" applyFont="1" applyFill="1" applyBorder="1" applyAlignment="1" applyProtection="1">
      <alignment horizontal="center" vertical="center"/>
    </xf>
    <xf numFmtId="0" fontId="19" fillId="0" borderId="24" xfId="0" applyFont="1" applyFill="1" applyBorder="1" applyAlignment="1" applyProtection="1">
      <alignment horizontal="center" vertical="center" wrapText="1"/>
    </xf>
    <xf numFmtId="0" fontId="0" fillId="0" borderId="10" xfId="0" applyFont="1" applyFill="1" applyBorder="1" applyAlignment="1" applyProtection="1">
      <alignment horizontal="center" vertical="center" wrapText="1"/>
    </xf>
    <xf numFmtId="4" fontId="0" fillId="0" borderId="10" xfId="0" applyNumberFormat="1" applyFont="1" applyFill="1" applyBorder="1" applyAlignment="1" applyProtection="1">
      <alignment horizontal="center" vertical="center" wrapText="1"/>
    </xf>
    <xf numFmtId="0" fontId="20" fillId="0" borderId="0" xfId="0" applyFont="1" applyAlignment="1">
      <alignment horizontal="left" vertical="center" wrapText="1"/>
    </xf>
    <xf numFmtId="0" fontId="0" fillId="0" borderId="12" xfId="0" applyFont="1" applyFill="1" applyBorder="1" applyAlignment="1" applyProtection="1">
      <alignment horizontal="left" vertical="center" wrapText="1"/>
    </xf>
    <xf numFmtId="0" fontId="0" fillId="0" borderId="13" xfId="0" applyFont="1" applyFill="1" applyBorder="1" applyAlignment="1" applyProtection="1">
      <alignment horizontal="left" vertical="center" wrapText="1"/>
    </xf>
    <xf numFmtId="0" fontId="0" fillId="0" borderId="14" xfId="0" applyFont="1" applyFill="1" applyBorder="1" applyAlignment="1" applyProtection="1">
      <alignment horizontal="left" vertical="center" wrapText="1"/>
    </xf>
    <xf numFmtId="0" fontId="0" fillId="0" borderId="10" xfId="0" applyNumberFormat="1" applyFont="1" applyFill="1" applyBorder="1" applyAlignment="1" applyProtection="1">
      <alignment horizontal="center" vertical="center" wrapText="1"/>
    </xf>
    <xf numFmtId="4" fontId="19" fillId="0" borderId="10" xfId="0" applyNumberFormat="1" applyFont="1" applyFill="1" applyBorder="1" applyAlignment="1" applyProtection="1">
      <alignment horizontal="center" vertical="center" wrapText="1"/>
    </xf>
    <xf numFmtId="0" fontId="0" fillId="0" borderId="19" xfId="0" applyFont="1" applyFill="1" applyBorder="1" applyAlignment="1" applyProtection="1">
      <alignment horizontal="center" vertical="center" wrapText="1"/>
    </xf>
    <xf numFmtId="0" fontId="0" fillId="0" borderId="12" xfId="0" applyFont="1" applyFill="1" applyBorder="1" applyAlignment="1" applyProtection="1">
      <alignment vertical="center"/>
    </xf>
    <xf numFmtId="0" fontId="0" fillId="0" borderId="14" xfId="0" applyFont="1" applyFill="1" applyBorder="1" applyAlignment="1" applyProtection="1">
      <alignment vertical="center" wrapText="1"/>
    </xf>
    <xf numFmtId="0" fontId="0" fillId="0" borderId="14" xfId="0" applyFont="1" applyFill="1" applyBorder="1" applyAlignment="1" applyProtection="1">
      <alignment horizontal="center" vertical="center" wrapText="1"/>
    </xf>
    <xf numFmtId="4" fontId="0" fillId="0" borderId="14" xfId="0" applyNumberFormat="1" applyFont="1" applyFill="1" applyBorder="1" applyAlignment="1" applyProtection="1">
      <alignment horizontal="center" vertical="center" wrapText="1"/>
    </xf>
    <xf numFmtId="4" fontId="0" fillId="0" borderId="13" xfId="0" applyNumberFormat="1" applyFont="1" applyFill="1" applyBorder="1" applyAlignment="1" applyProtection="1">
      <alignment horizontal="center" vertical="center" wrapText="1"/>
    </xf>
    <xf numFmtId="0" fontId="19" fillId="0" borderId="10" xfId="0" applyNumberFormat="1" applyFont="1" applyFill="1" applyBorder="1" applyAlignment="1" applyProtection="1">
      <alignment horizontal="center" vertical="center" wrapText="1"/>
    </xf>
    <xf numFmtId="166" fontId="0" fillId="0" borderId="10" xfId="0" applyNumberFormat="1" applyFont="1" applyFill="1" applyBorder="1" applyAlignment="1" applyProtection="1">
      <alignment horizontal="center" vertical="center" wrapText="1"/>
    </xf>
    <xf numFmtId="165" fontId="0" fillId="0" borderId="10" xfId="0" applyNumberFormat="1" applyFont="1" applyFill="1" applyBorder="1" applyAlignment="1" applyProtection="1">
      <alignment horizontal="center" vertical="center" wrapText="1"/>
    </xf>
    <xf numFmtId="168" fontId="0" fillId="0" borderId="10" xfId="0" applyNumberFormat="1" applyFont="1" applyFill="1" applyBorder="1" applyAlignment="1" applyProtection="1">
      <alignment horizontal="center" vertical="center" wrapText="1"/>
    </xf>
    <xf numFmtId="169" fontId="0" fillId="0" borderId="10" xfId="0" applyNumberFormat="1" applyFont="1" applyFill="1" applyBorder="1" applyAlignment="1" applyProtection="1">
      <alignment horizontal="center" vertical="center" wrapText="1"/>
    </xf>
    <xf numFmtId="167" fontId="0" fillId="0" borderId="10" xfId="0" applyNumberFormat="1" applyFont="1" applyFill="1" applyBorder="1" applyAlignment="1" applyProtection="1">
      <alignment horizontal="center" vertical="center" wrapText="1"/>
    </xf>
    <xf numFmtId="0" fontId="20" fillId="0" borderId="0" xfId="0" applyFont="1" applyFill="1" applyAlignment="1" applyProtection="1">
      <alignment horizontal="center" vertical="center" wrapText="1"/>
    </xf>
    <xf numFmtId="0" fontId="0" fillId="0" borderId="10" xfId="0" applyFill="1" applyBorder="1" applyAlignment="1" applyProtection="1">
      <alignment horizontal="center" vertical="top" wrapText="1"/>
    </xf>
    <xf numFmtId="0" fontId="20" fillId="0" borderId="0" xfId="0" applyFont="1" applyFill="1" applyProtection="1">
      <alignment vertical="center" wrapText="1"/>
    </xf>
    <xf numFmtId="10" fontId="20" fillId="0" borderId="0" xfId="42" applyNumberFormat="1" applyFont="1" applyFill="1" applyAlignment="1" applyProtection="1">
      <alignment horizontal="center" vertical="center" wrapText="1"/>
    </xf>
    <xf numFmtId="4" fontId="0" fillId="0" borderId="17" xfId="0" applyNumberFormat="1" applyFill="1" applyBorder="1" applyAlignment="1" applyProtection="1">
      <alignment horizontal="center" vertical="center" wrapText="1"/>
    </xf>
    <xf numFmtId="0" fontId="19" fillId="0" borderId="0" xfId="0" applyFont="1" applyFill="1" applyAlignment="1" applyProtection="1">
      <alignment horizontal="center" vertical="center" wrapText="1"/>
    </xf>
    <xf numFmtId="4" fontId="0" fillId="0" borderId="13" xfId="0" applyNumberFormat="1" applyFont="1" applyFill="1" applyBorder="1" applyAlignment="1" applyProtection="1">
      <alignment horizontal="center" vertical="center" wrapText="1"/>
    </xf>
    <xf numFmtId="0" fontId="22" fillId="0" borderId="0" xfId="0" applyFont="1" applyFill="1" applyAlignment="1" applyProtection="1">
      <alignment horizontal="center" vertical="center" wrapText="1"/>
    </xf>
    <xf numFmtId="0" fontId="23" fillId="0" borderId="0" xfId="0" applyFont="1" applyFill="1" applyProtection="1">
      <alignment vertical="center" wrapText="1"/>
    </xf>
    <xf numFmtId="0" fontId="19" fillId="0" borderId="0" xfId="0" applyFont="1" applyFill="1" applyAlignment="1" applyProtection="1">
      <alignment horizontal="center" vertical="top" wrapText="1"/>
    </xf>
    <xf numFmtId="0" fontId="19" fillId="0" borderId="0" xfId="0" applyFont="1" applyFill="1" applyAlignment="1" applyProtection="1">
      <alignment horizontal="left" vertical="top"/>
    </xf>
    <xf numFmtId="0" fontId="19" fillId="0" borderId="0" xfId="0" applyFont="1" applyFill="1" applyAlignment="1" applyProtection="1">
      <alignment vertical="top" wrapText="1"/>
    </xf>
    <xf numFmtId="4" fontId="19" fillId="0" borderId="0" xfId="0" applyNumberFormat="1" applyFont="1" applyFill="1" applyAlignment="1" applyProtection="1">
      <alignment horizontal="center" vertical="top" wrapText="1"/>
    </xf>
    <xf numFmtId="0" fontId="21" fillId="0" borderId="0" xfId="0" applyFont="1" applyFill="1" applyAlignment="1" applyProtection="1">
      <alignment horizontal="center" vertical="center" wrapText="1"/>
    </xf>
    <xf numFmtId="0" fontId="0" fillId="0" borderId="10" xfId="0" applyFill="1" applyBorder="1" applyAlignment="1" applyProtection="1">
      <alignment horizontal="center" vertical="center" wrapText="1"/>
    </xf>
    <xf numFmtId="0" fontId="0" fillId="0" borderId="10" xfId="0" applyFill="1" applyBorder="1" applyAlignment="1" applyProtection="1">
      <alignment horizontal="center" vertical="center" wrapText="1"/>
    </xf>
    <xf numFmtId="0" fontId="19" fillId="0" borderId="10" xfId="0" applyFont="1" applyFill="1" applyBorder="1" applyAlignment="1" applyProtection="1">
      <alignment horizontal="center" vertical="center" wrapText="1"/>
    </xf>
    <xf numFmtId="10" fontId="19" fillId="33" borderId="29" xfId="0" applyNumberFormat="1" applyFont="1" applyFill="1" applyBorder="1" applyAlignment="1" applyProtection="1">
      <alignment horizontal="center" vertical="center"/>
    </xf>
    <xf numFmtId="164" fontId="0" fillId="0" borderId="10" xfId="0" applyNumberFormat="1" applyFill="1" applyBorder="1" applyAlignment="1" applyProtection="1">
      <alignment horizontal="center" vertical="center" wrapText="1"/>
    </xf>
    <xf numFmtId="164" fontId="19" fillId="33" borderId="20" xfId="0" applyNumberFormat="1" applyFont="1" applyFill="1" applyBorder="1" applyAlignment="1" applyProtection="1">
      <alignment horizontal="center" vertical="center" wrapText="1"/>
    </xf>
    <xf numFmtId="10" fontId="0" fillId="0" borderId="0" xfId="0" applyNumberFormat="1" applyFill="1" applyProtection="1">
      <alignment vertical="center" wrapText="1"/>
    </xf>
    <xf numFmtId="0" fontId="0" fillId="0" borderId="41" xfId="0" applyFill="1" applyBorder="1" applyAlignment="1" applyProtection="1">
      <alignment vertical="center" wrapText="1"/>
    </xf>
    <xf numFmtId="0" fontId="0" fillId="0" borderId="16" xfId="0" applyFill="1" applyBorder="1" applyAlignment="1" applyProtection="1">
      <alignment vertical="center" wrapText="1"/>
    </xf>
    <xf numFmtId="0" fontId="0" fillId="0" borderId="36" xfId="0" applyFill="1" applyBorder="1" applyAlignment="1" applyProtection="1">
      <alignment vertical="center" wrapText="1"/>
    </xf>
    <xf numFmtId="0" fontId="19" fillId="33" borderId="10" xfId="0" applyFont="1" applyFill="1" applyBorder="1" applyAlignment="1" applyProtection="1">
      <alignment horizontal="center" vertical="center" wrapText="1"/>
    </xf>
    <xf numFmtId="164" fontId="19" fillId="33" borderId="10" xfId="0" applyNumberFormat="1" applyFont="1" applyFill="1" applyBorder="1" applyAlignment="1" applyProtection="1">
      <alignment horizontal="center" vertical="center" wrapText="1"/>
    </xf>
    <xf numFmtId="10" fontId="19" fillId="33" borderId="10" xfId="0" applyNumberFormat="1" applyFont="1" applyFill="1" applyBorder="1" applyAlignment="1" applyProtection="1">
      <alignment horizontal="center" vertical="center"/>
    </xf>
    <xf numFmtId="0" fontId="19" fillId="33" borderId="42" xfId="0" applyFont="1" applyFill="1" applyBorder="1" applyAlignment="1" applyProtection="1">
      <alignment horizontal="center" vertical="center" wrapText="1"/>
    </xf>
    <xf numFmtId="0" fontId="19" fillId="35" borderId="42" xfId="0" applyFont="1" applyFill="1" applyBorder="1" applyAlignment="1" applyProtection="1">
      <alignment horizontal="center" vertical="center" wrapText="1"/>
    </xf>
    <xf numFmtId="4" fontId="19" fillId="33" borderId="10" xfId="0" applyNumberFormat="1" applyFont="1" applyFill="1" applyBorder="1" applyAlignment="1" applyProtection="1">
      <alignment horizontal="center" vertical="center" wrapText="1"/>
    </xf>
    <xf numFmtId="0" fontId="19" fillId="0" borderId="0" xfId="0" applyFont="1" applyFill="1" applyBorder="1" applyAlignment="1" applyProtection="1">
      <alignment horizontal="center" vertical="center" wrapText="1"/>
    </xf>
    <xf numFmtId="0" fontId="19" fillId="0" borderId="0" xfId="0" applyFont="1" applyFill="1" applyBorder="1" applyAlignment="1" applyProtection="1">
      <alignment horizontal="left" vertical="center" wrapText="1"/>
    </xf>
    <xf numFmtId="0" fontId="19" fillId="33" borderId="24" xfId="0" applyFont="1" applyFill="1" applyBorder="1" applyAlignment="1" applyProtection="1">
      <alignment horizontal="center" vertical="center" wrapText="1"/>
    </xf>
    <xf numFmtId="0" fontId="0" fillId="34" borderId="10" xfId="0" applyFont="1" applyFill="1" applyBorder="1" applyAlignment="1" applyProtection="1">
      <alignment horizontal="center" vertical="center" wrapText="1"/>
    </xf>
    <xf numFmtId="4" fontId="0" fillId="34" borderId="10" xfId="0" applyNumberFormat="1" applyFont="1" applyFill="1" applyBorder="1" applyAlignment="1" applyProtection="1">
      <alignment horizontal="center" vertical="center" wrapText="1"/>
    </xf>
    <xf numFmtId="0" fontId="0" fillId="34" borderId="0" xfId="0" applyFill="1" applyProtection="1">
      <alignment vertical="center" wrapText="1"/>
    </xf>
    <xf numFmtId="0" fontId="21" fillId="34" borderId="0" xfId="0" applyFont="1" applyFill="1" applyAlignment="1" applyProtection="1">
      <alignment horizontal="center" vertical="center" wrapText="1"/>
    </xf>
    <xf numFmtId="0" fontId="0" fillId="34" borderId="10" xfId="0" applyNumberFormat="1" applyFont="1" applyFill="1" applyBorder="1" applyAlignment="1" applyProtection="1">
      <alignment horizontal="center" vertical="center" wrapText="1"/>
    </xf>
    <xf numFmtId="0" fontId="0" fillId="34" borderId="0" xfId="0" applyFill="1" applyAlignment="1" applyProtection="1">
      <alignment vertical="center" wrapText="1"/>
    </xf>
    <xf numFmtId="0" fontId="0" fillId="0" borderId="0" xfId="0" applyFont="1" applyFill="1" applyBorder="1" applyAlignment="1" applyProtection="1">
      <alignment horizontal="center" vertical="center" wrapText="1"/>
    </xf>
    <xf numFmtId="0" fontId="0" fillId="0" borderId="0" xfId="0" applyFont="1" applyFill="1" applyBorder="1" applyAlignment="1" applyProtection="1">
      <alignment horizontal="left" vertical="center" wrapText="1"/>
    </xf>
    <xf numFmtId="4" fontId="0" fillId="0" borderId="0" xfId="0" applyNumberFormat="1" applyFont="1" applyFill="1" applyBorder="1" applyAlignment="1" applyProtection="1">
      <alignment horizontal="center" vertical="center" wrapText="1"/>
    </xf>
    <xf numFmtId="0" fontId="19" fillId="0" borderId="16" xfId="0" applyFont="1" applyFill="1" applyBorder="1" applyProtection="1">
      <alignment vertical="center" wrapText="1"/>
    </xf>
    <xf numFmtId="0" fontId="19" fillId="33" borderId="42" xfId="0" applyFont="1" applyFill="1" applyBorder="1" applyAlignment="1" applyProtection="1">
      <alignment horizontal="center" vertical="center" wrapText="1"/>
    </xf>
    <xf numFmtId="164" fontId="0" fillId="0" borderId="0" xfId="0" applyNumberFormat="1" applyFill="1" applyProtection="1">
      <alignment vertical="center" wrapText="1"/>
    </xf>
    <xf numFmtId="0" fontId="19" fillId="0" borderId="10" xfId="0" applyFont="1" applyFill="1" applyBorder="1" applyAlignment="1" applyProtection="1">
      <alignment horizontal="center" vertical="center" wrapText="1"/>
    </xf>
    <xf numFmtId="4" fontId="0" fillId="0" borderId="13" xfId="0" applyNumberFormat="1" applyFont="1" applyFill="1" applyBorder="1" applyAlignment="1" applyProtection="1">
      <alignment horizontal="center" vertical="center" wrapText="1"/>
    </xf>
    <xf numFmtId="0" fontId="0" fillId="0" borderId="12" xfId="0" applyFont="1" applyFill="1" applyBorder="1" applyAlignment="1" applyProtection="1">
      <alignment horizontal="left" vertical="center" wrapText="1"/>
    </xf>
    <xf numFmtId="0" fontId="0" fillId="0" borderId="14" xfId="0" applyFont="1" applyFill="1" applyBorder="1" applyAlignment="1" applyProtection="1">
      <alignment horizontal="left" vertical="center" wrapText="1"/>
    </xf>
    <xf numFmtId="0" fontId="24" fillId="0" borderId="0" xfId="0" applyFont="1" applyFill="1" applyProtection="1">
      <alignment vertical="center" wrapText="1"/>
    </xf>
    <xf numFmtId="0" fontId="0" fillId="0" borderId="10" xfId="0" applyFont="1" applyFill="1" applyBorder="1" applyAlignment="1" applyProtection="1">
      <alignment horizontal="center" vertical="center" wrapText="1"/>
    </xf>
    <xf numFmtId="0" fontId="0" fillId="0" borderId="30" xfId="0" applyFont="1" applyFill="1" applyBorder="1" applyAlignment="1" applyProtection="1">
      <alignment horizontal="center" vertical="center" wrapText="1"/>
    </xf>
    <xf numFmtId="0" fontId="19" fillId="33" borderId="19" xfId="0" applyFont="1" applyFill="1" applyBorder="1" applyAlignment="1" applyProtection="1">
      <alignment horizontal="center" vertical="center" wrapText="1"/>
    </xf>
    <xf numFmtId="4" fontId="19" fillId="33" borderId="19" xfId="0" applyNumberFormat="1" applyFont="1" applyFill="1" applyBorder="1" applyAlignment="1" applyProtection="1">
      <alignment horizontal="center" vertical="center" wrapText="1"/>
    </xf>
    <xf numFmtId="0" fontId="26" fillId="0" borderId="0" xfId="0" applyFont="1" applyFill="1" applyProtection="1">
      <alignment vertical="center" wrapText="1"/>
    </xf>
    <xf numFmtId="0" fontId="26" fillId="0" borderId="0" xfId="0" applyFont="1" applyFill="1" applyAlignment="1" applyProtection="1">
      <alignment horizontal="center" vertical="center" wrapText="1"/>
    </xf>
    <xf numFmtId="4" fontId="26" fillId="0" borderId="0" xfId="0" applyNumberFormat="1" applyFont="1" applyFill="1" applyAlignment="1" applyProtection="1">
      <alignment horizontal="center" vertical="center" wrapText="1"/>
    </xf>
    <xf numFmtId="0" fontId="26" fillId="0" borderId="0" xfId="0" applyFont="1" applyFill="1" applyBorder="1" applyProtection="1">
      <alignment vertical="center" wrapText="1"/>
    </xf>
    <xf numFmtId="4" fontId="26" fillId="33" borderId="18" xfId="0" applyNumberFormat="1" applyFont="1" applyFill="1" applyBorder="1" applyAlignment="1" applyProtection="1">
      <alignment horizontal="center" vertical="center" wrapText="1"/>
    </xf>
    <xf numFmtId="0" fontId="26" fillId="0" borderId="16" xfId="0" applyFont="1" applyFill="1" applyBorder="1" applyProtection="1">
      <alignment vertical="center" wrapText="1"/>
    </xf>
    <xf numFmtId="4" fontId="26" fillId="33" borderId="44" xfId="0" applyNumberFormat="1" applyFont="1" applyFill="1" applyBorder="1" applyAlignment="1" applyProtection="1">
      <alignment horizontal="center" vertical="center" wrapText="1"/>
    </xf>
    <xf numFmtId="0" fontId="25" fillId="0" borderId="0" xfId="0" applyFont="1" applyFill="1" applyProtection="1">
      <alignment vertical="center" wrapText="1"/>
    </xf>
    <xf numFmtId="4" fontId="0" fillId="0" borderId="17" xfId="0" applyNumberFormat="1" applyFill="1" applyBorder="1" applyAlignment="1" applyProtection="1">
      <alignment horizontal="center" vertical="center" wrapText="1"/>
    </xf>
    <xf numFmtId="0" fontId="19" fillId="33" borderId="10" xfId="0" applyFont="1" applyFill="1" applyBorder="1" applyAlignment="1" applyProtection="1">
      <alignment horizontal="center" vertical="center" wrapText="1"/>
    </xf>
    <xf numFmtId="4" fontId="19" fillId="33" borderId="17" xfId="0" applyNumberFormat="1" applyFont="1" applyFill="1" applyBorder="1" applyAlignment="1" applyProtection="1">
      <alignment horizontal="center" vertical="center" wrapText="1"/>
    </xf>
    <xf numFmtId="0" fontId="19" fillId="33" borderId="24" xfId="0" applyFont="1" applyFill="1" applyBorder="1" applyAlignment="1" applyProtection="1">
      <alignment horizontal="center" vertical="center" wrapText="1"/>
    </xf>
    <xf numFmtId="10" fontId="19" fillId="33" borderId="30" xfId="0" applyNumberFormat="1" applyFont="1" applyFill="1" applyBorder="1" applyAlignment="1" applyProtection="1">
      <alignment horizontal="center" vertical="center"/>
    </xf>
    <xf numFmtId="4" fontId="19" fillId="33" borderId="25" xfId="0" applyNumberFormat="1" applyFont="1" applyFill="1" applyBorder="1" applyAlignment="1" applyProtection="1">
      <alignment horizontal="center" vertical="center" wrapText="1"/>
    </xf>
    <xf numFmtId="0" fontId="19" fillId="0" borderId="0" xfId="0" applyFont="1" applyFill="1" applyAlignment="1" applyProtection="1">
      <alignment horizontal="center" vertical="center" wrapText="1"/>
    </xf>
    <xf numFmtId="0" fontId="19" fillId="33" borderId="10" xfId="0" applyFont="1" applyFill="1" applyBorder="1" applyAlignment="1" applyProtection="1">
      <alignment horizontal="center" vertical="center" wrapText="1"/>
    </xf>
    <xf numFmtId="0" fontId="19" fillId="0" borderId="10" xfId="0" applyFont="1" applyFill="1" applyBorder="1" applyAlignment="1" applyProtection="1">
      <alignment horizontal="center" vertical="center" wrapText="1"/>
    </xf>
    <xf numFmtId="4" fontId="0" fillId="0" borderId="22" xfId="0" applyNumberFormat="1" applyFill="1" applyBorder="1" applyAlignment="1" applyProtection="1">
      <alignment horizontal="center" vertical="center" wrapText="1"/>
    </xf>
    <xf numFmtId="10" fontId="0" fillId="0" borderId="29" xfId="0" applyNumberFormat="1" applyFont="1" applyFill="1" applyBorder="1" applyAlignment="1" applyProtection="1">
      <alignment horizontal="center" vertical="center"/>
    </xf>
    <xf numFmtId="0" fontId="0" fillId="33" borderId="0" xfId="0" applyFill="1" applyProtection="1">
      <alignment vertical="center" wrapText="1"/>
    </xf>
    <xf numFmtId="4" fontId="0" fillId="0" borderId="27" xfId="0" applyNumberFormat="1" applyFill="1" applyBorder="1" applyAlignment="1" applyProtection="1">
      <alignment horizontal="center" vertical="center" wrapText="1"/>
    </xf>
    <xf numFmtId="10" fontId="0" fillId="0" borderId="30" xfId="0" applyNumberFormat="1" applyFont="1" applyFill="1" applyBorder="1" applyAlignment="1" applyProtection="1">
      <alignment horizontal="center" vertical="center"/>
    </xf>
    <xf numFmtId="0" fontId="19" fillId="34" borderId="26" xfId="0" applyFont="1" applyFill="1" applyBorder="1" applyAlignment="1" applyProtection="1">
      <alignment horizontal="center" vertical="center" wrapText="1"/>
    </xf>
    <xf numFmtId="4" fontId="19" fillId="34" borderId="27" xfId="0" applyNumberFormat="1" applyFont="1" applyFill="1" applyBorder="1" applyAlignment="1" applyProtection="1">
      <alignment horizontal="center" vertical="center" wrapText="1"/>
    </xf>
    <xf numFmtId="10" fontId="19" fillId="34" borderId="30" xfId="0" applyNumberFormat="1" applyFont="1" applyFill="1" applyBorder="1" applyAlignment="1" applyProtection="1">
      <alignment horizontal="center" vertical="center"/>
    </xf>
    <xf numFmtId="10" fontId="19" fillId="34" borderId="10" xfId="0" applyNumberFormat="1" applyFont="1" applyFill="1" applyBorder="1" applyAlignment="1" applyProtection="1">
      <alignment horizontal="center" vertical="center"/>
    </xf>
    <xf numFmtId="0" fontId="19" fillId="34" borderId="21" xfId="0" applyFont="1" applyFill="1" applyBorder="1" applyAlignment="1" applyProtection="1">
      <alignment horizontal="center" vertical="center" wrapText="1"/>
    </xf>
    <xf numFmtId="10" fontId="19" fillId="34" borderId="29" xfId="0" applyNumberFormat="1" applyFont="1" applyFill="1" applyBorder="1" applyAlignment="1" applyProtection="1">
      <alignment horizontal="center" vertical="center"/>
    </xf>
    <xf numFmtId="0" fontId="19" fillId="34" borderId="24" xfId="0" applyFont="1" applyFill="1" applyBorder="1" applyAlignment="1" applyProtection="1">
      <alignment horizontal="center" vertical="center" wrapText="1"/>
    </xf>
    <xf numFmtId="4" fontId="0" fillId="0" borderId="0" xfId="0" applyNumberFormat="1" applyFill="1" applyProtection="1">
      <alignment vertical="center" wrapText="1"/>
    </xf>
    <xf numFmtId="0" fontId="19" fillId="33" borderId="12" xfId="0" applyFont="1" applyFill="1" applyBorder="1" applyAlignment="1" applyProtection="1">
      <alignment vertical="center"/>
    </xf>
    <xf numFmtId="0" fontId="19" fillId="33" borderId="14" xfId="0" applyFont="1" applyFill="1" applyBorder="1" applyAlignment="1" applyProtection="1">
      <alignment vertical="center" wrapText="1"/>
    </xf>
    <xf numFmtId="0" fontId="19" fillId="33" borderId="14" xfId="0" applyFont="1" applyFill="1" applyBorder="1" applyAlignment="1" applyProtection="1">
      <alignment horizontal="center" vertical="center" wrapText="1"/>
    </xf>
    <xf numFmtId="4" fontId="19" fillId="33" borderId="14" xfId="0" applyNumberFormat="1" applyFont="1" applyFill="1" applyBorder="1" applyAlignment="1" applyProtection="1">
      <alignment horizontal="center" vertical="center" wrapText="1"/>
    </xf>
    <xf numFmtId="4" fontId="19" fillId="33" borderId="13" xfId="0" applyNumberFormat="1" applyFont="1" applyFill="1" applyBorder="1" applyAlignment="1" applyProtection="1">
      <alignment horizontal="center" vertical="center" wrapText="1"/>
    </xf>
    <xf numFmtId="10" fontId="27" fillId="33" borderId="10" xfId="0" applyNumberFormat="1" applyFont="1" applyFill="1" applyBorder="1" applyAlignment="1" applyProtection="1">
      <alignment horizontal="center" vertical="center"/>
    </xf>
    <xf numFmtId="0" fontId="20" fillId="0" borderId="0" xfId="0" applyFont="1" applyFill="1" applyBorder="1" applyAlignment="1" applyProtection="1">
      <alignment horizontal="left" vertical="center"/>
    </xf>
    <xf numFmtId="0" fontId="19" fillId="36" borderId="19" xfId="0" applyFont="1" applyFill="1" applyBorder="1" applyAlignment="1" applyProtection="1">
      <alignment horizontal="center" vertical="center" wrapText="1"/>
    </xf>
    <xf numFmtId="0" fontId="19" fillId="36" borderId="10" xfId="0" applyFont="1" applyFill="1" applyBorder="1" applyAlignment="1" applyProtection="1">
      <alignment horizontal="center" vertical="center" wrapText="1"/>
    </xf>
    <xf numFmtId="4" fontId="19" fillId="36" borderId="10" xfId="0" applyNumberFormat="1" applyFont="1" applyFill="1" applyBorder="1" applyAlignment="1" applyProtection="1">
      <alignment horizontal="center" vertical="center" wrapText="1"/>
    </xf>
    <xf numFmtId="0" fontId="0" fillId="36" borderId="10" xfId="0" applyFont="1" applyFill="1" applyBorder="1" applyAlignment="1" applyProtection="1">
      <alignment horizontal="center" vertical="center" wrapText="1"/>
    </xf>
    <xf numFmtId="0" fontId="0" fillId="36" borderId="10" xfId="0" applyNumberFormat="1" applyFont="1" applyFill="1" applyBorder="1" applyAlignment="1" applyProtection="1">
      <alignment horizontal="center" vertical="center" wrapText="1"/>
    </xf>
    <xf numFmtId="0" fontId="0" fillId="36" borderId="19" xfId="0" applyFont="1" applyFill="1" applyBorder="1" applyAlignment="1" applyProtection="1">
      <alignment horizontal="center" vertical="center" wrapText="1"/>
    </xf>
    <xf numFmtId="4" fontId="0" fillId="36" borderId="10" xfId="0" applyNumberFormat="1" applyFont="1" applyFill="1" applyBorder="1" applyAlignment="1" applyProtection="1">
      <alignment horizontal="center" vertical="center" wrapText="1"/>
    </xf>
    <xf numFmtId="0" fontId="0" fillId="36" borderId="12" xfId="0" applyFont="1" applyFill="1" applyBorder="1" applyAlignment="1" applyProtection="1">
      <alignment vertical="center"/>
    </xf>
    <xf numFmtId="0" fontId="0" fillId="36" borderId="14" xfId="0" applyFont="1" applyFill="1" applyBorder="1" applyAlignment="1" applyProtection="1">
      <alignment vertical="center" wrapText="1"/>
    </xf>
    <xf numFmtId="0" fontId="0" fillId="36" borderId="14" xfId="0" applyFont="1" applyFill="1" applyBorder="1" applyAlignment="1" applyProtection="1">
      <alignment horizontal="center" vertical="center" wrapText="1"/>
    </xf>
    <xf numFmtId="4" fontId="0" fillId="36" borderId="14" xfId="0" applyNumberFormat="1" applyFont="1" applyFill="1" applyBorder="1" applyAlignment="1" applyProtection="1">
      <alignment horizontal="center" vertical="center" wrapText="1"/>
    </xf>
    <xf numFmtId="4" fontId="0" fillId="36" borderId="13" xfId="0" applyNumberFormat="1" applyFont="1" applyFill="1" applyBorder="1" applyAlignment="1" applyProtection="1">
      <alignment horizontal="center" vertical="center" wrapText="1"/>
    </xf>
    <xf numFmtId="0" fontId="19" fillId="0" borderId="0" xfId="0" applyFont="1" applyFill="1" applyAlignment="1" applyProtection="1">
      <alignment horizontal="center" vertical="center" wrapText="1"/>
    </xf>
    <xf numFmtId="0" fontId="0" fillId="0" borderId="10" xfId="0" applyFill="1" applyBorder="1" applyAlignment="1" applyProtection="1">
      <alignment horizontal="center" vertical="center" wrapText="1"/>
    </xf>
    <xf numFmtId="4" fontId="0" fillId="0" borderId="12" xfId="0" applyNumberFormat="1" applyFont="1" applyFill="1" applyBorder="1" applyAlignment="1" applyProtection="1">
      <alignment horizontal="center" vertical="center" wrapText="1"/>
    </xf>
    <xf numFmtId="0" fontId="19" fillId="0" borderId="10" xfId="0" applyFont="1" applyFill="1" applyBorder="1" applyAlignment="1" applyProtection="1">
      <alignment horizontal="center" vertical="center" wrapText="1"/>
    </xf>
    <xf numFmtId="0" fontId="19" fillId="0" borderId="10" xfId="0" applyFont="1" applyFill="1" applyBorder="1" applyAlignment="1" applyProtection="1">
      <alignment horizontal="center" vertical="center" wrapText="1"/>
    </xf>
    <xf numFmtId="0" fontId="0" fillId="0" borderId="0" xfId="0" applyFill="1">
      <alignment vertical="center" wrapText="1"/>
    </xf>
    <xf numFmtId="171" fontId="28" fillId="0" borderId="0" xfId="43" applyNumberFormat="1" applyFont="1" applyAlignment="1">
      <alignment horizontal="center" vertical="top"/>
    </xf>
    <xf numFmtId="0" fontId="28" fillId="0" borderId="0" xfId="43" applyFont="1" applyAlignment="1">
      <alignment horizontal="left" vertical="top" wrapText="1"/>
    </xf>
    <xf numFmtId="0" fontId="28" fillId="0" borderId="0" xfId="43" applyFont="1" applyAlignment="1">
      <alignment horizontal="center" vertical="top"/>
    </xf>
    <xf numFmtId="172" fontId="28" fillId="0" borderId="0" xfId="43" applyNumberFormat="1" applyFont="1" applyAlignment="1">
      <alignment horizontal="right" vertical="top"/>
    </xf>
    <xf numFmtId="0" fontId="18" fillId="0" borderId="0" xfId="43" applyProtection="1">
      <alignment vertical="top"/>
      <protection locked="0"/>
    </xf>
    <xf numFmtId="0" fontId="19" fillId="0" borderId="10" xfId="0" applyFont="1" applyFill="1" applyBorder="1" applyAlignment="1" applyProtection="1">
      <alignment horizontal="center" vertical="center" wrapText="1"/>
    </xf>
    <xf numFmtId="0" fontId="0" fillId="0" borderId="10" xfId="0" applyFill="1" applyBorder="1" applyAlignment="1" applyProtection="1">
      <alignment horizontal="center" vertical="center" wrapText="1"/>
    </xf>
    <xf numFmtId="0" fontId="19" fillId="0" borderId="10" xfId="0" applyFont="1" applyFill="1" applyBorder="1" applyAlignment="1" applyProtection="1">
      <alignment horizontal="center" vertical="center" wrapText="1"/>
    </xf>
    <xf numFmtId="0" fontId="0" fillId="0" borderId="12" xfId="0" applyFont="1" applyFill="1" applyBorder="1" applyAlignment="1" applyProtection="1">
      <alignment horizontal="left" vertical="center" wrapText="1"/>
    </xf>
    <xf numFmtId="0" fontId="0" fillId="0" borderId="14" xfId="0" applyFont="1" applyFill="1" applyBorder="1" applyAlignment="1" applyProtection="1">
      <alignment horizontal="left" vertical="center" wrapText="1"/>
    </xf>
    <xf numFmtId="0" fontId="0" fillId="0" borderId="13" xfId="0" applyFont="1" applyFill="1" applyBorder="1" applyAlignment="1" applyProtection="1">
      <alignment horizontal="left" vertical="center" wrapText="1"/>
    </xf>
    <xf numFmtId="4" fontId="0" fillId="0" borderId="12" xfId="0" applyNumberFormat="1" applyFont="1" applyFill="1" applyBorder="1" applyAlignment="1" applyProtection="1">
      <alignment horizontal="center" vertical="center" wrapText="1"/>
    </xf>
    <xf numFmtId="4" fontId="0" fillId="0" borderId="13" xfId="0" applyNumberFormat="1" applyFont="1" applyFill="1" applyBorder="1" applyAlignment="1" applyProtection="1">
      <alignment horizontal="center" vertical="center" wrapText="1"/>
    </xf>
    <xf numFmtId="4" fontId="19" fillId="0" borderId="0" xfId="0" applyNumberFormat="1" applyFont="1" applyFill="1" applyProtection="1">
      <alignment vertical="center" wrapText="1"/>
    </xf>
    <xf numFmtId="0" fontId="19" fillId="37" borderId="0" xfId="0" applyFont="1" applyFill="1" applyAlignment="1" applyProtection="1">
      <alignment horizontal="center" vertical="center" wrapText="1"/>
    </xf>
    <xf numFmtId="0" fontId="0" fillId="37" borderId="0" xfId="0" applyFill="1" applyProtection="1">
      <alignment vertical="center" wrapText="1"/>
    </xf>
    <xf numFmtId="164" fontId="19" fillId="0" borderId="0" xfId="0" applyNumberFormat="1" applyFont="1" applyFill="1" applyProtection="1">
      <alignment vertical="center" wrapText="1"/>
    </xf>
    <xf numFmtId="169" fontId="19" fillId="0" borderId="0" xfId="0" applyNumberFormat="1" applyFont="1" applyFill="1" applyProtection="1">
      <alignment vertical="center" wrapText="1"/>
    </xf>
    <xf numFmtId="0" fontId="22" fillId="0" borderId="0" xfId="0" applyFont="1" applyFill="1" applyAlignment="1" applyProtection="1">
      <alignment horizontal="center" vertical="center" wrapText="1"/>
    </xf>
    <xf numFmtId="0" fontId="19" fillId="0" borderId="0" xfId="0" applyFont="1" applyFill="1" applyAlignment="1" applyProtection="1">
      <alignment horizontal="center" vertical="center" wrapText="1"/>
    </xf>
    <xf numFmtId="0" fontId="22" fillId="35" borderId="0" xfId="0" applyFont="1" applyFill="1" applyAlignment="1" applyProtection="1">
      <alignment horizontal="center" vertical="center" wrapText="1"/>
    </xf>
    <xf numFmtId="0" fontId="19" fillId="0" borderId="12" xfId="0" applyFont="1" applyFill="1" applyBorder="1" applyAlignment="1" applyProtection="1">
      <alignment horizontal="center" vertical="center" wrapText="1"/>
    </xf>
    <xf numFmtId="0" fontId="19" fillId="0" borderId="14" xfId="0" applyFont="1" applyFill="1" applyBorder="1" applyAlignment="1" applyProtection="1">
      <alignment horizontal="center" vertical="center" wrapText="1"/>
    </xf>
    <xf numFmtId="0" fontId="19" fillId="0" borderId="13" xfId="0" applyFont="1" applyFill="1" applyBorder="1" applyAlignment="1" applyProtection="1">
      <alignment horizontal="center" vertical="center" wrapText="1"/>
    </xf>
    <xf numFmtId="0" fontId="0" fillId="0" borderId="12" xfId="0" applyFont="1" applyFill="1" applyBorder="1" applyAlignment="1" applyProtection="1">
      <alignment horizontal="justify" vertical="center" wrapText="1"/>
    </xf>
    <xf numFmtId="0" fontId="0" fillId="0" borderId="14" xfId="0" applyFont="1" applyFill="1" applyBorder="1" applyAlignment="1" applyProtection="1">
      <alignment horizontal="justify" vertical="center" wrapText="1"/>
    </xf>
    <xf numFmtId="0" fontId="0" fillId="0" borderId="13" xfId="0" applyFont="1" applyFill="1" applyBorder="1" applyAlignment="1" applyProtection="1">
      <alignment horizontal="justify" vertical="center" wrapText="1"/>
    </xf>
    <xf numFmtId="0" fontId="0" fillId="0" borderId="12" xfId="0" applyFill="1" applyBorder="1" applyAlignment="1" applyProtection="1">
      <alignment horizontal="justify" vertical="top"/>
    </xf>
    <xf numFmtId="0" fontId="0" fillId="0" borderId="14" xfId="0" applyFill="1" applyBorder="1" applyAlignment="1" applyProtection="1">
      <alignment horizontal="justify" vertical="top"/>
    </xf>
    <xf numFmtId="0" fontId="0" fillId="0" borderId="13" xfId="0" applyFill="1" applyBorder="1" applyAlignment="1" applyProtection="1">
      <alignment horizontal="justify" vertical="top"/>
    </xf>
    <xf numFmtId="4" fontId="0" fillId="0" borderId="18" xfId="0" applyNumberFormat="1" applyFill="1" applyBorder="1" applyAlignment="1" applyProtection="1">
      <alignment horizontal="center" vertical="center" wrapText="1"/>
    </xf>
    <xf numFmtId="4" fontId="0" fillId="0" borderId="17" xfId="0" applyNumberFormat="1" applyFill="1" applyBorder="1" applyAlignment="1" applyProtection="1">
      <alignment horizontal="center" vertical="center" wrapText="1"/>
    </xf>
    <xf numFmtId="0" fontId="0" fillId="0" borderId="12" xfId="0" applyFill="1" applyBorder="1" applyAlignment="1" applyProtection="1">
      <alignment horizontal="left" vertical="center" wrapText="1"/>
    </xf>
    <xf numFmtId="0" fontId="0" fillId="0" borderId="14" xfId="0" applyFill="1" applyBorder="1" applyAlignment="1" applyProtection="1">
      <alignment horizontal="left" vertical="center" wrapText="1"/>
    </xf>
    <xf numFmtId="0" fontId="0" fillId="0" borderId="13" xfId="0" applyFill="1" applyBorder="1" applyAlignment="1" applyProtection="1">
      <alignment horizontal="left" vertical="center" wrapText="1"/>
    </xf>
    <xf numFmtId="0" fontId="19" fillId="33" borderId="10" xfId="0" applyFont="1" applyFill="1" applyBorder="1" applyAlignment="1" applyProtection="1">
      <alignment horizontal="center" vertical="center" wrapText="1"/>
    </xf>
    <xf numFmtId="0" fontId="19" fillId="33" borderId="10" xfId="0" applyFont="1" applyFill="1" applyBorder="1" applyAlignment="1" applyProtection="1">
      <alignment horizontal="left" vertical="center" wrapText="1"/>
    </xf>
    <xf numFmtId="0" fontId="19" fillId="33" borderId="21" xfId="0" applyFont="1" applyFill="1" applyBorder="1" applyAlignment="1" applyProtection="1">
      <alignment horizontal="center" vertical="center" wrapText="1"/>
    </xf>
    <xf numFmtId="0" fontId="19" fillId="33" borderId="23" xfId="0" applyFont="1" applyFill="1" applyBorder="1" applyAlignment="1" applyProtection="1">
      <alignment horizontal="center" vertical="center" wrapText="1"/>
    </xf>
    <xf numFmtId="0" fontId="0" fillId="0" borderId="10" xfId="0" applyFill="1" applyBorder="1" applyAlignment="1" applyProtection="1">
      <alignment horizontal="center" vertical="center" wrapText="1"/>
    </xf>
    <xf numFmtId="0" fontId="0" fillId="0" borderId="10" xfId="0" applyFill="1" applyBorder="1" applyAlignment="1" applyProtection="1">
      <alignment horizontal="left" vertical="center" wrapText="1"/>
    </xf>
    <xf numFmtId="0" fontId="24" fillId="0" borderId="0" xfId="0" applyFont="1" applyFill="1" applyAlignment="1" applyProtection="1">
      <alignment horizontal="center" vertical="center" wrapText="1"/>
    </xf>
    <xf numFmtId="0" fontId="19" fillId="0" borderId="21" xfId="0" applyFont="1" applyFill="1" applyBorder="1" applyAlignment="1" applyProtection="1">
      <alignment horizontal="center" vertical="center" wrapText="1"/>
    </xf>
    <xf numFmtId="0" fontId="19" fillId="0" borderId="23" xfId="0" applyFont="1" applyFill="1" applyBorder="1" applyAlignment="1" applyProtection="1">
      <alignment horizontal="center" vertical="center" wrapText="1"/>
    </xf>
    <xf numFmtId="0" fontId="19" fillId="33" borderId="42" xfId="0" applyFont="1" applyFill="1" applyBorder="1" applyAlignment="1" applyProtection="1">
      <alignment horizontal="center" vertical="center" wrapText="1"/>
    </xf>
    <xf numFmtId="0" fontId="19" fillId="33" borderId="44" xfId="0" applyFont="1" applyFill="1" applyBorder="1" applyAlignment="1" applyProtection="1">
      <alignment horizontal="center" vertical="center" wrapText="1"/>
    </xf>
    <xf numFmtId="0" fontId="19" fillId="33" borderId="45" xfId="0" applyFont="1" applyFill="1" applyBorder="1" applyAlignment="1" applyProtection="1">
      <alignment horizontal="center" vertical="center" wrapText="1"/>
    </xf>
    <xf numFmtId="0" fontId="19" fillId="0" borderId="47" xfId="0" applyFont="1" applyFill="1" applyBorder="1" applyAlignment="1" applyProtection="1">
      <alignment horizontal="center" vertical="center" wrapText="1"/>
    </xf>
    <xf numFmtId="0" fontId="19" fillId="0" borderId="40" xfId="0" applyFont="1" applyFill="1" applyBorder="1" applyAlignment="1" applyProtection="1">
      <alignment horizontal="center" vertical="center" wrapText="1"/>
    </xf>
    <xf numFmtId="0" fontId="19" fillId="0" borderId="0" xfId="0" applyFont="1" applyFill="1" applyBorder="1" applyAlignment="1" applyProtection="1">
      <alignment horizontal="center" vertical="center" wrapText="1"/>
    </xf>
    <xf numFmtId="0" fontId="19" fillId="0" borderId="48" xfId="0" applyFont="1" applyFill="1" applyBorder="1" applyAlignment="1" applyProtection="1">
      <alignment horizontal="center" vertical="center" wrapText="1"/>
    </xf>
    <xf numFmtId="0" fontId="19" fillId="33" borderId="12" xfId="0" applyFont="1" applyFill="1" applyBorder="1" applyAlignment="1" applyProtection="1">
      <alignment horizontal="left" vertical="center" wrapText="1"/>
    </xf>
    <xf numFmtId="0" fontId="19" fillId="33" borderId="14" xfId="0" applyFont="1" applyFill="1" applyBorder="1" applyAlignment="1" applyProtection="1">
      <alignment horizontal="left" vertical="center" wrapText="1"/>
    </xf>
    <xf numFmtId="4" fontId="19" fillId="33" borderId="49" xfId="0" applyNumberFormat="1" applyFont="1" applyFill="1" applyBorder="1" applyAlignment="1" applyProtection="1">
      <alignment horizontal="center" vertical="center" wrapText="1"/>
    </xf>
    <xf numFmtId="4" fontId="19" fillId="33" borderId="17" xfId="0" applyNumberFormat="1" applyFont="1" applyFill="1" applyBorder="1" applyAlignment="1" applyProtection="1">
      <alignment horizontal="center" vertical="center" wrapText="1"/>
    </xf>
    <xf numFmtId="0" fontId="0" fillId="0" borderId="32" xfId="0" applyFont="1" applyBorder="1" applyAlignment="1">
      <alignment horizontal="left" vertical="center" wrapText="1"/>
    </xf>
    <xf numFmtId="4" fontId="0" fillId="0" borderId="49" xfId="0" applyNumberFormat="1" applyFont="1" applyFill="1" applyBorder="1" applyAlignment="1" applyProtection="1">
      <alignment horizontal="center" vertical="center" wrapText="1"/>
    </xf>
    <xf numFmtId="4" fontId="0" fillId="0" borderId="17" xfId="0" applyNumberFormat="1" applyFont="1" applyFill="1" applyBorder="1" applyAlignment="1" applyProtection="1">
      <alignment horizontal="center" vertical="center" wrapText="1"/>
    </xf>
    <xf numFmtId="0" fontId="19" fillId="0" borderId="10" xfId="0" applyFont="1" applyFill="1" applyBorder="1" applyAlignment="1" applyProtection="1">
      <alignment horizontal="center" vertical="center" wrapText="1"/>
    </xf>
    <xf numFmtId="4" fontId="0" fillId="0" borderId="53" xfId="0" applyNumberFormat="1" applyFont="1" applyFill="1" applyBorder="1" applyAlignment="1" applyProtection="1">
      <alignment horizontal="center" vertical="center" wrapText="1"/>
    </xf>
    <xf numFmtId="4" fontId="0" fillId="0" borderId="54" xfId="0" applyNumberFormat="1" applyFont="1" applyFill="1" applyBorder="1" applyAlignment="1" applyProtection="1">
      <alignment horizontal="center" vertical="center" wrapText="1"/>
    </xf>
    <xf numFmtId="0" fontId="19" fillId="33" borderId="50" xfId="0" applyFont="1" applyFill="1" applyBorder="1" applyAlignment="1" applyProtection="1">
      <alignment horizontal="center" vertical="center" wrapText="1"/>
    </xf>
    <xf numFmtId="4" fontId="19" fillId="33" borderId="42" xfId="0" applyNumberFormat="1" applyFont="1" applyFill="1" applyBorder="1" applyAlignment="1" applyProtection="1">
      <alignment horizontal="center" vertical="center" wrapText="1"/>
    </xf>
    <xf numFmtId="4" fontId="19" fillId="33" borderId="45" xfId="0" applyNumberFormat="1" applyFont="1" applyFill="1" applyBorder="1" applyAlignment="1" applyProtection="1">
      <alignment horizontal="center" vertical="center" wrapText="1"/>
    </xf>
    <xf numFmtId="0" fontId="0" fillId="0" borderId="32" xfId="0" applyFont="1" applyFill="1" applyBorder="1" applyAlignment="1">
      <alignment horizontal="left" vertical="center" wrapText="1"/>
    </xf>
    <xf numFmtId="0" fontId="0" fillId="0" borderId="0" xfId="0" applyFill="1" applyAlignment="1" applyProtection="1">
      <alignment horizontal="center" vertical="center" wrapText="1"/>
    </xf>
    <xf numFmtId="0" fontId="0" fillId="0" borderId="12" xfId="0" applyFont="1" applyBorder="1" applyAlignment="1">
      <alignment horizontal="left" vertical="center" wrapText="1"/>
    </xf>
    <xf numFmtId="0" fontId="0" fillId="0" borderId="14" xfId="0" applyFont="1" applyBorder="1" applyAlignment="1">
      <alignment horizontal="left" vertical="center" wrapText="1"/>
    </xf>
    <xf numFmtId="0" fontId="0" fillId="0" borderId="13" xfId="0" applyFont="1" applyBorder="1" applyAlignment="1">
      <alignment horizontal="left" vertical="center" wrapText="1"/>
    </xf>
    <xf numFmtId="0" fontId="0" fillId="0" borderId="12" xfId="0" applyFont="1" applyFill="1" applyBorder="1" applyAlignment="1" applyProtection="1">
      <alignment horizontal="left" vertical="center" wrapText="1"/>
    </xf>
    <xf numFmtId="0" fontId="0" fillId="0" borderId="14" xfId="0" applyFont="1" applyFill="1" applyBorder="1" applyAlignment="1" applyProtection="1">
      <alignment horizontal="left" vertical="center" wrapText="1"/>
    </xf>
    <xf numFmtId="0" fontId="0" fillId="0" borderId="13" xfId="0" applyFont="1" applyFill="1" applyBorder="1" applyAlignment="1" applyProtection="1">
      <alignment horizontal="left" vertical="center" wrapText="1"/>
    </xf>
    <xf numFmtId="0" fontId="19" fillId="33" borderId="13" xfId="0" applyFont="1" applyFill="1" applyBorder="1" applyAlignment="1" applyProtection="1">
      <alignment horizontal="left" vertical="center" wrapText="1"/>
    </xf>
    <xf numFmtId="0" fontId="19" fillId="35" borderId="43" xfId="0" applyFont="1" applyFill="1" applyBorder="1" applyAlignment="1" applyProtection="1">
      <alignment horizontal="center" vertical="center" wrapText="1"/>
    </xf>
    <xf numFmtId="0" fontId="19" fillId="35" borderId="44" xfId="0" applyFont="1" applyFill="1" applyBorder="1" applyAlignment="1" applyProtection="1">
      <alignment horizontal="center" vertical="center" wrapText="1"/>
    </xf>
    <xf numFmtId="0" fontId="19" fillId="35" borderId="45" xfId="0" applyFont="1" applyFill="1" applyBorder="1" applyAlignment="1" applyProtection="1">
      <alignment horizontal="center" vertical="center" wrapText="1"/>
    </xf>
    <xf numFmtId="0" fontId="0" fillId="34" borderId="12" xfId="0" applyFont="1" applyFill="1" applyBorder="1" applyAlignment="1" applyProtection="1">
      <alignment horizontal="left" vertical="center" wrapText="1"/>
    </xf>
    <xf numFmtId="0" fontId="0" fillId="34" borderId="14" xfId="0" applyFont="1" applyFill="1" applyBorder="1" applyAlignment="1" applyProtection="1">
      <alignment horizontal="left" vertical="center" wrapText="1"/>
    </xf>
    <xf numFmtId="0" fontId="0" fillId="34" borderId="13" xfId="0" applyFont="1" applyFill="1" applyBorder="1" applyAlignment="1" applyProtection="1">
      <alignment horizontal="left" vertical="center" wrapText="1"/>
    </xf>
    <xf numFmtId="0" fontId="0" fillId="0" borderId="10" xfId="0" applyFont="1" applyFill="1" applyBorder="1" applyAlignment="1" applyProtection="1">
      <alignment horizontal="left" vertical="center" wrapText="1"/>
    </xf>
    <xf numFmtId="0" fontId="19" fillId="0" borderId="46" xfId="0" applyFont="1" applyFill="1" applyBorder="1" applyAlignment="1" applyProtection="1">
      <alignment horizontal="center" vertical="center" wrapText="1"/>
    </xf>
    <xf numFmtId="0" fontId="25" fillId="0" borderId="12" xfId="0" applyFont="1" applyFill="1" applyBorder="1" applyAlignment="1" applyProtection="1">
      <alignment horizontal="left" vertical="center" wrapText="1"/>
    </xf>
    <xf numFmtId="0" fontId="25" fillId="0" borderId="14" xfId="0" applyFont="1" applyFill="1" applyBorder="1" applyAlignment="1" applyProtection="1">
      <alignment horizontal="left" vertical="center" wrapText="1"/>
    </xf>
    <xf numFmtId="0" fontId="25" fillId="0" borderId="13" xfId="0" applyFont="1" applyFill="1" applyBorder="1" applyAlignment="1" applyProtection="1">
      <alignment horizontal="left" vertical="center" wrapText="1"/>
    </xf>
    <xf numFmtId="0" fontId="25" fillId="0" borderId="11" xfId="0" applyFont="1" applyFill="1" applyBorder="1" applyAlignment="1" applyProtection="1">
      <alignment horizontal="center" vertical="center" wrapText="1"/>
    </xf>
    <xf numFmtId="0" fontId="25" fillId="0" borderId="0" xfId="0" applyFont="1" applyFill="1" applyBorder="1" applyAlignment="1" applyProtection="1">
      <alignment horizontal="center" vertical="center" wrapText="1"/>
    </xf>
    <xf numFmtId="0" fontId="25" fillId="0" borderId="39" xfId="0" applyFont="1" applyFill="1" applyBorder="1" applyAlignment="1" applyProtection="1">
      <alignment horizontal="center" vertical="center" wrapText="1"/>
    </xf>
    <xf numFmtId="0" fontId="25" fillId="0" borderId="37" xfId="0" applyFont="1" applyFill="1" applyBorder="1" applyAlignment="1" applyProtection="1">
      <alignment horizontal="center" vertical="center" wrapText="1"/>
    </xf>
    <xf numFmtId="0" fontId="25" fillId="0" borderId="33" xfId="0" applyFont="1" applyFill="1" applyBorder="1" applyAlignment="1" applyProtection="1">
      <alignment horizontal="center" vertical="center" wrapText="1"/>
    </xf>
    <xf numFmtId="0" fontId="25" fillId="0" borderId="38" xfId="0" applyFont="1" applyFill="1" applyBorder="1" applyAlignment="1" applyProtection="1">
      <alignment horizontal="center" vertical="center" wrapText="1"/>
    </xf>
    <xf numFmtId="0" fontId="25" fillId="0" borderId="10" xfId="0" applyFont="1" applyFill="1" applyBorder="1" applyAlignment="1" applyProtection="1">
      <alignment horizontal="left" vertical="center" wrapText="1"/>
    </xf>
    <xf numFmtId="0" fontId="25" fillId="0" borderId="37" xfId="0" applyFont="1" applyFill="1" applyBorder="1" applyAlignment="1" applyProtection="1">
      <alignment horizontal="left" vertical="center" wrapText="1"/>
    </xf>
    <xf numFmtId="0" fontId="25" fillId="0" borderId="33" xfId="0" applyFont="1" applyFill="1" applyBorder="1" applyAlignment="1" applyProtection="1">
      <alignment horizontal="left" vertical="center" wrapText="1"/>
    </xf>
    <xf numFmtId="0" fontId="25" fillId="0" borderId="38" xfId="0" applyFont="1" applyFill="1" applyBorder="1" applyAlignment="1" applyProtection="1">
      <alignment horizontal="left" vertical="center" wrapText="1"/>
    </xf>
    <xf numFmtId="0" fontId="0" fillId="0" borderId="33" xfId="0" applyFont="1" applyBorder="1" applyAlignment="1">
      <alignment horizontal="left" vertical="center" wrapText="1"/>
    </xf>
    <xf numFmtId="4" fontId="0" fillId="0" borderId="18" xfId="0" applyNumberFormat="1" applyFont="1" applyFill="1" applyBorder="1" applyAlignment="1" applyProtection="1">
      <alignment horizontal="center" vertical="center" wrapText="1"/>
    </xf>
    <xf numFmtId="0" fontId="19" fillId="0" borderId="31" xfId="0" applyFont="1" applyFill="1" applyBorder="1" applyAlignment="1" applyProtection="1">
      <alignment horizontal="center" vertical="center" wrapText="1"/>
    </xf>
    <xf numFmtId="0" fontId="19" fillId="0" borderId="32" xfId="0" applyFont="1" applyFill="1" applyBorder="1" applyAlignment="1" applyProtection="1">
      <alignment horizontal="center" vertical="center" wrapText="1"/>
    </xf>
    <xf numFmtId="0" fontId="19" fillId="0" borderId="18" xfId="0" applyFont="1" applyFill="1" applyBorder="1" applyAlignment="1" applyProtection="1">
      <alignment horizontal="center" vertical="center" wrapText="1"/>
    </xf>
    <xf numFmtId="0" fontId="19" fillId="0" borderId="17" xfId="0" applyFont="1" applyFill="1" applyBorder="1" applyAlignment="1" applyProtection="1">
      <alignment horizontal="center" vertical="center" wrapText="1"/>
    </xf>
    <xf numFmtId="0" fontId="19" fillId="0" borderId="35" xfId="0" applyFont="1" applyFill="1" applyBorder="1" applyAlignment="1" applyProtection="1">
      <alignment horizontal="left" vertical="center" wrapText="1"/>
    </xf>
    <xf numFmtId="0" fontId="19" fillId="0" borderId="34" xfId="0" applyFont="1" applyFill="1" applyBorder="1" applyAlignment="1" applyProtection="1">
      <alignment horizontal="left" vertical="center" wrapText="1"/>
    </xf>
    <xf numFmtId="4" fontId="19" fillId="0" borderId="18" xfId="0" applyNumberFormat="1" applyFont="1" applyFill="1" applyBorder="1" applyAlignment="1" applyProtection="1">
      <alignment horizontal="center" vertical="center" wrapText="1"/>
    </xf>
    <xf numFmtId="4" fontId="19" fillId="0" borderId="17" xfId="0" applyNumberFormat="1" applyFont="1" applyFill="1" applyBorder="1" applyAlignment="1" applyProtection="1">
      <alignment horizontal="center" vertical="center" wrapText="1"/>
    </xf>
    <xf numFmtId="0" fontId="19" fillId="0" borderId="55" xfId="0" applyFont="1" applyFill="1" applyBorder="1" applyAlignment="1" applyProtection="1">
      <alignment horizontal="left" vertical="center" wrapText="1"/>
    </xf>
    <xf numFmtId="0" fontId="0" fillId="36" borderId="32" xfId="0" applyFont="1" applyFill="1" applyBorder="1" applyAlignment="1">
      <alignment horizontal="left" vertical="center" wrapText="1"/>
    </xf>
    <xf numFmtId="4" fontId="0" fillId="36" borderId="18" xfId="0" applyNumberFormat="1" applyFont="1" applyFill="1" applyBorder="1" applyAlignment="1" applyProtection="1">
      <alignment horizontal="center" vertical="center" wrapText="1"/>
    </xf>
    <xf numFmtId="4" fontId="0" fillId="36" borderId="17" xfId="0" applyNumberFormat="1" applyFont="1" applyFill="1" applyBorder="1" applyAlignment="1" applyProtection="1">
      <alignment horizontal="center" vertical="center" wrapText="1"/>
    </xf>
    <xf numFmtId="0" fontId="19" fillId="36" borderId="31" xfId="0" applyFont="1" applyFill="1" applyBorder="1" applyAlignment="1" applyProtection="1">
      <alignment horizontal="center" vertical="center" wrapText="1"/>
    </xf>
    <xf numFmtId="0" fontId="19" fillId="36" borderId="32" xfId="0" applyFont="1" applyFill="1" applyBorder="1" applyAlignment="1" applyProtection="1">
      <alignment horizontal="center" vertical="center" wrapText="1"/>
    </xf>
    <xf numFmtId="0" fontId="19" fillId="36" borderId="18" xfId="0" applyFont="1" applyFill="1" applyBorder="1" applyAlignment="1" applyProtection="1">
      <alignment horizontal="center" vertical="center" wrapText="1"/>
    </xf>
    <xf numFmtId="0" fontId="19" fillId="36" borderId="17" xfId="0" applyFont="1" applyFill="1" applyBorder="1" applyAlignment="1" applyProtection="1">
      <alignment horizontal="center" vertical="center" wrapText="1"/>
    </xf>
    <xf numFmtId="0" fontId="19" fillId="36" borderId="35" xfId="0" applyFont="1" applyFill="1" applyBorder="1" applyAlignment="1" applyProtection="1">
      <alignment horizontal="left" vertical="center" wrapText="1"/>
    </xf>
    <xf numFmtId="0" fontId="19" fillId="36" borderId="34" xfId="0" applyFont="1" applyFill="1" applyBorder="1" applyAlignment="1" applyProtection="1">
      <alignment horizontal="left" vertical="center" wrapText="1"/>
    </xf>
    <xf numFmtId="4" fontId="19" fillId="36" borderId="18" xfId="0" applyNumberFormat="1" applyFont="1" applyFill="1" applyBorder="1" applyAlignment="1" applyProtection="1">
      <alignment horizontal="center" vertical="center" wrapText="1"/>
    </xf>
    <xf numFmtId="4" fontId="19" fillId="36" borderId="17" xfId="0" applyNumberFormat="1" applyFont="1" applyFill="1" applyBorder="1" applyAlignment="1" applyProtection="1">
      <alignment horizontal="center" vertical="center" wrapText="1"/>
    </xf>
    <xf numFmtId="0" fontId="19" fillId="33" borderId="12" xfId="0" applyFont="1" applyFill="1" applyBorder="1" applyAlignment="1" applyProtection="1">
      <alignment horizontal="center" vertical="center" wrapText="1"/>
    </xf>
    <xf numFmtId="0" fontId="19" fillId="33" borderId="13" xfId="0" applyFont="1" applyFill="1" applyBorder="1" applyAlignment="1" applyProtection="1">
      <alignment horizontal="center" vertical="center" wrapText="1"/>
    </xf>
    <xf numFmtId="0" fontId="19" fillId="33" borderId="14" xfId="0" applyFont="1" applyFill="1" applyBorder="1" applyAlignment="1" applyProtection="1">
      <alignment horizontal="center" vertical="center" wrapText="1"/>
    </xf>
    <xf numFmtId="0" fontId="0" fillId="0" borderId="12" xfId="0" applyFill="1" applyBorder="1" applyAlignment="1" applyProtection="1">
      <alignment horizontal="center" vertical="top" wrapText="1"/>
    </xf>
    <xf numFmtId="0" fontId="0" fillId="0" borderId="13" xfId="0" applyFill="1" applyBorder="1" applyAlignment="1" applyProtection="1">
      <alignment horizontal="center" vertical="top" wrapText="1"/>
    </xf>
    <xf numFmtId="0" fontId="0" fillId="0" borderId="12" xfId="0" applyFill="1" applyBorder="1" applyAlignment="1" applyProtection="1">
      <alignment horizontal="center" vertical="top"/>
    </xf>
    <xf numFmtId="0" fontId="0" fillId="0" borderId="14" xfId="0" applyFill="1" applyBorder="1" applyAlignment="1" applyProtection="1">
      <alignment horizontal="center" vertical="top"/>
    </xf>
    <xf numFmtId="0" fontId="0" fillId="0" borderId="13" xfId="0" applyFill="1" applyBorder="1" applyAlignment="1" applyProtection="1">
      <alignment horizontal="center" vertical="top"/>
    </xf>
    <xf numFmtId="170" fontId="18" fillId="0" borderId="12" xfId="42" applyNumberFormat="1" applyFont="1" applyFill="1" applyBorder="1" applyAlignment="1" applyProtection="1">
      <alignment horizontal="center" vertical="top"/>
    </xf>
    <xf numFmtId="170" fontId="18" fillId="0" borderId="13" xfId="42" applyNumberFormat="1" applyFont="1" applyFill="1" applyBorder="1" applyAlignment="1" applyProtection="1">
      <alignment horizontal="center" vertical="top"/>
    </xf>
    <xf numFmtId="0" fontId="0" fillId="0" borderId="15" xfId="0" applyFill="1" applyBorder="1" applyAlignment="1" applyProtection="1">
      <alignment horizontal="justify" vertical="center" wrapText="1"/>
    </xf>
    <xf numFmtId="0" fontId="0" fillId="0" borderId="16" xfId="0" applyFill="1" applyBorder="1" applyAlignment="1" applyProtection="1">
      <alignment horizontal="justify" vertical="center" wrapText="1"/>
    </xf>
    <xf numFmtId="0" fontId="0" fillId="0" borderId="36" xfId="0" applyFill="1" applyBorder="1" applyAlignment="1" applyProtection="1">
      <alignment horizontal="justify" vertical="center" wrapText="1"/>
    </xf>
    <xf numFmtId="0" fontId="0" fillId="0" borderId="11" xfId="0" applyFill="1" applyBorder="1" applyAlignment="1" applyProtection="1">
      <alignment horizontal="justify" vertical="center" wrapText="1"/>
    </xf>
    <xf numFmtId="0" fontId="0" fillId="0" borderId="0" xfId="0" applyFill="1" applyBorder="1" applyAlignment="1" applyProtection="1">
      <alignment horizontal="justify" vertical="center" wrapText="1"/>
    </xf>
    <xf numFmtId="0" fontId="0" fillId="0" borderId="39" xfId="0" applyFill="1" applyBorder="1" applyAlignment="1" applyProtection="1">
      <alignment horizontal="justify" vertical="center" wrapText="1"/>
    </xf>
    <xf numFmtId="0" fontId="0" fillId="0" borderId="37" xfId="0" applyFill="1" applyBorder="1" applyAlignment="1" applyProtection="1">
      <alignment horizontal="justify" vertical="center" wrapText="1"/>
    </xf>
    <xf numFmtId="0" fontId="0" fillId="0" borderId="33" xfId="0" applyFill="1" applyBorder="1" applyAlignment="1" applyProtection="1">
      <alignment horizontal="justify" vertical="center" wrapText="1"/>
    </xf>
    <xf numFmtId="0" fontId="0" fillId="0" borderId="38" xfId="0" applyFill="1" applyBorder="1" applyAlignment="1" applyProtection="1">
      <alignment horizontal="justify" vertical="center" wrapText="1"/>
    </xf>
    <xf numFmtId="10" fontId="19" fillId="33" borderId="12" xfId="42" applyNumberFormat="1" applyFont="1" applyFill="1" applyBorder="1" applyAlignment="1" applyProtection="1">
      <alignment horizontal="center" vertical="center"/>
    </xf>
    <xf numFmtId="10" fontId="19" fillId="33" borderId="13" xfId="42" applyNumberFormat="1" applyFont="1" applyFill="1" applyBorder="1" applyAlignment="1" applyProtection="1">
      <alignment horizontal="center" vertical="center"/>
    </xf>
    <xf numFmtId="0" fontId="0" fillId="0" borderId="0" xfId="0" applyFill="1" applyAlignment="1" applyProtection="1">
      <alignment horizontal="left" vertical="center" wrapText="1"/>
    </xf>
    <xf numFmtId="0" fontId="0" fillId="0" borderId="14" xfId="0" applyFill="1" applyBorder="1" applyAlignment="1" applyProtection="1">
      <alignment horizontal="center" vertical="top" wrapText="1"/>
    </xf>
    <xf numFmtId="0" fontId="19" fillId="33" borderId="15" xfId="0" applyFont="1" applyFill="1" applyBorder="1" applyAlignment="1" applyProtection="1">
      <alignment horizontal="center" vertical="center" wrapText="1"/>
    </xf>
    <xf numFmtId="0" fontId="19" fillId="33" borderId="36" xfId="0" applyFont="1" applyFill="1" applyBorder="1" applyAlignment="1" applyProtection="1">
      <alignment horizontal="center" vertical="center" wrapText="1"/>
    </xf>
    <xf numFmtId="0" fontId="19" fillId="33" borderId="37" xfId="0" applyFont="1" applyFill="1" applyBorder="1" applyAlignment="1" applyProtection="1">
      <alignment horizontal="center" vertical="center" wrapText="1"/>
    </xf>
    <xf numFmtId="0" fontId="19" fillId="33" borderId="38" xfId="0" applyFont="1" applyFill="1" applyBorder="1" applyAlignment="1" applyProtection="1">
      <alignment horizontal="center" vertical="center" wrapText="1"/>
    </xf>
    <xf numFmtId="0" fontId="19" fillId="33" borderId="16" xfId="0" applyFont="1" applyFill="1" applyBorder="1" applyAlignment="1" applyProtection="1">
      <alignment horizontal="center" vertical="center" wrapText="1"/>
    </xf>
    <xf numFmtId="0" fontId="19" fillId="33" borderId="33" xfId="0" applyFont="1" applyFill="1" applyBorder="1" applyAlignment="1" applyProtection="1">
      <alignment horizontal="center" vertical="center" wrapText="1"/>
    </xf>
    <xf numFmtId="0" fontId="27" fillId="33" borderId="12" xfId="0" applyFont="1" applyFill="1" applyBorder="1" applyAlignment="1" applyProtection="1">
      <alignment horizontal="center" vertical="center" wrapText="1"/>
    </xf>
    <xf numFmtId="0" fontId="27" fillId="33" borderId="14" xfId="0" applyFont="1" applyFill="1" applyBorder="1" applyAlignment="1" applyProtection="1">
      <alignment horizontal="center" vertical="center" wrapText="1"/>
    </xf>
    <xf numFmtId="0" fontId="27" fillId="33" borderId="13" xfId="0" applyFont="1" applyFill="1" applyBorder="1" applyAlignment="1" applyProtection="1">
      <alignment horizontal="center" vertical="center" wrapText="1"/>
    </xf>
    <xf numFmtId="0" fontId="20" fillId="0" borderId="16" xfId="0" applyFont="1" applyFill="1" applyBorder="1" applyAlignment="1" applyProtection="1">
      <alignment horizontal="left" vertical="center"/>
    </xf>
    <xf numFmtId="0" fontId="19" fillId="33" borderId="31" xfId="0" applyFont="1" applyFill="1" applyBorder="1" applyAlignment="1" applyProtection="1">
      <alignment horizontal="center" vertical="center" wrapText="1"/>
    </xf>
    <xf numFmtId="0" fontId="19" fillId="33" borderId="32" xfId="0" applyFont="1" applyFill="1" applyBorder="1" applyAlignment="1" applyProtection="1">
      <alignment horizontal="center" vertical="center" wrapText="1"/>
    </xf>
    <xf numFmtId="0" fontId="19" fillId="33" borderId="18" xfId="0" applyFont="1" applyFill="1" applyBorder="1" applyAlignment="1" applyProtection="1">
      <alignment horizontal="center" vertical="center" wrapText="1"/>
    </xf>
    <xf numFmtId="0" fontId="19" fillId="33" borderId="17" xfId="0" applyFont="1" applyFill="1" applyBorder="1" applyAlignment="1" applyProtection="1">
      <alignment horizontal="center" vertical="center" wrapText="1"/>
    </xf>
    <xf numFmtId="4" fontId="19" fillId="33" borderId="18" xfId="0" applyNumberFormat="1" applyFont="1" applyFill="1" applyBorder="1" applyAlignment="1" applyProtection="1">
      <alignment horizontal="center" vertical="center" wrapText="1"/>
    </xf>
    <xf numFmtId="0" fontId="19" fillId="33" borderId="35" xfId="0" applyFont="1" applyFill="1" applyBorder="1" applyAlignment="1" applyProtection="1">
      <alignment horizontal="left" vertical="center" wrapText="1"/>
    </xf>
    <xf numFmtId="0" fontId="19" fillId="33" borderId="34" xfId="0" applyFont="1" applyFill="1" applyBorder="1" applyAlignment="1" applyProtection="1">
      <alignment horizontal="left" vertical="center" wrapText="1"/>
    </xf>
    <xf numFmtId="0" fontId="19" fillId="0" borderId="12" xfId="0" applyFont="1" applyFill="1" applyBorder="1" applyAlignment="1" applyProtection="1">
      <alignment horizontal="left" vertical="center" wrapText="1"/>
    </xf>
    <xf numFmtId="0" fontId="19" fillId="0" borderId="14" xfId="0" applyFont="1" applyFill="1" applyBorder="1" applyAlignment="1" applyProtection="1">
      <alignment horizontal="left" vertical="center" wrapText="1"/>
    </xf>
    <xf numFmtId="0" fontId="19" fillId="0" borderId="13" xfId="0" applyFont="1" applyFill="1" applyBorder="1" applyAlignment="1" applyProtection="1">
      <alignment horizontal="left" vertical="center" wrapText="1"/>
    </xf>
    <xf numFmtId="0" fontId="0" fillId="0" borderId="40" xfId="0" applyFill="1" applyBorder="1" applyAlignment="1" applyProtection="1">
      <alignment horizontal="center" vertical="center" wrapText="1"/>
    </xf>
    <xf numFmtId="0" fontId="0" fillId="0" borderId="0" xfId="0" applyFill="1" applyBorder="1" applyAlignment="1" applyProtection="1">
      <alignment horizontal="center" vertical="center" wrapText="1"/>
    </xf>
    <xf numFmtId="0" fontId="0" fillId="0" borderId="39" xfId="0" applyFill="1" applyBorder="1" applyAlignment="1" applyProtection="1">
      <alignment horizontal="center" vertical="center" wrapText="1"/>
    </xf>
    <xf numFmtId="0" fontId="19" fillId="34" borderId="12" xfId="0" applyFont="1" applyFill="1" applyBorder="1" applyAlignment="1" applyProtection="1">
      <alignment horizontal="left" vertical="center" wrapText="1"/>
    </xf>
    <xf numFmtId="0" fontId="19" fillId="34" borderId="14" xfId="0" applyFont="1" applyFill="1" applyBorder="1" applyAlignment="1" applyProtection="1">
      <alignment horizontal="left" vertical="center" wrapText="1"/>
    </xf>
    <xf numFmtId="0" fontId="19" fillId="34" borderId="13" xfId="0" applyFont="1" applyFill="1" applyBorder="1" applyAlignment="1" applyProtection="1">
      <alignment horizontal="left" vertical="center" wrapText="1"/>
    </xf>
    <xf numFmtId="0" fontId="19" fillId="34" borderId="37" xfId="0" applyFont="1" applyFill="1" applyBorder="1" applyAlignment="1" applyProtection="1">
      <alignment horizontal="left" vertical="center" wrapText="1"/>
    </xf>
    <xf numFmtId="0" fontId="19" fillId="34" borderId="33" xfId="0" applyFont="1" applyFill="1" applyBorder="1" applyAlignment="1" applyProtection="1">
      <alignment horizontal="left" vertical="center" wrapText="1"/>
    </xf>
    <xf numFmtId="0" fontId="19" fillId="34" borderId="38" xfId="0" applyFont="1" applyFill="1" applyBorder="1" applyAlignment="1" applyProtection="1">
      <alignment horizontal="left" vertical="center" wrapText="1"/>
    </xf>
    <xf numFmtId="0" fontId="19" fillId="33" borderId="22" xfId="0" applyFont="1" applyFill="1" applyBorder="1" applyAlignment="1" applyProtection="1">
      <alignment horizontal="center" vertical="center" wrapText="1"/>
    </xf>
    <xf numFmtId="0" fontId="19" fillId="33" borderId="26" xfId="0" applyFont="1" applyFill="1" applyBorder="1" applyAlignment="1" applyProtection="1">
      <alignment horizontal="center" vertical="center" wrapText="1"/>
    </xf>
    <xf numFmtId="0" fontId="19" fillId="33" borderId="27" xfId="0" applyFont="1" applyFill="1" applyBorder="1" applyAlignment="1" applyProtection="1">
      <alignment horizontal="center" vertical="center" wrapText="1"/>
    </xf>
    <xf numFmtId="0" fontId="19" fillId="33" borderId="20" xfId="0" applyFont="1" applyFill="1" applyBorder="1" applyAlignment="1" applyProtection="1">
      <alignment horizontal="center" vertical="center" wrapText="1"/>
    </xf>
    <xf numFmtId="0" fontId="19" fillId="33" borderId="25" xfId="0" applyFont="1" applyFill="1" applyBorder="1" applyAlignment="1" applyProtection="1">
      <alignment horizontal="center" vertical="center" wrapText="1"/>
    </xf>
    <xf numFmtId="0" fontId="19" fillId="33" borderId="24" xfId="0" applyFont="1" applyFill="1" applyBorder="1" applyAlignment="1" applyProtection="1">
      <alignment horizontal="center" vertical="center" wrapText="1"/>
    </xf>
    <xf numFmtId="0" fontId="19" fillId="33" borderId="28" xfId="0" applyFont="1" applyFill="1" applyBorder="1" applyAlignment="1" applyProtection="1">
      <alignment horizontal="center" vertical="center" wrapText="1"/>
    </xf>
    <xf numFmtId="10" fontId="19" fillId="33" borderId="52" xfId="0" applyNumberFormat="1" applyFont="1" applyFill="1" applyBorder="1" applyAlignment="1" applyProtection="1">
      <alignment horizontal="center" vertical="center"/>
    </xf>
    <xf numFmtId="10" fontId="19" fillId="33" borderId="30" xfId="0" applyNumberFormat="1" applyFont="1" applyFill="1" applyBorder="1" applyAlignment="1" applyProtection="1">
      <alignment horizontal="center" vertical="center"/>
    </xf>
    <xf numFmtId="4" fontId="19" fillId="33" borderId="51" xfId="0" applyNumberFormat="1" applyFont="1" applyFill="1" applyBorder="1" applyAlignment="1" applyProtection="1">
      <alignment horizontal="center" vertical="center" wrapText="1"/>
    </xf>
    <xf numFmtId="4" fontId="19" fillId="33" borderId="25" xfId="0" applyNumberFormat="1" applyFont="1" applyFill="1" applyBorder="1" applyAlignment="1" applyProtection="1">
      <alignment horizontal="center" vertical="center" wrapText="1"/>
    </xf>
    <xf numFmtId="0" fontId="19" fillId="34" borderId="15" xfId="0" applyFont="1" applyFill="1" applyBorder="1" applyAlignment="1" applyProtection="1">
      <alignment horizontal="left" vertical="center" wrapText="1"/>
    </xf>
    <xf numFmtId="0" fontId="19" fillId="34" borderId="16" xfId="0" applyFont="1" applyFill="1" applyBorder="1" applyAlignment="1" applyProtection="1">
      <alignment horizontal="left" vertical="center" wrapText="1"/>
    </xf>
    <xf numFmtId="0" fontId="19" fillId="34" borderId="36" xfId="0" applyFont="1" applyFill="1" applyBorder="1" applyAlignment="1" applyProtection="1">
      <alignment horizontal="left" vertical="center" wrapText="1"/>
    </xf>
    <xf numFmtId="0" fontId="19" fillId="0" borderId="37" xfId="0" applyFont="1" applyFill="1" applyBorder="1" applyAlignment="1" applyProtection="1">
      <alignment horizontal="left" vertical="center" wrapText="1"/>
    </xf>
    <xf numFmtId="0" fontId="19" fillId="0" borderId="33" xfId="0" applyFont="1" applyFill="1" applyBorder="1" applyAlignment="1" applyProtection="1">
      <alignment horizontal="left" vertical="center" wrapText="1"/>
    </xf>
    <xf numFmtId="0" fontId="19" fillId="0" borderId="38" xfId="0" applyFont="1" applyFill="1" applyBorder="1" applyAlignment="1" applyProtection="1">
      <alignment horizontal="left" vertical="center" wrapText="1"/>
    </xf>
    <xf numFmtId="4" fontId="0" fillId="0" borderId="12" xfId="0" applyNumberFormat="1" applyFont="1" applyFill="1" applyBorder="1" applyAlignment="1" applyProtection="1">
      <alignment horizontal="center" vertical="center" wrapText="1"/>
    </xf>
    <xf numFmtId="4" fontId="0" fillId="0" borderId="13" xfId="0" applyNumberFormat="1" applyFont="1" applyFill="1" applyBorder="1" applyAlignment="1" applyProtection="1">
      <alignment horizontal="center" vertical="center" wrapText="1"/>
    </xf>
    <xf numFmtId="0" fontId="19" fillId="0" borderId="24" xfId="0" applyFont="1" applyFill="1" applyBorder="1" applyAlignment="1" applyProtection="1">
      <alignment horizontal="center" vertical="center" wrapText="1"/>
    </xf>
    <xf numFmtId="4" fontId="19" fillId="0" borderId="24" xfId="0" applyNumberFormat="1" applyFont="1" applyFill="1" applyBorder="1" applyAlignment="1" applyProtection="1">
      <alignment horizontal="center" vertical="center" wrapText="1"/>
    </xf>
  </cellXfs>
  <cellStyles count="44">
    <cellStyle name="20% - Ênfase1" xfId="19" builtinId="30" customBuiltin="1"/>
    <cellStyle name="20% - Ênfase2" xfId="23" builtinId="34" customBuiltin="1"/>
    <cellStyle name="20% - Ênfase3" xfId="27" builtinId="38" customBuiltin="1"/>
    <cellStyle name="20% - Ênfase4" xfId="31" builtinId="42" customBuiltin="1"/>
    <cellStyle name="20% - Ênfase5" xfId="35" builtinId="46" customBuiltin="1"/>
    <cellStyle name="20% - Ênfase6" xfId="39" builtinId="50" customBuiltin="1"/>
    <cellStyle name="40% - Ênfase1" xfId="20" builtinId="31" customBuiltin="1"/>
    <cellStyle name="40% - Ênfase2" xfId="24" builtinId="35" customBuiltin="1"/>
    <cellStyle name="40% - Ênfase3" xfId="28" builtinId="39" customBuiltin="1"/>
    <cellStyle name="40% - Ênfase4" xfId="32" builtinId="43" customBuiltin="1"/>
    <cellStyle name="40% - Ênfase5" xfId="36" builtinId="47" customBuiltin="1"/>
    <cellStyle name="40% - Ênfase6" xfId="40" builtinId="51" customBuiltin="1"/>
    <cellStyle name="60% - Ênfase1" xfId="21" builtinId="32" customBuiltin="1"/>
    <cellStyle name="60% - Ênfase2" xfId="25" builtinId="36" customBuiltin="1"/>
    <cellStyle name="60% - Ênfase3" xfId="29" builtinId="40" customBuiltin="1"/>
    <cellStyle name="60% - Ênfase4" xfId="33" builtinId="44" customBuiltin="1"/>
    <cellStyle name="60% - Ênfase5" xfId="37" builtinId="48" customBuiltin="1"/>
    <cellStyle name="60% - Ênfase6" xfId="41" builtinId="52" customBuiltin="1"/>
    <cellStyle name="Bom" xfId="6" builtinId="26" customBuiltin="1"/>
    <cellStyle name="Cálculo" xfId="11" builtinId="22" customBuiltin="1"/>
    <cellStyle name="Célula de Verificação" xfId="13" builtinId="23" customBuiltin="1"/>
    <cellStyle name="Célula Vinculada" xfId="12" builtinId="24" customBuiltin="1"/>
    <cellStyle name="Ênfase1" xfId="18" builtinId="29" customBuiltin="1"/>
    <cellStyle name="Ênfase2" xfId="22" builtinId="33" customBuiltin="1"/>
    <cellStyle name="Ênfase3" xfId="26" builtinId="37" customBuiltin="1"/>
    <cellStyle name="Ênfase4" xfId="30" builtinId="41" customBuiltin="1"/>
    <cellStyle name="Ênfase5" xfId="34" builtinId="45" customBuiltin="1"/>
    <cellStyle name="Ênfase6" xfId="38" builtinId="49" customBuiltin="1"/>
    <cellStyle name="Entrada" xfId="9" builtinId="20" customBuiltin="1"/>
    <cellStyle name="Neutro" xfId="8" builtinId="28" customBuiltin="1"/>
    <cellStyle name="Normal" xfId="0" builtinId="0" customBuiltin="1"/>
    <cellStyle name="Normal 2" xfId="43" xr:uid="{00000000-0005-0000-0000-000020000000}"/>
    <cellStyle name="Nota" xfId="15" builtinId="10" customBuiltin="1"/>
    <cellStyle name="Porcentagem 2" xfId="42" xr:uid="{00000000-0005-0000-0000-000022000000}"/>
    <cellStyle name="Ruim" xfId="7" builtinId="27" customBuiltin="1"/>
    <cellStyle name="Saída" xfId="10" builtinId="21" customBuiltin="1"/>
    <cellStyle name="Texto de Aviso" xfId="14" builtinId="11" customBuiltin="1"/>
    <cellStyle name="Texto Explicativo" xfId="16" builtinId="53" customBuiltin="1"/>
    <cellStyle name="Título" xfId="1" builtinId="15" customBuiltin="1"/>
    <cellStyle name="Título 1" xfId="2" builtinId="16" customBuiltin="1"/>
    <cellStyle name="Título 2" xfId="3" builtinId="17" customBuiltin="1"/>
    <cellStyle name="Título 3" xfId="4" builtinId="18" customBuiltin="1"/>
    <cellStyle name="Título 4" xfId="5" builtinId="19" customBuiltin="1"/>
    <cellStyle name="Total" xfId="17" builtinId="25"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0</xdr:col>
      <xdr:colOff>276224</xdr:colOff>
      <xdr:row>1</xdr:row>
      <xdr:rowOff>111124</xdr:rowOff>
    </xdr:from>
    <xdr:to>
      <xdr:col>2</xdr:col>
      <xdr:colOff>19049</xdr:colOff>
      <xdr:row>7</xdr:row>
      <xdr:rowOff>15929</xdr:rowOff>
    </xdr:to>
    <xdr:pic>
      <xdr:nvPicPr>
        <xdr:cNvPr id="2" name="Imagem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76224" y="301624"/>
          <a:ext cx="1076325" cy="1047805"/>
        </a:xfrm>
        <a:prstGeom prst="rect">
          <a:avLst/>
        </a:prstGeom>
      </xdr:spPr>
    </xdr:pic>
    <xdr:clientData/>
  </xdr:twoCellAnchor>
  <xdr:twoCellAnchor editAs="oneCell">
    <xdr:from>
      <xdr:col>9</xdr:col>
      <xdr:colOff>95250</xdr:colOff>
      <xdr:row>1</xdr:row>
      <xdr:rowOff>22226</xdr:rowOff>
    </xdr:from>
    <xdr:to>
      <xdr:col>10</xdr:col>
      <xdr:colOff>601163</xdr:colOff>
      <xdr:row>3</xdr:row>
      <xdr:rowOff>16014</xdr:rowOff>
    </xdr:to>
    <xdr:pic>
      <xdr:nvPicPr>
        <xdr:cNvPr id="3" name="Imagem 2">
          <a:extLst>
            <a:ext uri="{FF2B5EF4-FFF2-40B4-BE49-F238E27FC236}">
              <a16:creationId xmlns:a16="http://schemas.microsoft.com/office/drawing/2014/main" id="{00000000-0008-0000-0000-000003000000}"/>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0069" t="20785" r="9722" b="20639"/>
        <a:stretch/>
      </xdr:blipFill>
      <xdr:spPr>
        <a:xfrm>
          <a:off x="7524750" y="212726"/>
          <a:ext cx="1163138" cy="37478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133350</xdr:colOff>
      <xdr:row>0</xdr:row>
      <xdr:rowOff>117473</xdr:rowOff>
    </xdr:from>
    <xdr:to>
      <xdr:col>2</xdr:col>
      <xdr:colOff>88106</xdr:colOff>
      <xdr:row>6</xdr:row>
      <xdr:rowOff>22278</xdr:rowOff>
    </xdr:to>
    <xdr:pic>
      <xdr:nvPicPr>
        <xdr:cNvPr id="2" name="Imagem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33350" y="117473"/>
          <a:ext cx="1076325" cy="1047805"/>
        </a:xfrm>
        <a:prstGeom prst="rect">
          <a:avLst/>
        </a:prstGeom>
      </xdr:spPr>
    </xdr:pic>
    <xdr:clientData/>
  </xdr:twoCellAnchor>
  <xdr:twoCellAnchor editAs="oneCell">
    <xdr:from>
      <xdr:col>8</xdr:col>
      <xdr:colOff>609601</xdr:colOff>
      <xdr:row>0</xdr:row>
      <xdr:rowOff>123825</xdr:rowOff>
    </xdr:from>
    <xdr:to>
      <xdr:col>10</xdr:col>
      <xdr:colOff>11407</xdr:colOff>
      <xdr:row>2</xdr:row>
      <xdr:rowOff>117613</xdr:rowOff>
    </xdr:to>
    <xdr:pic>
      <xdr:nvPicPr>
        <xdr:cNvPr id="3" name="Imagem 2">
          <a:extLst>
            <a:ext uri="{FF2B5EF4-FFF2-40B4-BE49-F238E27FC236}">
              <a16:creationId xmlns:a16="http://schemas.microsoft.com/office/drawing/2014/main" id="{00000000-0008-0000-0100-000003000000}"/>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0069" t="20785" r="9722" b="20639"/>
        <a:stretch/>
      </xdr:blipFill>
      <xdr:spPr>
        <a:xfrm>
          <a:off x="6838951" y="123825"/>
          <a:ext cx="1156788" cy="37478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609600</xdr:colOff>
      <xdr:row>1</xdr:row>
      <xdr:rowOff>117473</xdr:rowOff>
    </xdr:from>
    <xdr:to>
      <xdr:col>2</xdr:col>
      <xdr:colOff>107950</xdr:colOff>
      <xdr:row>7</xdr:row>
      <xdr:rowOff>22278</xdr:rowOff>
    </xdr:to>
    <xdr:pic>
      <xdr:nvPicPr>
        <xdr:cNvPr id="2" name="Imagem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09600" y="307973"/>
          <a:ext cx="1076325" cy="1047805"/>
        </a:xfrm>
        <a:prstGeom prst="rect">
          <a:avLst/>
        </a:prstGeom>
      </xdr:spPr>
    </xdr:pic>
    <xdr:clientData/>
  </xdr:twoCellAnchor>
  <xdr:twoCellAnchor editAs="oneCell">
    <xdr:from>
      <xdr:col>10</xdr:col>
      <xdr:colOff>0</xdr:colOff>
      <xdr:row>1</xdr:row>
      <xdr:rowOff>28575</xdr:rowOff>
    </xdr:from>
    <xdr:to>
      <xdr:col>11</xdr:col>
      <xdr:colOff>576821</xdr:colOff>
      <xdr:row>3</xdr:row>
      <xdr:rowOff>22363</xdr:rowOff>
    </xdr:to>
    <xdr:pic>
      <xdr:nvPicPr>
        <xdr:cNvPr id="3" name="Imagem 2">
          <a:extLst>
            <a:ext uri="{FF2B5EF4-FFF2-40B4-BE49-F238E27FC236}">
              <a16:creationId xmlns:a16="http://schemas.microsoft.com/office/drawing/2014/main" id="{00000000-0008-0000-0200-000003000000}"/>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0069" t="20785" r="9722" b="20639"/>
        <a:stretch/>
      </xdr:blipFill>
      <xdr:spPr>
        <a:xfrm>
          <a:off x="7858126" y="219075"/>
          <a:ext cx="1156788" cy="37478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752475</xdr:colOff>
      <xdr:row>1</xdr:row>
      <xdr:rowOff>60323</xdr:rowOff>
    </xdr:from>
    <xdr:to>
      <xdr:col>4</xdr:col>
      <xdr:colOff>85725</xdr:colOff>
      <xdr:row>6</xdr:row>
      <xdr:rowOff>155628</xdr:rowOff>
    </xdr:to>
    <xdr:pic>
      <xdr:nvPicPr>
        <xdr:cNvPr id="2" name="Imagem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600200" y="250823"/>
          <a:ext cx="1076325" cy="1047805"/>
        </a:xfrm>
        <a:prstGeom prst="rect">
          <a:avLst/>
        </a:prstGeom>
      </xdr:spPr>
    </xdr:pic>
    <xdr:clientData/>
  </xdr:twoCellAnchor>
  <xdr:twoCellAnchor editAs="oneCell">
    <xdr:from>
      <xdr:col>13</xdr:col>
      <xdr:colOff>485776</xdr:colOff>
      <xdr:row>0</xdr:row>
      <xdr:rowOff>152400</xdr:rowOff>
    </xdr:from>
    <xdr:to>
      <xdr:col>15</xdr:col>
      <xdr:colOff>80464</xdr:colOff>
      <xdr:row>2</xdr:row>
      <xdr:rowOff>146188</xdr:rowOff>
    </xdr:to>
    <xdr:pic>
      <xdr:nvPicPr>
        <xdr:cNvPr id="3" name="Imagem 2">
          <a:extLst>
            <a:ext uri="{FF2B5EF4-FFF2-40B4-BE49-F238E27FC236}">
              <a16:creationId xmlns:a16="http://schemas.microsoft.com/office/drawing/2014/main" id="{00000000-0008-0000-0300-000003000000}"/>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0069" t="20785" r="9722" b="20639"/>
        <a:stretch/>
      </xdr:blipFill>
      <xdr:spPr>
        <a:xfrm>
          <a:off x="10391776" y="152400"/>
          <a:ext cx="1156788" cy="37478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609600</xdr:colOff>
      <xdr:row>1</xdr:row>
      <xdr:rowOff>117473</xdr:rowOff>
    </xdr:from>
    <xdr:to>
      <xdr:col>1</xdr:col>
      <xdr:colOff>838200</xdr:colOff>
      <xdr:row>7</xdr:row>
      <xdr:rowOff>22278</xdr:rowOff>
    </xdr:to>
    <xdr:pic>
      <xdr:nvPicPr>
        <xdr:cNvPr id="2" name="Imagem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09600" y="307973"/>
          <a:ext cx="1076325" cy="1047805"/>
        </a:xfrm>
        <a:prstGeom prst="rect">
          <a:avLst/>
        </a:prstGeom>
      </xdr:spPr>
    </xdr:pic>
    <xdr:clientData/>
  </xdr:twoCellAnchor>
  <xdr:twoCellAnchor editAs="oneCell">
    <xdr:from>
      <xdr:col>9</xdr:col>
      <xdr:colOff>0</xdr:colOff>
      <xdr:row>1</xdr:row>
      <xdr:rowOff>28575</xdr:rowOff>
    </xdr:from>
    <xdr:to>
      <xdr:col>9</xdr:col>
      <xdr:colOff>1158904</xdr:colOff>
      <xdr:row>3</xdr:row>
      <xdr:rowOff>22363</xdr:rowOff>
    </xdr:to>
    <xdr:pic>
      <xdr:nvPicPr>
        <xdr:cNvPr id="3" name="Imagem 2">
          <a:extLst>
            <a:ext uri="{FF2B5EF4-FFF2-40B4-BE49-F238E27FC236}">
              <a16:creationId xmlns:a16="http://schemas.microsoft.com/office/drawing/2014/main" id="{00000000-0008-0000-0400-000003000000}"/>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0069" t="20785" r="9722" b="20639"/>
        <a:stretch/>
      </xdr:blipFill>
      <xdr:spPr>
        <a:xfrm>
          <a:off x="7858126" y="219075"/>
          <a:ext cx="1156788" cy="37478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486833</xdr:colOff>
      <xdr:row>1</xdr:row>
      <xdr:rowOff>14815</xdr:rowOff>
    </xdr:from>
    <xdr:to>
      <xdr:col>1</xdr:col>
      <xdr:colOff>578908</xdr:colOff>
      <xdr:row>6</xdr:row>
      <xdr:rowOff>110120</xdr:rowOff>
    </xdr:to>
    <xdr:pic>
      <xdr:nvPicPr>
        <xdr:cNvPr id="2" name="Imagem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86833" y="205315"/>
          <a:ext cx="1076325" cy="1047805"/>
        </a:xfrm>
        <a:prstGeom prst="rect">
          <a:avLst/>
        </a:prstGeom>
      </xdr:spPr>
    </xdr:pic>
    <xdr:clientData/>
  </xdr:twoCellAnchor>
  <xdr:twoCellAnchor editAs="oneCell">
    <xdr:from>
      <xdr:col>8</xdr:col>
      <xdr:colOff>972610</xdr:colOff>
      <xdr:row>0</xdr:row>
      <xdr:rowOff>169333</xdr:rowOff>
    </xdr:from>
    <xdr:to>
      <xdr:col>10</xdr:col>
      <xdr:colOff>573648</xdr:colOff>
      <xdr:row>2</xdr:row>
      <xdr:rowOff>163121</xdr:rowOff>
    </xdr:to>
    <xdr:pic>
      <xdr:nvPicPr>
        <xdr:cNvPr id="3" name="Imagem 2">
          <a:extLst>
            <a:ext uri="{FF2B5EF4-FFF2-40B4-BE49-F238E27FC236}">
              <a16:creationId xmlns:a16="http://schemas.microsoft.com/office/drawing/2014/main" id="{00000000-0008-0000-0500-000003000000}"/>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0069" t="20785" r="9722" b="20639"/>
        <a:stretch/>
      </xdr:blipFill>
      <xdr:spPr>
        <a:xfrm>
          <a:off x="7957610" y="169333"/>
          <a:ext cx="1156788" cy="374788"/>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306917</xdr:colOff>
      <xdr:row>1</xdr:row>
      <xdr:rowOff>110064</xdr:rowOff>
    </xdr:from>
    <xdr:to>
      <xdr:col>2</xdr:col>
      <xdr:colOff>49742</xdr:colOff>
      <xdr:row>7</xdr:row>
      <xdr:rowOff>14869</xdr:rowOff>
    </xdr:to>
    <xdr:pic>
      <xdr:nvPicPr>
        <xdr:cNvPr id="2" name="Imagem 1">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06917" y="300564"/>
          <a:ext cx="1076325" cy="1047805"/>
        </a:xfrm>
        <a:prstGeom prst="rect">
          <a:avLst/>
        </a:prstGeom>
      </xdr:spPr>
    </xdr:pic>
    <xdr:clientData/>
  </xdr:twoCellAnchor>
  <xdr:twoCellAnchor editAs="oneCell">
    <xdr:from>
      <xdr:col>8</xdr:col>
      <xdr:colOff>231777</xdr:colOff>
      <xdr:row>1</xdr:row>
      <xdr:rowOff>21166</xdr:rowOff>
    </xdr:from>
    <xdr:to>
      <xdr:col>10</xdr:col>
      <xdr:colOff>467815</xdr:colOff>
      <xdr:row>3</xdr:row>
      <xdr:rowOff>14954</xdr:rowOff>
    </xdr:to>
    <xdr:pic>
      <xdr:nvPicPr>
        <xdr:cNvPr id="3" name="Imagem 2">
          <a:extLst>
            <a:ext uri="{FF2B5EF4-FFF2-40B4-BE49-F238E27FC236}">
              <a16:creationId xmlns:a16="http://schemas.microsoft.com/office/drawing/2014/main" id="{00000000-0008-0000-0C00-000003000000}"/>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0069" t="20785" r="9722" b="20639"/>
        <a:stretch/>
      </xdr:blipFill>
      <xdr:spPr>
        <a:xfrm>
          <a:off x="6677027" y="211666"/>
          <a:ext cx="1156788" cy="374788"/>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24076</xdr:rowOff>
    </xdr:from>
    <xdr:to>
      <xdr:col>1</xdr:col>
      <xdr:colOff>275961</xdr:colOff>
      <xdr:row>5</xdr:row>
      <xdr:rowOff>119381</xdr:rowOff>
    </xdr:to>
    <xdr:pic>
      <xdr:nvPicPr>
        <xdr:cNvPr id="2" name="Imagem 1">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24076"/>
          <a:ext cx="1073680" cy="1047805"/>
        </a:xfrm>
        <a:prstGeom prst="rect">
          <a:avLst/>
        </a:prstGeom>
      </xdr:spPr>
    </xdr:pic>
    <xdr:clientData/>
  </xdr:twoCellAnchor>
  <xdr:twoCellAnchor editAs="oneCell">
    <xdr:from>
      <xdr:col>8</xdr:col>
      <xdr:colOff>815181</xdr:colOff>
      <xdr:row>0</xdr:row>
      <xdr:rowOff>80697</xdr:rowOff>
    </xdr:from>
    <xdr:to>
      <xdr:col>10</xdr:col>
      <xdr:colOff>21989</xdr:colOff>
      <xdr:row>2</xdr:row>
      <xdr:rowOff>74485</xdr:rowOff>
    </xdr:to>
    <xdr:pic>
      <xdr:nvPicPr>
        <xdr:cNvPr id="3" name="Imagem 2">
          <a:extLst>
            <a:ext uri="{FF2B5EF4-FFF2-40B4-BE49-F238E27FC236}">
              <a16:creationId xmlns:a16="http://schemas.microsoft.com/office/drawing/2014/main" id="{00000000-0008-0000-0D00-000003000000}"/>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0069" t="20785" r="9722" b="20639"/>
        <a:stretch/>
      </xdr:blipFill>
      <xdr:spPr>
        <a:xfrm>
          <a:off x="5732462" y="80697"/>
          <a:ext cx="1159433" cy="374788"/>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486833</xdr:colOff>
      <xdr:row>1</xdr:row>
      <xdr:rowOff>14815</xdr:rowOff>
    </xdr:from>
    <xdr:to>
      <xdr:col>1</xdr:col>
      <xdr:colOff>652991</xdr:colOff>
      <xdr:row>6</xdr:row>
      <xdr:rowOff>110120</xdr:rowOff>
    </xdr:to>
    <xdr:pic>
      <xdr:nvPicPr>
        <xdr:cNvPr id="2" name="Imagem 1">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86833" y="205315"/>
          <a:ext cx="1073150" cy="1047805"/>
        </a:xfrm>
        <a:prstGeom prst="rect">
          <a:avLst/>
        </a:prstGeom>
      </xdr:spPr>
    </xdr:pic>
    <xdr:clientData/>
  </xdr:twoCellAnchor>
  <xdr:twoCellAnchor editAs="oneCell">
    <xdr:from>
      <xdr:col>8</xdr:col>
      <xdr:colOff>972610</xdr:colOff>
      <xdr:row>0</xdr:row>
      <xdr:rowOff>169333</xdr:rowOff>
    </xdr:from>
    <xdr:to>
      <xdr:col>10</xdr:col>
      <xdr:colOff>573648</xdr:colOff>
      <xdr:row>2</xdr:row>
      <xdr:rowOff>163121</xdr:rowOff>
    </xdr:to>
    <xdr:pic>
      <xdr:nvPicPr>
        <xdr:cNvPr id="3" name="Imagem 2">
          <a:extLst>
            <a:ext uri="{FF2B5EF4-FFF2-40B4-BE49-F238E27FC236}">
              <a16:creationId xmlns:a16="http://schemas.microsoft.com/office/drawing/2014/main" id="{00000000-0008-0000-0E00-000003000000}"/>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0069" t="20785" r="9722" b="20639"/>
        <a:stretch/>
      </xdr:blipFill>
      <xdr:spPr>
        <a:xfrm>
          <a:off x="7602010" y="169333"/>
          <a:ext cx="1153613" cy="374788"/>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5</xdr:col>
      <xdr:colOff>333375</xdr:colOff>
      <xdr:row>1</xdr:row>
      <xdr:rowOff>263</xdr:rowOff>
    </xdr:from>
    <xdr:to>
      <xdr:col>7</xdr:col>
      <xdr:colOff>222514</xdr:colOff>
      <xdr:row>6</xdr:row>
      <xdr:rowOff>161088</xdr:rowOff>
    </xdr:to>
    <xdr:pic>
      <xdr:nvPicPr>
        <xdr:cNvPr id="2" name="Imagem 1">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464719" y="190763"/>
          <a:ext cx="1146439" cy="1113325"/>
        </a:xfrm>
        <a:prstGeom prst="rect">
          <a:avLst/>
        </a:prstGeom>
      </xdr:spPr>
    </xdr:pic>
    <xdr:clientData/>
  </xdr:twoCellAnchor>
  <xdr:twoCellAnchor editAs="oneCell">
    <xdr:from>
      <xdr:col>16</xdr:col>
      <xdr:colOff>696120</xdr:colOff>
      <xdr:row>1</xdr:row>
      <xdr:rowOff>6614</xdr:rowOff>
    </xdr:from>
    <xdr:to>
      <xdr:col>18</xdr:col>
      <xdr:colOff>421511</xdr:colOff>
      <xdr:row>3</xdr:row>
      <xdr:rowOff>402</xdr:rowOff>
    </xdr:to>
    <xdr:pic>
      <xdr:nvPicPr>
        <xdr:cNvPr id="3" name="Imagem 2">
          <a:extLst>
            <a:ext uri="{FF2B5EF4-FFF2-40B4-BE49-F238E27FC236}">
              <a16:creationId xmlns:a16="http://schemas.microsoft.com/office/drawing/2014/main" id="{00000000-0008-0000-0F00-000003000000}"/>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0069" t="20785" r="9722" b="20639"/>
        <a:stretch/>
      </xdr:blipFill>
      <xdr:spPr>
        <a:xfrm>
          <a:off x="11840370" y="197114"/>
          <a:ext cx="1142235" cy="37478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OR&#199;AMENTO%20COMPLEMENTAR%20DO%20GIN&#193;SI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ORCAMENTO"/>
      <sheetName val="MEMORIA"/>
      <sheetName val="COMPOSICAO"/>
      <sheetName val="COMPOSICAO_AUX_1"/>
      <sheetName val="COMPOSICAO_AUX_2"/>
      <sheetName val="COMPOSICAO_AUX_3"/>
      <sheetName val="COMPOSICAO_AUX_4"/>
      <sheetName val="COMPOSICAO_AUX_5"/>
      <sheetName val="BDI"/>
      <sheetName val="LS"/>
      <sheetName val="S"/>
      <sheetName val="I"/>
    </sheetNames>
    <sheetDataSet>
      <sheetData sheetId="0"/>
      <sheetData sheetId="1"/>
      <sheetData sheetId="2"/>
      <sheetData sheetId="3">
        <row r="5">
          <cell r="B5" t="str">
            <v>SINAPI PI-02/2021, SEINFRA 27, ORSE-01/2021, SEM DESONERAÇÃO</v>
          </cell>
          <cell r="H5" t="str">
            <v>LEIS SOCIAIS (%):</v>
          </cell>
          <cell r="I5">
            <v>112.14999999999999</v>
          </cell>
          <cell r="J5" t="str">
            <v>BDI (%):</v>
          </cell>
          <cell r="K5">
            <v>20.919999999999998</v>
          </cell>
        </row>
        <row r="6">
          <cell r="B6" t="str">
            <v>CÓDIGO</v>
          </cell>
          <cell r="C6" t="str">
            <v>DESCRIÇÃO</v>
          </cell>
          <cell r="G6" t="str">
            <v>UNID</v>
          </cell>
          <cell r="H6" t="str">
            <v>COEFICIENTE</v>
          </cell>
          <cell r="I6" t="str">
            <v>PREÇO UNIT</v>
          </cell>
          <cell r="J6" t="str">
            <v>TOTAL (R$)</v>
          </cell>
        </row>
        <row r="7">
          <cell r="B7">
            <v>93358</v>
          </cell>
          <cell r="C7" t="str">
            <v>ESCAVAÇÃO MANUAL DE VALA COM PROFUNDIDADE MENOR OU IGUAL A 1,30 M. AF_02/2021</v>
          </cell>
          <cell r="G7" t="str">
            <v>M3</v>
          </cell>
          <cell r="I7">
            <v>60.72</v>
          </cell>
        </row>
        <row r="8">
          <cell r="B8">
            <v>88316</v>
          </cell>
          <cell r="C8" t="str">
            <v>SERVENTE COM ENCARGOS COMPLEMENTARES</v>
          </cell>
          <cell r="G8" t="str">
            <v>H</v>
          </cell>
          <cell r="H8">
            <v>3.956</v>
          </cell>
          <cell r="I8">
            <v>15.35</v>
          </cell>
          <cell r="J8">
            <v>60.72</v>
          </cell>
        </row>
        <row r="9">
          <cell r="J9">
            <v>60.72</v>
          </cell>
        </row>
        <row r="10">
          <cell r="J10">
            <v>12.7</v>
          </cell>
        </row>
        <row r="11">
          <cell r="J11">
            <v>73.42</v>
          </cell>
        </row>
        <row r="13">
          <cell r="B13" t="str">
            <v>CÓDIGO</v>
          </cell>
          <cell r="C13" t="str">
            <v>DESCRIÇÃO</v>
          </cell>
          <cell r="G13" t="str">
            <v>UNID</v>
          </cell>
          <cell r="H13" t="str">
            <v>COEFICIENTE</v>
          </cell>
          <cell r="I13" t="str">
            <v>PREÇO UNIT</v>
          </cell>
          <cell r="J13" t="str">
            <v>TOTAL (R$)</v>
          </cell>
        </row>
        <row r="14">
          <cell r="B14">
            <v>89578</v>
          </cell>
          <cell r="C14" t="str">
            <v>TUBO PVC, SÉRIE R, ÁGUA PLUVIAL, DN 100 MM, FORNECIDO E INSTALADO EM CONDUTORES VERTICAIS DE ÁGUAS PLUVIAIS. AF_12/2014</v>
          </cell>
          <cell r="G14" t="str">
            <v>M</v>
          </cell>
          <cell r="I14">
            <v>37.050000000000004</v>
          </cell>
        </row>
        <row r="15">
          <cell r="B15">
            <v>122</v>
          </cell>
          <cell r="C15" t="str">
            <v>ADESIVO PLASTICO PARA PVC, FRASCO COM 850 GR</v>
          </cell>
          <cell r="G15" t="str">
            <v>UN</v>
          </cell>
          <cell r="H15">
            <v>5.0000000000000001E-3</v>
          </cell>
          <cell r="I15">
            <v>65.040000000000006</v>
          </cell>
          <cell r="J15">
            <v>0.32</v>
          </cell>
        </row>
        <row r="16">
          <cell r="B16">
            <v>9841</v>
          </cell>
          <cell r="C16" t="str">
            <v>TUBO PVC, SERIE R, DN 100 MM, PARA ESGOTO OU AGUAS PLUVIAIS PREDIAIS (NBR 5688)</v>
          </cell>
          <cell r="G16" t="str">
            <v>M</v>
          </cell>
          <cell r="H16">
            <v>1.04</v>
          </cell>
          <cell r="I16">
            <v>31.22</v>
          </cell>
          <cell r="J16">
            <v>32.46</v>
          </cell>
        </row>
        <row r="17">
          <cell r="B17">
            <v>20083</v>
          </cell>
          <cell r="C17" t="str">
            <v>SOLUCAO LIMPADORA PARA PVC, FRASCO COM 1000 CM3</v>
          </cell>
          <cell r="G17" t="str">
            <v>UN</v>
          </cell>
          <cell r="H17">
            <v>8.2000000000000007E-3</v>
          </cell>
          <cell r="I17">
            <v>56.48</v>
          </cell>
          <cell r="J17">
            <v>0.46</v>
          </cell>
        </row>
        <row r="18">
          <cell r="B18">
            <v>38383</v>
          </cell>
          <cell r="C18" t="str">
            <v>LIXA D'AGUA EM FOLHA, GRAO 100</v>
          </cell>
          <cell r="G18" t="str">
            <v>UN</v>
          </cell>
          <cell r="H18">
            <v>2.3E-2</v>
          </cell>
          <cell r="I18">
            <v>1.93</v>
          </cell>
          <cell r="J18">
            <v>0.04</v>
          </cell>
        </row>
        <row r="19">
          <cell r="B19">
            <v>88248</v>
          </cell>
          <cell r="C19" t="str">
            <v>AUXILIAR DE ENCANADOR OU BOMBEIRO HIDRÁULICO COM ENCARGOS COMPLEMENTARES</v>
          </cell>
          <cell r="G19" t="str">
            <v>H</v>
          </cell>
          <cell r="H19">
            <v>0.11</v>
          </cell>
          <cell r="I19">
            <v>14.96</v>
          </cell>
          <cell r="J19">
            <v>1.64</v>
          </cell>
        </row>
        <row r="20">
          <cell r="B20">
            <v>88267</v>
          </cell>
          <cell r="C20" t="str">
            <v>ENCANADOR OU BOMBEIRO HIDRÁULICO COM ENCARGOS COMPLEMENTARES</v>
          </cell>
          <cell r="G20" t="str">
            <v>H</v>
          </cell>
          <cell r="H20">
            <v>0.11</v>
          </cell>
          <cell r="I20">
            <v>19.37</v>
          </cell>
          <cell r="J20">
            <v>2.13</v>
          </cell>
        </row>
        <row r="21">
          <cell r="J21">
            <v>37.050000000000004</v>
          </cell>
        </row>
        <row r="22">
          <cell r="J22">
            <v>7.75</v>
          </cell>
        </row>
        <row r="23">
          <cell r="J23">
            <v>44.800000000000004</v>
          </cell>
        </row>
        <row r="25">
          <cell r="B25" t="str">
            <v>CÓDIGO</v>
          </cell>
          <cell r="C25" t="str">
            <v>DESCRIÇÃO</v>
          </cell>
          <cell r="G25" t="str">
            <v>UNID</v>
          </cell>
          <cell r="H25" t="str">
            <v>COEFICIENTE</v>
          </cell>
          <cell r="I25" t="str">
            <v>PREÇO UNIT</v>
          </cell>
          <cell r="J25" t="str">
            <v>TOTAL (R$)</v>
          </cell>
        </row>
        <row r="26">
          <cell r="B26">
            <v>89584</v>
          </cell>
          <cell r="C26" t="str">
            <v>JOELHO 90 GRAUS, PVC, SERIE R, ÁGUA PLUVIAL, DN 100 MM, JUNTA ELÁSTICA, FORNECIDO E INSTALADO EM CONDUTORES VERTICAIS DE ÁGUAS PLUVIAIS. AF_12/2014</v>
          </cell>
          <cell r="G26" t="str">
            <v>UN</v>
          </cell>
          <cell r="I26">
            <v>34.340000000000003</v>
          </cell>
        </row>
        <row r="27">
          <cell r="B27">
            <v>301</v>
          </cell>
          <cell r="C27" t="str">
            <v>ANEL BORRACHA PARA TUBO ESGOTO PREDIAL, DN 100 MM (NBR 5688)</v>
          </cell>
          <cell r="G27" t="str">
            <v>UN</v>
          </cell>
          <cell r="H27">
            <v>1</v>
          </cell>
          <cell r="I27">
            <v>2.91</v>
          </cell>
          <cell r="J27">
            <v>2.91</v>
          </cell>
        </row>
        <row r="28">
          <cell r="B28">
            <v>20078</v>
          </cell>
          <cell r="C28" t="str">
            <v>PASTA LUBRIFICANTE PARA TUBOS E CONEXOES COM JUNTA ELASTICA (USO EM PVC, ACO, POLIETILENO E OUTROS) ( DE *400* G)</v>
          </cell>
          <cell r="G28" t="str">
            <v>UN</v>
          </cell>
          <cell r="H28">
            <v>4.5999999999999999E-2</v>
          </cell>
          <cell r="I28">
            <v>23.81</v>
          </cell>
          <cell r="J28">
            <v>1.0900000000000001</v>
          </cell>
        </row>
        <row r="29">
          <cell r="B29">
            <v>20157</v>
          </cell>
          <cell r="C29" t="str">
            <v>JOELHO, PVC SERIE R, 90 GRAUS, DN 100 MM, PARA ESGOTO OU AGUAS PLUVIAIS PREDIAIS</v>
          </cell>
          <cell r="G29" t="str">
            <v>UN</v>
          </cell>
          <cell r="H29">
            <v>1</v>
          </cell>
          <cell r="I29">
            <v>26.92</v>
          </cell>
          <cell r="J29">
            <v>26.92</v>
          </cell>
        </row>
        <row r="30">
          <cell r="B30">
            <v>88248</v>
          </cell>
          <cell r="C30" t="str">
            <v>AUXILIAR DE ENCANADOR OU BOMBEIRO HIDRÁULICO COM ENCARGOS COMPLEMENTARES</v>
          </cell>
          <cell r="G30" t="str">
            <v>H</v>
          </cell>
          <cell r="H30">
            <v>0.1</v>
          </cell>
          <cell r="I30">
            <v>14.96</v>
          </cell>
          <cell r="J30">
            <v>1.49</v>
          </cell>
        </row>
        <row r="31">
          <cell r="B31">
            <v>88267</v>
          </cell>
          <cell r="C31" t="str">
            <v>ENCANADOR OU BOMBEIRO HIDRÁULICO COM ENCARGOS COMPLEMENTARES</v>
          </cell>
          <cell r="G31" t="str">
            <v>H</v>
          </cell>
          <cell r="H31">
            <v>0.1</v>
          </cell>
          <cell r="I31">
            <v>19.37</v>
          </cell>
          <cell r="J31">
            <v>1.93</v>
          </cell>
        </row>
        <row r="32">
          <cell r="J32">
            <v>34.340000000000003</v>
          </cell>
        </row>
        <row r="33">
          <cell r="J33">
            <v>7.18</v>
          </cell>
        </row>
        <row r="34">
          <cell r="J34">
            <v>41.52</v>
          </cell>
        </row>
        <row r="36">
          <cell r="B36" t="str">
            <v>CÓDIGO</v>
          </cell>
          <cell r="C36" t="str">
            <v>DESCRIÇÃO</v>
          </cell>
          <cell r="G36" t="str">
            <v>UNID</v>
          </cell>
          <cell r="H36" t="str">
            <v>COEFICIENTE</v>
          </cell>
          <cell r="I36" t="str">
            <v>PREÇO UNIT</v>
          </cell>
          <cell r="J36" t="str">
            <v>TOTAL (R$)</v>
          </cell>
        </row>
        <row r="37">
          <cell r="B37">
            <v>89512</v>
          </cell>
          <cell r="C37" t="str">
            <v>TUBO PVC, SÉRIE R, ÁGUA PLUVIAL, DN 100 MM, FORNECIDO E INSTALADO EM RAMAL DE ENCAMINHAMENTO. AF_12/2014</v>
          </cell>
          <cell r="G37" t="str">
            <v>M</v>
          </cell>
          <cell r="I37">
            <v>54.74</v>
          </cell>
        </row>
        <row r="38">
          <cell r="B38">
            <v>122</v>
          </cell>
          <cell r="C38" t="str">
            <v>ADESIVO PLASTICO PARA PVC, FRASCO COM 850 GR</v>
          </cell>
          <cell r="G38" t="str">
            <v>UN</v>
          </cell>
          <cell r="H38">
            <v>4.2900000000000001E-2</v>
          </cell>
          <cell r="I38">
            <v>65.040000000000006</v>
          </cell>
          <cell r="J38">
            <v>2.79</v>
          </cell>
        </row>
        <row r="39">
          <cell r="B39">
            <v>9841</v>
          </cell>
          <cell r="C39" t="str">
            <v>TUBO PVC, SERIE R, DN 100 MM, PARA ESGOTO OU AGUAS PLUVIAIS PREDIAIS (NBR 5688)</v>
          </cell>
          <cell r="G39" t="str">
            <v>M</v>
          </cell>
          <cell r="H39">
            <v>1.04</v>
          </cell>
          <cell r="I39">
            <v>31.22</v>
          </cell>
          <cell r="J39">
            <v>32.46</v>
          </cell>
        </row>
        <row r="40">
          <cell r="B40">
            <v>20083</v>
          </cell>
          <cell r="C40" t="str">
            <v>SOLUCAO LIMPADORA PARA PVC, FRASCO COM 1000 CM3</v>
          </cell>
          <cell r="G40" t="str">
            <v>UN</v>
          </cell>
          <cell r="H40">
            <v>7.0099999999999996E-2</v>
          </cell>
          <cell r="I40">
            <v>56.48</v>
          </cell>
          <cell r="J40">
            <v>3.95</v>
          </cell>
        </row>
        <row r="41">
          <cell r="B41">
            <v>38383</v>
          </cell>
          <cell r="C41" t="str">
            <v>LIXA D'AGUA EM FOLHA, GRAO 100</v>
          </cell>
          <cell r="G41" t="str">
            <v>UN</v>
          </cell>
          <cell r="H41">
            <v>0.14849999999999999</v>
          </cell>
          <cell r="I41">
            <v>1.93</v>
          </cell>
          <cell r="J41">
            <v>0.28000000000000003</v>
          </cell>
        </row>
        <row r="42">
          <cell r="B42">
            <v>88248</v>
          </cell>
          <cell r="C42" t="str">
            <v>AUXILIAR DE ENCANADOR OU BOMBEIRO HIDRÁULICO COM ENCARGOS COMPLEMENTARES</v>
          </cell>
          <cell r="G42" t="str">
            <v>H</v>
          </cell>
          <cell r="H42">
            <v>0.44500000000000001</v>
          </cell>
          <cell r="I42">
            <v>14.96</v>
          </cell>
          <cell r="J42">
            <v>6.65</v>
          </cell>
        </row>
        <row r="43">
          <cell r="B43">
            <v>88267</v>
          </cell>
          <cell r="C43" t="str">
            <v>ENCANADOR OU BOMBEIRO HIDRÁULICO COM ENCARGOS COMPLEMENTARES</v>
          </cell>
          <cell r="G43" t="str">
            <v>H</v>
          </cell>
          <cell r="H43">
            <v>0.44500000000000001</v>
          </cell>
          <cell r="I43">
            <v>19.37</v>
          </cell>
          <cell r="J43">
            <v>8.61</v>
          </cell>
        </row>
        <row r="44">
          <cell r="J44">
            <v>54.74</v>
          </cell>
        </row>
        <row r="45">
          <cell r="J45">
            <v>11.45</v>
          </cell>
        </row>
        <row r="46">
          <cell r="J46">
            <v>66.19</v>
          </cell>
        </row>
        <row r="48">
          <cell r="B48" t="str">
            <v>CÓDIGO</v>
          </cell>
          <cell r="C48" t="str">
            <v>DESCRIÇÃO</v>
          </cell>
          <cell r="G48" t="str">
            <v>UNID</v>
          </cell>
          <cell r="H48" t="str">
            <v>COEFICIENTE</v>
          </cell>
          <cell r="I48" t="str">
            <v>PREÇO UNIT</v>
          </cell>
          <cell r="J48" t="str">
            <v>TOTAL (R$)</v>
          </cell>
        </row>
        <row r="49">
          <cell r="B49">
            <v>89529</v>
          </cell>
          <cell r="C49" t="str">
            <v>JOELHO 90 GRAUS, PVC, SERIE R, ÁGUA PLUVIAL, DN 100 MM, JUNTA ELÁSTICA, FORNECIDO E INSTALADO EM RAMAL DE ENCAMINHAMENTO. AF_12/2014</v>
          </cell>
          <cell r="G49" t="str">
            <v>UN</v>
          </cell>
          <cell r="I49">
            <v>35.720000000000006</v>
          </cell>
        </row>
        <row r="50">
          <cell r="B50">
            <v>301</v>
          </cell>
          <cell r="C50" t="str">
            <v>ANEL BORRACHA PARA TUBO ESGOTO PREDIAL, DN 100 MM (NBR 5688)</v>
          </cell>
          <cell r="G50" t="str">
            <v>UN</v>
          </cell>
          <cell r="H50">
            <v>1</v>
          </cell>
          <cell r="I50">
            <v>2.91</v>
          </cell>
          <cell r="J50">
            <v>2.91</v>
          </cell>
        </row>
        <row r="51">
          <cell r="B51">
            <v>20078</v>
          </cell>
          <cell r="C51" t="str">
            <v>PASTA LUBRIFICANTE PARA TUBOS E CONEXOES COM JUNTA ELASTICA (USO EM PVC, ACO, POLIETILENO E OUTROS) ( DE *400* G)</v>
          </cell>
          <cell r="G51" t="str">
            <v>UN</v>
          </cell>
          <cell r="H51">
            <v>4.5999999999999999E-2</v>
          </cell>
          <cell r="I51">
            <v>23.81</v>
          </cell>
          <cell r="J51">
            <v>1.0900000000000001</v>
          </cell>
        </row>
        <row r="52">
          <cell r="B52">
            <v>20157</v>
          </cell>
          <cell r="C52" t="str">
            <v>JOELHO, PVC SERIE R, 90 GRAUS, DN 100 MM, PARA ESGOTO OU AGUAS PLUVIAIS PREDIAIS</v>
          </cell>
          <cell r="G52" t="str">
            <v>UN</v>
          </cell>
          <cell r="H52">
            <v>1</v>
          </cell>
          <cell r="I52">
            <v>26.92</v>
          </cell>
          <cell r="J52">
            <v>26.92</v>
          </cell>
        </row>
        <row r="53">
          <cell r="B53">
            <v>88248</v>
          </cell>
          <cell r="C53" t="str">
            <v>AUXILIAR DE ENCANADOR OU BOMBEIRO HIDRÁULICO COM ENCARGOS COMPLEMENTARES</v>
          </cell>
          <cell r="G53" t="str">
            <v>H</v>
          </cell>
          <cell r="H53">
            <v>0.14000000000000001</v>
          </cell>
          <cell r="I53">
            <v>14.96</v>
          </cell>
          <cell r="J53">
            <v>2.09</v>
          </cell>
        </row>
        <row r="54">
          <cell r="B54">
            <v>88267</v>
          </cell>
          <cell r="C54" t="str">
            <v>ENCANADOR OU BOMBEIRO HIDRÁULICO COM ENCARGOS COMPLEMENTARES</v>
          </cell>
          <cell r="G54" t="str">
            <v>H</v>
          </cell>
          <cell r="H54">
            <v>0.14000000000000001</v>
          </cell>
          <cell r="I54">
            <v>19.37</v>
          </cell>
          <cell r="J54">
            <v>2.71</v>
          </cell>
        </row>
        <row r="55">
          <cell r="J55">
            <v>35.720000000000006</v>
          </cell>
        </row>
        <row r="56">
          <cell r="J56">
            <v>7.47</v>
          </cell>
        </row>
        <row r="57">
          <cell r="J57">
            <v>43.190000000000005</v>
          </cell>
        </row>
        <row r="59">
          <cell r="B59" t="str">
            <v>CÓDIGO</v>
          </cell>
          <cell r="C59" t="str">
            <v>DESCRIÇÃO</v>
          </cell>
          <cell r="G59" t="str">
            <v>UNID</v>
          </cell>
          <cell r="H59" t="str">
            <v>COEFICIENTE</v>
          </cell>
          <cell r="I59" t="str">
            <v>PREÇO UNIT</v>
          </cell>
          <cell r="J59" t="str">
            <v>TOTAL (R$)</v>
          </cell>
        </row>
        <row r="60">
          <cell r="B60">
            <v>101912</v>
          </cell>
          <cell r="C60" t="str">
            <v>ABRIGO PARA HIDRANTE, 75X45X17CM, COM REGISTRO GLOBO ANGULAR 45 GRAUS 2 1/2", ADAPTADOR STORZ 2 1/2", MANGUEIRA DE INCÊNDIO 15M 2 1/2" E ESGUICHO EM LATÃO 2 1/2" - FORNECIMENTO E INSTALAÇÃO. AF_10/2020</v>
          </cell>
          <cell r="G60" t="str">
            <v>UN</v>
          </cell>
          <cell r="I60">
            <v>1178.6000000000001</v>
          </cell>
        </row>
        <row r="61">
          <cell r="B61">
            <v>10521</v>
          </cell>
          <cell r="C61" t="str">
            <v>CAIXA DE INCENDIO/ABRIGO PARA MANGUEIRA, DE EMBUTIR/INTERNA, COM 75 X 45 X 17 CM, EM CHAPA DE ACO, PORTA COM VENTILACAO, VISOR COM A INSCRICAO "INCENDIO", SUPORTE/CESTA INTERNA PARA A MANGUEIRA, PINTURA ELETROSTATICA VERMELHA</v>
          </cell>
          <cell r="G61" t="str">
            <v>UN</v>
          </cell>
          <cell r="H61">
            <v>1</v>
          </cell>
          <cell r="I61">
            <v>206.72</v>
          </cell>
          <cell r="J61">
            <v>206.72</v>
          </cell>
        </row>
        <row r="62">
          <cell r="B62">
            <v>10899</v>
          </cell>
          <cell r="C62" t="str">
            <v>ADAPTADOR, EM LATAO, ENGATE RAPIDO 2 1/2" X ROSCA INTERNA 5 FIOS 2 1/2",  PARA INSTALACAO PREDIAL DE COMBATE A INCENDIO</v>
          </cell>
          <cell r="G62" t="str">
            <v>UN</v>
          </cell>
          <cell r="H62">
            <v>1</v>
          </cell>
          <cell r="I62">
            <v>66.69</v>
          </cell>
          <cell r="J62">
            <v>66.69</v>
          </cell>
        </row>
        <row r="63">
          <cell r="B63">
            <v>10904</v>
          </cell>
          <cell r="C63" t="str">
            <v>REGISTRO OU VALVULA GLOBO ANGULAR EM LATAO, PARA HIDRANTES EM INSTALACAO PREDIAL DE INCENDIO, 45 GRAUS, DIAMETRO DE 2 1/2", COM VOLANTE, CLASSE DE PRESSAO DE ATE 200 PSI</v>
          </cell>
          <cell r="G63" t="str">
            <v>UN</v>
          </cell>
          <cell r="H63">
            <v>1</v>
          </cell>
          <cell r="I63">
            <v>152.25</v>
          </cell>
          <cell r="J63">
            <v>152.25</v>
          </cell>
        </row>
        <row r="64">
          <cell r="B64">
            <v>20971</v>
          </cell>
          <cell r="C64" t="str">
            <v>CHAVE DUPLA PARA CONEXOES TIPO STORZ, ENGATE RAPIDO 1 1/2" X 2 1/2", EM LATAO, PARA INSTALACAO PREDIAL COMBATE A INCENDIO</v>
          </cell>
          <cell r="G64" t="str">
            <v>UN</v>
          </cell>
          <cell r="H64">
            <v>1</v>
          </cell>
          <cell r="I64">
            <v>14.49</v>
          </cell>
          <cell r="J64">
            <v>14.49</v>
          </cell>
        </row>
        <row r="65">
          <cell r="B65">
            <v>21029</v>
          </cell>
          <cell r="C65" t="str">
            <v>MANGUEIRA DE INCENDIO, TIPO 1, DE 1 1/2", COMPRIMENTO = 15 M, TECIDO EM FIO DE POLIESTER E TUBO INTERNO EM BORRACHA SINTETICA, COM UNIOES ENGATE RAPIDO</v>
          </cell>
          <cell r="G65" t="str">
            <v>UN</v>
          </cell>
          <cell r="H65">
            <v>1</v>
          </cell>
          <cell r="I65">
            <v>305</v>
          </cell>
          <cell r="J65">
            <v>305</v>
          </cell>
        </row>
        <row r="66">
          <cell r="B66">
            <v>37555</v>
          </cell>
          <cell r="C66" t="str">
            <v>ESGUICHO JATO REGULAVEL, TIPO ELKHART, ENGATE RAPIDO 2 1/2", PARA COMBATE A INCENDIO</v>
          </cell>
          <cell r="G66" t="str">
            <v>UN</v>
          </cell>
          <cell r="H66">
            <v>1</v>
          </cell>
          <cell r="I66">
            <v>217.49</v>
          </cell>
          <cell r="J66">
            <v>217.49</v>
          </cell>
        </row>
        <row r="67">
          <cell r="B67">
            <v>87367</v>
          </cell>
          <cell r="C67" t="str">
            <v>ARGAMASSA TRAÇO 1:1:6 (EM VOLUME DE CIMENTO, CAL E AREIA MÉDIA ÚMIDA) PARA EMBOÇO/MASSA ÚNICA/ASSENTAMENTO DE ALVENARIA DE VEDAÇÃO, PREPARO MANUAL. AF_08/2019</v>
          </cell>
          <cell r="G67" t="str">
            <v>M3</v>
          </cell>
          <cell r="H67">
            <v>0.29399999999999998</v>
          </cell>
          <cell r="I67">
            <v>512.11</v>
          </cell>
          <cell r="J67">
            <v>150.56</v>
          </cell>
        </row>
        <row r="68">
          <cell r="B68">
            <v>88248</v>
          </cell>
          <cell r="C68" t="str">
            <v>AUXILIAR DE ENCANADOR OU BOMBEIRO HIDRÁULICO COM ENCARGOS COMPLEMENTARES</v>
          </cell>
          <cell r="G68" t="str">
            <v>H</v>
          </cell>
          <cell r="H68">
            <v>1.9053</v>
          </cell>
          <cell r="I68">
            <v>14.96</v>
          </cell>
          <cell r="J68">
            <v>28.5</v>
          </cell>
        </row>
        <row r="69">
          <cell r="B69">
            <v>88267</v>
          </cell>
          <cell r="C69" t="str">
            <v>ENCANADOR OU BOMBEIRO HIDRÁULICO COM ENCARGOS COMPLEMENTARES</v>
          </cell>
          <cell r="G69" t="str">
            <v>H</v>
          </cell>
          <cell r="H69">
            <v>1.9053</v>
          </cell>
          <cell r="I69">
            <v>19.37</v>
          </cell>
          <cell r="J69">
            <v>36.9</v>
          </cell>
        </row>
        <row r="70">
          <cell r="J70">
            <v>1178.6000000000001</v>
          </cell>
        </row>
        <row r="71">
          <cell r="J71">
            <v>246.56</v>
          </cell>
        </row>
        <row r="72">
          <cell r="J72">
            <v>1425.16</v>
          </cell>
        </row>
        <row r="74">
          <cell r="B74" t="str">
            <v>CÓDIGO</v>
          </cell>
          <cell r="C74" t="str">
            <v>DESCRIÇÃO</v>
          </cell>
          <cell r="G74" t="str">
            <v>UNID</v>
          </cell>
          <cell r="H74" t="str">
            <v>COEFICIENTE</v>
          </cell>
          <cell r="I74" t="str">
            <v>PREÇO UNIT</v>
          </cell>
          <cell r="J74" t="str">
            <v>TOTAL (R$)</v>
          </cell>
        </row>
        <row r="75">
          <cell r="B75" t="str">
            <v>08058/ORSE</v>
          </cell>
          <cell r="C75" t="str">
            <v>CENTRAL DE ALARME E DETECÇÃO DE INCENDIO, CAPACIDADE: 8 LAÇOS, COM 2 LINHAS, MOD.VR-8L, VERIN OU SIMILAR</v>
          </cell>
          <cell r="G75" t="str">
            <v>UN</v>
          </cell>
          <cell r="I75">
            <v>345.69000000000005</v>
          </cell>
        </row>
        <row r="76">
          <cell r="B76" t="str">
            <v>07627/ORSE</v>
          </cell>
          <cell r="C76" t="str">
            <v>CENTRAL DE ALARME E DETECÇÃO DE INCENDIO, CAPACIDADE: 2 BATERIAS, 8 LAÇOS, COM 2 LINHAS, MOD.VR-8L, VERIN OU SIMILAR</v>
          </cell>
          <cell r="G76" t="str">
            <v>UN</v>
          </cell>
          <cell r="H76">
            <v>1</v>
          </cell>
          <cell r="I76">
            <v>327.97</v>
          </cell>
          <cell r="J76">
            <v>327.97</v>
          </cell>
        </row>
        <row r="77">
          <cell r="B77">
            <v>2436</v>
          </cell>
          <cell r="C77" t="str">
            <v>ELETRICISTA</v>
          </cell>
          <cell r="G77" t="str">
            <v>H</v>
          </cell>
          <cell r="H77">
            <v>1</v>
          </cell>
          <cell r="I77">
            <v>14.93</v>
          </cell>
          <cell r="J77">
            <v>14.93</v>
          </cell>
        </row>
        <row r="78">
          <cell r="B78" t="str">
            <v>10552/ORSE</v>
          </cell>
          <cell r="C78" t="str">
            <v>ENCARGOS COMPLEMENTARES - ELETRICISTA</v>
          </cell>
          <cell r="G78" t="str">
            <v>H</v>
          </cell>
          <cell r="H78">
            <v>1</v>
          </cell>
          <cell r="I78">
            <v>2.7900000000000005</v>
          </cell>
          <cell r="J78">
            <v>2.79</v>
          </cell>
        </row>
        <row r="79">
          <cell r="J79">
            <v>345.69000000000005</v>
          </cell>
        </row>
        <row r="80">
          <cell r="J80">
            <v>72.319999999999993</v>
          </cell>
        </row>
        <row r="81">
          <cell r="J81">
            <v>418.01000000000005</v>
          </cell>
        </row>
        <row r="83">
          <cell r="B83" t="str">
            <v>CÓDIGO</v>
          </cell>
          <cell r="C83" t="str">
            <v>DESCRIÇÃO</v>
          </cell>
          <cell r="G83" t="str">
            <v>UNID</v>
          </cell>
          <cell r="H83" t="str">
            <v>COEFICIENTE</v>
          </cell>
          <cell r="I83" t="str">
            <v>PREÇO UNIT</v>
          </cell>
          <cell r="J83" t="str">
            <v>TOTAL (R$)</v>
          </cell>
        </row>
        <row r="84">
          <cell r="B84" t="str">
            <v>11829/ORSE</v>
          </cell>
          <cell r="C84" t="str">
            <v>ACIONADOR MANUAL (BOTOEIRA) "APERTE AQUI", P/INSTAL. INCENDIO - ENDEREÇÁVEL</v>
          </cell>
          <cell r="G84" t="str">
            <v>UN</v>
          </cell>
          <cell r="I84">
            <v>128.13999999999999</v>
          </cell>
        </row>
        <row r="85">
          <cell r="B85" t="str">
            <v>12664/ORSE</v>
          </cell>
          <cell r="C85" t="str">
            <v>ACIONADOR MANUAL COM BOTOEIRA " APERTE AQUI" - ENDEREÇÁVEL</v>
          </cell>
          <cell r="G85" t="str">
            <v>UN</v>
          </cell>
          <cell r="H85">
            <v>1</v>
          </cell>
          <cell r="I85">
            <v>112.54</v>
          </cell>
          <cell r="J85">
            <v>112.54</v>
          </cell>
        </row>
        <row r="86">
          <cell r="B86">
            <v>2436</v>
          </cell>
          <cell r="C86" t="str">
            <v>ELETRICISTA</v>
          </cell>
          <cell r="G86" t="str">
            <v>H</v>
          </cell>
          <cell r="H86">
            <v>0.5</v>
          </cell>
          <cell r="I86">
            <v>14.93</v>
          </cell>
          <cell r="J86">
            <v>7.46</v>
          </cell>
        </row>
        <row r="87">
          <cell r="B87">
            <v>6111</v>
          </cell>
          <cell r="C87" t="str">
            <v>SERVENTE DE OBRAS</v>
          </cell>
          <cell r="G87" t="str">
            <v>H</v>
          </cell>
          <cell r="H87">
            <v>0.5</v>
          </cell>
          <cell r="I87">
            <v>10.6</v>
          </cell>
          <cell r="J87">
            <v>5.3</v>
          </cell>
        </row>
        <row r="88">
          <cell r="B88" t="str">
            <v>10549/ORSE</v>
          </cell>
          <cell r="C88" t="str">
            <v>ENCARGOS COMPLEMENTARES - SERVENTE</v>
          </cell>
          <cell r="G88" t="str">
            <v>H</v>
          </cell>
          <cell r="H88">
            <v>0.5</v>
          </cell>
          <cell r="I88">
            <v>2.9000000000000008</v>
          </cell>
          <cell r="J88">
            <v>1.45</v>
          </cell>
        </row>
        <row r="89">
          <cell r="B89" t="str">
            <v>10552/ORSE</v>
          </cell>
          <cell r="C89" t="str">
            <v>ENCARGOS COMPLEMENTARES - ELETRICISTA</v>
          </cell>
          <cell r="G89" t="str">
            <v>H</v>
          </cell>
          <cell r="H89">
            <v>0.5</v>
          </cell>
          <cell r="I89">
            <v>2.7900000000000005</v>
          </cell>
          <cell r="J89">
            <v>1.39</v>
          </cell>
        </row>
        <row r="90">
          <cell r="J90">
            <v>128.13999999999999</v>
          </cell>
        </row>
        <row r="91">
          <cell r="J91">
            <v>26.81</v>
          </cell>
        </row>
        <row r="92">
          <cell r="J92">
            <v>154.94999999999999</v>
          </cell>
        </row>
        <row r="94">
          <cell r="B94" t="str">
            <v>CÓDIGO</v>
          </cell>
          <cell r="C94" t="str">
            <v>DESCRIÇÃO</v>
          </cell>
          <cell r="G94" t="str">
            <v>UNID</v>
          </cell>
          <cell r="H94" t="str">
            <v>COEFICIENTE</v>
          </cell>
          <cell r="I94" t="str">
            <v>PREÇO UNIT</v>
          </cell>
          <cell r="J94" t="str">
            <v>TOTAL (R$)</v>
          </cell>
        </row>
        <row r="95">
          <cell r="B95" t="str">
            <v>11824/ORSE</v>
          </cell>
          <cell r="C95" t="str">
            <v>SIRENE AÚDIOVISUAL ENDEREÇAVEL, 120DB, PARA ALARME DE INCÊNDIO</v>
          </cell>
          <cell r="G95" t="str">
            <v>UN</v>
          </cell>
          <cell r="I95">
            <v>166.94999999999996</v>
          </cell>
        </row>
        <row r="96">
          <cell r="B96" t="str">
            <v>12665/ORSE</v>
          </cell>
          <cell r="C96" t="str">
            <v>SIRENE AUDIOVISUAL ENDEREÇAVEL, 120 DB, PARA ALARME DE INCÊNDIO</v>
          </cell>
          <cell r="G96" t="str">
            <v>UN</v>
          </cell>
          <cell r="H96">
            <v>1</v>
          </cell>
          <cell r="I96">
            <v>145.1</v>
          </cell>
          <cell r="J96">
            <v>145.1</v>
          </cell>
        </row>
        <row r="97">
          <cell r="B97">
            <v>2436</v>
          </cell>
          <cell r="C97" t="str">
            <v>ELETRICISTA</v>
          </cell>
          <cell r="G97" t="str">
            <v>H</v>
          </cell>
          <cell r="H97">
            <v>0.7</v>
          </cell>
          <cell r="I97">
            <v>14.93</v>
          </cell>
          <cell r="J97">
            <v>10.45</v>
          </cell>
        </row>
        <row r="98">
          <cell r="B98">
            <v>6111</v>
          </cell>
          <cell r="C98" t="str">
            <v>SERVENTE DE OBRAS</v>
          </cell>
          <cell r="G98" t="str">
            <v>H</v>
          </cell>
          <cell r="H98">
            <v>0.7</v>
          </cell>
          <cell r="I98">
            <v>10.6</v>
          </cell>
          <cell r="J98">
            <v>7.42</v>
          </cell>
        </row>
        <row r="99">
          <cell r="B99" t="str">
            <v>10549/ORSE</v>
          </cell>
          <cell r="C99" t="str">
            <v>ENCARGOS COMPLEMENTARES - SERVENTE</v>
          </cell>
          <cell r="G99" t="str">
            <v>H</v>
          </cell>
          <cell r="H99">
            <v>0.7</v>
          </cell>
          <cell r="I99">
            <v>2.9000000000000008</v>
          </cell>
          <cell r="J99">
            <v>2.0299999999999998</v>
          </cell>
        </row>
        <row r="100">
          <cell r="B100" t="str">
            <v>10552/ORSE</v>
          </cell>
          <cell r="C100" t="str">
            <v>ENCARGOS COMPLEMENTARES - ELETRICISTA</v>
          </cell>
          <cell r="G100" t="str">
            <v>H</v>
          </cell>
          <cell r="H100">
            <v>0.7</v>
          </cell>
          <cell r="I100">
            <v>2.7900000000000005</v>
          </cell>
          <cell r="J100">
            <v>1.95</v>
          </cell>
        </row>
        <row r="101">
          <cell r="J101">
            <v>166.94999999999996</v>
          </cell>
        </row>
        <row r="102">
          <cell r="J102">
            <v>34.93</v>
          </cell>
        </row>
        <row r="103">
          <cell r="J103">
            <v>201.87999999999997</v>
          </cell>
        </row>
        <row r="105">
          <cell r="B105" t="str">
            <v>CÓDIGO</v>
          </cell>
          <cell r="C105" t="str">
            <v>DESCRIÇÃO</v>
          </cell>
          <cell r="G105" t="str">
            <v>UNID</v>
          </cell>
          <cell r="H105" t="str">
            <v>COEFICIENTE</v>
          </cell>
          <cell r="I105" t="str">
            <v>PREÇO UNIT</v>
          </cell>
          <cell r="J105" t="str">
            <v>TOTAL (R$)</v>
          </cell>
        </row>
        <row r="106">
          <cell r="B106" t="str">
            <v>C0449</v>
          </cell>
          <cell r="C106" t="str">
            <v>BOMBA CENTRÍFUGA P/ PRESSURIZAÇÃO/HIDRANTE 15 CV</v>
          </cell>
          <cell r="G106" t="str">
            <v>UN</v>
          </cell>
          <cell r="I106">
            <v>3148.11</v>
          </cell>
        </row>
        <row r="107">
          <cell r="B107" t="str">
            <v>I0043</v>
          </cell>
          <cell r="C107" t="str">
            <v>AJUDANTE DE ENCANADOR</v>
          </cell>
          <cell r="G107" t="str">
            <v>H</v>
          </cell>
          <cell r="H107">
            <v>8</v>
          </cell>
          <cell r="I107">
            <v>18.63</v>
          </cell>
          <cell r="J107">
            <v>149.04</v>
          </cell>
        </row>
        <row r="108">
          <cell r="B108" t="str">
            <v>I1088</v>
          </cell>
          <cell r="C108" t="str">
            <v>ELETROTECNICO MONTADOR</v>
          </cell>
          <cell r="G108" t="str">
            <v>H</v>
          </cell>
          <cell r="H108">
            <v>2</v>
          </cell>
          <cell r="I108">
            <v>30.53</v>
          </cell>
          <cell r="J108">
            <v>61.06</v>
          </cell>
        </row>
        <row r="109">
          <cell r="B109" t="str">
            <v>I2320</v>
          </cell>
          <cell r="C109" t="str">
            <v>ENCANADOR</v>
          </cell>
          <cell r="G109" t="str">
            <v>H</v>
          </cell>
          <cell r="H109">
            <v>8</v>
          </cell>
          <cell r="I109">
            <v>22.72</v>
          </cell>
          <cell r="J109">
            <v>181.76</v>
          </cell>
        </row>
        <row r="110">
          <cell r="B110" t="str">
            <v>I0247</v>
          </cell>
          <cell r="C110" t="str">
            <v>BOMBA CENTRIFUGA PRESSURISAÇÃO HIDRANTE P=15CV</v>
          </cell>
          <cell r="G110" t="str">
            <v>UN</v>
          </cell>
          <cell r="H110">
            <v>1</v>
          </cell>
          <cell r="I110">
            <v>2756.25</v>
          </cell>
          <cell r="J110">
            <v>2756.25</v>
          </cell>
        </row>
        <row r="111">
          <cell r="J111">
            <v>3148.11</v>
          </cell>
        </row>
        <row r="112">
          <cell r="J112">
            <v>658.58</v>
          </cell>
        </row>
        <row r="113">
          <cell r="J113">
            <v>3806.69</v>
          </cell>
        </row>
        <row r="115">
          <cell r="B115" t="str">
            <v>CÓDIGO</v>
          </cell>
          <cell r="C115" t="str">
            <v>DESCRIÇÃO</v>
          </cell>
          <cell r="G115" t="str">
            <v>UNID</v>
          </cell>
          <cell r="H115" t="str">
            <v>COEFICIENTE</v>
          </cell>
          <cell r="I115" t="str">
            <v>PREÇO UNIT</v>
          </cell>
          <cell r="J115" t="str">
            <v>TOTAL (R$)</v>
          </cell>
        </row>
        <row r="116">
          <cell r="B116">
            <v>100721</v>
          </cell>
          <cell r="C116" t="str">
            <v>PINTURA COM TINTA ALQUÍDICA DE FUNDO (TIPO ZARCÃO) PULVERIZADA SOBRE SUPERFÍCIES METÁLICAS (EXCETO PERFIL) EXECUTADO EM OBRA (POR DEMÃO). AF_01/2020</v>
          </cell>
          <cell r="G116" t="str">
            <v>M2</v>
          </cell>
          <cell r="I116">
            <v>19.050000000000004</v>
          </cell>
        </row>
        <row r="117">
          <cell r="B117">
            <v>5318</v>
          </cell>
          <cell r="C117" t="str">
            <v>SOLVENTE DILUENTE A BASE DE AGUARRAS</v>
          </cell>
          <cell r="G117" t="str">
            <v>L</v>
          </cell>
          <cell r="H117">
            <v>6.1899999999999997E-2</v>
          </cell>
          <cell r="I117">
            <v>15</v>
          </cell>
          <cell r="J117">
            <v>0.92</v>
          </cell>
        </row>
        <row r="118">
          <cell r="B118">
            <v>11174</v>
          </cell>
          <cell r="C118" t="str">
            <v>PRIMER UNIVERSAL, FUNDO ANTICORROSIVO TIPO ZARCAO</v>
          </cell>
          <cell r="G118" t="str">
            <v>18L</v>
          </cell>
          <cell r="H118">
            <v>1.15E-2</v>
          </cell>
          <cell r="I118">
            <v>602.5</v>
          </cell>
          <cell r="J118">
            <v>6.92</v>
          </cell>
        </row>
        <row r="119">
          <cell r="B119">
            <v>88310</v>
          </cell>
          <cell r="C119" t="str">
            <v>PINTOR COM ENCARGOS COMPLEMENTARES</v>
          </cell>
          <cell r="G119" t="str">
            <v>H</v>
          </cell>
          <cell r="H119">
            <v>0.52659999999999996</v>
          </cell>
          <cell r="I119">
            <v>20.849999999999994</v>
          </cell>
          <cell r="J119">
            <v>10.97</v>
          </cell>
        </row>
        <row r="120">
          <cell r="B120">
            <v>96308</v>
          </cell>
          <cell r="C120" t="str">
            <v>COMPRESSOR DE AR, VAZAO DE 10 PCM, RESERVATORIO 100 L, PRESSAO DE TRABALHO ENTRE 6,9 E 9,7 BAR  POTENCIA 2 HP, TENSAO 110/220 V  CHI DIURNO. AF_05/2017</v>
          </cell>
          <cell r="G120" t="str">
            <v>CHI</v>
          </cell>
          <cell r="H120">
            <v>0.37319999999999998</v>
          </cell>
          <cell r="I120">
            <v>0.16</v>
          </cell>
          <cell r="J120">
            <v>0.05</v>
          </cell>
        </row>
        <row r="121">
          <cell r="B121">
            <v>96309</v>
          </cell>
          <cell r="C121" t="str">
            <v>COMPRESSOR DE AR, VAZAO DE 10 PCM, RESERVATORIO 100 L, PRESSAO DE TRABALHO ENTRE 6,9 E 9,7 BAR, POTENCIA 2 HP, TENSAO 110/220 V - CHP DIURNO. AF_05/2017</v>
          </cell>
          <cell r="G121" t="str">
            <v>CHP</v>
          </cell>
          <cell r="H121">
            <v>0.15340000000000001</v>
          </cell>
          <cell r="I121">
            <v>1.2999999999999998</v>
          </cell>
          <cell r="J121">
            <v>0.19</v>
          </cell>
        </row>
        <row r="122">
          <cell r="J122">
            <v>19.050000000000004</v>
          </cell>
        </row>
        <row r="123">
          <cell r="J123">
            <v>3.99</v>
          </cell>
        </row>
        <row r="124">
          <cell r="J124">
            <v>23.040000000000006</v>
          </cell>
        </row>
        <row r="126">
          <cell r="B126" t="str">
            <v>CÓDIGO</v>
          </cell>
          <cell r="C126" t="str">
            <v>DESCRIÇÃO</v>
          </cell>
          <cell r="G126" t="str">
            <v>UNID</v>
          </cell>
          <cell r="H126" t="str">
            <v>COEFICIENTE</v>
          </cell>
          <cell r="I126" t="str">
            <v>PREÇO UNIT</v>
          </cell>
          <cell r="J126" t="str">
            <v>TOTAL (R$)</v>
          </cell>
        </row>
        <row r="127">
          <cell r="B127">
            <v>101747</v>
          </cell>
          <cell r="C127" t="str">
            <v>PISO EM CONCRETO 20 MPA PREPARO MECÂNICO, ESPESSURA 7CM. AF_09/2020</v>
          </cell>
          <cell r="G127" t="str">
            <v>M2</v>
          </cell>
          <cell r="I127">
            <v>64.809999999999988</v>
          </cell>
        </row>
        <row r="128">
          <cell r="B128">
            <v>34492</v>
          </cell>
          <cell r="C128" t="str">
            <v>CONCRETO USINADO BOMBEAVEL, CLASSE DE RESISTENCIA C20, COM BRITA 0 E 1, SLUMP = 100 +/- 20 MM, EXCLUI SERVICO DE BOMBEAMENTO (NBR 8953)</v>
          </cell>
          <cell r="G128" t="str">
            <v>M3</v>
          </cell>
          <cell r="H128">
            <v>8.14E-2</v>
          </cell>
          <cell r="I128">
            <v>370.5</v>
          </cell>
          <cell r="J128">
            <v>30.15</v>
          </cell>
        </row>
        <row r="129">
          <cell r="B129">
            <v>43146</v>
          </cell>
          <cell r="C129" t="str">
            <v>ENDURECEDOR MINERAL DE BASE CIMENTICIA PARA PISO DE CONCRETO</v>
          </cell>
          <cell r="G129" t="str">
            <v>KG</v>
          </cell>
          <cell r="H129">
            <v>4</v>
          </cell>
          <cell r="I129">
            <v>7.92</v>
          </cell>
          <cell r="J129">
            <v>31.68</v>
          </cell>
        </row>
        <row r="130">
          <cell r="B130">
            <v>88309</v>
          </cell>
          <cell r="C130" t="str">
            <v>PEDREIRO COM ENCARGOS COMPLEMENTARES</v>
          </cell>
          <cell r="G130" t="str">
            <v>H</v>
          </cell>
          <cell r="H130">
            <v>0.1119</v>
          </cell>
          <cell r="I130">
            <v>19.849999999999994</v>
          </cell>
          <cell r="J130">
            <v>2.2200000000000002</v>
          </cell>
        </row>
        <row r="131">
          <cell r="B131">
            <v>88316</v>
          </cell>
          <cell r="C131" t="str">
            <v>SERVENTE COM ENCARGOS COMPLEMENTARES</v>
          </cell>
          <cell r="G131" t="str">
            <v>H</v>
          </cell>
          <cell r="H131">
            <v>4.6600000000000003E-2</v>
          </cell>
          <cell r="I131">
            <v>15.35</v>
          </cell>
          <cell r="J131">
            <v>0.71</v>
          </cell>
        </row>
        <row r="132">
          <cell r="B132">
            <v>95282</v>
          </cell>
          <cell r="C132" t="str">
            <v>DESEMPENADEIRA DE CONCRETO, PESO DE 75KG, 4 PÁS, MOTOR A GASOLINA, POTÊNCIA 5,5 HP - CHP DIURNO. AF_09/2016</v>
          </cell>
          <cell r="G132" t="str">
            <v>CHP</v>
          </cell>
          <cell r="H132">
            <v>7.0000000000000001E-3</v>
          </cell>
          <cell r="I132">
            <v>8.129999999999999</v>
          </cell>
          <cell r="J132">
            <v>0.05</v>
          </cell>
        </row>
        <row r="133">
          <cell r="J133">
            <v>64.809999999999988</v>
          </cell>
        </row>
        <row r="134">
          <cell r="J134">
            <v>13.56</v>
          </cell>
        </row>
        <row r="135">
          <cell r="J135">
            <v>78.36999999999999</v>
          </cell>
        </row>
        <row r="137">
          <cell r="B137" t="str">
            <v>CÓDIGO</v>
          </cell>
          <cell r="C137" t="str">
            <v>DESCRIÇÃO</v>
          </cell>
          <cell r="G137" t="str">
            <v>UNID</v>
          </cell>
          <cell r="H137" t="str">
            <v>COEFICIENTE</v>
          </cell>
          <cell r="I137" t="str">
            <v>PREÇO UNIT</v>
          </cell>
          <cell r="J137" t="str">
            <v>TOTAL (R$)</v>
          </cell>
        </row>
        <row r="138">
          <cell r="B138" t="str">
            <v>02449/ORSE</v>
          </cell>
          <cell r="C138" t="str">
            <v>ESTRUTURA METÁLICA FIXA, P/ TABELA EM FIBRA DE VIDRO, COM ARO E CESTA PARA BASQUETE, PADRÃO OFICIAL, EM TUBO GALVANIZADO D=5" -  INSTALADA</v>
          </cell>
          <cell r="G138" t="str">
            <v>UN</v>
          </cell>
          <cell r="I138">
            <v>3036.1600000000003</v>
          </cell>
        </row>
        <row r="139">
          <cell r="B139" t="str">
            <v>01929/ORSE</v>
          </cell>
          <cell r="C139" t="str">
            <v>REDE PARA CESTA BASQUETE SEDA FIO 3MM, MEDINDO 45X45CM (COD.2019)</v>
          </cell>
          <cell r="G139" t="str">
            <v>PAR</v>
          </cell>
          <cell r="H139">
            <v>0.5</v>
          </cell>
          <cell r="I139">
            <v>45.28</v>
          </cell>
          <cell r="J139">
            <v>22.64</v>
          </cell>
        </row>
        <row r="140">
          <cell r="B140" t="str">
            <v>02508/ORSE</v>
          </cell>
          <cell r="C140" t="str">
            <v>ARO FLEXÍVEL P/CESTA BASQUETE PROFISSIONAL DIAM=45CM (COD.4002)</v>
          </cell>
          <cell r="G140" t="str">
            <v>UN</v>
          </cell>
          <cell r="H140">
            <v>1</v>
          </cell>
          <cell r="I140">
            <v>622.33000000000004</v>
          </cell>
          <cell r="J140">
            <v>622.33000000000004</v>
          </cell>
        </row>
        <row r="141">
          <cell r="B141" t="str">
            <v>02522/ORSE</v>
          </cell>
          <cell r="C141" t="str">
            <v>ESTRUTURA/SUPORTE OFICIAL P/TABELA DE BASQUETE EM TUBO AÇO GALVANIZADO D=5", H=3,05M PISO/ARO, PINTURA SINTÉTICA.(COD.4016)</v>
          </cell>
          <cell r="G141" t="str">
            <v>UN</v>
          </cell>
          <cell r="H141">
            <v>1</v>
          </cell>
          <cell r="I141">
            <v>1665.71</v>
          </cell>
          <cell r="J141">
            <v>1665.71</v>
          </cell>
        </row>
        <row r="142">
          <cell r="B142" t="str">
            <v>02543/ORSE</v>
          </cell>
          <cell r="C142" t="str">
            <v>TABELA PARA BASQUETE EM FIBRA DE VIDRO (1,80X1,20M)</v>
          </cell>
          <cell r="G142" t="str">
            <v>UN</v>
          </cell>
          <cell r="H142">
            <v>1</v>
          </cell>
          <cell r="I142">
            <v>630.41999999999996</v>
          </cell>
          <cell r="J142">
            <v>630.41999999999996</v>
          </cell>
        </row>
        <row r="143">
          <cell r="B143">
            <v>11136</v>
          </cell>
          <cell r="C143" t="str">
            <v>CHAPA DE MADEIRA COMPENSADA NAVAL (COM COLA FENOLICA), E = 15 MM, DE *1,60 X 2,20* M</v>
          </cell>
          <cell r="G143" t="str">
            <v>M2</v>
          </cell>
          <cell r="H143">
            <v>2.16</v>
          </cell>
          <cell r="I143">
            <v>44.01</v>
          </cell>
          <cell r="J143">
            <v>95.06</v>
          </cell>
        </row>
        <row r="144">
          <cell r="J144">
            <v>3036.1600000000003</v>
          </cell>
        </row>
        <row r="145">
          <cell r="J145">
            <v>635.16</v>
          </cell>
        </row>
        <row r="146">
          <cell r="J146">
            <v>3671.32</v>
          </cell>
        </row>
        <row r="148">
          <cell r="B148" t="str">
            <v>CÓDIGO</v>
          </cell>
          <cell r="C148" t="str">
            <v>DESCRIÇÃO</v>
          </cell>
          <cell r="G148" t="str">
            <v>UNID</v>
          </cell>
          <cell r="H148" t="str">
            <v>COEFICIENTE</v>
          </cell>
          <cell r="I148" t="str">
            <v>PREÇO UNIT</v>
          </cell>
          <cell r="J148" t="str">
            <v>TOTAL (R$)</v>
          </cell>
        </row>
        <row r="149">
          <cell r="B149" t="str">
            <v>SEDUC 12.0</v>
          </cell>
          <cell r="C149" t="str">
            <v>CAIXA DE INSPEÇÃO 0,30X0,30X0,40M..</v>
          </cell>
          <cell r="G149" t="str">
            <v>UNI</v>
          </cell>
          <cell r="I149">
            <v>138.97999999999999</v>
          </cell>
        </row>
        <row r="150">
          <cell r="B150">
            <v>92435</v>
          </cell>
          <cell r="C150" t="str">
            <v>MONTAGEM E DESMONTAGEM DE FÔRMA DE PILARES RETANGULARES E ESTRUTURAS SIMILARES, PÉ-DIREITO SIMPLES, EM CHAPA DE MADEIRA COMPENSADA PLASTIFICADA, 12 UTILIZAÇÕES. AF_09/2020</v>
          </cell>
          <cell r="G150" t="str">
            <v>M2</v>
          </cell>
          <cell r="H150">
            <v>0.30599999999999999</v>
          </cell>
          <cell r="I150">
            <v>32.03</v>
          </cell>
          <cell r="J150">
            <v>9.8000000000000007</v>
          </cell>
        </row>
        <row r="151">
          <cell r="B151">
            <v>94975</v>
          </cell>
          <cell r="C151" t="str">
            <v>CONCRETO FCK = 15MPA, TRAÇO 1:3,4:3,5 (CIMENTO/ AREIA MÉDIA/ BRITA 1)  - PREPARO MANUAL. AF_07/2016</v>
          </cell>
          <cell r="G151" t="str">
            <v>M3</v>
          </cell>
          <cell r="H151">
            <v>3.7999999999999999E-2</v>
          </cell>
          <cell r="I151">
            <v>428.96</v>
          </cell>
          <cell r="J151">
            <v>16.3</v>
          </cell>
        </row>
        <row r="152">
          <cell r="B152">
            <v>92915</v>
          </cell>
          <cell r="C152" t="str">
            <v>ARMAÇÃO DE ESTRUTURAS DE CONCRETO ARMADO, EXCETO VIGAS, PILARES, LAJES E FUNDAÇÕES, UTILIZANDO AÇO CA-60 DE 5,0 MM - MONTAGEM. AF_12/2015</v>
          </cell>
          <cell r="G152" t="str">
            <v>KG</v>
          </cell>
          <cell r="H152">
            <v>0.77</v>
          </cell>
          <cell r="I152">
            <v>14.35</v>
          </cell>
          <cell r="J152">
            <v>11.04</v>
          </cell>
        </row>
        <row r="153">
          <cell r="B153">
            <v>101159</v>
          </cell>
          <cell r="C153" t="str">
            <v>ALVENARIA DE VEDAÇÃO DE BLOCOS CERÂMICOS MACIÇOS DE 5X10X20CM (ESPESSURA 10CM) E ARGAMASSA DE ASSENTAMENTO COM PREPARO EM BETONEIRA. AF_05/2020</v>
          </cell>
          <cell r="G153" t="str">
            <v>M2</v>
          </cell>
          <cell r="H153">
            <v>0.64</v>
          </cell>
          <cell r="I153">
            <v>122.87</v>
          </cell>
          <cell r="J153">
            <v>78.63</v>
          </cell>
        </row>
        <row r="154">
          <cell r="B154">
            <v>93358</v>
          </cell>
          <cell r="C154" t="str">
            <v>ESCAVAÇÃO MANUAL DE VALA COM PROFUNDIDADE MENOR OU IGUAL A 1,30 M. AF_02/2021</v>
          </cell>
          <cell r="G154" t="str">
            <v>M3</v>
          </cell>
          <cell r="H154">
            <v>0.125</v>
          </cell>
          <cell r="I154">
            <v>60.72</v>
          </cell>
          <cell r="J154">
            <v>7.59</v>
          </cell>
        </row>
        <row r="155">
          <cell r="B155">
            <v>87878</v>
          </cell>
          <cell r="C155" t="str">
            <v>CHAPISCO APLICADO EM ALVENARIAS E ESTRUTURAS DE CONCRETO INTERNAS, COM COLHER DE PEDREIRO.  ARGAMASSA TRAÇO 1:3 COM PREPARO MANUAL. AF_06/2014</v>
          </cell>
          <cell r="G155" t="str">
            <v>M2</v>
          </cell>
          <cell r="H155">
            <v>0.48</v>
          </cell>
          <cell r="I155">
            <v>3.65</v>
          </cell>
          <cell r="J155">
            <v>1.75</v>
          </cell>
        </row>
        <row r="156">
          <cell r="B156">
            <v>89048</v>
          </cell>
          <cell r="C156" t="str">
            <v>(COMPOSIÇÃO REPRESENTATIVA) DO SERVIÇO DE EMBOÇO/MASSA ÚNICA, TRAÇO 1:2:8, PREPARO MECÂNICO, COM BETONEIRA DE 400L, EM PAREDES DE AMBIENTES INTERNOS, COM EXECUÇÃO DE TALISCAS, PARA EDIFICAÇÃO HABITACIONAL MULTIFAMILIAR (PRÉDIO). AF_11/2014</v>
          </cell>
          <cell r="G156" t="str">
            <v>M2</v>
          </cell>
          <cell r="H156">
            <v>0.48</v>
          </cell>
          <cell r="I156">
            <v>28.900000000000002</v>
          </cell>
          <cell r="J156">
            <v>13.87</v>
          </cell>
        </row>
        <row r="157">
          <cell r="J157">
            <v>138.97999999999999</v>
          </cell>
        </row>
        <row r="158">
          <cell r="J158">
            <v>29.07</v>
          </cell>
        </row>
        <row r="159">
          <cell r="J159">
            <v>168.04999999999998</v>
          </cell>
        </row>
        <row r="161">
          <cell r="B161" t="str">
            <v>CÓDIGO</v>
          </cell>
          <cell r="C161" t="str">
            <v>DESCRIÇÃO</v>
          </cell>
          <cell r="G161" t="str">
            <v>UNID</v>
          </cell>
          <cell r="H161" t="str">
            <v>COEFICIENTE</v>
          </cell>
          <cell r="I161" t="str">
            <v>PREÇO UNIT</v>
          </cell>
          <cell r="J161" t="str">
            <v>TOTAL (R$)</v>
          </cell>
        </row>
        <row r="162">
          <cell r="B162" t="str">
            <v>10203/ORSE</v>
          </cell>
          <cell r="C162" t="str">
            <v>RESERVATORIO ELEVADO C/ CAIXA D'AGUA EM FIBRA DE VIDRO DE 5.000 LITROS APOIADO EM ESTRUTURA PRE-MOLDADA CONCRETO, COMPOSTA DE CAPITEL P/APOIO DA CAIXA E PILAR CILINDRICO C/ALTURA UTIL = 6,00M, INCLUSO FRETE E MONTAGEM NO LOCAL, EXCETO INST.HIDRAULICA</v>
          </cell>
          <cell r="G162" t="str">
            <v>UN</v>
          </cell>
          <cell r="I162">
            <v>8241.9700000000012</v>
          </cell>
        </row>
        <row r="163">
          <cell r="B163" t="str">
            <v>00463/ORSE</v>
          </cell>
          <cell r="C163" t="str">
            <v>CAIXA D'AGUA FIBRA VIDRO  5.000 LITROS - FORTLEV-TORRES (OU SIMILAR)</v>
          </cell>
          <cell r="G163" t="str">
            <v>UN</v>
          </cell>
          <cell r="H163">
            <v>1</v>
          </cell>
          <cell r="I163">
            <v>1814.92</v>
          </cell>
          <cell r="J163">
            <v>1814.92</v>
          </cell>
        </row>
        <row r="164">
          <cell r="B164" t="str">
            <v>10971/ORSE</v>
          </cell>
          <cell r="C164" t="str">
            <v>ESTRUTURA PRE-MOLDADA DE CONCRETO P/ CAIXAS D'AGUA DE 5.000 LITROS, COMPOSTA DE CAPITEL P/APOIO DA CAIXA DÁGUA E PILAR CILINDRICO D=40CM E ALTURA = 7,50M, INCLUSO MONTAGEM NO LOCAL, REF: CILEL OU SIMILAR</v>
          </cell>
          <cell r="G164" t="str">
            <v>UN</v>
          </cell>
          <cell r="H164">
            <v>1</v>
          </cell>
          <cell r="I164">
            <v>5745.93</v>
          </cell>
          <cell r="J164">
            <v>5745.93</v>
          </cell>
        </row>
        <row r="165">
          <cell r="B165">
            <v>367</v>
          </cell>
          <cell r="C165" t="str">
            <v>AREIA GROSSA - POSTO JAZIDA/FORNECEDOR (RETIRADO NA JAZIDA, SEM TRANSPORTE)</v>
          </cell>
          <cell r="G165" t="str">
            <v>M3</v>
          </cell>
          <cell r="H165">
            <v>2</v>
          </cell>
          <cell r="I165">
            <v>48.5</v>
          </cell>
          <cell r="J165">
            <v>97</v>
          </cell>
        </row>
        <row r="166">
          <cell r="B166">
            <v>1379</v>
          </cell>
          <cell r="C166" t="str">
            <v>CIMENTO PORTLAND COMPOSTO CP II-32</v>
          </cell>
          <cell r="G166" t="str">
            <v>KG</v>
          </cell>
          <cell r="H166">
            <v>400</v>
          </cell>
          <cell r="I166">
            <v>0.72</v>
          </cell>
          <cell r="J166">
            <v>288</v>
          </cell>
        </row>
        <row r="167">
          <cell r="B167">
            <v>4721</v>
          </cell>
          <cell r="C167" t="str">
            <v>PEDRA BRITADA N. 1 (9,5 a 19 MM) POSTO PEDREIRA/FORNECEDOR, SEM FRETE</v>
          </cell>
          <cell r="G167" t="str">
            <v>M3</v>
          </cell>
          <cell r="H167">
            <v>2</v>
          </cell>
          <cell r="I167">
            <v>76.319999999999993</v>
          </cell>
          <cell r="J167">
            <v>152.63999999999999</v>
          </cell>
        </row>
        <row r="168">
          <cell r="B168">
            <v>4730</v>
          </cell>
          <cell r="C168" t="str">
            <v>PEDRA DE MAO OU PEDRA RACHAO PARA ARRIMO/FUNDACAO (POSTO PEDREIRA/FORNECEDOR, SEM FRETE)</v>
          </cell>
          <cell r="G168" t="str">
            <v>M3</v>
          </cell>
          <cell r="H168">
            <v>2</v>
          </cell>
          <cell r="I168">
            <v>71.739999999999995</v>
          </cell>
          <cell r="J168">
            <v>143.47999999999999</v>
          </cell>
        </row>
        <row r="169">
          <cell r="J169">
            <v>8241.9700000000012</v>
          </cell>
        </row>
        <row r="170">
          <cell r="J170">
            <v>1724.22</v>
          </cell>
        </row>
        <row r="171">
          <cell r="J171">
            <v>9966.19</v>
          </cell>
        </row>
      </sheetData>
      <sheetData sheetId="4"/>
      <sheetData sheetId="5"/>
      <sheetData sheetId="6"/>
      <sheetData sheetId="7"/>
      <sheetData sheetId="8"/>
      <sheetData sheetId="9"/>
      <sheetData sheetId="10"/>
      <sheetData sheetId="11">
        <row r="1">
          <cell r="A1" t="str">
            <v>Código</v>
          </cell>
          <cell r="B1" t="str">
            <v>Descrição</v>
          </cell>
          <cell r="C1" t="str">
            <v>Unidade</v>
          </cell>
          <cell r="D1" t="str">
            <v>Preço</v>
          </cell>
        </row>
        <row r="2">
          <cell r="A2">
            <v>89048</v>
          </cell>
          <cell r="B2" t="str">
            <v>(COMPOSIÇÃO REPRESENTATIVA) DO SERVIÇO DE EMBOÇO/MASSA ÚNICA, TRAÇO 1:2:8, PREPARO MECÂNICO, COM BETONEIRA DE 400L, EM PAREDES DE AMBIENTES INTERNOS, COM EXECUÇÃO DE TALISCAS, PARA EDIFICAÇÃO HABITACIONAL MULTIFAMILIAR (PRÉDIO). AF_11/2014</v>
          </cell>
          <cell r="C2" t="str">
            <v>M2</v>
          </cell>
          <cell r="D2">
            <v>28.9</v>
          </cell>
        </row>
        <row r="3">
          <cell r="A3">
            <v>101912</v>
          </cell>
          <cell r="B3" t="str">
            <v>ABRIGO PARA HIDRANTE, 75X45X17CM, COM REGISTRO GLOBO ANGULAR 45 GRAUS 2 1/2", ADAPTADOR STORZ 2 1/2", MANGUEIRA DE INCÊNDIO 15M 2 1/2" E ESGUICHO EM LATÃO 2 1/2" - FORNECIMENTO E INSTALAÇÃO. AF_10/2020</v>
          </cell>
          <cell r="C3" t="str">
            <v>UN</v>
          </cell>
          <cell r="D3">
            <v>1178.5999999999999</v>
          </cell>
        </row>
        <row r="4">
          <cell r="A4" t="str">
            <v>11829/ORSE</v>
          </cell>
          <cell r="B4" t="str">
            <v>ACIONADOR MANUAL (BOTOEIRA) "APERTE AQUI", P/INSTAL. INCENDIO - ENDEREÇÁVEL</v>
          </cell>
          <cell r="C4" t="str">
            <v>UN</v>
          </cell>
          <cell r="D4">
            <v>127.7</v>
          </cell>
        </row>
        <row r="5">
          <cell r="A5">
            <v>88238</v>
          </cell>
          <cell r="B5" t="str">
            <v>AJUDANTE DE ARMADOR COM ENCARGOS COMPLEMENTARES</v>
          </cell>
          <cell r="C5" t="str">
            <v>H</v>
          </cell>
          <cell r="D5">
            <v>15.19</v>
          </cell>
        </row>
        <row r="6">
          <cell r="A6">
            <v>88239</v>
          </cell>
          <cell r="B6" t="str">
            <v>AJUDANTE DE CARPINTEIRO COM ENCARGOS COMPLEMENTARES</v>
          </cell>
          <cell r="C6" t="str">
            <v>H</v>
          </cell>
          <cell r="D6">
            <v>16.47</v>
          </cell>
        </row>
        <row r="7">
          <cell r="A7">
            <v>101159</v>
          </cell>
          <cell r="B7" t="str">
            <v>ALVENARIA DE VEDAÇÃO DE BLOCOS CERÂMICOS MACIÇOS DE 5X10X20CM (ESPESSURA 10CM) E ARGAMASSA DE ASSENTAMENTO COM PREPARO EM BETONEIRA. AF_05/2020</v>
          </cell>
          <cell r="C7" t="str">
            <v>M2</v>
          </cell>
          <cell r="D7">
            <v>122.87</v>
          </cell>
        </row>
        <row r="8">
          <cell r="A8">
            <v>87367</v>
          </cell>
          <cell r="B8" t="str">
            <v>ARGAMASSA TRAÇO 1:1:6 (EM VOLUME DE CIMENTO, CAL E AREIA MÉDIA ÚMIDA) PARA EMBOÇO/MASSA ÚNICA/ASSENTAMENTO DE ALVENARIA DE VEDAÇÃO, PREPARO MANUAL. AF_08/2019</v>
          </cell>
          <cell r="C8" t="str">
            <v>M3</v>
          </cell>
          <cell r="D8">
            <v>512.11</v>
          </cell>
        </row>
        <row r="9">
          <cell r="A9">
            <v>87292</v>
          </cell>
          <cell r="B9" t="str">
            <v>ARGAMASSA TRAÇO 1:2:8 (EM VOLUME DE CIMENTO, CAL E AREIA MÉDIA ÚMIDA) PARA EMBOÇO/MASSA ÚNICA/ASSENTAMENTO DE ALVENARIA DE VEDAÇÃO, PREPARO MECÂNICO COM BETONEIRA 400 L. AF_08/2019</v>
          </cell>
          <cell r="C9" t="str">
            <v>M3</v>
          </cell>
          <cell r="D9">
            <v>435.44</v>
          </cell>
        </row>
        <row r="10">
          <cell r="A10">
            <v>87377</v>
          </cell>
          <cell r="B10" t="str">
            <v>ARGAMASSA TRAÇO 1:3 (EM VOLUME DE CIMENTO E AREIA GROSSA ÚMIDA) PARA CHAPISCO CONVENCIONAL, PREPARO MANUAL. AF_08/2019</v>
          </cell>
          <cell r="C10" t="str">
            <v>M3</v>
          </cell>
          <cell r="D10">
            <v>519.03</v>
          </cell>
        </row>
        <row r="11">
          <cell r="A11">
            <v>92915</v>
          </cell>
          <cell r="B11" t="str">
            <v>ARMAÇÃO DE ESTRUTURAS DE CONCRETO ARMADO, EXCETO VIGAS, PILARES, LAJES E FUNDAÇÕES, UTILIZANDO AÇO CA-60 DE 5,0 MM - MONTAGEM. AF_12/2015</v>
          </cell>
          <cell r="C11" t="str">
            <v>KG</v>
          </cell>
          <cell r="D11">
            <v>14.35</v>
          </cell>
        </row>
        <row r="12">
          <cell r="A12">
            <v>88245</v>
          </cell>
          <cell r="B12" t="str">
            <v>ARMADOR COM ENCARGOS COMPLEMENTARES</v>
          </cell>
          <cell r="C12" t="str">
            <v>H</v>
          </cell>
          <cell r="D12">
            <v>19.75</v>
          </cell>
        </row>
        <row r="13">
          <cell r="A13">
            <v>88248</v>
          </cell>
          <cell r="B13" t="str">
            <v>AUXILIAR DE ENCANADOR OU BOMBEIRO HIDRÁULICO COM ENCARGOS COMPLEMENTARES</v>
          </cell>
          <cell r="C13" t="str">
            <v>H</v>
          </cell>
          <cell r="D13">
            <v>14.96</v>
          </cell>
        </row>
        <row r="14">
          <cell r="A14">
            <v>88831</v>
          </cell>
          <cell r="B14" t="str">
            <v>BETONEIRA CAPACIDADE NOMINAL DE 400 L, CAPACIDADE DE MISTURA 280 L, MOTOR ELÉTRICO TRIFÁSICO POTÊNCIA DE 2 CV, SEM CARREGADOR - CHI DIURNO. AF_10/2014</v>
          </cell>
          <cell r="C14" t="str">
            <v>CHI</v>
          </cell>
          <cell r="D14">
            <v>0.31</v>
          </cell>
        </row>
        <row r="15">
          <cell r="A15">
            <v>88830</v>
          </cell>
          <cell r="B15" t="str">
            <v>BETONEIRA CAPACIDADE NOMINAL DE 400 L, CAPACIDADE DE MISTURA 280 L, MOTOR ELÉTRICO TRIFÁSICO POTÊNCIA DE 2 CV, SEM CARREGADOR - CHP DIURNO. AF_10/2014</v>
          </cell>
          <cell r="C15" t="str">
            <v>CHP</v>
          </cell>
          <cell r="D15">
            <v>1.53</v>
          </cell>
        </row>
        <row r="16">
          <cell r="A16">
            <v>88826</v>
          </cell>
          <cell r="B16" t="str">
            <v>BETONEIRA CAPACIDADE NOMINAL DE 400 L, CAPACIDADE DE MISTURA 280 L, MOTOR ELÉTRICO TRIFÁSICO POTÊNCIA DE 2 CV, SEM CARREGADOR - DEPRECIAÇÃO. AF_10/2014</v>
          </cell>
          <cell r="C16" t="str">
            <v>H</v>
          </cell>
          <cell r="D16">
            <v>0.28000000000000003</v>
          </cell>
        </row>
        <row r="17">
          <cell r="A17">
            <v>88827</v>
          </cell>
          <cell r="B17" t="str">
            <v>BETONEIRA CAPACIDADE NOMINAL DE 400 L, CAPACIDADE DE MISTURA 280 L, MOTOR ELÉTRICO TRIFÁSICO POTÊNCIA DE 2 CV, SEM CARREGADOR - JUROS. AF_10/2014</v>
          </cell>
          <cell r="C17" t="str">
            <v>H</v>
          </cell>
          <cell r="D17">
            <v>0.03</v>
          </cell>
        </row>
        <row r="18">
          <cell r="A18">
            <v>88828</v>
          </cell>
          <cell r="B18" t="str">
            <v>BETONEIRA CAPACIDADE NOMINAL DE 400 L, CAPACIDADE DE MISTURA 280 L, MOTOR ELÉTRICO TRIFÁSICO POTÊNCIA DE 2 CV, SEM CARREGADOR - MANUTENÇÃO. AF_10/2014</v>
          </cell>
          <cell r="C18" t="str">
            <v>H</v>
          </cell>
          <cell r="D18">
            <v>0.27</v>
          </cell>
        </row>
        <row r="19">
          <cell r="A19">
            <v>88829</v>
          </cell>
          <cell r="B19" t="str">
            <v>BETONEIRA CAPACIDADE NOMINAL DE 400 L, CAPACIDADE DE MISTURA 280 L, MOTOR ELÉTRICO TRIFÁSICO POTÊNCIA DE 2 CV, SEM CARREGADOR - MATERIAIS NA OPERAÇÃO. AF_10/2014</v>
          </cell>
          <cell r="C19" t="str">
            <v>H</v>
          </cell>
          <cell r="D19">
            <v>0.95</v>
          </cell>
        </row>
        <row r="20">
          <cell r="A20" t="str">
            <v>C0449</v>
          </cell>
          <cell r="B20" t="str">
            <v>BOMBA CENTRÍFUGA P/ PRESSURIZAÇÃO/HIDRANTE 15 CV</v>
          </cell>
          <cell r="C20" t="str">
            <v>UN</v>
          </cell>
          <cell r="D20">
            <v>3148.11</v>
          </cell>
        </row>
        <row r="21">
          <cell r="A21">
            <v>88262</v>
          </cell>
          <cell r="B21" t="str">
            <v>CARPINTEIRO DE FORMAS COM ENCARGOS COMPLEMENTARES</v>
          </cell>
          <cell r="C21" t="str">
            <v>H</v>
          </cell>
          <cell r="D21">
            <v>19.649999999999999</v>
          </cell>
        </row>
        <row r="22">
          <cell r="A22" t="str">
            <v>08058/ORSE</v>
          </cell>
          <cell r="B22" t="str">
            <v>CENTRAL DE ALARME E DETECÇÃO DE INCENDIO, CAPACIDADE: 8 LAÇOS, COM 2 LINHAS, MOD.VR-8L, VERIN OU SIMILAR</v>
          </cell>
          <cell r="C22" t="str">
            <v>UN</v>
          </cell>
          <cell r="D22">
            <v>344.8</v>
          </cell>
        </row>
        <row r="23">
          <cell r="A23">
            <v>87878</v>
          </cell>
          <cell r="B23" t="str">
            <v>CHAPISCO APLICADO EM ALVENARIAS E ESTRUTURAS DE CONCRETO INTERNAS, COM COLHER DE PEDREIRO.  ARGAMASSA TRAÇO 1:3 COM PREPARO MANUAL. AF_06/2014</v>
          </cell>
          <cell r="C23" t="str">
            <v>M2</v>
          </cell>
          <cell r="D23">
            <v>3.65</v>
          </cell>
        </row>
        <row r="24">
          <cell r="A24">
            <v>96308</v>
          </cell>
          <cell r="B24" t="str">
            <v>COMPRESSOR DE AR, VAZAO DE 10 PCM, RESERVATORIO 100 L, PRESSAO DE TRABALHO ENTRE 6,9 E 9,7 BAR  POTENCIA 2 HP, TENSAO 110/220 V  CHI DIURNO. AF_05/2017</v>
          </cell>
          <cell r="C24" t="str">
            <v>CHI</v>
          </cell>
          <cell r="D24">
            <v>0.16</v>
          </cell>
        </row>
        <row r="25">
          <cell r="A25">
            <v>96304</v>
          </cell>
          <cell r="B25" t="str">
            <v>COMPRESSOR DE AR, VAZAO DE 10 PCM, RESERVATORIO 100 L, PRESSAO DE TRABALHO ENTRE 6,9 E 9,7 BAR,  POTENCIA 2 HP, TENSAO 110/220 V - DEPRECIAÇÃO. AF_05/2017</v>
          </cell>
          <cell r="C25" t="str">
            <v>H</v>
          </cell>
          <cell r="D25">
            <v>0.14000000000000001</v>
          </cell>
        </row>
        <row r="26">
          <cell r="A26">
            <v>96305</v>
          </cell>
          <cell r="B26" t="str">
            <v>COMPRESSOR DE AR, VAZAO DE 10 PCM, RESERVATORIO 100 L, PRESSAO DE TRABALHO ENTRE 6,9 E 9,7 BAR,  POTENCIA 2 HP, TENSAO 110/220 V - JUROS. AF_05/2017</v>
          </cell>
          <cell r="C26" t="str">
            <v>H</v>
          </cell>
          <cell r="D26">
            <v>0.02</v>
          </cell>
        </row>
        <row r="27">
          <cell r="A27">
            <v>96306</v>
          </cell>
          <cell r="B27" t="str">
            <v>COMPRESSOR DE AR, VAZAO DE 10 PCM, RESERVATORIO 100 L, PRESSAO DE TRABALHO ENTRE 6,9 E 9,7 BAR,  POTENCIA 2 HP, TENSAO 110/220 V - MANUTENÇÃO. AF_05/2017</v>
          </cell>
          <cell r="C27" t="str">
            <v>H</v>
          </cell>
          <cell r="D27">
            <v>0.18</v>
          </cell>
        </row>
        <row r="28">
          <cell r="A28">
            <v>96309</v>
          </cell>
          <cell r="B28" t="str">
            <v>COMPRESSOR DE AR, VAZAO DE 10 PCM, RESERVATORIO 100 L, PRESSAO DE TRABALHO ENTRE 6,9 E 9,7 BAR, POTENCIA 2 HP, TENSAO 110/220 V - CHP DIURNO. AF_05/2017</v>
          </cell>
          <cell r="C28" t="str">
            <v>CHP</v>
          </cell>
          <cell r="D28">
            <v>1.3</v>
          </cell>
        </row>
        <row r="29">
          <cell r="A29">
            <v>96307</v>
          </cell>
          <cell r="B29" t="str">
            <v>COMPRESSOR DE AR, VAZAO DE 10 PCM, RESERVATORIO 100 L, PRESSAO DE TRABALHO ENTRE 6,9 E 9,7 BAR, POTENCIA 2 HP, TENSAO 110/220 V - MATERIAIS NA OPERAÇÃO. AF_05/2017</v>
          </cell>
          <cell r="C29" t="str">
            <v>H</v>
          </cell>
          <cell r="D29">
            <v>0.96</v>
          </cell>
        </row>
        <row r="30">
          <cell r="A30">
            <v>94975</v>
          </cell>
          <cell r="B30" t="str">
            <v>CONCRETO FCK = 15MPA, TRAÇO 1:3,4:3,5 (CIMENTO/ AREIA MÉDIA/ BRITA 1)  - PREPARO MANUAL. AF_07/2016</v>
          </cell>
          <cell r="C30" t="str">
            <v>M3</v>
          </cell>
          <cell r="D30">
            <v>428.96</v>
          </cell>
        </row>
        <row r="31">
          <cell r="A31">
            <v>92791</v>
          </cell>
          <cell r="B31" t="str">
            <v>CORTE E DOBRA DE AÇO CA-60, DIÂMETRO DE 5,0 MM, UTILIZADO EM ESTRUTURAS DIVERSAS, EXCETO LAJES. AF_12/2015</v>
          </cell>
          <cell r="C31" t="str">
            <v>KG</v>
          </cell>
          <cell r="D31">
            <v>9.86</v>
          </cell>
        </row>
        <row r="32">
          <cell r="A32">
            <v>95308</v>
          </cell>
          <cell r="B32" t="str">
            <v>CURSO DE CAPACITAÇÃO PARA AJUDANTE DE ARMADOR (ENCARGOS COMPLEMENTARES) - HORISTA</v>
          </cell>
          <cell r="C32" t="str">
            <v>H</v>
          </cell>
          <cell r="D32">
            <v>0.08</v>
          </cell>
        </row>
        <row r="33">
          <cell r="A33">
            <v>95309</v>
          </cell>
          <cell r="B33" t="str">
            <v>CURSO DE CAPACITAÇÃO PARA AJUDANTE DE CARPINTEIRO (ENCARGOS COMPLEMENTARES) - HORISTA</v>
          </cell>
          <cell r="C33" t="str">
            <v>H</v>
          </cell>
          <cell r="D33">
            <v>0.12</v>
          </cell>
        </row>
        <row r="34">
          <cell r="A34">
            <v>95314</v>
          </cell>
          <cell r="B34" t="str">
            <v>CURSO DE CAPACITAÇÃO PARA ARMADOR (ENCARGOS COMPLEMENTARES) - HORISTA</v>
          </cell>
          <cell r="C34" t="str">
            <v>H</v>
          </cell>
          <cell r="D34">
            <v>0.12</v>
          </cell>
        </row>
        <row r="35">
          <cell r="A35">
            <v>95317</v>
          </cell>
          <cell r="B35" t="str">
            <v>CURSO DE CAPACITAÇÃO PARA AUXILIAR DE ENCANADOR OU BOMBEIRO HIDRÁULICO (ENCARGOS COMPLEMENTARES) - HORISTA</v>
          </cell>
          <cell r="C35" t="str">
            <v>H</v>
          </cell>
          <cell r="D35">
            <v>0.13</v>
          </cell>
        </row>
        <row r="36">
          <cell r="A36">
            <v>95330</v>
          </cell>
          <cell r="B36" t="str">
            <v>CURSO DE CAPACITAÇÃO PARA CARPINTEIRO DE FÔRMAS (ENCARGOS COMPLEMENTARES) - HORISTA</v>
          </cell>
          <cell r="C36" t="str">
            <v>H</v>
          </cell>
          <cell r="D36">
            <v>0.12</v>
          </cell>
        </row>
        <row r="37">
          <cell r="A37">
            <v>95335</v>
          </cell>
          <cell r="B37" t="str">
            <v>CURSO DE CAPACITAÇÃO PARA ENCANADOR OU BOMBEIRO HIDRÁULICO (ENCARGOS COMPLEMENTARES) - HORISTA</v>
          </cell>
          <cell r="C37" t="str">
            <v>H</v>
          </cell>
          <cell r="D37">
            <v>0.19</v>
          </cell>
        </row>
        <row r="38">
          <cell r="A38">
            <v>95389</v>
          </cell>
          <cell r="B38" t="str">
            <v>CURSO DE CAPACITAÇÃO PARA OPERADOR DE BETONEIRA ESTACIONÁRIA/MISTURADOR (ENCARGOS COMPLEMENTARES) - HORISTA</v>
          </cell>
          <cell r="C38" t="str">
            <v>H</v>
          </cell>
          <cell r="D38">
            <v>0.09</v>
          </cell>
        </row>
        <row r="39">
          <cell r="A39">
            <v>95360</v>
          </cell>
          <cell r="B39" t="str">
            <v>CURSO DE CAPACITAÇÃO PARA OPERADOR DE MÁQUINAS E EQUIPAMENTOS (ENCARGOS COMPLEMENTARES) - HORISTA</v>
          </cell>
          <cell r="C39" t="str">
            <v>H</v>
          </cell>
          <cell r="D39">
            <v>0.16</v>
          </cell>
        </row>
        <row r="40">
          <cell r="A40">
            <v>95371</v>
          </cell>
          <cell r="B40" t="str">
            <v>CURSO DE CAPACITAÇÃO PARA PEDREIRO (ENCARGOS COMPLEMENTARES) - HORISTA</v>
          </cell>
          <cell r="C40" t="str">
            <v>H</v>
          </cell>
          <cell r="D40">
            <v>0.22</v>
          </cell>
        </row>
        <row r="41">
          <cell r="A41">
            <v>95372</v>
          </cell>
          <cell r="B41" t="str">
            <v>CURSO DE CAPACITAÇÃO PARA PINTOR (ENCARGOS COMPLEMENTARES) - HORISTA</v>
          </cell>
          <cell r="C41" t="str">
            <v>H</v>
          </cell>
          <cell r="D41">
            <v>0.15</v>
          </cell>
        </row>
        <row r="42">
          <cell r="A42">
            <v>95378</v>
          </cell>
          <cell r="B42" t="str">
            <v>CURSO DE CAPACITAÇÃO PARA SERVENTE (ENCARGOS COMPLEMENTARES) - HORISTA</v>
          </cell>
          <cell r="C42" t="str">
            <v>H</v>
          </cell>
          <cell r="D42">
            <v>0.16</v>
          </cell>
        </row>
        <row r="43">
          <cell r="A43">
            <v>95282</v>
          </cell>
          <cell r="B43" t="str">
            <v>DESEMPENADEIRA DE CONCRETO, PESO DE 75KG, 4 PÁS, MOTOR A GASOLINA, POTÊNCIA 5,5 HP - CHP DIURNO. AF_09/2016</v>
          </cell>
          <cell r="C43" t="str">
            <v>CHP</v>
          </cell>
          <cell r="D43">
            <v>8.1300000000000008</v>
          </cell>
        </row>
        <row r="44">
          <cell r="A44">
            <v>95278</v>
          </cell>
          <cell r="B44" t="str">
            <v>DESEMPENADEIRA DE CONCRETO, PESO DE 75KG, 4 PÁS, MOTOR A GASOLINA, POTÊNCIA 5,5 HP - DEPRECIAÇÃO. AF_09/2016</v>
          </cell>
          <cell r="C44" t="str">
            <v>H</v>
          </cell>
          <cell r="D44">
            <v>0.44</v>
          </cell>
        </row>
        <row r="45">
          <cell r="A45">
            <v>95279</v>
          </cell>
          <cell r="B45" t="str">
            <v>DESEMPENADEIRA DE CONCRETO, PESO DE 75KG, 4 PÁS, MOTOR A GASOLINA, POTÊNCIA 5,5 HP - JUROS. AF_09/2016</v>
          </cell>
          <cell r="C45" t="str">
            <v>H</v>
          </cell>
          <cell r="D45">
            <v>0.05</v>
          </cell>
        </row>
        <row r="46">
          <cell r="A46">
            <v>95280</v>
          </cell>
          <cell r="B46" t="str">
            <v>DESEMPENADEIRA DE CONCRETO, PESO DE 75KG, 4 PÁS, MOTOR A GASOLINA, POTÊNCIA 5,5 HP - MANUTENÇÃO. AF_09/2016</v>
          </cell>
          <cell r="C46" t="str">
            <v>H</v>
          </cell>
          <cell r="D46">
            <v>0.34</v>
          </cell>
        </row>
        <row r="47">
          <cell r="A47">
            <v>95281</v>
          </cell>
          <cell r="B47" t="str">
            <v>DESEMPENADEIRA DE CONCRETO, PESO DE 75KG, 4 PÁS, MOTOR A GASOLINA, POTÊNCIA 5,5 HP  MATERIAIS NA OPERAÇÃO. AF_09/2016</v>
          </cell>
          <cell r="C47" t="str">
            <v>H</v>
          </cell>
          <cell r="D47">
            <v>7.3</v>
          </cell>
        </row>
        <row r="48">
          <cell r="A48">
            <v>87531</v>
          </cell>
          <cell r="B48" t="str">
            <v>EMBOÇO, PARA RECEBIMENTO DE CERÂMICA, EM ARGAMASSA TRAÇO 1:2:8, PREPARO MECÂNICO COM BETONEIRA 400L, APLICADO MANUALMENTE EM FACES INTERNAS DE PAREDES, PARA AMBIENTE COM ÁREA ENTRE 5M2 E 10M2, ESPESSURA DE 20MM, COM EXECUÇÃO DE TALISCAS. AF_06/2014</v>
          </cell>
          <cell r="C48" t="str">
            <v>M2</v>
          </cell>
          <cell r="D48">
            <v>27.32</v>
          </cell>
        </row>
        <row r="49">
          <cell r="A49">
            <v>87527</v>
          </cell>
          <cell r="B49" t="str">
            <v>EMBOÇO, PARA RECEBIMENTO DE CERÂMICA, EM ARGAMASSA TRAÇO 1:2:8, PREPARO MECÂNICO COM BETONEIRA 400L, APLICADO MANUALMENTE EM FACES INTERNAS DE PAREDES, PARA AMBIENTE COM ÁREA MENOR QUE 5M2, ESPESSURA DE 20MM, COM EXECUÇÃO DE TALISCAS. AF_06/2014</v>
          </cell>
          <cell r="C49" t="str">
            <v>M2</v>
          </cell>
          <cell r="D49">
            <v>31.11</v>
          </cell>
        </row>
        <row r="50">
          <cell r="A50">
            <v>88267</v>
          </cell>
          <cell r="B50" t="str">
            <v>ENCANADOR OU BOMBEIRO HIDRÁULICO COM ENCARGOS COMPLEMENTARES</v>
          </cell>
          <cell r="C50" t="str">
            <v>H</v>
          </cell>
          <cell r="D50">
            <v>19.37</v>
          </cell>
        </row>
        <row r="51">
          <cell r="A51" t="str">
            <v>10552/ORSE</v>
          </cell>
          <cell r="B51" t="str">
            <v>ENCARGOS COMPLEMENTARES - ELETRICISTA</v>
          </cell>
          <cell r="C51" t="str">
            <v>H</v>
          </cell>
          <cell r="D51">
            <v>2.84</v>
          </cell>
        </row>
        <row r="52">
          <cell r="A52" t="str">
            <v>10549/ORSE</v>
          </cell>
          <cell r="B52" t="str">
            <v>ENCARGOS COMPLEMENTARES - SERVENTE</v>
          </cell>
          <cell r="C52" t="str">
            <v>H</v>
          </cell>
          <cell r="D52">
            <v>2.95</v>
          </cell>
        </row>
        <row r="53">
          <cell r="A53">
            <v>93358</v>
          </cell>
          <cell r="B53" t="str">
            <v>ESCAVAÇÃO MANUAL DE VALA COM PROFUNDIDADE MENOR OU IGUAL A 1,30 M. AF_02/2021</v>
          </cell>
          <cell r="C53" t="str">
            <v>M3</v>
          </cell>
          <cell r="D53">
            <v>60.72</v>
          </cell>
        </row>
        <row r="54">
          <cell r="A54" t="str">
            <v>02449/ORSE</v>
          </cell>
          <cell r="B54" t="str">
            <v>ESTRUTURA METÁLICA FIXA, P/ TABELA EM FIBRA DE VIDRO, COM ARO E CESTA PARA BASQUETE, PADRÃO OFICIAL, EM TUBO GALVANIZADO D=5" -  INSTALADA</v>
          </cell>
          <cell r="C54" t="str">
            <v>UN</v>
          </cell>
          <cell r="D54">
            <v>3030.18</v>
          </cell>
        </row>
        <row r="55">
          <cell r="A55">
            <v>92264</v>
          </cell>
          <cell r="B55" t="str">
            <v>FABRICAÇÃO DE FÔRMA PARA PILARES E ESTRUTURAS SIMILARES, EM CHAPA DE MADEIRA COMPENSADA PLASTIFICADA, E = 18 MM. AF_09/2020</v>
          </cell>
          <cell r="C55" t="str">
            <v>M2</v>
          </cell>
          <cell r="D55">
            <v>141.04</v>
          </cell>
        </row>
        <row r="56">
          <cell r="A56">
            <v>89584</v>
          </cell>
          <cell r="B56" t="str">
            <v>JOELHO 90 GRAUS, PVC, SERIE R, ÁGUA PLUVIAL, DN 100 MM, JUNTA ELÁSTICA, FORNECIDO E INSTALADO EM CONDUTORES VERTICAIS DE ÁGUAS PLUVIAIS. AF_12/2014</v>
          </cell>
          <cell r="C56" t="str">
            <v>UN</v>
          </cell>
          <cell r="D56">
            <v>34.340000000000003</v>
          </cell>
        </row>
        <row r="57">
          <cell r="A57">
            <v>89529</v>
          </cell>
          <cell r="B57" t="str">
            <v>JOELHO 90 GRAUS, PVC, SERIE R, ÁGUA PLUVIAL, DN 100 MM, JUNTA ELÁSTICA, FORNECIDO E INSTALADO EM RAMAL DE ENCAMINHAMENTO. AF_12/2014</v>
          </cell>
          <cell r="C57" t="str">
            <v>UN</v>
          </cell>
          <cell r="D57">
            <v>35.72</v>
          </cell>
        </row>
        <row r="58">
          <cell r="A58">
            <v>87529</v>
          </cell>
          <cell r="B58" t="str">
            <v>MASSA ÚNICA, PARA RECEBIMENTO DE PINTURA, EM ARGAMASSA TRAÇO 1:2:8, PREPARO MECÂNICO COM BETONEIRA 400L, APLICADA MANUALMENTE EM FACES INTERNAS DE PAREDES, ESPESSURA DE 20MM, COM EXECUÇÃO DE TALISCAS. AF_06/2014</v>
          </cell>
          <cell r="C58" t="str">
            <v>M2</v>
          </cell>
          <cell r="D58">
            <v>28.31</v>
          </cell>
        </row>
        <row r="59">
          <cell r="A59">
            <v>92435</v>
          </cell>
          <cell r="B59" t="str">
            <v>MONTAGEM E DESMONTAGEM DE FÔRMA DE PILARES RETANGULARES E ESTRUTURAS SIMILARES, PÉ-DIREITO SIMPLES, EM CHAPA DE MADEIRA COMPENSADA PLASTIFICADA, 12 UTILIZAÇÕES. AF_09/2020</v>
          </cell>
          <cell r="C59" t="str">
            <v>M2</v>
          </cell>
          <cell r="D59">
            <v>32.03</v>
          </cell>
        </row>
        <row r="60">
          <cell r="A60">
            <v>88377</v>
          </cell>
          <cell r="B60" t="str">
            <v>OPERADOR DE BETONEIRA ESTACIONÁRIA/MISTURADOR COM ENCARGOS COMPLEMENTARES</v>
          </cell>
          <cell r="C60" t="str">
            <v>H</v>
          </cell>
          <cell r="D60">
            <v>19.32</v>
          </cell>
        </row>
        <row r="61">
          <cell r="A61">
            <v>88297</v>
          </cell>
          <cell r="B61" t="str">
            <v>OPERADOR DE MÁQUINAS E EQUIPAMENTOS COM ENCARGOS COMPLEMENTARES</v>
          </cell>
          <cell r="C61" t="str">
            <v>H</v>
          </cell>
          <cell r="D61">
            <v>24.4</v>
          </cell>
        </row>
        <row r="62">
          <cell r="A62">
            <v>88309</v>
          </cell>
          <cell r="B62" t="str">
            <v>PEDREIRO COM ENCARGOS COMPLEMENTARES</v>
          </cell>
          <cell r="C62" t="str">
            <v>H</v>
          </cell>
          <cell r="D62">
            <v>19.850000000000001</v>
          </cell>
        </row>
        <row r="63">
          <cell r="A63">
            <v>88310</v>
          </cell>
          <cell r="B63" t="str">
            <v>PINTOR COM ENCARGOS COMPLEMENTARES</v>
          </cell>
          <cell r="C63" t="str">
            <v>H</v>
          </cell>
          <cell r="D63">
            <v>20.85</v>
          </cell>
        </row>
        <row r="64">
          <cell r="A64">
            <v>100721</v>
          </cell>
          <cell r="B64" t="str">
            <v>PINTURA COM TINTA ALQUÍDICA DE FUNDO (TIPO ZARCÃO) PULVERIZADA SOBRE SUPERFÍCIES METÁLICAS (EXCETO PERFIL) EXECUTADO EM OBRA (POR DEMÃO). AF_01/2020</v>
          </cell>
          <cell r="C64" t="str">
            <v>M2</v>
          </cell>
          <cell r="D64">
            <v>19.05</v>
          </cell>
        </row>
        <row r="65">
          <cell r="A65">
            <v>101747</v>
          </cell>
          <cell r="B65" t="str">
            <v>PISO EM CONCRETO 20 MPA PREPARO MECÂNICO, ESPESSURA 7CM. AF_09/2020</v>
          </cell>
          <cell r="C65" t="str">
            <v>M2</v>
          </cell>
          <cell r="D65">
            <v>64.81</v>
          </cell>
        </row>
        <row r="66">
          <cell r="A66" t="str">
            <v>10203/ORSE</v>
          </cell>
          <cell r="B66" t="str">
            <v>RESERVATORIO ELEVADO C/ CAIXA D'AGUA EM FIBRA DE VIDRO DE 5.000 LITROS APOIADO EM ESTRUTURA PRE-MOLDADA CONCRETO, COMPOSTA DE CAPITEL P/APOIO DA CAIXA E PILAR CILINDRICO C/ALTURA UTIL = 6,00M, INCLUSO FRETE E MONTAGEM NO LOCAL, EXCETO INST.HIDRAULICA</v>
          </cell>
          <cell r="C66" t="str">
            <v>UN</v>
          </cell>
          <cell r="D66">
            <v>8314.11</v>
          </cell>
        </row>
        <row r="67">
          <cell r="A67">
            <v>91693</v>
          </cell>
          <cell r="B67" t="str">
            <v>SERRA CIRCULAR DE BANCADA COM MOTOR ELÉTRICO POTÊNCIA DE 5HP, COM COIFA PARA DISCO 10" - CHI DIURNO. AF_08/2015</v>
          </cell>
          <cell r="C67" t="str">
            <v>CHI</v>
          </cell>
          <cell r="D67">
            <v>24.5</v>
          </cell>
        </row>
        <row r="68">
          <cell r="A68">
            <v>91692</v>
          </cell>
          <cell r="B68" t="str">
            <v>SERRA CIRCULAR DE BANCADA COM MOTOR ELÉTRICO POTÊNCIA DE 5HP, COM COIFA PARA DISCO 10" - CHP DIURNO. AF_08/2015</v>
          </cell>
          <cell r="C68" t="str">
            <v>CHP</v>
          </cell>
          <cell r="D68">
            <v>26.96</v>
          </cell>
        </row>
        <row r="69">
          <cell r="A69">
            <v>91688</v>
          </cell>
          <cell r="B69" t="str">
            <v>SERRA CIRCULAR DE BANCADA COM MOTOR ELÉTRICO POTÊNCIA DE 5HP, COM COIFA PARA DISCO 10" - DEPRECIAÇÃO. AF_08/2015</v>
          </cell>
          <cell r="C69" t="str">
            <v>H</v>
          </cell>
          <cell r="D69">
            <v>0.09</v>
          </cell>
        </row>
        <row r="70">
          <cell r="A70">
            <v>91689</v>
          </cell>
          <cell r="B70" t="str">
            <v>SERRA CIRCULAR DE BANCADA COM MOTOR ELÉTRICO POTÊNCIA DE 5HP, COM COIFA PARA DISCO 10" - JUROS. AF_08/2015</v>
          </cell>
          <cell r="C70" t="str">
            <v>H</v>
          </cell>
          <cell r="D70">
            <v>0.01</v>
          </cell>
        </row>
        <row r="71">
          <cell r="A71">
            <v>91690</v>
          </cell>
          <cell r="B71" t="str">
            <v>SERRA CIRCULAR DE BANCADA COM MOTOR ELÉTRICO POTÊNCIA DE 5HP, COM COIFA PARA DISCO 10" - MANUTENÇÃO. AF_08/2015</v>
          </cell>
          <cell r="C71" t="str">
            <v>H</v>
          </cell>
          <cell r="D71">
            <v>0.06</v>
          </cell>
        </row>
        <row r="72">
          <cell r="A72">
            <v>91691</v>
          </cell>
          <cell r="B72" t="str">
            <v>SERRA CIRCULAR DE BANCADA COM MOTOR ELÉTRICO POTÊNCIA DE 5HP, COM COIFA PARA DISCO 10" - MATERIAIS NA OPERAÇÃO. AF_08/2015</v>
          </cell>
          <cell r="C72" t="str">
            <v>H</v>
          </cell>
          <cell r="D72">
            <v>2.4</v>
          </cell>
        </row>
        <row r="73">
          <cell r="A73">
            <v>88316</v>
          </cell>
          <cell r="B73" t="str">
            <v>SERVENTE COM ENCARGOS COMPLEMENTARES</v>
          </cell>
          <cell r="C73" t="str">
            <v>H</v>
          </cell>
          <cell r="D73">
            <v>15.35</v>
          </cell>
        </row>
        <row r="74">
          <cell r="A74" t="str">
            <v>11824/ORSE</v>
          </cell>
          <cell r="B74" t="str">
            <v>SIRENE AÚDIOVISUAL ENDEREÇAVEL, 120DB, PARA ALARME DE INCÊNDIO</v>
          </cell>
          <cell r="C74" t="str">
            <v>UN</v>
          </cell>
          <cell r="D74">
            <v>166.37</v>
          </cell>
        </row>
        <row r="75">
          <cell r="A75">
            <v>89578</v>
          </cell>
          <cell r="B75" t="str">
            <v>TUBO PVC, SÉRIE R, ÁGUA PLUVIAL, DN 100 MM, FORNECIDO E INSTALADO EM CONDUTORES VERTICAIS DE ÁGUAS PLUVIAIS. AF_12/2014</v>
          </cell>
          <cell r="C75" t="str">
            <v>M</v>
          </cell>
          <cell r="D75">
            <v>37.049999999999997</v>
          </cell>
        </row>
        <row r="76">
          <cell r="A76">
            <v>89512</v>
          </cell>
          <cell r="B76" t="str">
            <v>TUBO PVC, SÉRIE R, ÁGUA PLUVIAL, DN 100 MM, FORNECIDO E INSTALADO EM RAMAL DE ENCAMINHAMENTO. AF_12/2014</v>
          </cell>
          <cell r="C76" t="str">
            <v>M</v>
          </cell>
          <cell r="D76">
            <v>54.74</v>
          </cell>
        </row>
      </sheetData>
      <sheetData sheetId="12">
        <row r="1">
          <cell r="A1" t="str">
            <v>Código</v>
          </cell>
          <cell r="B1" t="str">
            <v>Descrição</v>
          </cell>
          <cell r="C1" t="str">
            <v>Unidade</v>
          </cell>
          <cell r="D1" t="str">
            <v>Preço</v>
          </cell>
        </row>
        <row r="2">
          <cell r="A2" t="str">
            <v>12664/ORSE</v>
          </cell>
          <cell r="B2" t="str">
            <v>ACIONADOR MANUAL COM BOTOEIRA " APERTE AQUI" - ENDEREÇÁVEL</v>
          </cell>
          <cell r="C2" t="str">
            <v>UN</v>
          </cell>
          <cell r="D2">
            <v>112.54</v>
          </cell>
        </row>
        <row r="3">
          <cell r="A3">
            <v>43059</v>
          </cell>
          <cell r="B3" t="str">
            <v>ACO CA-60, 4,2 MM, OU 5,0 MM, OU 6,0 MM, OU 7,0 MM, VERGALHAO</v>
          </cell>
          <cell r="C3" t="str">
            <v>KG</v>
          </cell>
          <cell r="D3">
            <v>7.66</v>
          </cell>
        </row>
        <row r="4">
          <cell r="A4">
            <v>10899</v>
          </cell>
          <cell r="B4" t="str">
            <v>ADAPTADOR, EM LATAO, ENGATE RAPIDO 2 1/2" X ROSCA INTERNA 5 FIOS 2 1/2",  PARA INSTALACAO PREDIAL DE COMBATE A INCENDIO</v>
          </cell>
          <cell r="C4" t="str">
            <v>UN</v>
          </cell>
          <cell r="D4">
            <v>66.69</v>
          </cell>
        </row>
        <row r="5">
          <cell r="A5">
            <v>122</v>
          </cell>
          <cell r="B5" t="str">
            <v>ADESIVO PLASTICO PARA PVC, FRASCO COM 850 GR</v>
          </cell>
          <cell r="C5" t="str">
            <v>UN</v>
          </cell>
          <cell r="D5">
            <v>65.040000000000006</v>
          </cell>
        </row>
        <row r="6">
          <cell r="A6">
            <v>6114</v>
          </cell>
          <cell r="B6" t="str">
            <v>AJUDANTE DE ARMADOR</v>
          </cell>
          <cell r="C6" t="str">
            <v>H</v>
          </cell>
          <cell r="D6">
            <v>10.41</v>
          </cell>
        </row>
        <row r="7">
          <cell r="A7" t="str">
            <v>I0043</v>
          </cell>
          <cell r="B7" t="str">
            <v>AJUDANTE DE ENCANADOR</v>
          </cell>
          <cell r="C7" t="str">
            <v>H</v>
          </cell>
          <cell r="D7">
            <v>18.63</v>
          </cell>
        </row>
        <row r="8">
          <cell r="A8" t="str">
            <v>11240/ORSE</v>
          </cell>
          <cell r="B8" t="str">
            <v>ALICATE COM ISOLAMENTO</v>
          </cell>
          <cell r="C8" t="str">
            <v>UN</v>
          </cell>
          <cell r="D8">
            <v>43.9</v>
          </cell>
        </row>
        <row r="9">
          <cell r="A9" t="str">
            <v>11241/ORSE</v>
          </cell>
          <cell r="B9" t="str">
            <v>ALICATE VOLT-AMPERIMETRO</v>
          </cell>
          <cell r="C9" t="str">
            <v>UN</v>
          </cell>
          <cell r="D9">
            <v>131.28</v>
          </cell>
        </row>
        <row r="10">
          <cell r="A10">
            <v>37370</v>
          </cell>
          <cell r="B10" t="str">
            <v>ALIMENTACAO - HORISTA (COLETADO CAIXA)</v>
          </cell>
          <cell r="C10" t="str">
            <v>H</v>
          </cell>
          <cell r="D10">
            <v>1.86</v>
          </cell>
        </row>
        <row r="11">
          <cell r="A11">
            <v>10658</v>
          </cell>
          <cell r="B11" t="str">
            <v>ALISADORA DE CONCRETO COM MOTOR A GASOLINA DE 5,5 HP, PESO COM MOTOR DE 78 KG, 4 PAS</v>
          </cell>
          <cell r="C11" t="str">
            <v>UN</v>
          </cell>
          <cell r="D11">
            <v>6880</v>
          </cell>
        </row>
        <row r="12">
          <cell r="A12" t="str">
            <v>00158/ORSE</v>
          </cell>
          <cell r="B12" t="str">
            <v>ALMOÇO (PARTICIPAÇÃO DO EMPREGADOR)</v>
          </cell>
          <cell r="C12" t="str">
            <v>UN</v>
          </cell>
          <cell r="D12">
            <v>10</v>
          </cell>
        </row>
        <row r="13">
          <cell r="A13">
            <v>301</v>
          </cell>
          <cell r="B13" t="str">
            <v>ANEL BORRACHA PARA TUBO ESGOTO PREDIAL, DN 100 MM (NBR 5688)</v>
          </cell>
          <cell r="C13" t="str">
            <v>UN</v>
          </cell>
          <cell r="D13">
            <v>2.91</v>
          </cell>
        </row>
        <row r="14">
          <cell r="A14">
            <v>43132</v>
          </cell>
          <cell r="B14" t="str">
            <v>ARAME RECOZIDO 16 BWG, D = 1,65 MM (0,016 KG/M) OU 18 BWG, D = 1,25 MM (0,01 KG/M)</v>
          </cell>
          <cell r="C14" t="str">
            <v>KG</v>
          </cell>
          <cell r="D14">
            <v>17</v>
          </cell>
        </row>
        <row r="15">
          <cell r="A15">
            <v>367</v>
          </cell>
          <cell r="B15" t="str">
            <v>AREIA GROSSA - POSTO JAZIDA/FORNECEDOR (RETIRADO NA JAZIDA, SEM TRANSPORTE)</v>
          </cell>
          <cell r="C15" t="str">
            <v>M3</v>
          </cell>
          <cell r="D15">
            <v>48.5</v>
          </cell>
        </row>
        <row r="16">
          <cell r="A16">
            <v>370</v>
          </cell>
          <cell r="B16" t="str">
            <v>AREIA MEDIA - POSTO JAZIDA/FORNECEDOR (RETIRADO NA JAZIDA, SEM TRANSPORTE)</v>
          </cell>
          <cell r="C16" t="str">
            <v>M3</v>
          </cell>
          <cell r="D16">
            <v>37</v>
          </cell>
        </row>
        <row r="17">
          <cell r="A17">
            <v>378</v>
          </cell>
          <cell r="B17" t="str">
            <v>ARMADOR</v>
          </cell>
          <cell r="C17" t="str">
            <v>H</v>
          </cell>
          <cell r="D17">
            <v>14.93</v>
          </cell>
        </row>
        <row r="18">
          <cell r="A18" t="str">
            <v>02508/ORSE</v>
          </cell>
          <cell r="B18" t="str">
            <v>ARO FLEXÍVEL P/CESTA BASQUETE PROFISSIONAL DIAM=45CM (COD.4002)</v>
          </cell>
          <cell r="C18" t="str">
            <v>UN</v>
          </cell>
          <cell r="D18">
            <v>622.33000000000004</v>
          </cell>
        </row>
        <row r="19">
          <cell r="A19">
            <v>246</v>
          </cell>
          <cell r="B19" t="str">
            <v>AUXILIAR DE ENCANADOR OU BOMBEIRO HIDRAULICO</v>
          </cell>
          <cell r="C19" t="str">
            <v>H</v>
          </cell>
          <cell r="D19">
            <v>10.58</v>
          </cell>
        </row>
        <row r="20">
          <cell r="A20">
            <v>10535</v>
          </cell>
          <cell r="B20" t="str">
            <v>BETONEIRA CAPACIDADE NOMINAL 400 L, CAPACIDADE DE MISTURA  280 L, MOTOR ELETRICO TRIFASICO 220/380 V POTENCIA 2 CV, SEM CARREGADOR</v>
          </cell>
          <cell r="C20" t="str">
            <v>UN</v>
          </cell>
          <cell r="D20">
            <v>4500</v>
          </cell>
        </row>
        <row r="21">
          <cell r="A21" t="str">
            <v>I0247</v>
          </cell>
          <cell r="B21" t="str">
            <v>BOMBA CENTRIFUGA PRESSURISAÇÃO HIDRANTE P=15CV</v>
          </cell>
          <cell r="C21" t="str">
            <v>UN</v>
          </cell>
          <cell r="D21">
            <v>2756.25</v>
          </cell>
        </row>
        <row r="22">
          <cell r="A22">
            <v>12893</v>
          </cell>
          <cell r="B22" t="str">
            <v>BOTA DE SEGURANCA COM BIQUEIRA DE ACO E COLARINHO ACOLCHOADO</v>
          </cell>
          <cell r="C22" t="str">
            <v>PAR</v>
          </cell>
          <cell r="D22">
            <v>60</v>
          </cell>
        </row>
        <row r="23">
          <cell r="A23" t="str">
            <v>00463/ORSE</v>
          </cell>
          <cell r="B23" t="str">
            <v>CAIXA D'AGUA FIBRA VIDRO  5.000 LITROS - FORTLEV-TORRES (OU SIMILAR)</v>
          </cell>
          <cell r="C23" t="str">
            <v>UN</v>
          </cell>
          <cell r="D23">
            <v>1814.92</v>
          </cell>
        </row>
        <row r="24">
          <cell r="A24">
            <v>10521</v>
          </cell>
          <cell r="B24" t="str">
            <v>CAIXA DE INCENDIO/ABRIGO PARA MANGUEIRA, DE EMBUTIR/INTERNA, COM 75 X 45 X 17 CM, EM CHAPA DE ACO, PORTA COM VENTILACAO, VISOR COM A INSCRICAO "INCENDIO", SUPORTE/CESTA INTERNA PARA A MANGUEIRA, PINTURA ELETROSTATICA VERMELHA</v>
          </cell>
          <cell r="C24" t="str">
            <v>UN</v>
          </cell>
          <cell r="D24">
            <v>206.72</v>
          </cell>
        </row>
        <row r="25">
          <cell r="A25">
            <v>1106</v>
          </cell>
          <cell r="B25" t="str">
            <v>CAL HIDRATADA CH-I PARA ARGAMASSAS</v>
          </cell>
          <cell r="C25" t="str">
            <v>KG</v>
          </cell>
          <cell r="D25">
            <v>0.93</v>
          </cell>
        </row>
        <row r="26">
          <cell r="A26">
            <v>12894</v>
          </cell>
          <cell r="B26" t="str">
            <v>CAPA PARA CHUVA EM PVC COM FORRO DE POLIESTER, COM CAPUZ (AMARELA OU AZUL)</v>
          </cell>
          <cell r="C26" t="str">
            <v>UN</v>
          </cell>
          <cell r="D26">
            <v>16.25</v>
          </cell>
        </row>
        <row r="27">
          <cell r="A27">
            <v>12895</v>
          </cell>
          <cell r="B27" t="str">
            <v>CAPACETE DE SEGURANCA ABA FRONTAL COM SUSPENSAO DE POLIETILENO, SEM JUGULAR (CLASSE B)</v>
          </cell>
          <cell r="C27" t="str">
            <v>UN</v>
          </cell>
          <cell r="D27">
            <v>12.5</v>
          </cell>
        </row>
        <row r="28">
          <cell r="A28">
            <v>6117</v>
          </cell>
          <cell r="B28" t="str">
            <v>CARPINTEIRO AUXILIAR</v>
          </cell>
          <cell r="C28" t="str">
            <v>H</v>
          </cell>
          <cell r="D28">
            <v>11.75</v>
          </cell>
        </row>
        <row r="29">
          <cell r="A29">
            <v>1213</v>
          </cell>
          <cell r="B29" t="str">
            <v>CARPINTEIRO DE FORMAS</v>
          </cell>
          <cell r="C29" t="str">
            <v>H</v>
          </cell>
          <cell r="D29">
            <v>14.93</v>
          </cell>
        </row>
        <row r="30">
          <cell r="A30">
            <v>2711</v>
          </cell>
          <cell r="B30" t="str">
            <v>CARRINHO DE MAO DE ACO CAPACIDADE 50 A 60 L, PNEU COM CAMARA</v>
          </cell>
          <cell r="C30" t="str">
            <v>UN</v>
          </cell>
          <cell r="D30">
            <v>125</v>
          </cell>
        </row>
        <row r="31">
          <cell r="A31" t="str">
            <v>07627/ORSE</v>
          </cell>
          <cell r="B31" t="str">
            <v>CENTRAL DE ALARME E DETECÇÃO DE INCENDIO, CAPACIDADE: 2 BATERIAS, 8 LAÇOS, COM 2 LINHAS, MOD.VR-8L, VERIN OU SIMILAR</v>
          </cell>
          <cell r="C31" t="str">
            <v>UN</v>
          </cell>
          <cell r="D31">
            <v>327.97</v>
          </cell>
        </row>
        <row r="32">
          <cell r="A32" t="str">
            <v>10492/ORSE</v>
          </cell>
          <cell r="B32" t="str">
            <v>CESTA BÁSICA</v>
          </cell>
          <cell r="C32" t="str">
            <v>UN</v>
          </cell>
          <cell r="D32">
            <v>140</v>
          </cell>
        </row>
        <row r="33">
          <cell r="A33">
            <v>11136</v>
          </cell>
          <cell r="B33" t="str">
            <v>CHAPA DE MADEIRA COMPENSADA NAVAL (COM COLA FENOLICA), E = 15 MM, DE *1,60 X 2,20* M</v>
          </cell>
          <cell r="C33" t="str">
            <v>M2</v>
          </cell>
          <cell r="D33">
            <v>44.01</v>
          </cell>
        </row>
        <row r="34">
          <cell r="A34">
            <v>1345</v>
          </cell>
          <cell r="B34" t="str">
            <v>CHAPA DE MADEIRA COMPENSADA PLASTIFICADA PARA FORMA DE CONCRETO, DE 2,20 x 1,10 M, E = 18 MM</v>
          </cell>
          <cell r="C34" t="str">
            <v>M2</v>
          </cell>
          <cell r="D34">
            <v>52.11</v>
          </cell>
        </row>
        <row r="35">
          <cell r="A35" t="str">
            <v>10579/ORSE</v>
          </cell>
          <cell r="B35" t="str">
            <v>CHAVE DE FENDA CHATA 30 CM</v>
          </cell>
          <cell r="C35" t="str">
            <v>UN</v>
          </cell>
          <cell r="D35">
            <v>22.89</v>
          </cell>
        </row>
        <row r="36">
          <cell r="A36">
            <v>20971</v>
          </cell>
          <cell r="B36" t="str">
            <v>CHAVE DUPLA PARA CONEXOES TIPO STORZ, ENGATE RAPIDO 1 1/2" X 2 1/2", EM LATAO, PARA INSTALACAO PREDIAL COMBATE A INCENDIO</v>
          </cell>
          <cell r="C36" t="str">
            <v>UN</v>
          </cell>
          <cell r="D36">
            <v>14.49</v>
          </cell>
        </row>
        <row r="37">
          <cell r="A37" t="str">
            <v>11242/ORSE</v>
          </cell>
          <cell r="B37" t="str">
            <v>CHAVE INGLESA 12"</v>
          </cell>
          <cell r="C37" t="str">
            <v>UN</v>
          </cell>
          <cell r="D37">
            <v>47</v>
          </cell>
        </row>
        <row r="38">
          <cell r="A38">
            <v>1379</v>
          </cell>
          <cell r="B38" t="str">
            <v>CIMENTO PORTLAND COMPOSTO CP II-32</v>
          </cell>
          <cell r="C38" t="str">
            <v>KG</v>
          </cell>
          <cell r="D38">
            <v>0.72</v>
          </cell>
        </row>
        <row r="39">
          <cell r="A39">
            <v>41991</v>
          </cell>
          <cell r="B39" t="str">
            <v>COMPRESSOR DE AR, VAZAO DE 10 PCM, RESERVATORIO 100 L, PRESSAO DE TRABALHO ENTRE 6,9 E 9,7 BAR,  POTENCIA 2 HP, TENSAO 110/220 V (COLETADO CAIXA)</v>
          </cell>
          <cell r="C39" t="str">
            <v>UN</v>
          </cell>
          <cell r="D39">
            <v>2729.21</v>
          </cell>
        </row>
        <row r="40">
          <cell r="A40">
            <v>34492</v>
          </cell>
          <cell r="B40" t="str">
            <v>CONCRETO USINADO BOMBEAVEL, CLASSE DE RESISTENCIA C20, COM BRITA 0 E 1, SLUMP = 100 +/- 20 MM, EXCLUI SERVICO DE BOMBEAMENTO (NBR 8953)</v>
          </cell>
          <cell r="C40" t="str">
            <v>M3</v>
          </cell>
          <cell r="D40">
            <v>370.5</v>
          </cell>
        </row>
        <row r="41">
          <cell r="A41">
            <v>2692</v>
          </cell>
          <cell r="B41" t="str">
            <v>DESMOLDANTE PROTETOR PARA FORMAS DE MADEIRA, DE BASE OLEOSA EMULSIONADA EM AGUA</v>
          </cell>
          <cell r="C41" t="str">
            <v>L</v>
          </cell>
          <cell r="D41">
            <v>6.19</v>
          </cell>
        </row>
        <row r="42">
          <cell r="A42">
            <v>2436</v>
          </cell>
          <cell r="B42" t="str">
            <v>ELETRICISTA</v>
          </cell>
          <cell r="C42" t="str">
            <v>H</v>
          </cell>
          <cell r="D42">
            <v>14.93</v>
          </cell>
        </row>
        <row r="43">
          <cell r="A43" t="str">
            <v>I1088</v>
          </cell>
          <cell r="B43" t="str">
            <v>ELETROTECNICO MONTADOR</v>
          </cell>
          <cell r="C43" t="str">
            <v>H</v>
          </cell>
          <cell r="D43">
            <v>30.53</v>
          </cell>
        </row>
        <row r="44">
          <cell r="A44" t="str">
            <v>I2320</v>
          </cell>
          <cell r="B44" t="str">
            <v>ENCANADOR</v>
          </cell>
          <cell r="C44" t="str">
            <v>H</v>
          </cell>
          <cell r="D44">
            <v>22.72</v>
          </cell>
        </row>
        <row r="45">
          <cell r="A45">
            <v>2696</v>
          </cell>
          <cell r="B45" t="str">
            <v>ENCANADOR OU BOMBEIRO HIDRAULICO</v>
          </cell>
          <cell r="C45" t="str">
            <v>H</v>
          </cell>
          <cell r="D45">
            <v>14.93</v>
          </cell>
        </row>
        <row r="46">
          <cell r="A46">
            <v>43146</v>
          </cell>
          <cell r="B46" t="str">
            <v>ENDURECEDOR MINERAL DE BASE CIMENTICIA PARA PISO DE CONCRETO</v>
          </cell>
          <cell r="C46" t="str">
            <v>KG</v>
          </cell>
          <cell r="D46">
            <v>7.92</v>
          </cell>
        </row>
        <row r="47">
          <cell r="A47">
            <v>2705</v>
          </cell>
          <cell r="B47" t="str">
            <v>ENERGIA ELETRICA ATE 2000 KWH INDUSTRIAL, SEM DEMANDA</v>
          </cell>
          <cell r="C47" t="str">
            <v>KW/H</v>
          </cell>
          <cell r="D47">
            <v>0.76</v>
          </cell>
        </row>
        <row r="48">
          <cell r="A48">
            <v>43483</v>
          </cell>
          <cell r="B48" t="str">
            <v>EPI - FAMILIA CARPINTEIRO DE FORMAS - HORISTA (ENCARGOS COMPLEMENTARES - COLETADO CAIXA)</v>
          </cell>
          <cell r="C48" t="str">
            <v>H</v>
          </cell>
          <cell r="D48">
            <v>1.05</v>
          </cell>
        </row>
        <row r="49">
          <cell r="A49">
            <v>43485</v>
          </cell>
          <cell r="B49" t="str">
            <v>EPI - FAMILIA ENCANADOR - HORISTA (ENCARGOS COMPLEMENTARES - COLETADO CAIXA)</v>
          </cell>
          <cell r="C49" t="str">
            <v>H</v>
          </cell>
          <cell r="D49">
            <v>0.8</v>
          </cell>
        </row>
        <row r="50">
          <cell r="A50">
            <v>43488</v>
          </cell>
          <cell r="B50" t="str">
            <v>EPI - FAMILIA OPERADOR ESCAVADEIRA - HORISTA (ENCARGOS COMPLEMENTARES - COLETADO CAIXA)</v>
          </cell>
          <cell r="C50" t="str">
            <v>H</v>
          </cell>
          <cell r="D50">
            <v>0.63</v>
          </cell>
        </row>
        <row r="51">
          <cell r="A51">
            <v>43489</v>
          </cell>
          <cell r="B51" t="str">
            <v>EPI - FAMILIA PEDREIRO - HORISTA (ENCARGOS COMPLEMENTARES - COLETADO CAIXA)</v>
          </cell>
          <cell r="C51" t="str">
            <v>H</v>
          </cell>
          <cell r="D51">
            <v>0.95</v>
          </cell>
        </row>
        <row r="52">
          <cell r="A52">
            <v>43490</v>
          </cell>
          <cell r="B52" t="str">
            <v>EPI - FAMILIA PINTOR - HORISTA (ENCARGOS COMPLEMENTARES - COLETADO CAIXA)</v>
          </cell>
          <cell r="C52" t="str">
            <v>H</v>
          </cell>
          <cell r="D52">
            <v>1.33</v>
          </cell>
        </row>
        <row r="53">
          <cell r="A53">
            <v>43491</v>
          </cell>
          <cell r="B53" t="str">
            <v>EPI - FAMILIA SERVENTE - HORISTA (ENCARGOS COMPLEMENTARES - COLETADO CAIXA)</v>
          </cell>
          <cell r="C53" t="str">
            <v>H</v>
          </cell>
          <cell r="D53">
            <v>1.01</v>
          </cell>
        </row>
        <row r="54">
          <cell r="A54">
            <v>37555</v>
          </cell>
          <cell r="B54" t="str">
            <v>ESGUICHO JATO REGULAVEL, TIPO ELKHART, ENGATE RAPIDO 2 1/2", PARA COMBATE A INCENDIO</v>
          </cell>
          <cell r="C54" t="str">
            <v>UN</v>
          </cell>
          <cell r="D54">
            <v>217.49</v>
          </cell>
        </row>
        <row r="55">
          <cell r="A55">
            <v>39017</v>
          </cell>
          <cell r="B55" t="str">
            <v>ESPACADOR / DISTANCIADOR CIRCULAR COM ENTRADA LATERAL, EM PLASTICO, PARA VERGALHAO *4,2 A 12,5* MM, COBRIMENTO 20 MM</v>
          </cell>
          <cell r="C55" t="str">
            <v>UN</v>
          </cell>
          <cell r="D55">
            <v>0.17</v>
          </cell>
        </row>
        <row r="56">
          <cell r="A56" t="str">
            <v>10971/ORSE</v>
          </cell>
          <cell r="B56" t="str">
            <v>ESTRUTURA PRE-MOLDADA DE CONCRETO P/ CAIXAS D'AGUA DE 5.000 LITROS, COMPOSTA DE CAPITEL P/APOIO DA CAIXA DÁGUA E PILAR CILINDRICO D=40CM E ALTURA = 7,50M, INCLUSO MONTAGEM NO LOCAL, REF: CILEL OU SIMILAR</v>
          </cell>
          <cell r="C56" t="str">
            <v>UN</v>
          </cell>
          <cell r="D56">
            <v>5745.93</v>
          </cell>
        </row>
        <row r="57">
          <cell r="A57" t="str">
            <v>02522/ORSE</v>
          </cell>
          <cell r="B57" t="str">
            <v>ESTRUTURA/SUPORTE OFICIAL P/TABELA DE BASQUETE EM TUBO AÇO GALVANIZADO D=5", H=3,05M PISO/ARO, PINTURA SINTÉTICA.(COD.4016)</v>
          </cell>
          <cell r="C57" t="str">
            <v>UN</v>
          </cell>
          <cell r="D57">
            <v>1665.71</v>
          </cell>
        </row>
        <row r="58">
          <cell r="A58">
            <v>37372</v>
          </cell>
          <cell r="B58" t="str">
            <v>EXAMES - HORISTA (COLETADO CAIXA)</v>
          </cell>
          <cell r="C58" t="str">
            <v>H</v>
          </cell>
          <cell r="D58">
            <v>0.55000000000000004</v>
          </cell>
        </row>
        <row r="59">
          <cell r="A59" t="str">
            <v>10517/ORSE</v>
          </cell>
          <cell r="B59" t="str">
            <v>EXAMES ADMISSIONAIS/DEMISSIONAIS (CHECKUP)</v>
          </cell>
          <cell r="C59" t="str">
            <v>CJ</v>
          </cell>
          <cell r="D59">
            <v>300</v>
          </cell>
        </row>
        <row r="60">
          <cell r="A60" t="str">
            <v>00941/ORSE</v>
          </cell>
          <cell r="B60" t="str">
            <v>FARDAMENTO</v>
          </cell>
          <cell r="C60" t="str">
            <v>UN</v>
          </cell>
          <cell r="D60">
            <v>74.89</v>
          </cell>
        </row>
        <row r="61">
          <cell r="A61">
            <v>43459</v>
          </cell>
          <cell r="B61" t="str">
            <v>FERRAMENTAS - FAMILIA CARPINTEIRO DE FORMAS - HORISTA (ENCARGOS COMPLEMENTARES - COLETADO CAIXA)</v>
          </cell>
          <cell r="C61" t="str">
            <v>H</v>
          </cell>
          <cell r="D61">
            <v>0.38</v>
          </cell>
        </row>
        <row r="62">
          <cell r="A62">
            <v>43461</v>
          </cell>
          <cell r="B62" t="str">
            <v>FERRAMENTAS - FAMILIA ENCANADOR - HORISTA (ENCARGOS COMPLEMENTARES - COLETADO CAIXA)</v>
          </cell>
          <cell r="C62" t="str">
            <v>H</v>
          </cell>
          <cell r="D62">
            <v>0.28000000000000003</v>
          </cell>
        </row>
        <row r="63">
          <cell r="A63">
            <v>43464</v>
          </cell>
          <cell r="B63" t="str">
            <v>FERRAMENTAS - FAMILIA OPERADOR ESCAVADEIRA - HORISTA (ENCARGOS COMPLEMENTARES - COLETADO CAIXA)</v>
          </cell>
          <cell r="C63" t="str">
            <v>H</v>
          </cell>
          <cell r="D63">
            <v>0.01</v>
          </cell>
        </row>
        <row r="64">
          <cell r="A64">
            <v>43465</v>
          </cell>
          <cell r="B64" t="str">
            <v>FERRAMENTAS - FAMILIA PEDREIRO - HORISTA (ENCARGOS COMPLEMENTARES - COLETADO CAIXA)</v>
          </cell>
          <cell r="C64" t="str">
            <v>H</v>
          </cell>
          <cell r="D64">
            <v>0.57999999999999996</v>
          </cell>
        </row>
        <row r="65">
          <cell r="A65">
            <v>43466</v>
          </cell>
          <cell r="B65" t="str">
            <v>FERRAMENTAS - FAMILIA PINTOR - HORISTA (ENCARGOS COMPLEMENTARES - COLETADO CAIXA)</v>
          </cell>
          <cell r="C65" t="str">
            <v>H</v>
          </cell>
          <cell r="D65">
            <v>1.27</v>
          </cell>
        </row>
        <row r="66">
          <cell r="A66">
            <v>43467</v>
          </cell>
          <cell r="B66" t="str">
            <v>FERRAMENTAS - FAMILIA SERVENTE - HORISTA (ENCARGOS COMPLEMENTARES - COLETADO CAIXA)</v>
          </cell>
          <cell r="C66" t="str">
            <v>H</v>
          </cell>
          <cell r="D66">
            <v>0.41</v>
          </cell>
        </row>
        <row r="67">
          <cell r="A67">
            <v>4222</v>
          </cell>
          <cell r="B67" t="str">
            <v>GASOLINA COMUM</v>
          </cell>
          <cell r="C67" t="str">
            <v>L</v>
          </cell>
          <cell r="D67">
            <v>5.07</v>
          </cell>
        </row>
        <row r="68">
          <cell r="A68">
            <v>20157</v>
          </cell>
          <cell r="B68" t="str">
            <v>JOELHO, PVC SERIE R, 90 GRAUS, DN 100 MM, PARA ESGOTO OU AGUAS PLUVIAIS PREDIAIS</v>
          </cell>
          <cell r="C68" t="str">
            <v>UN</v>
          </cell>
          <cell r="D68">
            <v>26.92</v>
          </cell>
        </row>
        <row r="69">
          <cell r="A69">
            <v>38383</v>
          </cell>
          <cell r="B69" t="str">
            <v>LIXA D'AGUA EM FOLHA, GRAO 100</v>
          </cell>
          <cell r="C69" t="str">
            <v>UN</v>
          </cell>
          <cell r="D69">
            <v>1.93</v>
          </cell>
        </row>
        <row r="70">
          <cell r="A70">
            <v>40271</v>
          </cell>
          <cell r="B70" t="str">
            <v>LOCACAO DE APRUMADOR METALICO DE PILAR, COM ALTURA E ANGULO REGULAVEIS, EXTENSAO DE *1,50* A *2,80* M</v>
          </cell>
          <cell r="C70" t="str">
            <v>MES</v>
          </cell>
          <cell r="D70">
            <v>3.57</v>
          </cell>
        </row>
        <row r="71">
          <cell r="A71">
            <v>40287</v>
          </cell>
          <cell r="B71" t="str">
            <v>LOCACAO DE BARRA DE ANCORAGEM DE 0,80 A 1,20 M DE EXTENSAO, COM ROSCA DE 5/8", INCLUINDO PORCA E FLANGE</v>
          </cell>
          <cell r="C71" t="str">
            <v>MES</v>
          </cell>
          <cell r="D71">
            <v>1.37</v>
          </cell>
        </row>
        <row r="72">
          <cell r="A72">
            <v>40275</v>
          </cell>
          <cell r="B72" t="str">
            <v>LOCACAO DE VIGA SANDUICHE METALICA VAZADA PARA TRAVAMENTO DE PILARES, ALTURA DE *8* CM, LARGURA DE *6* CM E EXTENSAO DE 2 M</v>
          </cell>
          <cell r="C72" t="str">
            <v>MES</v>
          </cell>
          <cell r="D72">
            <v>5.5</v>
          </cell>
        </row>
        <row r="73">
          <cell r="A73">
            <v>12892</v>
          </cell>
          <cell r="B73" t="str">
            <v>LUVA RASPA DE COURO, CANO CURTO (PUNHO *7* CM)</v>
          </cell>
          <cell r="C73" t="str">
            <v>PAR</v>
          </cell>
          <cell r="D73">
            <v>11.25</v>
          </cell>
        </row>
        <row r="74">
          <cell r="A74">
            <v>21029</v>
          </cell>
          <cell r="B74" t="str">
            <v>MANGUEIRA DE INCENDIO, TIPO 1, DE 1 1/2", COMPRIMENTO = 15 M, TECIDO EM FIO DE POLIESTER E TUBO INTERNO EM BORRACHA SINTETICA, COM UNIOES ENGATE RAPIDO</v>
          </cell>
          <cell r="C74" t="str">
            <v>UN</v>
          </cell>
          <cell r="D74">
            <v>305</v>
          </cell>
        </row>
        <row r="75">
          <cell r="A75" t="str">
            <v>04729/ORSE</v>
          </cell>
          <cell r="B75" t="str">
            <v>MARRETA 1 KG COM CABO</v>
          </cell>
          <cell r="C75" t="str">
            <v>UN</v>
          </cell>
          <cell r="D75">
            <v>22.6</v>
          </cell>
        </row>
        <row r="76">
          <cell r="A76" t="str">
            <v>01651/ORSE</v>
          </cell>
          <cell r="B76" t="str">
            <v>ÓCULOS BRANCO PROTEÇÃO</v>
          </cell>
          <cell r="C76" t="str">
            <v>PR</v>
          </cell>
          <cell r="D76">
            <v>5.3</v>
          </cell>
        </row>
        <row r="77">
          <cell r="A77">
            <v>37666</v>
          </cell>
          <cell r="B77" t="str">
            <v>OPERADOR DE BETONEIRA ESTACIONARIA / MISTURADOR</v>
          </cell>
          <cell r="C77" t="str">
            <v>H</v>
          </cell>
          <cell r="D77">
            <v>15.42</v>
          </cell>
        </row>
        <row r="78">
          <cell r="A78">
            <v>4230</v>
          </cell>
          <cell r="B78" t="str">
            <v>OPERADOR DE MAQUINAS E TRATORES DIVERSOS (TERRAPLANAGEM)</v>
          </cell>
          <cell r="C78" t="str">
            <v>H</v>
          </cell>
          <cell r="D78">
            <v>20.43</v>
          </cell>
        </row>
        <row r="79">
          <cell r="A79" t="str">
            <v>10788/ORSE</v>
          </cell>
          <cell r="B79" t="str">
            <v>PÁ QUADRADA</v>
          </cell>
          <cell r="C79" t="str">
            <v>UN</v>
          </cell>
          <cell r="D79">
            <v>17.29</v>
          </cell>
        </row>
        <row r="80">
          <cell r="A80">
            <v>20078</v>
          </cell>
          <cell r="B80" t="str">
            <v>PASTA LUBRIFICANTE PARA TUBOS E CONEXOES COM JUNTA ELASTICA (USO EM PVC, ACO, POLIETILENO E OUTROS) ( DE *400* G)</v>
          </cell>
          <cell r="C80" t="str">
            <v>UN</v>
          </cell>
          <cell r="D80">
            <v>23.81</v>
          </cell>
        </row>
        <row r="81">
          <cell r="A81">
            <v>4721</v>
          </cell>
          <cell r="B81" t="str">
            <v>PEDRA BRITADA N. 1 (9,5 a 19 MM) POSTO PEDREIRA/FORNECEDOR, SEM FRETE</v>
          </cell>
          <cell r="C81" t="str">
            <v>M3</v>
          </cell>
          <cell r="D81">
            <v>76.319999999999993</v>
          </cell>
        </row>
        <row r="82">
          <cell r="A82">
            <v>4730</v>
          </cell>
          <cell r="B82" t="str">
            <v>PEDRA DE MAO OU PEDRA RACHAO PARA ARRIMO/FUNDACAO (POSTO PEDREIRA/FORNECEDOR, SEM FRETE)</v>
          </cell>
          <cell r="C82" t="str">
            <v>M3</v>
          </cell>
          <cell r="D82">
            <v>71.739999999999995</v>
          </cell>
        </row>
        <row r="83">
          <cell r="A83">
            <v>4750</v>
          </cell>
          <cell r="B83" t="str">
            <v>PEDREIRO</v>
          </cell>
          <cell r="C83" t="str">
            <v>H</v>
          </cell>
          <cell r="D83">
            <v>14.93</v>
          </cell>
        </row>
        <row r="84">
          <cell r="A84">
            <v>4783</v>
          </cell>
          <cell r="B84" t="str">
            <v>PINTOR</v>
          </cell>
          <cell r="C84" t="str">
            <v>H</v>
          </cell>
          <cell r="D84">
            <v>14.93</v>
          </cell>
        </row>
        <row r="85">
          <cell r="A85">
            <v>4491</v>
          </cell>
          <cell r="B85" t="str">
            <v>PONTALETE *7,5 X 7,5* CM EM PINUS, MISTA OU EQUIVALENTE DA REGIAO - BRUTA</v>
          </cell>
          <cell r="C85" t="str">
            <v>M</v>
          </cell>
          <cell r="D85">
            <v>5.97</v>
          </cell>
        </row>
        <row r="86">
          <cell r="A86">
            <v>5068</v>
          </cell>
          <cell r="B86" t="str">
            <v>PREGO DE ACO POLIDO COM CABECA 17 X 21 (2 X 11)</v>
          </cell>
          <cell r="C86" t="str">
            <v>KG</v>
          </cell>
          <cell r="D86">
            <v>16.78</v>
          </cell>
        </row>
        <row r="87">
          <cell r="A87">
            <v>40304</v>
          </cell>
          <cell r="B87" t="str">
            <v>PREGO DE ACO POLIDO COM CABECA DUPLA 17 X 27 (2 1/2 X 11)</v>
          </cell>
          <cell r="C87" t="str">
            <v>KG</v>
          </cell>
          <cell r="D87">
            <v>20.71</v>
          </cell>
        </row>
        <row r="88">
          <cell r="A88">
            <v>11174</v>
          </cell>
          <cell r="B88" t="str">
            <v>PRIMER UNIVERSAL, FUNDO ANTICORROSIVO TIPO ZARCAO</v>
          </cell>
          <cell r="C88" t="str">
            <v>18L</v>
          </cell>
          <cell r="D88">
            <v>602.5</v>
          </cell>
        </row>
        <row r="89">
          <cell r="A89" t="str">
            <v>10596/ORSE</v>
          </cell>
          <cell r="B89" t="str">
            <v>PROTETOR AURICULAR</v>
          </cell>
          <cell r="C89" t="str">
            <v>UN</v>
          </cell>
          <cell r="D89">
            <v>4.9000000000000004</v>
          </cell>
        </row>
        <row r="90">
          <cell r="A90" t="str">
            <v>10599/ORSE</v>
          </cell>
          <cell r="B90" t="str">
            <v>PROTETOR SOLAR FPS 30 COM 120ML</v>
          </cell>
          <cell r="C90" t="str">
            <v>UN</v>
          </cell>
          <cell r="D90">
            <v>35.9</v>
          </cell>
        </row>
        <row r="91">
          <cell r="A91" t="str">
            <v>01929/ORSE</v>
          </cell>
          <cell r="B91" t="str">
            <v>REDE PARA CESTA BASQUETE SEDA FIO 3MM, MEDINDO 45X45CM (COD.2019)</v>
          </cell>
          <cell r="C91" t="str">
            <v>PAR</v>
          </cell>
          <cell r="D91">
            <v>45.28</v>
          </cell>
        </row>
        <row r="92">
          <cell r="A92" t="str">
            <v>10761/ORSE</v>
          </cell>
          <cell r="B92" t="str">
            <v>REFEIÇÃO - CAFÉ DA MANHÃ ( CAFÉ COM LEITE E DOIS PÃES COM MANTEIGA)</v>
          </cell>
          <cell r="C92" t="str">
            <v>UN</v>
          </cell>
          <cell r="D92">
            <v>4.5</v>
          </cell>
        </row>
        <row r="93">
          <cell r="A93">
            <v>10904</v>
          </cell>
          <cell r="B93" t="str">
            <v>REGISTRO OU VALVULA GLOBO ANGULAR EM LATAO, PARA HIDRANTES EM INSTALACAO PREDIAL DE INCENDIO, 45 GRAUS, DIAMETRO DE 2 1/2", COM VOLANTE, CLASSE DE PRESSAO DE ATE 200 PSI</v>
          </cell>
          <cell r="C93" t="str">
            <v>UN</v>
          </cell>
          <cell r="D93">
            <v>152.25</v>
          </cell>
        </row>
        <row r="94">
          <cell r="A94">
            <v>4517</v>
          </cell>
          <cell r="B94" t="str">
            <v>SARRAFO *2,5 X 7,5* CM EM PINUS, MISTA OU EQUIVALENTE DA REGIAO - BRUTA</v>
          </cell>
          <cell r="C94" t="str">
            <v>M</v>
          </cell>
          <cell r="D94">
            <v>2.09</v>
          </cell>
        </row>
        <row r="95">
          <cell r="A95">
            <v>37373</v>
          </cell>
          <cell r="B95" t="str">
            <v>SEGURO - HORISTA (COLETADO CAIXA)</v>
          </cell>
          <cell r="C95" t="str">
            <v>H</v>
          </cell>
          <cell r="D95">
            <v>0.06</v>
          </cell>
        </row>
        <row r="96">
          <cell r="A96" t="str">
            <v>10362/ORSE</v>
          </cell>
          <cell r="B96" t="str">
            <v>SEGURO DE VIDA E ACIDENTE EM GRUPO</v>
          </cell>
          <cell r="C96" t="str">
            <v>UN</v>
          </cell>
          <cell r="D96">
            <v>12.54</v>
          </cell>
        </row>
        <row r="97">
          <cell r="A97">
            <v>14618</v>
          </cell>
          <cell r="B97" t="str">
            <v>SERRA CIRCULAR DE BANCADA COM MOTOR ELETRICO, POTENCIA DE *1600* W, PARA DISCO DE DIAMETRO DE 10" (250 MM)</v>
          </cell>
          <cell r="C97" t="str">
            <v>UN</v>
          </cell>
          <cell r="D97">
            <v>1385.85</v>
          </cell>
        </row>
        <row r="98">
          <cell r="A98">
            <v>6111</v>
          </cell>
          <cell r="B98" t="str">
            <v>SERVENTE DE OBRAS</v>
          </cell>
          <cell r="C98" t="str">
            <v>H</v>
          </cell>
          <cell r="D98">
            <v>10.6</v>
          </cell>
        </row>
        <row r="99">
          <cell r="A99" t="str">
            <v>12665/ORSE</v>
          </cell>
          <cell r="B99" t="str">
            <v>SIRENE AUDIOVISUAL ENDEREÇAVEL, 120 DB, PARA ALARME DE INCÊNDIO</v>
          </cell>
          <cell r="C99" t="str">
            <v>UN</v>
          </cell>
          <cell r="D99">
            <v>145.1</v>
          </cell>
        </row>
        <row r="100">
          <cell r="A100">
            <v>20083</v>
          </cell>
          <cell r="B100" t="str">
            <v>SOLUCAO LIMPADORA PARA PVC, FRASCO COM 1000 CM3</v>
          </cell>
          <cell r="C100" t="str">
            <v>UN</v>
          </cell>
          <cell r="D100">
            <v>56.48</v>
          </cell>
        </row>
        <row r="101">
          <cell r="A101">
            <v>5318</v>
          </cell>
          <cell r="B101" t="str">
            <v>SOLVENTE DILUENTE A BASE DE AGUARRAS</v>
          </cell>
          <cell r="C101" t="str">
            <v>L</v>
          </cell>
          <cell r="D101">
            <v>15</v>
          </cell>
        </row>
        <row r="102">
          <cell r="A102" t="str">
            <v>02543/ORSE</v>
          </cell>
          <cell r="B102" t="str">
            <v>TABELA PARA BASQUETE EM FIBRA DE VIDRO (1,80X1,20M)</v>
          </cell>
          <cell r="C102" t="str">
            <v>UN</v>
          </cell>
          <cell r="D102">
            <v>630.41999999999996</v>
          </cell>
        </row>
        <row r="103">
          <cell r="A103" t="str">
            <v>04728/ORSE</v>
          </cell>
          <cell r="B103" t="str">
            <v>TALHADEIRA CHATA 10"</v>
          </cell>
          <cell r="C103" t="str">
            <v>UN</v>
          </cell>
          <cell r="D103">
            <v>13.85</v>
          </cell>
        </row>
        <row r="104">
          <cell r="A104">
            <v>7258</v>
          </cell>
          <cell r="B104" t="str">
            <v>TIJOLO CERAMICO MACICO COMUM *5 X 10 X 20* CM (L X A X C)</v>
          </cell>
          <cell r="C104" t="str">
            <v>UN</v>
          </cell>
          <cell r="D104">
            <v>0.78</v>
          </cell>
        </row>
        <row r="105">
          <cell r="A105">
            <v>37371</v>
          </cell>
          <cell r="B105" t="str">
            <v>TRANSPORTE - HORISTA (COLETADO CAIXA)</v>
          </cell>
          <cell r="C105" t="str">
            <v>H</v>
          </cell>
          <cell r="D105">
            <v>0.7</v>
          </cell>
        </row>
        <row r="106">
          <cell r="A106">
            <v>9841</v>
          </cell>
          <cell r="B106" t="str">
            <v>TUBO PVC, SERIE R, DN 100 MM, PARA ESGOTO OU AGUAS PLUVIAIS PREDIAIS (NBR 5688)</v>
          </cell>
          <cell r="C106" t="str">
            <v>M</v>
          </cell>
          <cell r="D106">
            <v>31.22</v>
          </cell>
        </row>
        <row r="107">
          <cell r="A107" t="str">
            <v>02378/ORSE</v>
          </cell>
          <cell r="B107" t="str">
            <v>VALE TRANSPORTE</v>
          </cell>
          <cell r="C107" t="str">
            <v>UN</v>
          </cell>
          <cell r="D107">
            <v>4</v>
          </cell>
        </row>
      </sheetData>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22"/>
  <sheetViews>
    <sheetView showGridLines="0" view="pageBreakPreview" zoomScale="60" zoomScaleNormal="100" workbookViewId="0">
      <selection activeCell="A20" sqref="A20:K20"/>
    </sheetView>
  </sheetViews>
  <sheetFormatPr defaultRowHeight="15" customHeight="1" x14ac:dyDescent="0.25"/>
  <cols>
    <col min="1" max="1" width="12" style="1" customWidth="1"/>
    <col min="2" max="2" width="8" style="1" customWidth="1"/>
    <col min="3" max="3" width="4" style="1" customWidth="1"/>
    <col min="4" max="4" width="8" style="1" customWidth="1"/>
    <col min="5" max="6" width="21.85546875" style="1" customWidth="1"/>
    <col min="7" max="7" width="16" style="1" customWidth="1"/>
    <col min="8" max="11" width="9.85546875" style="1" customWidth="1"/>
    <col min="12" max="12" width="16" style="1" customWidth="1"/>
    <col min="13" max="16384" width="9.140625" style="1"/>
  </cols>
  <sheetData>
    <row r="1" spans="1:12" ht="15" customHeight="1" x14ac:dyDescent="0.25">
      <c r="A1" s="162"/>
      <c r="B1" s="162"/>
      <c r="C1" s="162"/>
      <c r="D1" s="162"/>
      <c r="E1" s="162"/>
      <c r="F1" s="162"/>
      <c r="G1" s="162"/>
      <c r="H1" s="162"/>
      <c r="I1" s="162"/>
      <c r="J1" s="162"/>
      <c r="K1" s="162"/>
    </row>
    <row r="2" spans="1:12" ht="15" customHeight="1" x14ac:dyDescent="0.25">
      <c r="A2" s="161" t="s">
        <v>1646</v>
      </c>
      <c r="B2" s="161"/>
      <c r="C2" s="161"/>
      <c r="D2" s="161"/>
      <c r="E2" s="161"/>
      <c r="F2" s="161"/>
      <c r="G2" s="161"/>
      <c r="H2" s="161"/>
      <c r="I2" s="161"/>
      <c r="J2" s="161"/>
      <c r="K2" s="161"/>
    </row>
    <row r="3" spans="1:12" ht="15" customHeight="1" x14ac:dyDescent="0.25">
      <c r="A3" s="161" t="s">
        <v>1647</v>
      </c>
      <c r="B3" s="161"/>
      <c r="C3" s="161"/>
      <c r="D3" s="161"/>
      <c r="E3" s="161"/>
      <c r="F3" s="161"/>
      <c r="G3" s="161"/>
      <c r="H3" s="161"/>
      <c r="I3" s="161"/>
      <c r="J3" s="161"/>
      <c r="K3" s="161"/>
    </row>
    <row r="4" spans="1:12" ht="15" customHeight="1" x14ac:dyDescent="0.25">
      <c r="A4" s="161" t="s">
        <v>1648</v>
      </c>
      <c r="B4" s="161"/>
      <c r="C4" s="161"/>
      <c r="D4" s="161"/>
      <c r="E4" s="161"/>
      <c r="F4" s="161"/>
      <c r="G4" s="161"/>
      <c r="H4" s="161"/>
      <c r="I4" s="161"/>
      <c r="J4" s="161"/>
      <c r="K4" s="161"/>
    </row>
    <row r="5" spans="1:12" ht="15" customHeight="1" x14ac:dyDescent="0.25">
      <c r="A5" s="41"/>
      <c r="B5" s="41"/>
      <c r="C5" s="41"/>
      <c r="D5" s="41"/>
      <c r="E5" s="41"/>
      <c r="F5" s="41"/>
      <c r="G5" s="41"/>
      <c r="H5" s="41"/>
      <c r="I5" s="41"/>
      <c r="J5" s="41"/>
      <c r="K5" s="41"/>
    </row>
    <row r="6" spans="1:12" ht="15" customHeight="1" x14ac:dyDescent="0.25">
      <c r="A6" s="161" t="s">
        <v>1650</v>
      </c>
      <c r="B6" s="161"/>
      <c r="C6" s="161"/>
      <c r="D6" s="161"/>
      <c r="E6" s="161"/>
      <c r="F6" s="161"/>
      <c r="G6" s="161"/>
      <c r="H6" s="161"/>
      <c r="I6" s="161"/>
      <c r="J6" s="161"/>
      <c r="K6" s="161"/>
    </row>
    <row r="7" spans="1:12" ht="15" customHeight="1" x14ac:dyDescent="0.25">
      <c r="A7" s="161" t="s">
        <v>1649</v>
      </c>
      <c r="B7" s="161"/>
      <c r="C7" s="161"/>
      <c r="D7" s="161"/>
      <c r="E7" s="161"/>
      <c r="F7" s="161"/>
      <c r="G7" s="161"/>
      <c r="H7" s="161"/>
      <c r="I7" s="161"/>
      <c r="J7" s="161"/>
      <c r="K7" s="161"/>
    </row>
    <row r="8" spans="1:12" ht="15" customHeight="1" x14ac:dyDescent="0.25">
      <c r="A8" s="161" t="s">
        <v>11550</v>
      </c>
      <c r="B8" s="161"/>
      <c r="C8" s="161"/>
      <c r="D8" s="161"/>
      <c r="E8" s="161"/>
      <c r="F8" s="161"/>
      <c r="G8" s="161"/>
      <c r="H8" s="161"/>
      <c r="I8" s="161"/>
      <c r="J8" s="161"/>
      <c r="K8" s="161"/>
    </row>
    <row r="9" spans="1:12" ht="15" customHeight="1" x14ac:dyDescent="0.25">
      <c r="A9" s="162"/>
      <c r="B9" s="162"/>
      <c r="C9" s="162"/>
      <c r="D9" s="162"/>
      <c r="E9" s="162"/>
      <c r="F9" s="162"/>
      <c r="G9" s="162"/>
      <c r="H9" s="162"/>
      <c r="I9" s="162"/>
      <c r="J9" s="162"/>
      <c r="K9" s="162"/>
    </row>
    <row r="10" spans="1:12" ht="15" customHeight="1" x14ac:dyDescent="0.25">
      <c r="A10" s="163" t="s">
        <v>0</v>
      </c>
      <c r="B10" s="163"/>
      <c r="C10" s="163"/>
      <c r="D10" s="163"/>
      <c r="E10" s="163"/>
      <c r="F10" s="163"/>
      <c r="G10" s="163"/>
      <c r="H10" s="163"/>
      <c r="I10" s="163"/>
      <c r="J10" s="163"/>
      <c r="K10" s="163"/>
    </row>
    <row r="11" spans="1:12" ht="15" customHeight="1" x14ac:dyDescent="0.25">
      <c r="A11" s="4"/>
      <c r="B11" s="4"/>
      <c r="C11" s="4"/>
      <c r="D11" s="4"/>
      <c r="E11" s="4"/>
      <c r="F11" s="4"/>
      <c r="G11" s="4"/>
      <c r="H11" s="4"/>
      <c r="I11" s="4"/>
      <c r="J11" s="4"/>
      <c r="K11" s="4"/>
    </row>
    <row r="12" spans="1:12" ht="15" customHeight="1" x14ac:dyDescent="0.25">
      <c r="A12" s="2" t="s">
        <v>1</v>
      </c>
      <c r="B12" s="5" t="s">
        <v>2</v>
      </c>
      <c r="C12" s="2"/>
      <c r="D12" s="2"/>
      <c r="E12" s="2"/>
      <c r="F12" s="5" t="s">
        <v>3</v>
      </c>
      <c r="G12" s="2" t="s">
        <v>4</v>
      </c>
      <c r="H12" s="6">
        <f>IF(ONERA="COM DESONERAÇÃO",LS!$G$50,LS!$I$50)*100</f>
        <v>112.14999999999999</v>
      </c>
      <c r="I12" s="4"/>
      <c r="J12" s="2" t="s">
        <v>5</v>
      </c>
      <c r="K12" s="6">
        <f>BDI!J24*100</f>
        <v>20.919999999999998</v>
      </c>
    </row>
    <row r="13" spans="1:12" ht="15" customHeight="1" x14ac:dyDescent="0.25">
      <c r="A13" s="164" t="s">
        <v>6</v>
      </c>
      <c r="B13" s="165"/>
      <c r="C13" s="165"/>
      <c r="D13" s="165"/>
      <c r="E13" s="165"/>
      <c r="F13" s="165"/>
      <c r="G13" s="166"/>
      <c r="H13" s="164" t="s">
        <v>7</v>
      </c>
      <c r="I13" s="166"/>
      <c r="J13" s="164" t="s">
        <v>8</v>
      </c>
      <c r="K13" s="166"/>
      <c r="L13" s="2" t="s">
        <v>9</v>
      </c>
    </row>
    <row r="14" spans="1:12" ht="15" customHeight="1" x14ac:dyDescent="0.25">
      <c r="A14" s="170" t="s">
        <v>10</v>
      </c>
      <c r="B14" s="171"/>
      <c r="C14" s="171"/>
      <c r="D14" s="171"/>
      <c r="E14" s="171"/>
      <c r="F14" s="171"/>
      <c r="G14" s="172"/>
      <c r="H14" s="173">
        <v>1000000</v>
      </c>
      <c r="I14" s="174"/>
      <c r="J14" s="173" t="e">
        <f>VLOOKUP("TOTAL",RESUMO!A:J,10,FALSE)</f>
        <v>#N/A</v>
      </c>
      <c r="K14" s="174"/>
      <c r="L14" s="8" t="e">
        <f>(J14)-(H14)</f>
        <v>#N/A</v>
      </c>
    </row>
    <row r="15" spans="1:12" ht="15" customHeight="1" x14ac:dyDescent="0.25">
      <c r="A15" s="4"/>
      <c r="B15" s="4"/>
      <c r="C15" s="4"/>
      <c r="D15" s="4"/>
      <c r="E15" s="4"/>
      <c r="F15" s="4"/>
      <c r="G15" s="4"/>
      <c r="H15" s="4"/>
      <c r="I15" s="4"/>
      <c r="J15" s="4"/>
      <c r="K15" s="4"/>
    </row>
    <row r="16" spans="1:12" ht="15" customHeight="1" x14ac:dyDescent="0.25">
      <c r="A16" s="164" t="s">
        <v>11</v>
      </c>
      <c r="B16" s="165"/>
      <c r="C16" s="165"/>
      <c r="D16" s="165"/>
      <c r="E16" s="165"/>
      <c r="F16" s="165"/>
      <c r="G16" s="165"/>
      <c r="H16" s="165"/>
      <c r="I16" s="165"/>
      <c r="J16" s="165"/>
      <c r="K16" s="166"/>
    </row>
    <row r="17" spans="1:11" ht="15" customHeight="1" x14ac:dyDescent="0.25">
      <c r="A17" s="167" t="s">
        <v>12</v>
      </c>
      <c r="B17" s="168"/>
      <c r="C17" s="168"/>
      <c r="D17" s="168"/>
      <c r="E17" s="168"/>
      <c r="F17" s="168"/>
      <c r="G17" s="168"/>
      <c r="H17" s="168"/>
      <c r="I17" s="168"/>
      <c r="J17" s="168"/>
      <c r="K17" s="169"/>
    </row>
    <row r="18" spans="1:11" ht="15" customHeight="1" x14ac:dyDescent="0.25">
      <c r="A18" s="4"/>
      <c r="B18" s="4"/>
      <c r="C18" s="4"/>
      <c r="D18" s="4"/>
      <c r="E18" s="4"/>
      <c r="F18" s="4"/>
      <c r="G18" s="4"/>
      <c r="H18" s="4"/>
      <c r="I18" s="4"/>
      <c r="J18" s="4"/>
      <c r="K18" s="4"/>
    </row>
    <row r="19" spans="1:11" ht="15" customHeight="1" x14ac:dyDescent="0.25">
      <c r="A19" s="164" t="s">
        <v>13</v>
      </c>
      <c r="B19" s="165"/>
      <c r="C19" s="165"/>
      <c r="D19" s="165"/>
      <c r="E19" s="165"/>
      <c r="F19" s="165"/>
      <c r="G19" s="165"/>
      <c r="H19" s="165"/>
      <c r="I19" s="165"/>
      <c r="J19" s="165"/>
      <c r="K19" s="166"/>
    </row>
    <row r="20" spans="1:11" ht="78" customHeight="1" x14ac:dyDescent="0.25">
      <c r="A20" s="167" t="s">
        <v>14</v>
      </c>
      <c r="B20" s="168"/>
      <c r="C20" s="168"/>
      <c r="D20" s="168"/>
      <c r="E20" s="168"/>
      <c r="F20" s="168"/>
      <c r="G20" s="168"/>
      <c r="H20" s="168"/>
      <c r="I20" s="168"/>
      <c r="J20" s="168"/>
      <c r="K20" s="169"/>
    </row>
    <row r="21" spans="1:11" ht="60" customHeight="1" x14ac:dyDescent="0.25">
      <c r="A21" s="167" t="s">
        <v>15</v>
      </c>
      <c r="B21" s="168"/>
      <c r="C21" s="168"/>
      <c r="D21" s="168"/>
      <c r="E21" s="168"/>
      <c r="F21" s="168"/>
      <c r="G21" s="168"/>
      <c r="H21" s="168"/>
      <c r="I21" s="168"/>
      <c r="J21" s="168"/>
      <c r="K21" s="169"/>
    </row>
    <row r="22" spans="1:11" ht="249.95" customHeight="1" x14ac:dyDescent="0.25">
      <c r="A22" s="167" t="s">
        <v>16</v>
      </c>
      <c r="B22" s="168"/>
      <c r="C22" s="168"/>
      <c r="D22" s="168"/>
      <c r="E22" s="168"/>
      <c r="F22" s="168"/>
      <c r="G22" s="168"/>
      <c r="H22" s="168"/>
      <c r="I22" s="168"/>
      <c r="J22" s="168"/>
      <c r="K22" s="169"/>
    </row>
  </sheetData>
  <sheetProtection formatCells="0" formatColumns="0" formatRows="0" insertColumns="0" insertRows="0" insertHyperlinks="0" deleteColumns="0" deleteRows="0" sort="0" autoFilter="0" pivotTables="0"/>
  <mergeCells count="21">
    <mergeCell ref="A20:K20"/>
    <mergeCell ref="A21:K21"/>
    <mergeCell ref="A22:K22"/>
    <mergeCell ref="A14:G14"/>
    <mergeCell ref="H14:I14"/>
    <mergeCell ref="J14:K14"/>
    <mergeCell ref="A16:K16"/>
    <mergeCell ref="A17:K17"/>
    <mergeCell ref="A19:K19"/>
    <mergeCell ref="A9:K9"/>
    <mergeCell ref="A10:K10"/>
    <mergeCell ref="A13:G13"/>
    <mergeCell ref="H13:I13"/>
    <mergeCell ref="J13:K13"/>
    <mergeCell ref="A7:K7"/>
    <mergeCell ref="A8:K8"/>
    <mergeCell ref="A1:K1"/>
    <mergeCell ref="A2:K2"/>
    <mergeCell ref="A3:K3"/>
    <mergeCell ref="A4:K4"/>
    <mergeCell ref="A6:K6"/>
  </mergeCells>
  <dataValidations count="1">
    <dataValidation type="list" allowBlank="1" showInputMessage="1" showErrorMessage="1" sqref="F12" xr:uid="{00000000-0002-0000-0000-000000000000}">
      <formula1>"COM DESONERAÇÃO,SEM DESONERAÇÃO"</formula1>
    </dataValidation>
  </dataValidations>
  <pageMargins left="0.7" right="0.7" top="0.75" bottom="0.75" header="0.3" footer="0.3"/>
  <pageSetup scale="6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B0F0"/>
  </sheetPr>
  <dimension ref="A1:Q48"/>
  <sheetViews>
    <sheetView showGridLines="0" tabSelected="1" view="pageBreakPreview" zoomScale="80" zoomScaleNormal="100" zoomScaleSheetLayoutView="80" workbookViewId="0">
      <selection activeCell="A10" sqref="A10:J10"/>
    </sheetView>
  </sheetViews>
  <sheetFormatPr defaultRowHeight="15" customHeight="1" x14ac:dyDescent="0.25"/>
  <cols>
    <col min="1" max="1" width="8.7109375" style="1" customWidth="1"/>
    <col min="2" max="2" width="8" style="1" customWidth="1"/>
    <col min="3" max="3" width="4" style="1" customWidth="1"/>
    <col min="4" max="4" width="8" style="1" customWidth="1"/>
    <col min="5" max="5" width="21.85546875" style="1" customWidth="1"/>
    <col min="6" max="6" width="20.5703125" style="1" customWidth="1"/>
    <col min="7" max="7" width="13.42578125" style="1" customWidth="1"/>
    <col min="8" max="8" width="7" style="1" customWidth="1"/>
    <col min="9" max="9" width="15.7109375" style="1" customWidth="1"/>
    <col min="10" max="10" width="10.5703125" style="1" bestFit="1" customWidth="1"/>
    <col min="11" max="11" width="9.140625" style="1"/>
    <col min="12" max="12" width="16.140625" style="1" customWidth="1"/>
    <col min="13" max="14" width="9.140625" style="1"/>
    <col min="15" max="15" width="11.7109375" style="1" customWidth="1"/>
    <col min="16" max="16" width="9.140625" style="1"/>
    <col min="17" max="17" width="11" style="1" customWidth="1"/>
    <col min="18" max="16384" width="9.140625" style="1"/>
  </cols>
  <sheetData>
    <row r="1" spans="1:17" ht="15" customHeight="1" x14ac:dyDescent="0.25">
      <c r="A1" s="161"/>
      <c r="B1" s="161"/>
      <c r="C1" s="161"/>
      <c r="D1" s="161"/>
      <c r="E1" s="161"/>
      <c r="F1" s="161"/>
      <c r="G1" s="161"/>
      <c r="H1" s="161"/>
      <c r="I1" s="161"/>
      <c r="J1" s="161"/>
    </row>
    <row r="2" spans="1:17" ht="15" customHeight="1" x14ac:dyDescent="0.25">
      <c r="A2" s="161" t="str">
        <f>DADOS!A2</f>
        <v>GOVERNO DO ESTADO DO PIAUÍ</v>
      </c>
      <c r="B2" s="161"/>
      <c r="C2" s="161"/>
      <c r="D2" s="161"/>
      <c r="E2" s="161"/>
      <c r="F2" s="161"/>
      <c r="G2" s="161"/>
      <c r="H2" s="161"/>
      <c r="I2" s="161"/>
      <c r="J2" s="161"/>
    </row>
    <row r="3" spans="1:17" ht="15" customHeight="1" x14ac:dyDescent="0.25">
      <c r="A3" s="161" t="str">
        <f>DADOS!A3</f>
        <v>SECRETARIA DE ESTADO DA EDUCAÇÃO E CULTURA - SEDUC</v>
      </c>
      <c r="B3" s="161"/>
      <c r="C3" s="161"/>
      <c r="D3" s="161"/>
      <c r="E3" s="161"/>
      <c r="F3" s="161"/>
      <c r="G3" s="161"/>
      <c r="H3" s="161"/>
      <c r="I3" s="161"/>
      <c r="J3" s="161"/>
    </row>
    <row r="4" spans="1:17" ht="15" customHeight="1" x14ac:dyDescent="0.25">
      <c r="A4" s="161" t="str">
        <f>DADOS!A4</f>
        <v>UNIDADE DE GESTÃO DE REDE FÍSICA - UGERF</v>
      </c>
      <c r="B4" s="161"/>
      <c r="C4" s="161"/>
      <c r="D4" s="161"/>
      <c r="E4" s="161"/>
      <c r="F4" s="161"/>
      <c r="G4" s="161"/>
      <c r="H4" s="161"/>
      <c r="I4" s="161"/>
      <c r="J4" s="161"/>
    </row>
    <row r="5" spans="1:17" ht="15" customHeight="1" x14ac:dyDescent="0.25">
      <c r="A5" s="161"/>
      <c r="B5" s="161"/>
      <c r="C5" s="161"/>
      <c r="D5" s="161"/>
      <c r="E5" s="161"/>
      <c r="F5" s="161"/>
      <c r="G5" s="161"/>
      <c r="H5" s="161"/>
      <c r="I5" s="161"/>
      <c r="J5" s="161"/>
    </row>
    <row r="6" spans="1:17" ht="15" customHeight="1" x14ac:dyDescent="0.25">
      <c r="A6" s="161" t="str">
        <f>DADOS!A6</f>
        <v>OBRA : REFORMA E AMPLIAÇÃO DO GINÁSIO DÍDIMO DE CASTRO</v>
      </c>
      <c r="B6" s="161"/>
      <c r="C6" s="161"/>
      <c r="D6" s="161"/>
      <c r="E6" s="161"/>
      <c r="F6" s="161"/>
      <c r="G6" s="161"/>
      <c r="H6" s="161"/>
      <c r="I6" s="161"/>
      <c r="J6" s="161"/>
    </row>
    <row r="7" spans="1:17" ht="15" customHeight="1" x14ac:dyDescent="0.25">
      <c r="A7" s="161" t="str">
        <f>DADOS!A7</f>
        <v>MUNICÍPIO: ESPERANTINA - PI</v>
      </c>
      <c r="B7" s="161"/>
      <c r="C7" s="161"/>
      <c r="D7" s="161"/>
      <c r="E7" s="161"/>
      <c r="F7" s="161"/>
      <c r="G7" s="161"/>
      <c r="H7" s="161"/>
      <c r="I7" s="161"/>
      <c r="J7" s="161"/>
      <c r="M7" s="184"/>
      <c r="N7" s="184"/>
      <c r="O7" s="184"/>
      <c r="Q7" s="83"/>
    </row>
    <row r="8" spans="1:17" ht="15" customHeight="1" x14ac:dyDescent="0.25">
      <c r="A8" s="161" t="str">
        <f>DADOS!A8</f>
        <v>01 de julho de 2021</v>
      </c>
      <c r="B8" s="161"/>
      <c r="C8" s="161"/>
      <c r="D8" s="161"/>
      <c r="E8" s="161"/>
      <c r="F8" s="161"/>
      <c r="G8" s="161"/>
      <c r="H8" s="161"/>
      <c r="I8" s="161"/>
      <c r="J8" s="161"/>
      <c r="M8" s="184"/>
      <c r="N8" s="184"/>
      <c r="O8" s="184"/>
      <c r="Q8" s="83"/>
    </row>
    <row r="9" spans="1:17" ht="15" customHeight="1" x14ac:dyDescent="0.25">
      <c r="A9" s="161"/>
      <c r="B9" s="161"/>
      <c r="C9" s="161"/>
      <c r="D9" s="161"/>
      <c r="E9" s="161"/>
      <c r="F9" s="161"/>
      <c r="G9" s="161"/>
      <c r="H9" s="161"/>
      <c r="I9" s="161"/>
      <c r="J9" s="161"/>
      <c r="M9" s="184"/>
      <c r="N9" s="184"/>
      <c r="O9" s="184"/>
      <c r="Q9" s="83"/>
    </row>
    <row r="10" spans="1:17" ht="23.25" customHeight="1" x14ac:dyDescent="0.25">
      <c r="A10" s="163" t="s">
        <v>17</v>
      </c>
      <c r="B10" s="163"/>
      <c r="C10" s="163"/>
      <c r="D10" s="163"/>
      <c r="E10" s="163"/>
      <c r="F10" s="163"/>
      <c r="G10" s="163"/>
      <c r="H10" s="163"/>
      <c r="I10" s="163"/>
      <c r="J10" s="163"/>
      <c r="M10" s="184"/>
      <c r="N10" s="184"/>
      <c r="O10" s="184"/>
    </row>
    <row r="11" spans="1:17" ht="15" customHeight="1" x14ac:dyDescent="0.25">
      <c r="A11" s="4"/>
      <c r="B11" s="4"/>
      <c r="C11" s="4"/>
      <c r="D11" s="4"/>
      <c r="E11" s="4"/>
      <c r="F11" s="4"/>
      <c r="G11" s="4"/>
      <c r="H11" s="4"/>
      <c r="I11" s="4"/>
      <c r="J11" s="4"/>
    </row>
    <row r="12" spans="1:17" ht="41.25" customHeight="1" x14ac:dyDescent="0.25">
      <c r="A12" s="3" t="s">
        <v>1</v>
      </c>
      <c r="B12" s="5" t="str">
        <f>FONTE&amp;ONERA</f>
        <v>SINAPI PI-02/2021, SEINFRA 27, ORSE-01/2021, SEM DESONERAÇÃO</v>
      </c>
      <c r="C12" s="2"/>
      <c r="D12" s="2"/>
      <c r="E12" s="2"/>
      <c r="F12" s="4"/>
      <c r="G12" s="2" t="s">
        <v>4</v>
      </c>
      <c r="H12" s="6">
        <f>LEI</f>
        <v>112.14999999999999</v>
      </c>
      <c r="I12" s="2" t="s">
        <v>5</v>
      </c>
      <c r="J12" s="6">
        <f>BDI</f>
        <v>20.919999999999998</v>
      </c>
    </row>
    <row r="13" spans="1:17" ht="18.75" customHeight="1" x14ac:dyDescent="0.25">
      <c r="A13" s="11" t="s">
        <v>18</v>
      </c>
      <c r="B13" s="185" t="s">
        <v>6</v>
      </c>
      <c r="C13" s="186"/>
      <c r="D13" s="186"/>
      <c r="E13" s="186"/>
      <c r="F13" s="186"/>
      <c r="G13" s="186"/>
      <c r="H13" s="186"/>
      <c r="I13" s="11" t="s">
        <v>8</v>
      </c>
      <c r="J13" s="10" t="s">
        <v>19</v>
      </c>
    </row>
    <row r="14" spans="1:17" ht="20.100000000000001" customHeight="1" x14ac:dyDescent="0.25">
      <c r="A14" s="58">
        <v>1</v>
      </c>
      <c r="B14" s="179" t="str">
        <f>VLOOKUP(A14,ORCAMENTO!A:L,2,FALSE)</f>
        <v>SERVIÇOS INICIAIS</v>
      </c>
      <c r="C14" s="179"/>
      <c r="D14" s="179"/>
      <c r="E14" s="179"/>
      <c r="F14" s="179"/>
      <c r="G14" s="179"/>
      <c r="H14" s="179"/>
      <c r="I14" s="59">
        <f>VLOOKUP(A14,ORCAMENTO!A:L,11,FALSE)</f>
        <v>50403.59</v>
      </c>
      <c r="J14" s="60">
        <f>I14/$I$45</f>
        <v>4.678444411819363E-2</v>
      </c>
      <c r="K14" s="54">
        <f>SUM(J15:J17)</f>
        <v>4.6784444118193637E-2</v>
      </c>
      <c r="L14" s="78">
        <f>SUM(I15:I17)</f>
        <v>50403.59</v>
      </c>
    </row>
    <row r="15" spans="1:17" ht="15" customHeight="1" x14ac:dyDescent="0.25">
      <c r="A15" s="48" t="s">
        <v>38</v>
      </c>
      <c r="B15" s="183" t="str">
        <f>VLOOKUP(A15,MEMORIA!A:P,3,FALSE)</f>
        <v>ADMINISTRAÇÃO LOCAL DA OBRA</v>
      </c>
      <c r="C15" s="183"/>
      <c r="D15" s="183"/>
      <c r="E15" s="183"/>
      <c r="F15" s="183"/>
      <c r="G15" s="183"/>
      <c r="H15" s="183"/>
      <c r="I15" s="52">
        <f>VLOOKUP(A15,ORCAMENTO!A:L,11,FALSE)</f>
        <v>39152.82</v>
      </c>
      <c r="J15" s="12">
        <f>I15/$I$45</f>
        <v>3.6341516930831597E-2</v>
      </c>
      <c r="L15" s="1" t="s">
        <v>1898</v>
      </c>
    </row>
    <row r="16" spans="1:17" ht="15" customHeight="1" x14ac:dyDescent="0.25">
      <c r="A16" s="48" t="s">
        <v>39</v>
      </c>
      <c r="B16" s="183" t="str">
        <f>VLOOKUP(A16,MEMORIA!A:P,3,FALSE)</f>
        <v>PLACA DE OBRA EM CHAPA DE AÇO GALVANIZADO</v>
      </c>
      <c r="C16" s="183"/>
      <c r="D16" s="183"/>
      <c r="E16" s="183"/>
      <c r="F16" s="183"/>
      <c r="G16" s="183"/>
      <c r="H16" s="183"/>
      <c r="I16" s="52">
        <f>VLOOKUP(A16,ORCAMENTO!A:L,11,FALSE)</f>
        <v>1815.89</v>
      </c>
      <c r="J16" s="12">
        <f t="shared" ref="J16:J17" si="0">I16/$I$45</f>
        <v>1.6855030411481928E-3</v>
      </c>
    </row>
    <row r="17" spans="1:12" ht="15" customHeight="1" x14ac:dyDescent="0.25">
      <c r="A17" s="48" t="s">
        <v>40</v>
      </c>
      <c r="B17" s="183" t="str">
        <f>VLOOKUP(A17,MEMORIA!A:P,3,FALSE)</f>
        <v>ELABORAÇÃO DE PROJETOS EXECUTIVOS DE ENGENHARIA (SEINFRA C4584)</v>
      </c>
      <c r="C17" s="183"/>
      <c r="D17" s="183"/>
      <c r="E17" s="183"/>
      <c r="F17" s="183"/>
      <c r="G17" s="183"/>
      <c r="H17" s="183"/>
      <c r="I17" s="52">
        <f>VLOOKUP(A17,ORCAMENTO!A:L,11,FALSE)</f>
        <v>9434.8799999999992</v>
      </c>
      <c r="J17" s="12">
        <f t="shared" si="0"/>
        <v>8.7574241462138463E-3</v>
      </c>
    </row>
    <row r="18" spans="1:12" ht="15" customHeight="1" x14ac:dyDescent="0.25">
      <c r="A18" s="182"/>
      <c r="B18" s="182"/>
      <c r="C18" s="182"/>
      <c r="D18" s="182"/>
      <c r="E18" s="182"/>
      <c r="F18" s="182"/>
      <c r="G18" s="182"/>
      <c r="H18" s="182"/>
      <c r="I18" s="182"/>
      <c r="J18" s="12"/>
    </row>
    <row r="19" spans="1:12" ht="20.100000000000001" customHeight="1" x14ac:dyDescent="0.25">
      <c r="A19" s="58">
        <v>2</v>
      </c>
      <c r="B19" s="179" t="str">
        <f>VLOOKUP(A19,ORCAMENTO!A:L,2,FALSE)</f>
        <v>REFORMA</v>
      </c>
      <c r="C19" s="179"/>
      <c r="D19" s="179"/>
      <c r="E19" s="179"/>
      <c r="F19" s="179"/>
      <c r="G19" s="179"/>
      <c r="H19" s="179"/>
      <c r="I19" s="59">
        <f>VLOOKUP(A19,ORCAMENTO!A:L,11,FALSE)</f>
        <v>931541.73999999987</v>
      </c>
      <c r="J19" s="60">
        <f>I19/$I$45</f>
        <v>0.86465393593581052</v>
      </c>
      <c r="K19" s="54">
        <f>SUM(J20:J35)</f>
        <v>0.86465393593581041</v>
      </c>
      <c r="L19" s="78">
        <f>SUM(I20:I35)</f>
        <v>931541.73999999987</v>
      </c>
    </row>
    <row r="20" spans="1:12" ht="15" customHeight="1" x14ac:dyDescent="0.25">
      <c r="A20" s="48" t="s">
        <v>41</v>
      </c>
      <c r="B20" s="175" t="str">
        <f>VLOOKUP(A20,MEMORIA!A:P,2,FALSE)</f>
        <v>DEMOLIÇÕES E RETIRADAS</v>
      </c>
      <c r="C20" s="176"/>
      <c r="D20" s="176"/>
      <c r="E20" s="176"/>
      <c r="F20" s="176"/>
      <c r="G20" s="176"/>
      <c r="H20" s="177"/>
      <c r="I20" s="52">
        <f>VLOOKUP(A20,ORCAMENTO!A:L,11,FALSE)</f>
        <v>60925.070000000007</v>
      </c>
      <c r="J20" s="12">
        <f>I20/$I$45</f>
        <v>5.6550446760082682E-2</v>
      </c>
    </row>
    <row r="21" spans="1:12" ht="15" customHeight="1" x14ac:dyDescent="0.25">
      <c r="A21" s="48" t="s">
        <v>42</v>
      </c>
      <c r="B21" s="175" t="str">
        <f>VLOOKUP(A21,MEMORIA!A:P,2,FALSE)</f>
        <v>MOVIMENTO DE TERRA</v>
      </c>
      <c r="C21" s="176"/>
      <c r="D21" s="176"/>
      <c r="E21" s="176"/>
      <c r="F21" s="176"/>
      <c r="G21" s="176"/>
      <c r="H21" s="177"/>
      <c r="I21" s="52">
        <f>VLOOKUP(A21,ORCAMENTO!A:L,11,FALSE)</f>
        <v>5911.18</v>
      </c>
      <c r="J21" s="12">
        <f t="shared" ref="J21:J35" si="1">I21/$I$45</f>
        <v>5.4867375594195543E-3</v>
      </c>
    </row>
    <row r="22" spans="1:12" ht="15" customHeight="1" x14ac:dyDescent="0.25">
      <c r="A22" s="48" t="s">
        <v>43</v>
      </c>
      <c r="B22" s="175" t="str">
        <f>VLOOKUP(A22,MEMORIA!A:P,2,FALSE)</f>
        <v>INFRAESTRUTURA</v>
      </c>
      <c r="C22" s="176"/>
      <c r="D22" s="176"/>
      <c r="E22" s="176"/>
      <c r="F22" s="176"/>
      <c r="G22" s="176"/>
      <c r="H22" s="177"/>
      <c r="I22" s="52">
        <f>VLOOKUP(A22,ORCAMENTO!A:L,11,FALSE)</f>
        <v>13209.949999999999</v>
      </c>
      <c r="J22" s="12">
        <f t="shared" si="1"/>
        <v>1.2261431528570324E-2</v>
      </c>
    </row>
    <row r="23" spans="1:12" ht="15" customHeight="1" x14ac:dyDescent="0.25">
      <c r="A23" s="48" t="s">
        <v>44</v>
      </c>
      <c r="B23" s="175" t="str">
        <f>VLOOKUP(A23,MEMORIA!A:P,2,FALSE)</f>
        <v>SUPERESTRUTURA</v>
      </c>
      <c r="C23" s="176"/>
      <c r="D23" s="176"/>
      <c r="E23" s="176"/>
      <c r="F23" s="176"/>
      <c r="G23" s="176"/>
      <c r="H23" s="177"/>
      <c r="I23" s="52">
        <f>VLOOKUP(A23,ORCAMENTO!A:L,11,FALSE)</f>
        <v>194213.28000000003</v>
      </c>
      <c r="J23" s="12">
        <f t="shared" si="1"/>
        <v>0.18026811870287601</v>
      </c>
    </row>
    <row r="24" spans="1:12" ht="15" customHeight="1" x14ac:dyDescent="0.25">
      <c r="A24" s="48" t="s">
        <v>45</v>
      </c>
      <c r="B24" s="175" t="str">
        <f>VLOOKUP(A24,MEMORIA!A:P,2,FALSE)</f>
        <v>COBERTURA</v>
      </c>
      <c r="C24" s="176"/>
      <c r="D24" s="176"/>
      <c r="E24" s="176"/>
      <c r="F24" s="176"/>
      <c r="G24" s="176"/>
      <c r="H24" s="177"/>
      <c r="I24" s="52">
        <f>VLOOKUP(A24,ORCAMENTO!A:L,11,FALSE)</f>
        <v>269842.55999999994</v>
      </c>
      <c r="J24" s="12">
        <f t="shared" si="1"/>
        <v>0.25046696413946529</v>
      </c>
    </row>
    <row r="25" spans="1:12" ht="15" customHeight="1" x14ac:dyDescent="0.25">
      <c r="A25" s="48" t="s">
        <v>46</v>
      </c>
      <c r="B25" s="175" t="str">
        <f>VLOOKUP(A25,MEMORIA!A:P,2,FALSE)</f>
        <v>PAVIMENTAÇÃO</v>
      </c>
      <c r="C25" s="176"/>
      <c r="D25" s="176"/>
      <c r="E25" s="176"/>
      <c r="F25" s="176"/>
      <c r="G25" s="176"/>
      <c r="H25" s="177"/>
      <c r="I25" s="52">
        <f>VLOOKUP(A25,ORCAMENTO!A:L,11,FALSE)</f>
        <v>45051.5</v>
      </c>
      <c r="J25" s="12">
        <f t="shared" si="1"/>
        <v>4.1816652031944561E-2</v>
      </c>
    </row>
    <row r="26" spans="1:12" ht="15" customHeight="1" x14ac:dyDescent="0.25">
      <c r="A26" s="48" t="s">
        <v>47</v>
      </c>
      <c r="B26" s="175" t="str">
        <f>VLOOKUP(A26,MEMORIA!A:P,2,FALSE)</f>
        <v>REVESTIMENTO</v>
      </c>
      <c r="C26" s="176"/>
      <c r="D26" s="176"/>
      <c r="E26" s="176"/>
      <c r="F26" s="176"/>
      <c r="G26" s="176"/>
      <c r="H26" s="177"/>
      <c r="I26" s="52">
        <f>VLOOKUP(A26,ORCAMENTO!A:L,11,FALSE)</f>
        <v>34736.449999999997</v>
      </c>
      <c r="J26" s="12">
        <f t="shared" si="1"/>
        <v>3.2242257027513856E-2</v>
      </c>
    </row>
    <row r="27" spans="1:12" ht="15" customHeight="1" x14ac:dyDescent="0.25">
      <c r="A27" s="48" t="s">
        <v>48</v>
      </c>
      <c r="B27" s="175" t="str">
        <f>VLOOKUP(A27,MEMORIA!A:P,2,FALSE)</f>
        <v>PINTURA</v>
      </c>
      <c r="C27" s="176"/>
      <c r="D27" s="176"/>
      <c r="E27" s="176"/>
      <c r="F27" s="176"/>
      <c r="G27" s="176"/>
      <c r="H27" s="177"/>
      <c r="I27" s="52">
        <f>VLOOKUP(A27,ORCAMENTO!A:L,11,FALSE)</f>
        <v>37341.449999999997</v>
      </c>
      <c r="J27" s="12">
        <f t="shared" si="1"/>
        <v>3.4660209338607063E-2</v>
      </c>
    </row>
    <row r="28" spans="1:12" ht="15" customHeight="1" x14ac:dyDescent="0.25">
      <c r="A28" s="48" t="s">
        <v>49</v>
      </c>
      <c r="B28" s="175" t="str">
        <f>VLOOKUP(A28,MEMORIA!A:P,2,FALSE)</f>
        <v>ESQUADRIAS</v>
      </c>
      <c r="C28" s="176"/>
      <c r="D28" s="176"/>
      <c r="E28" s="176"/>
      <c r="F28" s="176"/>
      <c r="G28" s="176"/>
      <c r="H28" s="177"/>
      <c r="I28" s="52">
        <f>VLOOKUP(A28,ORCAMENTO!A:L,11,FALSE)</f>
        <v>16278.29</v>
      </c>
      <c r="J28" s="12">
        <f t="shared" si="1"/>
        <v>1.5109454482205539E-2</v>
      </c>
    </row>
    <row r="29" spans="1:12" ht="15" customHeight="1" x14ac:dyDescent="0.25">
      <c r="A29" s="48" t="s">
        <v>50</v>
      </c>
      <c r="B29" s="175" t="str">
        <f>VLOOKUP(A29,MEMORIA!A:P,2,FALSE)</f>
        <v>INSTALAÇÕES HIDRÁULICAS</v>
      </c>
      <c r="C29" s="176"/>
      <c r="D29" s="176"/>
      <c r="E29" s="176"/>
      <c r="F29" s="176"/>
      <c r="G29" s="176"/>
      <c r="H29" s="177"/>
      <c r="I29" s="52">
        <f>VLOOKUP(A29,ORCAMENTO!A:L,11,FALSE)</f>
        <v>16840.330000000002</v>
      </c>
      <c r="J29" s="12">
        <f t="shared" si="1"/>
        <v>1.5631138135536377E-2</v>
      </c>
    </row>
    <row r="30" spans="1:12" ht="15" customHeight="1" x14ac:dyDescent="0.25">
      <c r="A30" s="48" t="s">
        <v>51</v>
      </c>
      <c r="B30" s="175" t="str">
        <f>VLOOKUP(A30,MEMORIA!A:P,2,FALSE)</f>
        <v>INSTALAÇÕES SANITÁRIAS</v>
      </c>
      <c r="C30" s="176"/>
      <c r="D30" s="176"/>
      <c r="E30" s="176"/>
      <c r="F30" s="176"/>
      <c r="G30" s="176"/>
      <c r="H30" s="177"/>
      <c r="I30" s="52">
        <f>VLOOKUP(A30,ORCAMENTO!A:L,11,FALSE)</f>
        <v>14676.41</v>
      </c>
      <c r="J30" s="12">
        <f t="shared" si="1"/>
        <v>1.3622594809232799E-2</v>
      </c>
    </row>
    <row r="31" spans="1:12" ht="15" customHeight="1" x14ac:dyDescent="0.25">
      <c r="A31" s="48" t="s">
        <v>52</v>
      </c>
      <c r="B31" s="175" t="str">
        <f>VLOOKUP(A31,MEMORIA!A:P,2,FALSE)</f>
        <v>INSTALAÇÕES ELÉTRICAS</v>
      </c>
      <c r="C31" s="176"/>
      <c r="D31" s="176"/>
      <c r="E31" s="176"/>
      <c r="F31" s="176"/>
      <c r="G31" s="176"/>
      <c r="H31" s="177"/>
      <c r="I31" s="52">
        <f>VLOOKUP(A31,ORCAMENTO!A:L,11,FALSE)</f>
        <v>109306.35</v>
      </c>
      <c r="J31" s="12">
        <f t="shared" si="1"/>
        <v>0.10145778948163643</v>
      </c>
    </row>
    <row r="32" spans="1:12" ht="15" customHeight="1" x14ac:dyDescent="0.25">
      <c r="A32" s="48" t="s">
        <v>53</v>
      </c>
      <c r="B32" s="175" t="str">
        <f>VLOOKUP(A32,MEMORIA!A:P,2,FALSE)</f>
        <v>COMBATE À INCÊNDIO E PÂNICO</v>
      </c>
      <c r="C32" s="176"/>
      <c r="D32" s="176"/>
      <c r="E32" s="176"/>
      <c r="F32" s="176"/>
      <c r="G32" s="176"/>
      <c r="H32" s="177"/>
      <c r="I32" s="52">
        <f>VLOOKUP(A32,ORCAMENTO!A:L,11,FALSE)</f>
        <v>11368.470000000001</v>
      </c>
      <c r="J32" s="12">
        <f t="shared" si="1"/>
        <v>1.0552175934776885E-2</v>
      </c>
    </row>
    <row r="33" spans="1:12" ht="15" customHeight="1" x14ac:dyDescent="0.25">
      <c r="A33" s="48" t="s">
        <v>54</v>
      </c>
      <c r="B33" s="175" t="str">
        <f>VLOOKUP(A33,MEMORIA!A:P,2,FALSE)</f>
        <v>LOUÇAS E ACESSÓRIOS</v>
      </c>
      <c r="C33" s="176"/>
      <c r="D33" s="176"/>
      <c r="E33" s="176"/>
      <c r="F33" s="176"/>
      <c r="G33" s="176"/>
      <c r="H33" s="177"/>
      <c r="I33" s="52">
        <f>VLOOKUP(A33,ORCAMENTO!A:L,11,FALSE)</f>
        <v>9082.2499999999982</v>
      </c>
      <c r="J33" s="12">
        <f t="shared" si="1"/>
        <v>8.4301141564016389E-3</v>
      </c>
    </row>
    <row r="34" spans="1:12" ht="15" customHeight="1" x14ac:dyDescent="0.25">
      <c r="A34" s="48" t="s">
        <v>55</v>
      </c>
      <c r="B34" s="175" t="str">
        <f>VLOOKUP(A34,MEMORIA!A:P,2,FALSE)</f>
        <v>SERVIÇOS DIVERSOS</v>
      </c>
      <c r="C34" s="176"/>
      <c r="D34" s="176"/>
      <c r="E34" s="176"/>
      <c r="F34" s="176"/>
      <c r="G34" s="176"/>
      <c r="H34" s="177"/>
      <c r="I34" s="52">
        <f>VLOOKUP(A34,ORCAMENTO!A:L,11,FALSE)</f>
        <v>89365.489999999991</v>
      </c>
      <c r="J34" s="12">
        <f t="shared" si="1"/>
        <v>8.2948749741833694E-2</v>
      </c>
    </row>
    <row r="35" spans="1:12" ht="15" customHeight="1" x14ac:dyDescent="0.25">
      <c r="A35" s="48" t="s">
        <v>56</v>
      </c>
      <c r="B35" s="175" t="str">
        <f>VLOOKUP(A35,MEMORIA!A:P,2,FALSE)</f>
        <v>LIMPEZA FINAL</v>
      </c>
      <c r="C35" s="176"/>
      <c r="D35" s="176"/>
      <c r="E35" s="176"/>
      <c r="F35" s="176"/>
      <c r="G35" s="176"/>
      <c r="H35" s="177"/>
      <c r="I35" s="52">
        <f>VLOOKUP(A35,ORCAMENTO!A:L,11,FALSE)</f>
        <v>3392.71</v>
      </c>
      <c r="J35" s="12">
        <f t="shared" si="1"/>
        <v>3.1491021057078817E-3</v>
      </c>
    </row>
    <row r="36" spans="1:12" ht="15" customHeight="1" x14ac:dyDescent="0.25">
      <c r="A36" s="182"/>
      <c r="B36" s="182"/>
      <c r="C36" s="182"/>
      <c r="D36" s="182"/>
      <c r="E36" s="182"/>
      <c r="F36" s="182"/>
      <c r="G36" s="182"/>
      <c r="H36" s="182"/>
      <c r="I36" s="182"/>
      <c r="J36" s="12"/>
    </row>
    <row r="37" spans="1:12" ht="20.100000000000001" customHeight="1" x14ac:dyDescent="0.25">
      <c r="A37" s="58">
        <v>3</v>
      </c>
      <c r="B37" s="179" t="str">
        <f>VLOOKUP(A37,ORCAMENTO!A:L,2,FALSE)</f>
        <v>AMPLIAÇÃO</v>
      </c>
      <c r="C37" s="179"/>
      <c r="D37" s="179"/>
      <c r="E37" s="179"/>
      <c r="F37" s="179"/>
      <c r="G37" s="179"/>
      <c r="H37" s="179"/>
      <c r="I37" s="59">
        <f>VLOOKUP(A37,ORCAMENTO!A:L,11,FALSE)</f>
        <v>95412.559999999983</v>
      </c>
      <c r="J37" s="60">
        <f>I37/$I$45</f>
        <v>8.8561619945995845E-2</v>
      </c>
      <c r="K37" s="54">
        <f>SUM(J38:J43)</f>
        <v>8.8561619945995845E-2</v>
      </c>
      <c r="L37" s="78">
        <f>SUM(I38:I43)</f>
        <v>95412.559999999983</v>
      </c>
    </row>
    <row r="38" spans="1:12" ht="15" customHeight="1" x14ac:dyDescent="0.25">
      <c r="A38" s="48" t="s">
        <v>57</v>
      </c>
      <c r="B38" s="175" t="str">
        <f>VLOOKUP(A38,MEMORIA!A:P,2,FALSE)</f>
        <v>SERVIÇOS PRELIMINARES</v>
      </c>
      <c r="C38" s="176"/>
      <c r="D38" s="176"/>
      <c r="E38" s="176"/>
      <c r="F38" s="176"/>
      <c r="G38" s="176"/>
      <c r="H38" s="177"/>
      <c r="I38" s="52">
        <f>VLOOKUP(A38,ORCAMENTO!A:L,11,FALSE)</f>
        <v>10605.55</v>
      </c>
      <c r="J38" s="12">
        <f t="shared" ref="J38:J43" si="2">I38/$I$45</f>
        <v>9.8440361354758359E-3</v>
      </c>
    </row>
    <row r="39" spans="1:12" ht="15" customHeight="1" x14ac:dyDescent="0.25">
      <c r="A39" s="48" t="s">
        <v>58</v>
      </c>
      <c r="B39" s="175" t="str">
        <f>VLOOKUP(A39,MEMORIA!A:P,2,FALSE)</f>
        <v>INFRAESTRUTURA</v>
      </c>
      <c r="C39" s="176"/>
      <c r="D39" s="176"/>
      <c r="E39" s="176"/>
      <c r="F39" s="176"/>
      <c r="G39" s="176"/>
      <c r="H39" s="177"/>
      <c r="I39" s="52">
        <f>VLOOKUP(A39,ORCAMENTO!A:L,11,FALSE)</f>
        <v>4040.27</v>
      </c>
      <c r="J39" s="12">
        <f t="shared" si="2"/>
        <v>3.7501651377890781E-3</v>
      </c>
    </row>
    <row r="40" spans="1:12" ht="15" customHeight="1" x14ac:dyDescent="0.25">
      <c r="A40" s="48" t="s">
        <v>59</v>
      </c>
      <c r="B40" s="175" t="str">
        <f>VLOOKUP(A40,MEMORIA!A:P,2,FALSE)</f>
        <v>DRENAGEM</v>
      </c>
      <c r="C40" s="176"/>
      <c r="D40" s="176"/>
      <c r="E40" s="176"/>
      <c r="F40" s="176"/>
      <c r="G40" s="176"/>
      <c r="H40" s="177"/>
      <c r="I40" s="52">
        <f>VLOOKUP(A40,ORCAMENTO!A:L,11,FALSE)</f>
        <v>15334.039999999999</v>
      </c>
      <c r="J40" s="12">
        <f t="shared" si="2"/>
        <v>1.4233004781725784E-2</v>
      </c>
    </row>
    <row r="41" spans="1:12" ht="15" customHeight="1" x14ac:dyDescent="0.25">
      <c r="A41" s="48" t="s">
        <v>60</v>
      </c>
      <c r="B41" s="175" t="str">
        <f>VLOOKUP(A41,MEMORIA!A:P,2,FALSE)</f>
        <v>PAVIMENTAÇÃO</v>
      </c>
      <c r="C41" s="176"/>
      <c r="D41" s="176"/>
      <c r="E41" s="176"/>
      <c r="F41" s="176"/>
      <c r="G41" s="176"/>
      <c r="H41" s="177"/>
      <c r="I41" s="52">
        <f>VLOOKUP(A41,ORCAMENTO!A:L,11,FALSE)</f>
        <v>54623.13</v>
      </c>
      <c r="J41" s="12">
        <f t="shared" si="2"/>
        <v>5.070100707203249E-2</v>
      </c>
    </row>
    <row r="42" spans="1:12" ht="15" customHeight="1" x14ac:dyDescent="0.25">
      <c r="A42" s="48" t="s">
        <v>61</v>
      </c>
      <c r="B42" s="175" t="str">
        <f>VLOOKUP(A42,MEMORIA!A:P,2,FALSE)</f>
        <v>SERVIÇOS DIVERSOS</v>
      </c>
      <c r="C42" s="176"/>
      <c r="D42" s="176"/>
      <c r="E42" s="176"/>
      <c r="F42" s="176"/>
      <c r="G42" s="176"/>
      <c r="H42" s="177"/>
      <c r="I42" s="52">
        <f>VLOOKUP(A42,ORCAMENTO!A:L,11,FALSE)</f>
        <v>10497.39</v>
      </c>
      <c r="J42" s="12">
        <f t="shared" si="2"/>
        <v>9.7436423842405806E-3</v>
      </c>
    </row>
    <row r="43" spans="1:12" ht="15" customHeight="1" x14ac:dyDescent="0.25">
      <c r="A43" s="49" t="s">
        <v>62</v>
      </c>
      <c r="B43" s="175" t="str">
        <f>VLOOKUP(A43,MEMORIA!A:P,2,FALSE)</f>
        <v>LIMPEZA FINAL DA OBRA</v>
      </c>
      <c r="C43" s="176"/>
      <c r="D43" s="176"/>
      <c r="E43" s="176"/>
      <c r="F43" s="176"/>
      <c r="G43" s="176"/>
      <c r="H43" s="177"/>
      <c r="I43" s="52">
        <f>VLOOKUP(A43,ORCAMENTO!A:L,11,FALSE)</f>
        <v>312.18</v>
      </c>
      <c r="J43" s="12">
        <f t="shared" si="2"/>
        <v>2.8976443473208337E-4</v>
      </c>
    </row>
    <row r="44" spans="1:12" ht="15" customHeight="1" x14ac:dyDescent="0.25">
      <c r="A44" s="55"/>
      <c r="B44" s="56"/>
      <c r="C44" s="56"/>
      <c r="D44" s="56"/>
      <c r="E44" s="56"/>
      <c r="F44" s="56"/>
      <c r="G44" s="56"/>
      <c r="H44" s="56"/>
      <c r="I44" s="56"/>
      <c r="J44" s="57"/>
    </row>
    <row r="45" spans="1:12" ht="29.25" customHeight="1" x14ac:dyDescent="0.25">
      <c r="A45" s="180" t="s">
        <v>8</v>
      </c>
      <c r="B45" s="181"/>
      <c r="C45" s="181"/>
      <c r="D45" s="181"/>
      <c r="E45" s="181"/>
      <c r="F45" s="181"/>
      <c r="G45" s="181"/>
      <c r="H45" s="181"/>
      <c r="I45" s="53">
        <f>I37+I19+I14</f>
        <v>1077357.8899999999</v>
      </c>
      <c r="J45" s="51">
        <f>J37+J19+J14</f>
        <v>1</v>
      </c>
      <c r="K45" s="54">
        <f>K37+K19+K14</f>
        <v>0.99999999999999989</v>
      </c>
      <c r="L45" s="78">
        <f>SUM(L37+L19+L14)</f>
        <v>1077357.8899999999</v>
      </c>
    </row>
    <row r="46" spans="1:12" ht="23.25" customHeight="1" x14ac:dyDescent="0.25">
      <c r="A46" s="178" t="str">
        <f>ORCAMENTO!A177</f>
        <v xml:space="preserve">VALOR TOTAL: UM MILHÃO SETENTA E SETE MIL TREZENTOS E CINQUENTA E SETE REAIS E OITENTA E NOVE CENTAVOS </v>
      </c>
      <c r="B46" s="178"/>
      <c r="C46" s="178"/>
      <c r="D46" s="178"/>
      <c r="E46" s="178"/>
      <c r="F46" s="178"/>
      <c r="G46" s="178"/>
      <c r="H46" s="178"/>
      <c r="I46" s="178"/>
      <c r="J46" s="178"/>
      <c r="L46" s="117">
        <v>1077357.8899999999</v>
      </c>
    </row>
    <row r="47" spans="1:12" ht="15" customHeight="1" x14ac:dyDescent="0.25">
      <c r="A47" s="4"/>
      <c r="B47" s="4"/>
      <c r="C47" s="4"/>
      <c r="D47" s="4"/>
      <c r="E47" s="4"/>
      <c r="F47" s="4"/>
      <c r="G47" s="4"/>
      <c r="H47" s="4"/>
      <c r="I47" s="2" t="s">
        <v>21</v>
      </c>
      <c r="J47" s="2" t="s">
        <v>21</v>
      </c>
    </row>
    <row r="48" spans="1:12" ht="15" customHeight="1" x14ac:dyDescent="0.25">
      <c r="L48" s="78">
        <f>L45-L46</f>
        <v>0</v>
      </c>
    </row>
  </sheetData>
  <sheetProtection formatCells="0" formatColumns="0" formatRows="0" insertColumns="0" insertRows="0" insertHyperlinks="0" deleteColumns="0" deleteRows="0" sort="0" autoFilter="0" pivotTables="0"/>
  <mergeCells count="45">
    <mergeCell ref="M7:O9"/>
    <mergeCell ref="M10:O10"/>
    <mergeCell ref="B19:H19"/>
    <mergeCell ref="B38:H38"/>
    <mergeCell ref="B42:H42"/>
    <mergeCell ref="B28:H28"/>
    <mergeCell ref="B29:H29"/>
    <mergeCell ref="B30:H30"/>
    <mergeCell ref="B31:H31"/>
    <mergeCell ref="B32:H32"/>
    <mergeCell ref="B33:H33"/>
    <mergeCell ref="A8:J8"/>
    <mergeCell ref="A9:J9"/>
    <mergeCell ref="A10:J10"/>
    <mergeCell ref="B13:H13"/>
    <mergeCell ref="B14:H14"/>
    <mergeCell ref="A1:J1"/>
    <mergeCell ref="A2:J2"/>
    <mergeCell ref="A3:J3"/>
    <mergeCell ref="A4:J4"/>
    <mergeCell ref="A5:J5"/>
    <mergeCell ref="A6:J6"/>
    <mergeCell ref="A7:J7"/>
    <mergeCell ref="A18:I18"/>
    <mergeCell ref="A36:I36"/>
    <mergeCell ref="B20:H20"/>
    <mergeCell ref="B35:H35"/>
    <mergeCell ref="B15:H15"/>
    <mergeCell ref="B16:H16"/>
    <mergeCell ref="B17:H17"/>
    <mergeCell ref="B21:H21"/>
    <mergeCell ref="B22:H22"/>
    <mergeCell ref="B23:H23"/>
    <mergeCell ref="B24:H24"/>
    <mergeCell ref="B25:H25"/>
    <mergeCell ref="B26:H26"/>
    <mergeCell ref="B27:H27"/>
    <mergeCell ref="B34:H34"/>
    <mergeCell ref="B39:H39"/>
    <mergeCell ref="B40:H40"/>
    <mergeCell ref="B41:H41"/>
    <mergeCell ref="A46:J46"/>
    <mergeCell ref="B37:H37"/>
    <mergeCell ref="A45:H45"/>
    <mergeCell ref="B43:H43"/>
  </mergeCells>
  <pageMargins left="0.70866141732283472" right="0.70866141732283472" top="0.74803149606299213" bottom="0.74803149606299213" header="0.31496062992125984" footer="0.31496062992125984"/>
  <pageSetup scale="76" orientation="portrait" r:id="rId1"/>
  <headerFooter>
    <oddFooter>&amp;R&amp;G</oddFooter>
  </headerFooter>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B0F0"/>
  </sheetPr>
  <dimension ref="A1:P177"/>
  <sheetViews>
    <sheetView showGridLines="0" tabSelected="1" view="pageBreakPreview" topLeftCell="A4" zoomScale="90" zoomScaleNormal="100" zoomScaleSheetLayoutView="90" workbookViewId="0">
      <selection activeCell="A10" sqref="A10:J10"/>
    </sheetView>
  </sheetViews>
  <sheetFormatPr defaultRowHeight="15" customHeight="1" x14ac:dyDescent="0.25"/>
  <cols>
    <col min="1" max="1" width="11" style="1" customWidth="1"/>
    <col min="2" max="6" width="12.7109375" style="1" customWidth="1"/>
    <col min="7" max="7" width="5.7109375" style="1" bestFit="1" customWidth="1"/>
    <col min="8" max="8" width="16.140625" style="1" customWidth="1"/>
    <col min="9" max="9" width="16.7109375" style="1" customWidth="1"/>
    <col min="10" max="10" width="16" style="1" customWidth="1"/>
    <col min="11" max="12" width="8.7109375" style="1" customWidth="1"/>
    <col min="13" max="13" width="30.42578125" style="1" customWidth="1"/>
    <col min="14" max="14" width="9.140625" style="1"/>
    <col min="15" max="15" width="12.7109375" style="1" bestFit="1" customWidth="1"/>
    <col min="16" max="16384" width="9.140625" style="1"/>
  </cols>
  <sheetData>
    <row r="1" spans="1:14" ht="15" customHeight="1" x14ac:dyDescent="0.25">
      <c r="A1" s="162"/>
      <c r="B1" s="162"/>
      <c r="C1" s="162"/>
      <c r="D1" s="162"/>
      <c r="E1" s="162"/>
      <c r="F1" s="162"/>
      <c r="G1" s="162"/>
      <c r="H1" s="162"/>
      <c r="I1" s="162"/>
      <c r="J1" s="162"/>
      <c r="K1" s="162"/>
      <c r="L1" s="162"/>
    </row>
    <row r="2" spans="1:14" ht="15" customHeight="1" x14ac:dyDescent="0.25">
      <c r="A2" s="161" t="str">
        <f>CRONOGRAMA!A2</f>
        <v>GOVERNO DO ESTADO DO PIAUÍ</v>
      </c>
      <c r="B2" s="161"/>
      <c r="C2" s="161"/>
      <c r="D2" s="161"/>
      <c r="E2" s="161"/>
      <c r="F2" s="161"/>
      <c r="G2" s="161"/>
      <c r="H2" s="161"/>
      <c r="I2" s="161"/>
      <c r="J2" s="161"/>
      <c r="K2" s="161"/>
      <c r="L2" s="161"/>
    </row>
    <row r="3" spans="1:14" ht="15" customHeight="1" x14ac:dyDescent="0.25">
      <c r="A3" s="161" t="str">
        <f>CRONOGRAMA!A3</f>
        <v>SECRETARIA DE ESTADO DA EDUCAÇÃO E CULTURA - SEDUC</v>
      </c>
      <c r="B3" s="161"/>
      <c r="C3" s="161"/>
      <c r="D3" s="161"/>
      <c r="E3" s="161"/>
      <c r="F3" s="161"/>
      <c r="G3" s="161"/>
      <c r="H3" s="161"/>
      <c r="I3" s="161"/>
      <c r="J3" s="161"/>
      <c r="K3" s="161"/>
      <c r="L3" s="161"/>
    </row>
    <row r="4" spans="1:14" ht="15" customHeight="1" x14ac:dyDescent="0.25">
      <c r="A4" s="161" t="str">
        <f>CRONOGRAMA!A4</f>
        <v>UNIDADE DE GESTÃO DE REDE FÍSICA - UGERF</v>
      </c>
      <c r="B4" s="161"/>
      <c r="C4" s="161"/>
      <c r="D4" s="161"/>
      <c r="E4" s="161"/>
      <c r="F4" s="161"/>
      <c r="G4" s="161"/>
      <c r="H4" s="161"/>
      <c r="I4" s="161"/>
      <c r="J4" s="161"/>
      <c r="K4" s="161"/>
      <c r="L4" s="161"/>
    </row>
    <row r="5" spans="1:14" ht="15" customHeight="1" x14ac:dyDescent="0.25">
      <c r="A5" s="161"/>
      <c r="B5" s="161"/>
      <c r="C5" s="161"/>
      <c r="D5" s="161"/>
      <c r="E5" s="161"/>
      <c r="F5" s="161"/>
      <c r="G5" s="161"/>
      <c r="H5" s="161"/>
      <c r="I5" s="161"/>
      <c r="J5" s="161"/>
      <c r="K5" s="161"/>
      <c r="L5" s="161"/>
    </row>
    <row r="6" spans="1:14" ht="15" customHeight="1" x14ac:dyDescent="0.25">
      <c r="A6" s="161" t="str">
        <f>CRONOGRAMA!A6</f>
        <v>OBRA : REFORMA E AMPLIAÇÃO DO GINÁSIO DÍDIMO DE CASTRO</v>
      </c>
      <c r="B6" s="161"/>
      <c r="C6" s="161"/>
      <c r="D6" s="161"/>
      <c r="E6" s="161"/>
      <c r="F6" s="161"/>
      <c r="G6" s="161"/>
      <c r="H6" s="161"/>
      <c r="I6" s="161"/>
      <c r="J6" s="161"/>
      <c r="K6" s="161"/>
      <c r="L6" s="161"/>
    </row>
    <row r="7" spans="1:14" ht="15" customHeight="1" x14ac:dyDescent="0.25">
      <c r="A7" s="161" t="str">
        <f>CRONOGRAMA!A7</f>
        <v>MUNICÍPIO: ESPERANTINA - PI</v>
      </c>
      <c r="B7" s="161"/>
      <c r="C7" s="161"/>
      <c r="D7" s="161"/>
      <c r="E7" s="161"/>
      <c r="F7" s="161"/>
      <c r="G7" s="161"/>
      <c r="H7" s="161"/>
      <c r="I7" s="161"/>
      <c r="J7" s="161"/>
      <c r="K7" s="161"/>
      <c r="L7" s="161"/>
    </row>
    <row r="8" spans="1:14" ht="15" customHeight="1" x14ac:dyDescent="0.25">
      <c r="A8" s="161" t="str">
        <f>CRONOGRAMA!A8</f>
        <v>01 de julho de 2021</v>
      </c>
      <c r="B8" s="161"/>
      <c r="C8" s="161"/>
      <c r="D8" s="161"/>
      <c r="E8" s="161"/>
      <c r="F8" s="161"/>
      <c r="G8" s="161"/>
      <c r="H8" s="161"/>
      <c r="I8" s="161"/>
      <c r="J8" s="161"/>
      <c r="K8" s="161"/>
      <c r="L8" s="161"/>
    </row>
    <row r="9" spans="1:14" ht="15" customHeight="1" x14ac:dyDescent="0.25">
      <c r="A9" s="162"/>
      <c r="B9" s="162"/>
      <c r="C9" s="162"/>
      <c r="D9" s="162"/>
      <c r="E9" s="162"/>
      <c r="F9" s="162"/>
      <c r="G9" s="162"/>
      <c r="H9" s="162"/>
      <c r="I9" s="162"/>
      <c r="J9" s="162"/>
      <c r="K9" s="162"/>
      <c r="L9" s="162"/>
    </row>
    <row r="10" spans="1:14" ht="20.25" customHeight="1" x14ac:dyDescent="0.25">
      <c r="A10" s="163" t="s">
        <v>33</v>
      </c>
      <c r="B10" s="163"/>
      <c r="C10" s="163"/>
      <c r="D10" s="163"/>
      <c r="E10" s="163"/>
      <c r="F10" s="163"/>
      <c r="G10" s="163"/>
      <c r="H10" s="163"/>
      <c r="I10" s="163"/>
      <c r="J10" s="163"/>
      <c r="K10" s="163"/>
      <c r="L10" s="163"/>
    </row>
    <row r="11" spans="1:14" ht="15" customHeight="1" x14ac:dyDescent="0.25">
      <c r="A11" s="4"/>
      <c r="B11" s="4"/>
      <c r="C11" s="4"/>
      <c r="D11" s="4"/>
      <c r="E11" s="4"/>
      <c r="F11" s="4"/>
      <c r="G11" s="4"/>
      <c r="H11" s="4"/>
      <c r="I11" s="4"/>
      <c r="J11" s="4"/>
      <c r="K11" s="4"/>
      <c r="L11" s="4"/>
    </row>
    <row r="12" spans="1:14" ht="24" customHeight="1" x14ac:dyDescent="0.25">
      <c r="A12" s="2" t="s">
        <v>1</v>
      </c>
      <c r="B12" s="5" t="str">
        <f>FONTE&amp;ONERA</f>
        <v>SINAPI PI-02/2021, SEINFRA 27, ORSE-01/2021, SEM DESONERAÇÃO</v>
      </c>
      <c r="C12" s="2"/>
      <c r="D12" s="2"/>
      <c r="E12" s="2"/>
      <c r="F12" s="4"/>
      <c r="G12" s="4"/>
      <c r="H12" s="2" t="s">
        <v>4</v>
      </c>
      <c r="I12" s="137"/>
      <c r="J12" s="6">
        <f>LEI</f>
        <v>112.14999999999999</v>
      </c>
      <c r="K12" s="2" t="s">
        <v>5</v>
      </c>
      <c r="L12" s="6">
        <f>BDI</f>
        <v>20.919999999999998</v>
      </c>
      <c r="M12" s="1">
        <v>1.2092000000000001</v>
      </c>
      <c r="N12" s="1" t="s">
        <v>905</v>
      </c>
    </row>
    <row r="13" spans="1:14" ht="30" customHeight="1" x14ac:dyDescent="0.25">
      <c r="A13" s="7" t="s">
        <v>18</v>
      </c>
      <c r="B13" s="7" t="s">
        <v>34</v>
      </c>
      <c r="C13" s="201" t="s">
        <v>6</v>
      </c>
      <c r="D13" s="201"/>
      <c r="E13" s="201"/>
      <c r="F13" s="201"/>
      <c r="G13" s="7" t="s">
        <v>35</v>
      </c>
      <c r="H13" s="7" t="s">
        <v>36</v>
      </c>
      <c r="I13" s="140" t="s">
        <v>11410</v>
      </c>
      <c r="J13" s="140" t="s">
        <v>37</v>
      </c>
      <c r="K13" s="201" t="s">
        <v>8</v>
      </c>
      <c r="L13" s="201"/>
    </row>
    <row r="14" spans="1:14" ht="15.75" thickBot="1" x14ac:dyDescent="0.3">
      <c r="A14" s="190"/>
      <c r="B14" s="190"/>
      <c r="C14" s="190"/>
      <c r="D14" s="190"/>
      <c r="E14" s="190"/>
      <c r="F14" s="190"/>
      <c r="G14" s="190"/>
      <c r="H14" s="190"/>
      <c r="I14" s="190"/>
      <c r="J14" s="190"/>
      <c r="K14" s="190"/>
      <c r="L14" s="190"/>
    </row>
    <row r="15" spans="1:14" ht="24.95" customHeight="1" thickBot="1" x14ac:dyDescent="0.3">
      <c r="A15" s="61">
        <v>1</v>
      </c>
      <c r="B15" s="204" t="str">
        <f>VLOOKUP(A15,MEMORIA!A:P,2,FALSE)</f>
        <v>SERVIÇOS INICIAIS</v>
      </c>
      <c r="C15" s="188"/>
      <c r="D15" s="188"/>
      <c r="E15" s="188"/>
      <c r="F15" s="188"/>
      <c r="G15" s="188"/>
      <c r="H15" s="188"/>
      <c r="I15" s="188"/>
      <c r="J15" s="188"/>
      <c r="K15" s="205">
        <f>SUM(K17:L19)</f>
        <v>50403.59</v>
      </c>
      <c r="L15" s="206"/>
    </row>
    <row r="16" spans="1:14" x14ac:dyDescent="0.25">
      <c r="A16" s="192"/>
      <c r="B16" s="192"/>
      <c r="C16" s="192"/>
      <c r="D16" s="192"/>
      <c r="E16" s="192"/>
      <c r="F16" s="192"/>
      <c r="G16" s="192"/>
      <c r="H16" s="192"/>
      <c r="I16" s="192"/>
      <c r="J16" s="192"/>
      <c r="K16" s="192"/>
      <c r="L16" s="193"/>
    </row>
    <row r="17" spans="1:13" ht="24.75" customHeight="1" x14ac:dyDescent="0.25">
      <c r="A17" s="14" t="s">
        <v>38</v>
      </c>
      <c r="B17" s="14" t="str">
        <f>VLOOKUP(A17,MEMORIA!A:P,2,FALSE)</f>
        <v>SEDUC ADM</v>
      </c>
      <c r="C17" s="198" t="str">
        <f>VLOOKUP(A17,MEMORIA!A:P,3,FALSE)</f>
        <v>ADMINISTRAÇÃO LOCAL DA OBRA</v>
      </c>
      <c r="D17" s="198"/>
      <c r="E17" s="198"/>
      <c r="F17" s="198"/>
      <c r="G17" s="14" t="str">
        <f>VLOOKUP(A17,MEMORIA!A:P,7,FALSE)</f>
        <v>MÊS</v>
      </c>
      <c r="H17" s="15">
        <f>VLOOKUP(A17,MEMORIA!A:P,16,FALSE)</f>
        <v>6</v>
      </c>
      <c r="I17" s="139">
        <f>ROUND(J17/$M$12,2)</f>
        <v>5396.52</v>
      </c>
      <c r="J17" s="139">
        <f>ADM!J22</f>
        <v>6525.47</v>
      </c>
      <c r="K17" s="199">
        <f>ROUND(H17*J17,2)</f>
        <v>39152.82</v>
      </c>
      <c r="L17" s="200"/>
    </row>
    <row r="18" spans="1:13" ht="30" customHeight="1" x14ac:dyDescent="0.25">
      <c r="A18" s="14" t="s">
        <v>39</v>
      </c>
      <c r="B18" s="14" t="str">
        <f>VLOOKUP(A18,MEMORIA!A:P,2,FALSE)</f>
        <v>SEDUC PLACA</v>
      </c>
      <c r="C18" s="198" t="str">
        <f>VLOOKUP(A18,MEMORIA!A:P,3,FALSE)</f>
        <v>PLACA DE OBRA EM CHAPA DE AÇO GALVANIZADO</v>
      </c>
      <c r="D18" s="198"/>
      <c r="E18" s="198"/>
      <c r="F18" s="198"/>
      <c r="G18" s="14" t="str">
        <f>VLOOKUP(A18,MEMORIA!A:P,7,FALSE)</f>
        <v>M2</v>
      </c>
      <c r="H18" s="15">
        <f>VLOOKUP(A18,MEMORIA!A:P,16,FALSE)</f>
        <v>4.5</v>
      </c>
      <c r="I18" s="139">
        <f t="shared" ref="I18:I19" si="0">ROUND(J18/$M$12,2)</f>
        <v>333.72</v>
      </c>
      <c r="J18" s="139">
        <f>VLOOKUP("TOTAL - "&amp;B18,COMPOSICAO!A:K,10,FALSE)</f>
        <v>403.53</v>
      </c>
      <c r="K18" s="199">
        <f>ROUND(H18*J18,2)</f>
        <v>1815.89</v>
      </c>
      <c r="L18" s="200"/>
    </row>
    <row r="19" spans="1:13" ht="30" customHeight="1" x14ac:dyDescent="0.25">
      <c r="A19" s="14" t="s">
        <v>40</v>
      </c>
      <c r="B19" s="14" t="str">
        <f>VLOOKUP(A19,MEMORIA!A:P,2,FALSE)</f>
        <v>SEDUC PROJ</v>
      </c>
      <c r="C19" s="198" t="str">
        <f>VLOOKUP(A19,MEMORIA!A:P,3,FALSE)</f>
        <v>ELABORAÇÃO DE PROJETOS EXECUTIVOS DE ENGENHARIA (SEINFRA C4584)</v>
      </c>
      <c r="D19" s="198"/>
      <c r="E19" s="198"/>
      <c r="F19" s="198"/>
      <c r="G19" s="14" t="str">
        <f>VLOOKUP(A19,MEMORIA!A:P,7,FALSE)</f>
        <v>UNI</v>
      </c>
      <c r="H19" s="15">
        <f>VLOOKUP(A19,MEMORIA!A:P,16,FALSE)</f>
        <v>252</v>
      </c>
      <c r="I19" s="139">
        <f t="shared" si="0"/>
        <v>30.96</v>
      </c>
      <c r="J19" s="139">
        <f>VLOOKUP("TOTAL - "&amp;B19,COMPOSICAO!A:K,10,FALSE)</f>
        <v>37.44</v>
      </c>
      <c r="K19" s="202">
        <f>ROUND(H19*J19,2)</f>
        <v>9434.8799999999992</v>
      </c>
      <c r="L19" s="203"/>
      <c r="M19" s="117"/>
    </row>
    <row r="20" spans="1:13" ht="15" customHeight="1" thickBot="1" x14ac:dyDescent="0.3">
      <c r="A20" s="76"/>
      <c r="B20" s="76"/>
      <c r="C20" s="76"/>
      <c r="D20" s="76"/>
      <c r="E20" s="76"/>
      <c r="F20" s="76"/>
      <c r="G20" s="76"/>
      <c r="H20" s="76"/>
      <c r="I20" s="76"/>
      <c r="J20" s="76"/>
      <c r="K20" s="76"/>
      <c r="L20" s="76"/>
    </row>
    <row r="21" spans="1:13" ht="24.95" customHeight="1" thickBot="1" x14ac:dyDescent="0.3">
      <c r="A21" s="61">
        <v>2</v>
      </c>
      <c r="B21" s="204" t="str">
        <f>VLOOKUP(A21,MEMORIA!A:P,2,FALSE)</f>
        <v>REFORMA</v>
      </c>
      <c r="C21" s="188"/>
      <c r="D21" s="188"/>
      <c r="E21" s="188"/>
      <c r="F21" s="188"/>
      <c r="G21" s="188"/>
      <c r="H21" s="188"/>
      <c r="I21" s="188"/>
      <c r="J21" s="188"/>
      <c r="K21" s="205">
        <f>K23+K37+K42+K48+K54+K61+K69+K76+K83+K89+K92+K95+K98+K110+K123+K136</f>
        <v>931541.73999999987</v>
      </c>
      <c r="L21" s="206"/>
    </row>
    <row r="22" spans="1:13" x14ac:dyDescent="0.25">
      <c r="A22" s="191"/>
      <c r="B22" s="192"/>
      <c r="C22" s="192"/>
      <c r="D22" s="192"/>
      <c r="E22" s="192"/>
      <c r="F22" s="192"/>
      <c r="G22" s="192"/>
      <c r="H22" s="192"/>
      <c r="I22" s="192"/>
      <c r="J22" s="192"/>
      <c r="K22" s="192"/>
      <c r="L22" s="193"/>
    </row>
    <row r="23" spans="1:13" ht="21" customHeight="1" x14ac:dyDescent="0.25">
      <c r="A23" s="66" t="s">
        <v>41</v>
      </c>
      <c r="B23" s="194" t="str">
        <f>VLOOKUP(A23,MEMORIA!A:P,2,FALSE)</f>
        <v>DEMOLIÇÕES E RETIRADAS</v>
      </c>
      <c r="C23" s="195"/>
      <c r="D23" s="195"/>
      <c r="E23" s="195"/>
      <c r="F23" s="195"/>
      <c r="G23" s="195"/>
      <c r="H23" s="195"/>
      <c r="I23" s="195"/>
      <c r="J23" s="195"/>
      <c r="K23" s="196">
        <f>SUM(K24:L35)</f>
        <v>60925.070000000007</v>
      </c>
      <c r="L23" s="197"/>
    </row>
    <row r="24" spans="1:13" ht="24.75" customHeight="1" x14ac:dyDescent="0.25">
      <c r="A24" s="14" t="s">
        <v>87</v>
      </c>
      <c r="B24" s="14">
        <f>VLOOKUP(A24,MEMORIA!A:P,2,FALSE)</f>
        <v>98459</v>
      </c>
      <c r="C24" s="198" t="str">
        <f>VLOOKUP(A24,MEMORIA!A:P,3,FALSE)</f>
        <v>TAPUME COM TELHA METÁLICA. AF_05/2018</v>
      </c>
      <c r="D24" s="198"/>
      <c r="E24" s="198"/>
      <c r="F24" s="198"/>
      <c r="G24" s="14" t="str">
        <f>VLOOKUP(A24,MEMORIA!A:P,7,FALSE)</f>
        <v>M2</v>
      </c>
      <c r="H24" s="15">
        <f>VLOOKUP(A24,MEMORIA!A:P,16,FALSE)</f>
        <v>249.57000000000002</v>
      </c>
      <c r="I24" s="139">
        <f>ROUND(J24/$M$12,2)</f>
        <v>90.28</v>
      </c>
      <c r="J24" s="139">
        <f>VLOOKUP("TOTAL - "&amp;B24,COMPOSICAO!A:K,10,FALSE)</f>
        <v>109.16999999999999</v>
      </c>
      <c r="K24" s="199">
        <f>ROUND(H24*J24,2)</f>
        <v>27245.56</v>
      </c>
      <c r="L24" s="200"/>
    </row>
    <row r="25" spans="1:13" ht="45.75" customHeight="1" x14ac:dyDescent="0.25">
      <c r="A25" s="84" t="s">
        <v>1653</v>
      </c>
      <c r="B25" s="84">
        <f>VLOOKUP(A25,MEMORIA!A:P,2,FALSE)</f>
        <v>97627</v>
      </c>
      <c r="C25" s="207" t="str">
        <f>VLOOKUP(A25,MEMORIA!A:P,3,FALSE)</f>
        <v>DEMOLIÇÃO DE PILARES E VIGAS EM CONCRETO ARMADO, DE FORMA MECANIZADA COM MARTELETE, SEM REAPROVEITAMENTO. AF_12/2017</v>
      </c>
      <c r="D25" s="207"/>
      <c r="E25" s="207"/>
      <c r="F25" s="207"/>
      <c r="G25" s="84" t="str">
        <f>VLOOKUP(A25,MEMORIA!A:P,7,FALSE)</f>
        <v>M3</v>
      </c>
      <c r="H25" s="15">
        <f>VLOOKUP(A25,MEMORIA!A:P,16,FALSE)</f>
        <v>32.76</v>
      </c>
      <c r="I25" s="139">
        <f t="shared" ref="I25:I35" si="1">ROUND(J25/$M$12,2)</f>
        <v>232.17</v>
      </c>
      <c r="J25" s="139">
        <f>VLOOKUP("TOTAL - "&amp;B25,COMPOSICAO!A:K,10,FALSE)</f>
        <v>280.74</v>
      </c>
      <c r="K25" s="199">
        <f t="shared" ref="K25:K63" si="2">ROUND(H25*J25,2)</f>
        <v>9197.0400000000009</v>
      </c>
      <c r="L25" s="200"/>
    </row>
    <row r="26" spans="1:13" ht="25.5" customHeight="1" x14ac:dyDescent="0.25">
      <c r="A26" s="84" t="s">
        <v>1654</v>
      </c>
      <c r="B26" s="84" t="str">
        <f>VLOOKUP(A26,MEMORIA!A:P,2,FALSE)</f>
        <v>SEDUC 1.03</v>
      </c>
      <c r="C26" s="207" t="str">
        <f>VLOOKUP(A26,MEMORIA!A:P,3,FALSE)</f>
        <v>DEMOLIÇÃO DE CONCRETO SIMPLES</v>
      </c>
      <c r="D26" s="207"/>
      <c r="E26" s="207"/>
      <c r="F26" s="207"/>
      <c r="G26" s="84" t="str">
        <f>VLOOKUP(A26,MEMORIA!A:P,7,FALSE)</f>
        <v>M3</v>
      </c>
      <c r="H26" s="15">
        <f>VLOOKUP(A26,MEMORIA!A:P,16,FALSE)</f>
        <v>3.2</v>
      </c>
      <c r="I26" s="139">
        <f t="shared" si="1"/>
        <v>225.35</v>
      </c>
      <c r="J26" s="139">
        <f>VLOOKUP("TOTAL - "&amp;B26,COMPOSICAO!A:K,10,FALSE)</f>
        <v>272.49</v>
      </c>
      <c r="K26" s="199">
        <f t="shared" si="2"/>
        <v>871.97</v>
      </c>
      <c r="L26" s="200"/>
      <c r="M26" s="117"/>
    </row>
    <row r="27" spans="1:13" ht="45" customHeight="1" x14ac:dyDescent="0.25">
      <c r="A27" s="14" t="s">
        <v>1655</v>
      </c>
      <c r="B27" s="14">
        <f>VLOOKUP(A27,MEMORIA!A:P,2,FALSE)</f>
        <v>97629</v>
      </c>
      <c r="C27" s="198" t="str">
        <f>VLOOKUP(A27,MEMORIA!A:P,3,FALSE)</f>
        <v>DEMOLIÇÃO DE LAJES, DE FORMA MECANIZADA COM MARTELETE, SEM REAPROVEITAMENTO. AF_12/2017</v>
      </c>
      <c r="D27" s="198"/>
      <c r="E27" s="198"/>
      <c r="F27" s="198"/>
      <c r="G27" s="14" t="str">
        <f>VLOOKUP(A27,MEMORIA!A:P,7,FALSE)</f>
        <v>M3</v>
      </c>
      <c r="H27" s="15">
        <f>VLOOKUP(A27,MEMORIA!A:P,16,FALSE)</f>
        <v>12.36</v>
      </c>
      <c r="I27" s="139">
        <f t="shared" si="1"/>
        <v>103.97</v>
      </c>
      <c r="J27" s="139">
        <f>VLOOKUP("TOTAL - "&amp;B27,COMPOSICAO!A:K,10,FALSE)</f>
        <v>125.72</v>
      </c>
      <c r="K27" s="199">
        <f t="shared" si="2"/>
        <v>1553.9</v>
      </c>
      <c r="L27" s="200"/>
    </row>
    <row r="28" spans="1:13" ht="36.75" customHeight="1" x14ac:dyDescent="0.25">
      <c r="A28" s="14" t="s">
        <v>1656</v>
      </c>
      <c r="B28" s="14">
        <f>VLOOKUP(A28,MEMORIA!A:P,2,FALSE)</f>
        <v>97622</v>
      </c>
      <c r="C28" s="198" t="str">
        <f>VLOOKUP(A28,MEMORIA!A:P,3,FALSE)</f>
        <v>DEMOLIÇÃO DE ALVENARIA DE BLOCO FURADO, DE FORMA MANUAL, SEM REAPROVEITAMENTO. AF_12/2017</v>
      </c>
      <c r="D28" s="198"/>
      <c r="E28" s="198"/>
      <c r="F28" s="198"/>
      <c r="G28" s="14" t="str">
        <f>VLOOKUP(A28,MEMORIA!A:P,7,FALSE)</f>
        <v>M3</v>
      </c>
      <c r="H28" s="15">
        <f>VLOOKUP(A28,MEMORIA!A:P,16,FALSE)</f>
        <v>32.72</v>
      </c>
      <c r="I28" s="139">
        <f t="shared" si="1"/>
        <v>40.14</v>
      </c>
      <c r="J28" s="139">
        <f>VLOOKUP("TOTAL - "&amp;B28,COMPOSICAO!A:K,10,FALSE)</f>
        <v>48.54</v>
      </c>
      <c r="K28" s="199">
        <f t="shared" si="2"/>
        <v>1588.23</v>
      </c>
      <c r="L28" s="200"/>
    </row>
    <row r="29" spans="1:13" ht="45" customHeight="1" x14ac:dyDescent="0.25">
      <c r="A29" s="14" t="s">
        <v>1657</v>
      </c>
      <c r="B29" s="14" t="str">
        <f>VLOOKUP(A29,MEMORIA!A:P,2,FALSE)</f>
        <v>SEDUC 1.04</v>
      </c>
      <c r="C29" s="198" t="str">
        <f>VLOOKUP(A29,MEMORIA!A:P,3,FALSE)</f>
        <v>REMOÇÃO DE PINTURA LÁTEX (RASPAGEM E/OU LIXAMENTO E/OU ESCOVAÇÃO)</v>
      </c>
      <c r="D29" s="198"/>
      <c r="E29" s="198"/>
      <c r="F29" s="198"/>
      <c r="G29" s="14" t="str">
        <f>VLOOKUP(A29,MEMORIA!A:P,7,FALSE)</f>
        <v>M2</v>
      </c>
      <c r="H29" s="15">
        <f>VLOOKUP(A29,MEMORIA!A:P,16,FALSE)</f>
        <v>740.83999999999992</v>
      </c>
      <c r="I29" s="139">
        <f t="shared" si="1"/>
        <v>6.14</v>
      </c>
      <c r="J29" s="139">
        <f>VLOOKUP("TOTAL - "&amp;B29,COMPOSICAO!A:K,10,FALSE)</f>
        <v>7.42</v>
      </c>
      <c r="K29" s="199">
        <f t="shared" si="2"/>
        <v>5497.03</v>
      </c>
      <c r="L29" s="200"/>
    </row>
    <row r="30" spans="1:13" ht="30.75" customHeight="1" x14ac:dyDescent="0.25">
      <c r="A30" s="14" t="s">
        <v>1658</v>
      </c>
      <c r="B30" s="14" t="str">
        <f>VLOOKUP(A30,MEMORIA!A:P,2,FALSE)</f>
        <v>SEDUC 1.05</v>
      </c>
      <c r="C30" s="198" t="str">
        <f>VLOOKUP(A30,MEMORIA!A:P,3,FALSE)</f>
        <v>DEMOLIÇÃO DE PISO CERÂMICO</v>
      </c>
      <c r="D30" s="198"/>
      <c r="E30" s="198"/>
      <c r="F30" s="198"/>
      <c r="G30" s="14" t="str">
        <f>VLOOKUP(A30,MEMORIA!A:P,7,FALSE)</f>
        <v>M2</v>
      </c>
      <c r="H30" s="15">
        <f>VLOOKUP(A30,MEMORIA!A:P,16,FALSE)</f>
        <v>95.860000000000014</v>
      </c>
      <c r="I30" s="139">
        <f t="shared" si="1"/>
        <v>12.12</v>
      </c>
      <c r="J30" s="139">
        <f>VLOOKUP("TOTAL - "&amp;B30,COMPOSICAO!A:K,10,FALSE)</f>
        <v>14.66</v>
      </c>
      <c r="K30" s="199">
        <f t="shared" si="2"/>
        <v>1405.31</v>
      </c>
      <c r="L30" s="200"/>
    </row>
    <row r="31" spans="1:13" ht="30" customHeight="1" x14ac:dyDescent="0.25">
      <c r="A31" s="14" t="s">
        <v>1659</v>
      </c>
      <c r="B31" s="14" t="str">
        <f>VLOOKUP(A31,MEMORIA!A:P,2,FALSE)</f>
        <v>SEDUC 1.06</v>
      </c>
      <c r="C31" s="198" t="str">
        <f>VLOOKUP(A31,MEMORIA!A:P,3,FALSE)</f>
        <v>DEMOLIÇÃO DE PISO CIMENTADO SOBRE LASTRO DE CONCRETO</v>
      </c>
      <c r="D31" s="198"/>
      <c r="E31" s="198"/>
      <c r="F31" s="198"/>
      <c r="G31" s="14" t="str">
        <f>VLOOKUP(A31,MEMORIA!A:P,7,FALSE)</f>
        <v>M2</v>
      </c>
      <c r="H31" s="15">
        <f>VLOOKUP(A31,MEMORIA!A:P,16,FALSE)</f>
        <v>19.78</v>
      </c>
      <c r="I31" s="139">
        <f t="shared" si="1"/>
        <v>22.53</v>
      </c>
      <c r="J31" s="139">
        <f>VLOOKUP("TOTAL - "&amp;B31,COMPOSICAO!A:K,10,FALSE)</f>
        <v>27.240000000000002</v>
      </c>
      <c r="K31" s="199">
        <f t="shared" si="2"/>
        <v>538.80999999999995</v>
      </c>
      <c r="L31" s="200"/>
    </row>
    <row r="32" spans="1:13" ht="36.75" customHeight="1" x14ac:dyDescent="0.25">
      <c r="A32" s="14" t="s">
        <v>1660</v>
      </c>
      <c r="B32" s="14" t="str">
        <f>VLOOKUP(A32,MEMORIA!A:P,2,FALSE)</f>
        <v>SEDUC 1.07</v>
      </c>
      <c r="C32" s="198" t="str">
        <f>VLOOKUP(A32,MEMORIA!A:P,3,FALSE)</f>
        <v>REMOÇÃO DE ESQUADRIA METÁLICA, COM OU SEM REAPROVEITAMENTO</v>
      </c>
      <c r="D32" s="198"/>
      <c r="E32" s="198"/>
      <c r="F32" s="198"/>
      <c r="G32" s="14" t="str">
        <f>VLOOKUP(A32,MEMORIA!A:P,7,FALSE)</f>
        <v>M2</v>
      </c>
      <c r="H32" s="15">
        <f>VLOOKUP(A32,MEMORIA!A:P,16,FALSE)</f>
        <v>17.21</v>
      </c>
      <c r="I32" s="139">
        <f t="shared" si="1"/>
        <v>17.59</v>
      </c>
      <c r="J32" s="139">
        <f>VLOOKUP("TOTAL - "&amp;B32,COMPOSICAO!A:K,10,FALSE)</f>
        <v>21.27</v>
      </c>
      <c r="K32" s="199">
        <f t="shared" si="2"/>
        <v>366.06</v>
      </c>
      <c r="L32" s="200"/>
    </row>
    <row r="33" spans="1:16" ht="30" customHeight="1" x14ac:dyDescent="0.25">
      <c r="A33" s="14" t="s">
        <v>1661</v>
      </c>
      <c r="B33" s="14" t="str">
        <f>VLOOKUP(A33,MEMORIA!A:P,2,FALSE)</f>
        <v>SEDUC 1.08</v>
      </c>
      <c r="C33" s="198" t="str">
        <f>VLOOKUP(A33,MEMORIA!A:P,3,FALSE)</f>
        <v>REMOÇÃO DE ESTRUTURA METÁLICA CHUMBADA EM CONCRETO (ALAMBRADO, GUARDA-CORPO)</v>
      </c>
      <c r="D33" s="198"/>
      <c r="E33" s="198"/>
      <c r="F33" s="198"/>
      <c r="G33" s="14" t="str">
        <f>VLOOKUP(A33,MEMORIA!A:P,7,FALSE)</f>
        <v>M²</v>
      </c>
      <c r="H33" s="15">
        <f>VLOOKUP(A33,MEMORIA!A:P,16,FALSE)</f>
        <v>309</v>
      </c>
      <c r="I33" s="139">
        <f t="shared" si="1"/>
        <v>30.7</v>
      </c>
      <c r="J33" s="139">
        <f>VLOOKUP("TOTAL - "&amp;B33,COMPOSICAO!A:K,10,FALSE)</f>
        <v>37.119999999999997</v>
      </c>
      <c r="K33" s="199">
        <f t="shared" si="2"/>
        <v>11470.08</v>
      </c>
      <c r="L33" s="200"/>
    </row>
    <row r="34" spans="1:16" ht="30" customHeight="1" x14ac:dyDescent="0.25">
      <c r="A34" s="14" t="s">
        <v>1662</v>
      </c>
      <c r="B34" s="14" t="str">
        <f>VLOOKUP(A34,MEMORIA!A:P,2,FALSE)</f>
        <v>SEDUC 1.09</v>
      </c>
      <c r="C34" s="198" t="str">
        <f>VLOOKUP(A34,MEMORIA!A:P,3,FALSE)</f>
        <v>REMOÇÃO DE ESQUADRIA DE MADEIRA, COM OU SEM BATENTE</v>
      </c>
      <c r="D34" s="198"/>
      <c r="E34" s="198"/>
      <c r="F34" s="198"/>
      <c r="G34" s="14" t="str">
        <f>VLOOKUP(A34,MEMORIA!A:P,7,FALSE)</f>
        <v>M2</v>
      </c>
      <c r="H34" s="15">
        <f>VLOOKUP(A34,MEMORIA!A:P,16,FALSE)</f>
        <v>7.2</v>
      </c>
      <c r="I34" s="139">
        <f t="shared" si="1"/>
        <v>13.85</v>
      </c>
      <c r="J34" s="139">
        <f>VLOOKUP("TOTAL - "&amp;B34,COMPOSICAO!A:K,10,FALSE)</f>
        <v>16.75</v>
      </c>
      <c r="K34" s="199">
        <f t="shared" si="2"/>
        <v>120.6</v>
      </c>
      <c r="L34" s="200"/>
    </row>
    <row r="35" spans="1:16" ht="30" customHeight="1" x14ac:dyDescent="0.25">
      <c r="A35" s="14" t="s">
        <v>1663</v>
      </c>
      <c r="B35" s="14" t="str">
        <f>VLOOKUP(A35,MEMORIA!A:P,2,FALSE)</f>
        <v>SEDUC 1.10</v>
      </c>
      <c r="C35" s="198" t="str">
        <f>VLOOKUP(A35,MEMORIA!A:P,3,FALSE)</f>
        <v>CARGA MECANIZADA DE ENTULHO EM CAMINHÃO BASCULANTE</v>
      </c>
      <c r="D35" s="198"/>
      <c r="E35" s="198"/>
      <c r="F35" s="198"/>
      <c r="G35" s="14" t="str">
        <f>VLOOKUP(A35,MEMORIA!A:P,7,FALSE)</f>
        <v>M3</v>
      </c>
      <c r="H35" s="15">
        <f>VLOOKUP(A35,MEMORIA!A:P,16,FALSE)</f>
        <v>256.70999999999998</v>
      </c>
      <c r="I35" s="139">
        <f t="shared" si="1"/>
        <v>3.45</v>
      </c>
      <c r="J35" s="139">
        <f>VLOOKUP("TOTAL - "&amp;B35,COMPOSICAO!A:K,10,FALSE)</f>
        <v>4.17</v>
      </c>
      <c r="K35" s="199">
        <f t="shared" si="2"/>
        <v>1070.48</v>
      </c>
      <c r="L35" s="200"/>
    </row>
    <row r="36" spans="1:16" x14ac:dyDescent="0.25">
      <c r="A36" s="191"/>
      <c r="B36" s="192"/>
      <c r="C36" s="192"/>
      <c r="D36" s="192"/>
      <c r="E36" s="192"/>
      <c r="F36" s="192"/>
      <c r="G36" s="192"/>
      <c r="H36" s="192"/>
      <c r="I36" s="192"/>
      <c r="J36" s="192"/>
      <c r="K36" s="192"/>
      <c r="L36" s="193"/>
    </row>
    <row r="37" spans="1:16" ht="24" customHeight="1" x14ac:dyDescent="0.25">
      <c r="A37" s="66" t="s">
        <v>42</v>
      </c>
      <c r="B37" s="194" t="str">
        <f>VLOOKUP(A37,MEMORIA!A:P,2,FALSE)</f>
        <v>MOVIMENTO DE TERRA</v>
      </c>
      <c r="C37" s="195"/>
      <c r="D37" s="195"/>
      <c r="E37" s="195"/>
      <c r="F37" s="195"/>
      <c r="G37" s="195"/>
      <c r="H37" s="195"/>
      <c r="I37" s="195"/>
      <c r="J37" s="195"/>
      <c r="K37" s="196">
        <f>SUM(K38:L40)</f>
        <v>5911.18</v>
      </c>
      <c r="L37" s="197"/>
    </row>
    <row r="38" spans="1:16" ht="30" customHeight="1" x14ac:dyDescent="0.25">
      <c r="A38" s="14" t="s">
        <v>89</v>
      </c>
      <c r="B38" s="14">
        <f>VLOOKUP(A38,MEMORIA!A:P,2,FALSE)</f>
        <v>93358</v>
      </c>
      <c r="C38" s="198" t="str">
        <f>VLOOKUP(A38,MEMORIA!A:P,3,FALSE)</f>
        <v>ESCAVAÇÃO MANUAL DE VALA COM PROFUNDIDADE MENOR OU IGUAL A 1,30 M. AF_02/2021</v>
      </c>
      <c r="D38" s="198"/>
      <c r="E38" s="198"/>
      <c r="F38" s="198"/>
      <c r="G38" s="14" t="str">
        <f>VLOOKUP(A38,MEMORIA!A:P,7,FALSE)</f>
        <v>M3</v>
      </c>
      <c r="H38" s="15">
        <f>VLOOKUP(A38,MEMORIA!A:P,16,FALSE)</f>
        <v>43.61</v>
      </c>
      <c r="I38" s="139">
        <f t="shared" ref="I38:I40" si="3">ROUND(J38/$M$12,2)</f>
        <v>60.72</v>
      </c>
      <c r="J38" s="139">
        <f>VLOOKUP("TOTAL - "&amp;B38,COMPOSICAO!A:K,10,FALSE)</f>
        <v>73.42</v>
      </c>
      <c r="K38" s="199">
        <f t="shared" si="2"/>
        <v>3201.85</v>
      </c>
      <c r="L38" s="200"/>
    </row>
    <row r="39" spans="1:16" ht="30" customHeight="1" x14ac:dyDescent="0.25">
      <c r="A39" s="14" t="s">
        <v>90</v>
      </c>
      <c r="B39" s="14" t="str">
        <f>VLOOKUP(A39,MEMORIA!A:P,2,FALSE)</f>
        <v>SEDUC 2.01</v>
      </c>
      <c r="C39" s="198" t="str">
        <f>VLOOKUP(A39,MEMORIA!A:P,3,FALSE)</f>
        <v>APILOAMENTO DE PISO OU FUNDO DE VALAS C/MAÇO DE 30 A 60 KG</v>
      </c>
      <c r="D39" s="198"/>
      <c r="E39" s="198"/>
      <c r="F39" s="198"/>
      <c r="G39" s="14" t="str">
        <f>VLOOKUP(A39,MEMORIA!A:P,7,FALSE)</f>
        <v>M2</v>
      </c>
      <c r="H39" s="15">
        <f>VLOOKUP(A39,MEMORIA!A:P,16,FALSE)</f>
        <v>64.12</v>
      </c>
      <c r="I39" s="139">
        <f t="shared" si="3"/>
        <v>26.09</v>
      </c>
      <c r="J39" s="139">
        <f>VLOOKUP("TOTAL - "&amp;B39,COMPOSICAO!A:K,10,FALSE)</f>
        <v>31.55</v>
      </c>
      <c r="K39" s="199">
        <f t="shared" si="2"/>
        <v>2022.99</v>
      </c>
      <c r="L39" s="200"/>
    </row>
    <row r="40" spans="1:16" ht="30" customHeight="1" x14ac:dyDescent="0.25">
      <c r="A40" s="14" t="s">
        <v>1665</v>
      </c>
      <c r="B40" s="14">
        <f>VLOOKUP(A40,MEMORIA!A:P,2,FALSE)</f>
        <v>96995</v>
      </c>
      <c r="C40" s="198" t="str">
        <f>VLOOKUP(A40,MEMORIA!A:P,3,FALSE)</f>
        <v>REATERRO MANUAL APILOADO COM SOQUETE. AF_10/2017</v>
      </c>
      <c r="D40" s="198"/>
      <c r="E40" s="198"/>
      <c r="F40" s="198"/>
      <c r="G40" s="14" t="str">
        <f>VLOOKUP(A40,MEMORIA!A:P,7,FALSE)</f>
        <v>M3</v>
      </c>
      <c r="H40" s="15">
        <f>VLOOKUP(A40,MEMORIA!A:P,16,FALSE)</f>
        <v>15.42</v>
      </c>
      <c r="I40" s="139">
        <f t="shared" si="3"/>
        <v>36.81</v>
      </c>
      <c r="J40" s="139">
        <f>VLOOKUP("TOTAL - "&amp;B40,COMPOSICAO!A:K,10,FALSE)</f>
        <v>44.510000000000005</v>
      </c>
      <c r="K40" s="199">
        <f t="shared" si="2"/>
        <v>686.34</v>
      </c>
      <c r="L40" s="200"/>
    </row>
    <row r="41" spans="1:16" x14ac:dyDescent="0.25">
      <c r="A41" s="191"/>
      <c r="B41" s="192"/>
      <c r="C41" s="192"/>
      <c r="D41" s="192"/>
      <c r="E41" s="192"/>
      <c r="F41" s="192"/>
      <c r="G41" s="192"/>
      <c r="H41" s="192"/>
      <c r="I41" s="192"/>
      <c r="J41" s="192"/>
      <c r="K41" s="192"/>
      <c r="L41" s="193"/>
    </row>
    <row r="42" spans="1:16" ht="24.75" customHeight="1" x14ac:dyDescent="0.25">
      <c r="A42" s="66" t="s">
        <v>43</v>
      </c>
      <c r="B42" s="194" t="str">
        <f>VLOOKUP(A42,MEMORIA!A:P,2,FALSE)</f>
        <v>INFRAESTRUTURA</v>
      </c>
      <c r="C42" s="195"/>
      <c r="D42" s="195"/>
      <c r="E42" s="195"/>
      <c r="F42" s="195"/>
      <c r="G42" s="195"/>
      <c r="H42" s="195"/>
      <c r="I42" s="195"/>
      <c r="J42" s="195"/>
      <c r="K42" s="196">
        <f>SUM(K43:L46)</f>
        <v>13209.949999999999</v>
      </c>
      <c r="L42" s="197"/>
    </row>
    <row r="43" spans="1:16" ht="45" customHeight="1" x14ac:dyDescent="0.25">
      <c r="A43" s="14" t="s">
        <v>93</v>
      </c>
      <c r="B43" s="14">
        <f>VLOOKUP(A43,MEMORIA!A:P,2,FALSE)</f>
        <v>96617</v>
      </c>
      <c r="C43" s="198" t="str">
        <f>VLOOKUP(A43,MEMORIA!A:P,3,FALSE)</f>
        <v>LASTRO DE CONCRETO MAGRO, APLICADO EM BLOCOS DE COROAMENTO OU SAPATAS, ESPESSURA DE 3 CM. AF_08/2017</v>
      </c>
      <c r="D43" s="198"/>
      <c r="E43" s="198"/>
      <c r="F43" s="198"/>
      <c r="G43" s="14" t="str">
        <f>VLOOKUP(A43,MEMORIA!A:P,7,FALSE)</f>
        <v>M2</v>
      </c>
      <c r="H43" s="15">
        <f>VLOOKUP(A43,MEMORIA!A:P,16,FALSE)</f>
        <v>64.12</v>
      </c>
      <c r="I43" s="139">
        <f t="shared" ref="I43:I46" si="4">ROUND(J43/$M$12,2)</f>
        <v>14.31</v>
      </c>
      <c r="J43" s="139">
        <f>VLOOKUP("TOTAL - "&amp;B43,COMPOSICAO!A:K,10,FALSE)</f>
        <v>17.299999999999997</v>
      </c>
      <c r="K43" s="199">
        <f t="shared" si="2"/>
        <v>1109.28</v>
      </c>
      <c r="L43" s="200"/>
    </row>
    <row r="44" spans="1:16" ht="30" customHeight="1" x14ac:dyDescent="0.25">
      <c r="A44" s="14" t="s">
        <v>94</v>
      </c>
      <c r="B44" s="14" t="str">
        <f>VLOOKUP(A44,MEMORIA!A:P,2,FALSE)</f>
        <v>SEDUC 3.01</v>
      </c>
      <c r="C44" s="198" t="str">
        <f>VLOOKUP(A44,MEMORIA!A:P,3,FALSE)</f>
        <v>ALVENARIA DE EMBASAMENTO DE PEDRA ARGAMASSADA</v>
      </c>
      <c r="D44" s="198"/>
      <c r="E44" s="198"/>
      <c r="F44" s="198"/>
      <c r="G44" s="14" t="str">
        <f>VLOOKUP(A44,MEMORIA!A:P,7,FALSE)</f>
        <v>M3</v>
      </c>
      <c r="H44" s="15">
        <f>VLOOKUP(A44,MEMORIA!A:P,16,FALSE)</f>
        <v>11.709999999999999</v>
      </c>
      <c r="I44" s="139">
        <f t="shared" si="4"/>
        <v>415.85</v>
      </c>
      <c r="J44" s="139">
        <f>VLOOKUP("TOTAL - "&amp;B44,COMPOSICAO!A:K,10,FALSE)</f>
        <v>502.85</v>
      </c>
      <c r="K44" s="199">
        <f t="shared" si="2"/>
        <v>5888.37</v>
      </c>
      <c r="L44" s="200"/>
    </row>
    <row r="45" spans="1:16" ht="45" customHeight="1" x14ac:dyDescent="0.25">
      <c r="A45" s="14" t="s">
        <v>1667</v>
      </c>
      <c r="B45" s="14" t="str">
        <f>VLOOKUP(A45,MEMORIA!A:P,2,FALSE)</f>
        <v>SEDUC 3.02</v>
      </c>
      <c r="C45" s="198" t="str">
        <f>VLOOKUP(A45,MEMORIA!A:P,3,FALSE)</f>
        <v>ALVENARIA DE EMBASAMENTO EM TIJOLO CERÂMICO FURADO C/ ARGAMASSA CIMENTO E AREIA 1:4</v>
      </c>
      <c r="D45" s="198"/>
      <c r="E45" s="198"/>
      <c r="F45" s="198"/>
      <c r="G45" s="14" t="str">
        <f>VLOOKUP(A45,MEMORIA!A:P,7,FALSE)</f>
        <v>M3</v>
      </c>
      <c r="H45" s="15">
        <f>VLOOKUP(A45,MEMORIA!A:P,16,FALSE)</f>
        <v>7.82</v>
      </c>
      <c r="I45" s="139">
        <f t="shared" si="4"/>
        <v>604.80999999999995</v>
      </c>
      <c r="J45" s="139">
        <f>VLOOKUP("TOTAL - "&amp;B45,COMPOSICAO!A:K,10,FALSE)</f>
        <v>731.33999999999992</v>
      </c>
      <c r="K45" s="199">
        <f t="shared" si="2"/>
        <v>5719.08</v>
      </c>
      <c r="L45" s="200"/>
    </row>
    <row r="46" spans="1:16" ht="30" customHeight="1" x14ac:dyDescent="0.25">
      <c r="A46" s="14" t="s">
        <v>1668</v>
      </c>
      <c r="B46" s="14">
        <f>VLOOKUP(A46,MEMORIA!A:P,2,FALSE)</f>
        <v>73361</v>
      </c>
      <c r="C46" s="198" t="str">
        <f>VLOOKUP(A46,MEMORIA!A:P,3,FALSE)</f>
        <v>CONCRETO CICLOPICO FCK=10MPA 30% PEDRA DE MAO INCLUSIVE LANCAMENTO</v>
      </c>
      <c r="D46" s="198"/>
      <c r="E46" s="198"/>
      <c r="F46" s="198"/>
      <c r="G46" s="14" t="str">
        <f>VLOOKUP(A46,MEMORIA!A:P,7,FALSE)</f>
        <v>M3</v>
      </c>
      <c r="H46" s="15">
        <f>VLOOKUP(A46,MEMORIA!A:P,16,FALSE)</f>
        <v>1.04</v>
      </c>
      <c r="I46" s="139">
        <f t="shared" si="4"/>
        <v>392.2</v>
      </c>
      <c r="J46" s="139">
        <f>VLOOKUP("TOTAL - "&amp;B46,COMPOSICAO!A:K,10,FALSE)</f>
        <v>474.25</v>
      </c>
      <c r="K46" s="199">
        <f t="shared" si="2"/>
        <v>493.22</v>
      </c>
      <c r="L46" s="200"/>
    </row>
    <row r="47" spans="1:16" x14ac:dyDescent="0.25">
      <c r="A47" s="191"/>
      <c r="B47" s="192"/>
      <c r="C47" s="192"/>
      <c r="D47" s="192"/>
      <c r="E47" s="192"/>
      <c r="F47" s="192"/>
      <c r="G47" s="192"/>
      <c r="H47" s="192"/>
      <c r="I47" s="192"/>
      <c r="J47" s="192"/>
      <c r="K47" s="192"/>
      <c r="L47" s="193"/>
    </row>
    <row r="48" spans="1:16" ht="25.5" customHeight="1" x14ac:dyDescent="0.25">
      <c r="A48" s="66" t="s">
        <v>44</v>
      </c>
      <c r="B48" s="194" t="str">
        <f>VLOOKUP(A48,MEMORIA!A:P,2,FALSE)</f>
        <v>SUPERESTRUTURA</v>
      </c>
      <c r="C48" s="195"/>
      <c r="D48" s="195"/>
      <c r="E48" s="195"/>
      <c r="F48" s="195"/>
      <c r="G48" s="195"/>
      <c r="H48" s="195"/>
      <c r="I48" s="195"/>
      <c r="J48" s="195"/>
      <c r="K48" s="196">
        <f>SUM(K49:L52)</f>
        <v>194213.28000000003</v>
      </c>
      <c r="L48" s="197"/>
      <c r="N48" s="208"/>
      <c r="O48" s="208"/>
      <c r="P48" s="208"/>
    </row>
    <row r="49" spans="1:16" ht="60" customHeight="1" x14ac:dyDescent="0.25">
      <c r="A49" s="14" t="s">
        <v>95</v>
      </c>
      <c r="B49" s="14">
        <f>VLOOKUP(A49,MEMORIA!A:P,2,FALSE)</f>
        <v>95957</v>
      </c>
      <c r="C49" s="198" t="str">
        <f>VLOOKUP(A49,MEMORIA!A:P,3,FALSE)</f>
        <v>(COMPOSIÇÃO REPRESENTATIVA) EXECUÇÃO DE ESTRUTURAS DE CONCRETO ARMADO, PARA EDIFICAÇÃO INSTITUCIONAL TÉRREA, FCK = 25 MPA. AF_01/2017</v>
      </c>
      <c r="D49" s="198"/>
      <c r="E49" s="198"/>
      <c r="F49" s="198"/>
      <c r="G49" s="14" t="str">
        <f>VLOOKUP(A49,MEMORIA!A:P,7,FALSE)</f>
        <v>M3</v>
      </c>
      <c r="H49" s="15">
        <f>VLOOKUP(A49,MEMORIA!A:P,16,FALSE)</f>
        <v>48.360000000000007</v>
      </c>
      <c r="I49" s="139">
        <f t="shared" ref="I49:I51" si="5">ROUND(J49/$M$12,2)</f>
        <v>2571.41</v>
      </c>
      <c r="J49" s="139">
        <f>VLOOKUP("TOTAL - "&amp;B49,COMPOSICAO!A:K,10,FALSE)</f>
        <v>3109.35</v>
      </c>
      <c r="K49" s="199">
        <f t="shared" si="2"/>
        <v>150368.17000000001</v>
      </c>
      <c r="L49" s="200"/>
      <c r="N49" s="208"/>
      <c r="O49" s="208"/>
      <c r="P49" s="208"/>
    </row>
    <row r="50" spans="1:16" ht="67.5" customHeight="1" x14ac:dyDescent="0.25">
      <c r="A50" s="14" t="s">
        <v>97</v>
      </c>
      <c r="B50" s="14">
        <f>VLOOKUP(A50,MEMORIA!A:P,2,FALSE)</f>
        <v>101963</v>
      </c>
      <c r="C50" s="198" t="str">
        <f>VLOOKUP(A50,MEMORIA!A:P,3,FALSE)</f>
        <v>LAJE PRÉ-MOLDADA UNIDIRECIONAL, BIAPOIADA, PARA PISO, ENCHIMENTO EM CERÂMICA, VIGOTA CONVENCIONAL, ALTURA TOTAL DA LAJE (ENCHIMENTO+CAPA) = (8+4). AF_11/2020</v>
      </c>
      <c r="D50" s="198"/>
      <c r="E50" s="198"/>
      <c r="F50" s="198"/>
      <c r="G50" s="14" t="str">
        <f>VLOOKUP(A50,MEMORIA!A:P,7,FALSE)</f>
        <v>M2</v>
      </c>
      <c r="H50" s="15">
        <f>VLOOKUP(A50,MEMORIA!A:P,16,FALSE)</f>
        <v>95</v>
      </c>
      <c r="I50" s="139">
        <f t="shared" si="5"/>
        <v>153.13999999999999</v>
      </c>
      <c r="J50" s="139">
        <f>VLOOKUP("TOTAL - "&amp;B50,COMPOSICAO!A:K,10,FALSE)</f>
        <v>185.17999999999998</v>
      </c>
      <c r="K50" s="199">
        <f t="shared" si="2"/>
        <v>17592.099999999999</v>
      </c>
      <c r="L50" s="200"/>
    </row>
    <row r="51" spans="1:16" ht="30" customHeight="1" x14ac:dyDescent="0.25">
      <c r="A51" s="14" t="s">
        <v>1670</v>
      </c>
      <c r="B51" s="14">
        <f>VLOOKUP(A51,MEMORIA!A:P,2,FALSE)</f>
        <v>98557</v>
      </c>
      <c r="C51" s="198" t="str">
        <f>VLOOKUP(A51,MEMORIA!A:P,3,FALSE)</f>
        <v>IMPERMEABILIZAÇÃO DE SUPERFÍCIE COM EMULSÃO ASFÁLTICA, 2 DEMÃOS AF_06/2018</v>
      </c>
      <c r="D51" s="198"/>
      <c r="E51" s="198"/>
      <c r="F51" s="198"/>
      <c r="G51" s="14" t="str">
        <f>VLOOKUP(A51,MEMORIA!A:P,7,FALSE)</f>
        <v>M2</v>
      </c>
      <c r="H51" s="15">
        <f>VLOOKUP(A51,MEMORIA!A:P,16,FALSE)</f>
        <v>95</v>
      </c>
      <c r="I51" s="139">
        <f t="shared" si="5"/>
        <v>33.909999999999997</v>
      </c>
      <c r="J51" s="139">
        <f>VLOOKUP("TOTAL - "&amp;B51,COMPOSICAO!A:K,10,FALSE)</f>
        <v>41</v>
      </c>
      <c r="K51" s="199">
        <f t="shared" si="2"/>
        <v>3895</v>
      </c>
      <c r="L51" s="200"/>
    </row>
    <row r="52" spans="1:16" ht="90" customHeight="1" x14ac:dyDescent="0.25">
      <c r="A52" s="14" t="s">
        <v>1671</v>
      </c>
      <c r="B52" s="84">
        <f>VLOOKUP(A52,MEMORIA!A:P,2,FALSE)</f>
        <v>87489</v>
      </c>
      <c r="C52" s="207" t="str">
        <f>VLOOKUP(A52,MEMORIA!A:P,3,FALSE)</f>
        <v xml:space="preserve"> ALVENARIA DE VEDAÇÃO DE BLOCOS CERÂMICOS FURADOS NA VERTICAL DE 9X19X39CM (ESPESSURA 9CM) DE PAREDES COM ÁREA LÍQUIDA MAIOR OU IGUAL A 6M² COM VÃOS E ARGAMASSA DE ASSENTAMENTO COM PREPARO EM BETONEIRA. AF_06/2014</v>
      </c>
      <c r="D52" s="207"/>
      <c r="E52" s="207"/>
      <c r="F52" s="207"/>
      <c r="G52" s="14" t="str">
        <f>VLOOKUP(A52,MEMORIA!A:P,7,FALSE)</f>
        <v>M2</v>
      </c>
      <c r="H52" s="15">
        <f>VLOOKUP(A52,MEMORIA!A:P,16,FALSE)</f>
        <v>341.5</v>
      </c>
      <c r="I52" s="139">
        <f>ROUND(J52/$M$12,2)</f>
        <v>54.14</v>
      </c>
      <c r="J52" s="139">
        <f>VLOOKUP("TOTAL - "&amp;B52,COMPOSICAO!A:K,10,FALSE)</f>
        <v>65.47</v>
      </c>
      <c r="K52" s="199">
        <f t="shared" si="2"/>
        <v>22358.01</v>
      </c>
      <c r="L52" s="200"/>
    </row>
    <row r="53" spans="1:16" x14ac:dyDescent="0.25">
      <c r="A53" s="191"/>
      <c r="B53" s="192"/>
      <c r="C53" s="192"/>
      <c r="D53" s="192"/>
      <c r="E53" s="192"/>
      <c r="F53" s="192"/>
      <c r="G53" s="192"/>
      <c r="H53" s="192"/>
      <c r="I53" s="192"/>
      <c r="J53" s="192"/>
      <c r="K53" s="192"/>
      <c r="L53" s="193"/>
    </row>
    <row r="54" spans="1:16" ht="24.75" customHeight="1" x14ac:dyDescent="0.25">
      <c r="A54" s="66" t="s">
        <v>45</v>
      </c>
      <c r="B54" s="194" t="str">
        <f>VLOOKUP(A54,MEMORIA!A:P,2,FALSE)</f>
        <v>COBERTURA</v>
      </c>
      <c r="C54" s="195"/>
      <c r="D54" s="195"/>
      <c r="E54" s="195"/>
      <c r="F54" s="195"/>
      <c r="G54" s="195"/>
      <c r="H54" s="195"/>
      <c r="I54" s="195"/>
      <c r="J54" s="195"/>
      <c r="K54" s="196">
        <f>SUM(K55:L59)</f>
        <v>269842.55999999994</v>
      </c>
      <c r="L54" s="197"/>
    </row>
    <row r="55" spans="1:16" ht="75" customHeight="1" x14ac:dyDescent="0.25">
      <c r="A55" s="14" t="s">
        <v>100</v>
      </c>
      <c r="B55" s="14">
        <f>VLOOKUP(A55,MEMORIA!A:P,2,FALSE)</f>
        <v>92580</v>
      </c>
      <c r="C55" s="198" t="str">
        <f>VLOOKUP(A55,MEMORIA!A:P,3,FALSE)</f>
        <v>TRAMA DE AÇO COMPOSTA POR TERÇAS PARA TELHADOS DE ATÉ 2 ÁGUAS PARA TELHA ONDULADA DE FIBROCIMENTO, METÁLICA, PLÁSTICA OU TERMOACÚSTICA, INCLUSO TRANSPORTE VERTICAL. AF_07/2019</v>
      </c>
      <c r="D55" s="198"/>
      <c r="E55" s="198"/>
      <c r="F55" s="198"/>
      <c r="G55" s="14" t="str">
        <f>VLOOKUP(A55,MEMORIA!A:P,7,FALSE)</f>
        <v>M2</v>
      </c>
      <c r="H55" s="15">
        <f>VLOOKUP(A55,MEMORIA!A:P,16,FALSE)</f>
        <v>1395.35</v>
      </c>
      <c r="I55" s="139">
        <f t="shared" ref="I55:I59" si="6">ROUND(J55/$M$12,2)</f>
        <v>43.3</v>
      </c>
      <c r="J55" s="139">
        <f>VLOOKUP("TOTAL - "&amp;B55,COMPOSICAO!A:K,10,FALSE)</f>
        <v>52.359999999999992</v>
      </c>
      <c r="K55" s="199">
        <f t="shared" si="2"/>
        <v>73060.53</v>
      </c>
      <c r="L55" s="200"/>
    </row>
    <row r="56" spans="1:16" ht="90" customHeight="1" x14ac:dyDescent="0.25">
      <c r="A56" s="14" t="s">
        <v>102</v>
      </c>
      <c r="B56" s="14" t="str">
        <f>VLOOKUP(A56,MEMORIA!A:P,2,FALSE)</f>
        <v>SEDUC 5.01</v>
      </c>
      <c r="C56" s="198" t="str">
        <f>VLOOKUP(A56,MEMORIA!A:P,3,FALSE)</f>
        <v>TRELIÇA METÁLICA PRATT, EM PERFIS UDC150X50X4,75KG/M, DIAGONAIS TRACIONADAS, P/ TELHADOS EM DUAS ÁGUAS SEM LANTERNIN, VÃOS 20,01 A 30,00M, PINTURA 01 DEMÃO EPOXI FUNDO ÓXIDO FERRO + 02 DEMÃOS ESMALTE EPOXI BRANCO - EXECUTADA</v>
      </c>
      <c r="D56" s="198"/>
      <c r="E56" s="198"/>
      <c r="F56" s="198"/>
      <c r="G56" s="14" t="str">
        <f>VLOOKUP(A56,MEMORIA!A:P,7,FALSE)</f>
        <v>M</v>
      </c>
      <c r="H56" s="15">
        <f>VLOOKUP(A56,MEMORIA!A:P,16,FALSE)</f>
        <v>201</v>
      </c>
      <c r="I56" s="139">
        <f t="shared" si="6"/>
        <v>275.61</v>
      </c>
      <c r="J56" s="139">
        <f>VLOOKUP("TOTAL - "&amp;B56,COMPOSICAO!A:K,10,FALSE)</f>
        <v>333.27</v>
      </c>
      <c r="K56" s="199">
        <f t="shared" si="2"/>
        <v>66987.27</v>
      </c>
      <c r="L56" s="200"/>
      <c r="N56" s="208"/>
      <c r="O56" s="208"/>
      <c r="P56" s="208"/>
    </row>
    <row r="57" spans="1:16" ht="45" customHeight="1" x14ac:dyDescent="0.25">
      <c r="A57" s="14" t="s">
        <v>1673</v>
      </c>
      <c r="B57" s="14">
        <f>VLOOKUP(A57,MEMORIA!A:P,2,FALSE)</f>
        <v>94213</v>
      </c>
      <c r="C57" s="198" t="str">
        <f>VLOOKUP(A57,MEMORIA!A:P,3,FALSE)</f>
        <v>TELHAMENTO COM TELHA DE AÇO/ALUMÍNIO E = 0,5 MM, COM ATÉ 2 ÁGUAS, INCLUSO IÇAMENTO. AF_07/2019</v>
      </c>
      <c r="D57" s="198"/>
      <c r="E57" s="198"/>
      <c r="F57" s="198"/>
      <c r="G57" s="14" t="str">
        <f>VLOOKUP(A57,MEMORIA!A:P,7,FALSE)</f>
        <v>M2</v>
      </c>
      <c r="H57" s="15">
        <f>VLOOKUP(A57,MEMORIA!A:P,16,FALSE)</f>
        <v>1395.35</v>
      </c>
      <c r="I57" s="139">
        <f t="shared" si="6"/>
        <v>73.58</v>
      </c>
      <c r="J57" s="139">
        <f>VLOOKUP("TOTAL - "&amp;B57,COMPOSICAO!A:K,10,FALSE)</f>
        <v>88.969999999999985</v>
      </c>
      <c r="K57" s="199">
        <f t="shared" si="2"/>
        <v>124144.29</v>
      </c>
      <c r="L57" s="200"/>
    </row>
    <row r="58" spans="1:16" ht="45" customHeight="1" x14ac:dyDescent="0.25">
      <c r="A58" s="14" t="s">
        <v>1674</v>
      </c>
      <c r="B58" s="14">
        <f>VLOOKUP(A58,MEMORIA!A:P,2,FALSE)</f>
        <v>94231</v>
      </c>
      <c r="C58" s="198" t="str">
        <f>VLOOKUP(A58,MEMORIA!A:P,3,FALSE)</f>
        <v>RUFO EM CHAPA DE AÇO GALVANIZADO NÚMERO 24, CORTE DE 25 CM, INCLUSO TRANSPORTE VERTICAL. AF_07/2019</v>
      </c>
      <c r="D58" s="198"/>
      <c r="E58" s="198"/>
      <c r="F58" s="198"/>
      <c r="G58" s="14" t="str">
        <f>VLOOKUP(A58,MEMORIA!A:P,7,FALSE)</f>
        <v>M</v>
      </c>
      <c r="H58" s="15">
        <f>VLOOKUP(A58,MEMORIA!A:P,16,FALSE)</f>
        <v>53.620000000000005</v>
      </c>
      <c r="I58" s="139">
        <f t="shared" si="6"/>
        <v>41.23</v>
      </c>
      <c r="J58" s="139">
        <f>VLOOKUP("TOTAL - "&amp;B58,COMPOSICAO!A:K,10,FALSE)</f>
        <v>49.860000000000007</v>
      </c>
      <c r="K58" s="199">
        <f t="shared" si="2"/>
        <v>2673.49</v>
      </c>
      <c r="L58" s="200"/>
    </row>
    <row r="59" spans="1:16" ht="45" customHeight="1" x14ac:dyDescent="0.25">
      <c r="A59" s="14" t="s">
        <v>1675</v>
      </c>
      <c r="B59" s="14">
        <f>VLOOKUP(A59,MEMORIA!A:P,2,FALSE)</f>
        <v>94227</v>
      </c>
      <c r="C59" s="198" t="str">
        <f>VLOOKUP(A59,MEMORIA!A:P,3,FALSE)</f>
        <v>CALHA EM CHAPA DE AÇO GALVANIZADO NÚMERO 24, DESENVOLVIMENTO DE 33 CM, INCLUSO TRANSPORTE VERTICAL. AF_07/2019</v>
      </c>
      <c r="D59" s="198"/>
      <c r="E59" s="198"/>
      <c r="F59" s="198"/>
      <c r="G59" s="14" t="str">
        <f>VLOOKUP(A59,MEMORIA!A:P,7,FALSE)</f>
        <v>M</v>
      </c>
      <c r="H59" s="15">
        <f>VLOOKUP(A59,MEMORIA!A:P,16,FALSE)</f>
        <v>49.02</v>
      </c>
      <c r="I59" s="139">
        <f t="shared" si="6"/>
        <v>50.22</v>
      </c>
      <c r="J59" s="139">
        <f>VLOOKUP("TOTAL - "&amp;B59,COMPOSICAO!A:K,10,FALSE)</f>
        <v>60.73</v>
      </c>
      <c r="K59" s="199">
        <f t="shared" si="2"/>
        <v>2976.98</v>
      </c>
      <c r="L59" s="200"/>
    </row>
    <row r="60" spans="1:16" x14ac:dyDescent="0.25">
      <c r="A60" s="191"/>
      <c r="B60" s="192"/>
      <c r="C60" s="192"/>
      <c r="D60" s="192"/>
      <c r="E60" s="192"/>
      <c r="F60" s="192"/>
      <c r="G60" s="192"/>
      <c r="H60" s="192"/>
      <c r="I60" s="192"/>
      <c r="J60" s="192"/>
      <c r="K60" s="192"/>
      <c r="L60" s="193"/>
    </row>
    <row r="61" spans="1:16" ht="25.5" customHeight="1" x14ac:dyDescent="0.25">
      <c r="A61" s="66" t="s">
        <v>46</v>
      </c>
      <c r="B61" s="194" t="str">
        <f>VLOOKUP(A61,MEMORIA!A:P,2,FALSE)</f>
        <v>PAVIMENTAÇÃO</v>
      </c>
      <c r="C61" s="195"/>
      <c r="D61" s="195"/>
      <c r="E61" s="195"/>
      <c r="F61" s="195"/>
      <c r="G61" s="195"/>
      <c r="H61" s="195"/>
      <c r="I61" s="195"/>
      <c r="J61" s="195"/>
      <c r="K61" s="196">
        <f>SUM(K62:L67)</f>
        <v>45051.5</v>
      </c>
      <c r="L61" s="197"/>
    </row>
    <row r="62" spans="1:16" ht="45" customHeight="1" x14ac:dyDescent="0.25">
      <c r="A62" s="14" t="s">
        <v>103</v>
      </c>
      <c r="B62" s="14" t="str">
        <f>VLOOKUP(A62,MEMORIA!A:P,2,FALSE)</f>
        <v>SEDUC 6.01</v>
      </c>
      <c r="C62" s="198" t="str">
        <f>VLOOKUP(A62,MEMORIA!A:P,3,FALSE)</f>
        <v>LIMPEZA COM LIXADEIRA ELÉTRICA, TRATAMENTO DO CONCRETO E LIXAMENTO COM LIXA CARBURETO SILICIO</v>
      </c>
      <c r="D62" s="198"/>
      <c r="E62" s="198"/>
      <c r="F62" s="198"/>
      <c r="G62" s="14" t="str">
        <f>VLOOKUP(A62,MEMORIA!A:P,7,FALSE)</f>
        <v>M2</v>
      </c>
      <c r="H62" s="15">
        <f>VLOOKUP(A62,MEMORIA!A:P,16,FALSE)</f>
        <v>706.87</v>
      </c>
      <c r="I62" s="139">
        <f t="shared" ref="I62:I67" si="7">ROUND(J62/$M$12,2)</f>
        <v>8.81</v>
      </c>
      <c r="J62" s="139">
        <f>VLOOKUP("TOTAL - "&amp;B62,COMPOSICAO!A:K,10,FALSE)</f>
        <v>10.65</v>
      </c>
      <c r="K62" s="199">
        <f t="shared" si="2"/>
        <v>7528.17</v>
      </c>
      <c r="L62" s="200"/>
    </row>
    <row r="63" spans="1:16" ht="60" customHeight="1" x14ac:dyDescent="0.25">
      <c r="A63" s="14" t="s">
        <v>105</v>
      </c>
      <c r="B63" s="14">
        <f>VLOOKUP(A63,MEMORIA!A:P,2,FALSE)</f>
        <v>98679</v>
      </c>
      <c r="C63" s="198" t="str">
        <f>VLOOKUP(A63,MEMORIA!A:P,3,FALSE)</f>
        <v>PISO CIMENTADO, TRAÇO 1:3 (CIMENTO E AREIA), ACABAMENTO LISO, ESPESSURA 2,0 CM, PREPARO MECÂNICO DA ARGAMASSA. AF_09/2020</v>
      </c>
      <c r="D63" s="198"/>
      <c r="E63" s="198"/>
      <c r="F63" s="198"/>
      <c r="G63" s="14" t="str">
        <f>VLOOKUP(A63,MEMORIA!A:P,7,FALSE)</f>
        <v>M2</v>
      </c>
      <c r="H63" s="15">
        <f>VLOOKUP(A63,MEMORIA!A:P,16,FALSE)</f>
        <v>62.82</v>
      </c>
      <c r="I63" s="139">
        <f t="shared" si="7"/>
        <v>28.53</v>
      </c>
      <c r="J63" s="139">
        <f>VLOOKUP("TOTAL - "&amp;B63,COMPOSICAO!A:K,10,FALSE)</f>
        <v>34.5</v>
      </c>
      <c r="K63" s="199">
        <f t="shared" si="2"/>
        <v>2167.29</v>
      </c>
      <c r="L63" s="200"/>
    </row>
    <row r="64" spans="1:16" ht="60" customHeight="1" x14ac:dyDescent="0.25">
      <c r="A64" s="14" t="s">
        <v>1677</v>
      </c>
      <c r="B64" s="14">
        <f>VLOOKUP(A64,MEMORIA!A:P,2,FALSE)</f>
        <v>87757</v>
      </c>
      <c r="C64" s="198" t="str">
        <f>VLOOKUP(A64,MEMORIA!A:P,3,FALSE)</f>
        <v>CONTRAPISO EM ARGAMASSA TRAÇO 1:4 (CIMENTO E AREIA), PREPARO MANUAL, APLICADO EM ÁREAS MOLHADAS SOBRE IMPERMEABILIZAÇÃO, ESPESSURA 3CM. AF_06/2014</v>
      </c>
      <c r="D64" s="198"/>
      <c r="E64" s="198"/>
      <c r="F64" s="198"/>
      <c r="G64" s="14" t="str">
        <f>VLOOKUP(A64,MEMORIA!A:P,7,FALSE)</f>
        <v>M2</v>
      </c>
      <c r="H64" s="15">
        <f>VLOOKUP(A64,MEMORIA!A:P,16,FALSE)</f>
        <v>77.47</v>
      </c>
      <c r="I64" s="139">
        <f t="shared" si="7"/>
        <v>42.06</v>
      </c>
      <c r="J64" s="139">
        <f>VLOOKUP("TOTAL - "&amp;B64,COMPOSICAO!A:K,10,FALSE)</f>
        <v>50.86</v>
      </c>
      <c r="K64" s="199">
        <f t="shared" ref="K64:K116" si="8">ROUND(H64*J64,2)</f>
        <v>3940.12</v>
      </c>
      <c r="L64" s="200"/>
    </row>
    <row r="65" spans="1:12" ht="60" customHeight="1" x14ac:dyDescent="0.25">
      <c r="A65" s="14" t="s">
        <v>1678</v>
      </c>
      <c r="B65" s="14">
        <f>VLOOKUP(A65,MEMORIA!A:P,2,FALSE)</f>
        <v>87259</v>
      </c>
      <c r="C65" s="198" t="str">
        <f>VLOOKUP(A65,MEMORIA!A:P,3,FALSE)</f>
        <v>REVESTIMENTO CERÂMICO PARA PISO COM PLACAS TIPO PORCELANATO DE DIMENSÕES 45X45 CM APLICADA EM AMBIENTES DE ÁREA ENTRE 5 M² E 10 M². AF_06/2014</v>
      </c>
      <c r="D65" s="198"/>
      <c r="E65" s="198"/>
      <c r="F65" s="198"/>
      <c r="G65" s="14" t="str">
        <f>VLOOKUP(A65,MEMORIA!A:P,7,FALSE)</f>
        <v>M2</v>
      </c>
      <c r="H65" s="15">
        <f>VLOOKUP(A65,MEMORIA!A:P,16,FALSE)</f>
        <v>89.32</v>
      </c>
      <c r="I65" s="139">
        <f t="shared" si="7"/>
        <v>118.56</v>
      </c>
      <c r="J65" s="139">
        <f>VLOOKUP("TOTAL - "&amp;B65,COMPOSICAO!A:K,10,FALSE)</f>
        <v>143.35999999999999</v>
      </c>
      <c r="K65" s="199">
        <f t="shared" si="8"/>
        <v>12804.92</v>
      </c>
      <c r="L65" s="200"/>
    </row>
    <row r="66" spans="1:12" ht="45" customHeight="1" x14ac:dyDescent="0.25">
      <c r="A66" s="14" t="s">
        <v>1679</v>
      </c>
      <c r="B66" s="14">
        <f>VLOOKUP(A66,MEMORIA!A:P,2,FALSE)</f>
        <v>93679</v>
      </c>
      <c r="C66" s="198" t="str">
        <f>VLOOKUP(A66,MEMORIA!A:P,3,FALSE)</f>
        <v>EXECUÇÃO DE PASSEIO EM PISO INTERTRAVADO, COM BLOCO RETANGULAR COLORIDO DE 20 X 10 CM, ESPESSURA 6 CM. AF_12/2015</v>
      </c>
      <c r="D66" s="198"/>
      <c r="E66" s="198"/>
      <c r="F66" s="198"/>
      <c r="G66" s="14" t="str">
        <f>VLOOKUP(A66,MEMORIA!A:P,7,FALSE)</f>
        <v>M2</v>
      </c>
      <c r="H66" s="15">
        <f>VLOOKUP(A66,MEMORIA!A:P,16,FALSE)</f>
        <v>197.76</v>
      </c>
      <c r="I66" s="139">
        <f t="shared" si="7"/>
        <v>56.15</v>
      </c>
      <c r="J66" s="139">
        <f>VLOOKUP("TOTAL - "&amp;B66,COMPOSICAO!A:K,10,FALSE)</f>
        <v>67.900000000000006</v>
      </c>
      <c r="K66" s="199">
        <f t="shared" si="8"/>
        <v>13427.9</v>
      </c>
      <c r="L66" s="200"/>
    </row>
    <row r="67" spans="1:12" ht="48" customHeight="1" x14ac:dyDescent="0.25">
      <c r="A67" s="14" t="s">
        <v>1680</v>
      </c>
      <c r="B67" s="14" t="str">
        <f>VLOOKUP(A67,MEMORIA!A:P,2,FALSE)</f>
        <v>SEDUC 6.04</v>
      </c>
      <c r="C67" s="198" t="str">
        <f>VLOOKUP(A67,MEMORIA!A:P,3,FALSE)</f>
        <v>PISO EM GRANILITE, E 12MM, ACABAMENTO POLIDO, COM AREIA, MODULAÇÃO COM JUNTAS PLASTICAS EM QUADROS DE 1,20X1,20 (  POLIMENTO MECANIZADO)</v>
      </c>
      <c r="D67" s="198"/>
      <c r="E67" s="198"/>
      <c r="F67" s="198"/>
      <c r="G67" s="14" t="str">
        <f>VLOOKUP(A67,MEMORIA!A:P,7,FALSE)</f>
        <v>M2</v>
      </c>
      <c r="H67" s="15">
        <f>VLOOKUP(A67,MEMORIA!A:P,16,FALSE)</f>
        <v>55.11</v>
      </c>
      <c r="I67" s="139">
        <f t="shared" si="7"/>
        <v>77.78</v>
      </c>
      <c r="J67" s="139">
        <f>VLOOKUP("TOTAL - "&amp;B67,COMPOSICAO!A:K,10,FALSE)</f>
        <v>94.049999999999983</v>
      </c>
      <c r="K67" s="199">
        <f t="shared" si="8"/>
        <v>5183.1000000000004</v>
      </c>
      <c r="L67" s="200"/>
    </row>
    <row r="68" spans="1:12" x14ac:dyDescent="0.25">
      <c r="A68" s="191"/>
      <c r="B68" s="192"/>
      <c r="C68" s="192"/>
      <c r="D68" s="192"/>
      <c r="E68" s="192"/>
      <c r="F68" s="192"/>
      <c r="G68" s="192"/>
      <c r="H68" s="192"/>
      <c r="I68" s="192"/>
      <c r="J68" s="192"/>
      <c r="K68" s="192"/>
      <c r="L68" s="193"/>
    </row>
    <row r="69" spans="1:12" ht="25.5" customHeight="1" x14ac:dyDescent="0.25">
      <c r="A69" s="66" t="s">
        <v>47</v>
      </c>
      <c r="B69" s="194" t="str">
        <f>VLOOKUP(A69,MEMORIA!A:P,2,FALSE)</f>
        <v>REVESTIMENTO</v>
      </c>
      <c r="C69" s="195"/>
      <c r="D69" s="195"/>
      <c r="E69" s="195"/>
      <c r="F69" s="195"/>
      <c r="G69" s="195"/>
      <c r="H69" s="195"/>
      <c r="I69" s="195"/>
      <c r="J69" s="195"/>
      <c r="K69" s="196">
        <f>SUM(K70:L74)</f>
        <v>34736.449999999997</v>
      </c>
      <c r="L69" s="197"/>
    </row>
    <row r="70" spans="1:12" ht="75" customHeight="1" x14ac:dyDescent="0.25">
      <c r="A70" s="14" t="s">
        <v>107</v>
      </c>
      <c r="B70" s="14">
        <f>VLOOKUP(A70,MEMORIA!A:P,2,FALSE)</f>
        <v>87904</v>
      </c>
      <c r="C70" s="198" t="str">
        <f>VLOOKUP(A70,MEMORIA!A:P,3,FALSE)</f>
        <v>CHAPISCO APLICADO EM ALVENARIA (COM PRESENÇA DE VÃOS) E ESTRUTURAS DE CONCRETO DE FACHADA, COM COLHER DE PEDREIRO.  ARGAMASSA TRAÇO 1:3 COM PREPARO MANUAL. AF_06/2014</v>
      </c>
      <c r="D70" s="198"/>
      <c r="E70" s="198"/>
      <c r="F70" s="198"/>
      <c r="G70" s="14" t="str">
        <f>VLOOKUP(A70,MEMORIA!A:P,7,FALSE)</f>
        <v>M2</v>
      </c>
      <c r="H70" s="15">
        <f>VLOOKUP(A70,MEMORIA!A:P,16,FALSE)</f>
        <v>566.78</v>
      </c>
      <c r="I70" s="139">
        <f t="shared" ref="I70:I74" si="9">ROUND(J70/$M$12,2)</f>
        <v>7.19</v>
      </c>
      <c r="J70" s="139">
        <f>VLOOKUP("TOTAL - "&amp;B70,COMPOSICAO!A:K,10,FALSE)</f>
        <v>8.69</v>
      </c>
      <c r="K70" s="199">
        <f t="shared" si="8"/>
        <v>4925.32</v>
      </c>
      <c r="L70" s="200"/>
    </row>
    <row r="71" spans="1:12" ht="105" customHeight="1" x14ac:dyDescent="0.25">
      <c r="A71" s="14" t="s">
        <v>109</v>
      </c>
      <c r="B71" s="14">
        <f>VLOOKUP(A71,MEMORIA!A:P,2,FALSE)</f>
        <v>87549</v>
      </c>
      <c r="C71" s="198" t="str">
        <f>VLOOKUP(A71,MEMORIA!A:P,3,FALSE)</f>
        <v>EMBOÇO, PARA RECEBIMENTO DE CERÂMICA, EM ARGAMASSA TRAÇO 1:2:8, PREPARO MECÂNICO COM BETONEIRA 400L, APLICADO MANUALMENTE EM FACES INTERNAS DE PAREDES, PARA AMBIENTE COM ÁREA ENTRE 5M2 E 10M2, ESPESSURA DE 10MM, COM EXECUÇÃO DE TALISCAS. AF_06/2014</v>
      </c>
      <c r="D71" s="198"/>
      <c r="E71" s="198"/>
      <c r="F71" s="198"/>
      <c r="G71" s="14" t="str">
        <f>VLOOKUP(A71,MEMORIA!A:P,7,FALSE)</f>
        <v>M2</v>
      </c>
      <c r="H71" s="15">
        <f>VLOOKUP(A71,MEMORIA!A:P,16,FALSE)</f>
        <v>184.88</v>
      </c>
      <c r="I71" s="139">
        <f t="shared" si="9"/>
        <v>17.16</v>
      </c>
      <c r="J71" s="139">
        <f>VLOOKUP("TOTAL - "&amp;B71,COMPOSICAO!A:K,10,FALSE)</f>
        <v>20.75</v>
      </c>
      <c r="K71" s="199">
        <f t="shared" si="8"/>
        <v>3836.26</v>
      </c>
      <c r="L71" s="200"/>
    </row>
    <row r="72" spans="1:12" ht="90" customHeight="1" x14ac:dyDescent="0.25">
      <c r="A72" s="14" t="s">
        <v>111</v>
      </c>
      <c r="B72" s="14">
        <f>VLOOKUP(A72,MEMORIA!A:P,2,FALSE)</f>
        <v>87547</v>
      </c>
      <c r="C72" s="198" t="str">
        <f>VLOOKUP(A72,MEMORIA!A:P,3,FALSE)</f>
        <v>MASSA ÚNICA, PARA RECEBIMENTO DE PINTURA, EM ARGAMASSA TRAÇO 1:2:8, PREPARO MECÂNICO COM BETONEIRA 400L, APLICADA MANUALMENTE EM FACES INTERNAS DE PAREDES, ESPESSURA DE 10MM, COM EXECUÇÃO DE TALISCAS. AF_06/2014</v>
      </c>
      <c r="D72" s="198"/>
      <c r="E72" s="198"/>
      <c r="F72" s="198"/>
      <c r="G72" s="14" t="str">
        <f>VLOOKUP(A72,MEMORIA!A:P,7,FALSE)</f>
        <v>M2</v>
      </c>
      <c r="H72" s="15">
        <f>VLOOKUP(A72,MEMORIA!A:P,16,FALSE)</f>
        <v>524.41999999999996</v>
      </c>
      <c r="I72" s="139">
        <f t="shared" si="9"/>
        <v>18.170000000000002</v>
      </c>
      <c r="J72" s="139">
        <f>VLOOKUP("TOTAL - "&amp;B72,COMPOSICAO!A:K,10,FALSE)</f>
        <v>21.970000000000002</v>
      </c>
      <c r="K72" s="199">
        <f t="shared" si="8"/>
        <v>11521.51</v>
      </c>
      <c r="L72" s="200"/>
    </row>
    <row r="73" spans="1:12" ht="75" customHeight="1" x14ac:dyDescent="0.25">
      <c r="A73" s="14" t="s">
        <v>113</v>
      </c>
      <c r="B73" s="14">
        <f>VLOOKUP(A73,MEMORIA!A:P,2,FALSE)</f>
        <v>90408</v>
      </c>
      <c r="C73" s="198" t="str">
        <f>VLOOKUP(A73,MEMORIA!A:P,3,FALSE)</f>
        <v>MASSA ÚNICA, PARA RECEBIMENTO DE PINTURA, EM ARGAMASSA TRAÇO 1:2:8, PREPARO MECÂNICO COM BETONEIRA 400L, APLICADA MANUALMENTE EM TETO, ESPESSURA DE 10MM, COM EXECUÇÃO DE TALISCAS. AF_03/2015</v>
      </c>
      <c r="D73" s="198"/>
      <c r="E73" s="198"/>
      <c r="F73" s="198"/>
      <c r="G73" s="14" t="str">
        <f>VLOOKUP(A73,MEMORIA!A:P,7,FALSE)</f>
        <v>M2</v>
      </c>
      <c r="H73" s="15">
        <f>VLOOKUP(A73,MEMORIA!A:P,16,FALSE)</f>
        <v>95</v>
      </c>
      <c r="I73" s="139">
        <f t="shared" si="9"/>
        <v>26.1</v>
      </c>
      <c r="J73" s="139">
        <f>VLOOKUP("TOTAL - "&amp;B73,COMPOSICAO!A:K,10,FALSE)</f>
        <v>31.56</v>
      </c>
      <c r="K73" s="199">
        <f t="shared" si="8"/>
        <v>2998.2</v>
      </c>
      <c r="L73" s="200"/>
    </row>
    <row r="74" spans="1:12" ht="90" customHeight="1" x14ac:dyDescent="0.25">
      <c r="A74" s="14" t="s">
        <v>115</v>
      </c>
      <c r="B74" s="14" t="str">
        <f>VLOOKUP(A74,MEMORIA!A:P,2,FALSE)</f>
        <v>SEDUC 7.01</v>
      </c>
      <c r="C74" s="198" t="str">
        <f>VLOOKUP(A74,MEMORIA!A:P,3,FALSE)</f>
        <v>REVESTIMENTO CERÂMICO PARA  PAREDE, 10 X 10 CM, ELIANE, LINHA GALERIA BRANCO MESH, PEI - 3, APLICADO COM ARGAMASSA INDUSTRIALIZADA AC-II, REJUNTADO, EXCLUSIVE REGULARIZAÇÃO DE BASE OU EMBOÇO - REV 01</v>
      </c>
      <c r="D74" s="198"/>
      <c r="E74" s="198"/>
      <c r="F74" s="198"/>
      <c r="G74" s="14" t="str">
        <f>VLOOKUP(A74,MEMORIA!A:P,7,FALSE)</f>
        <v>M2</v>
      </c>
      <c r="H74" s="15">
        <f>VLOOKUP(A74,MEMORIA!A:P,16,FALSE)</f>
        <v>184.88</v>
      </c>
      <c r="I74" s="139">
        <f t="shared" si="9"/>
        <v>51.24</v>
      </c>
      <c r="J74" s="139">
        <f>VLOOKUP("TOTAL - "&amp;B74,COMPOSICAO!A:K,10,FALSE)</f>
        <v>61.960000000000008</v>
      </c>
      <c r="K74" s="199">
        <f t="shared" si="8"/>
        <v>11455.16</v>
      </c>
      <c r="L74" s="200"/>
    </row>
    <row r="75" spans="1:12" x14ac:dyDescent="0.25">
      <c r="A75" s="191"/>
      <c r="B75" s="192"/>
      <c r="C75" s="192"/>
      <c r="D75" s="192"/>
      <c r="E75" s="192"/>
      <c r="F75" s="192"/>
      <c r="G75" s="192"/>
      <c r="H75" s="192"/>
      <c r="I75" s="192"/>
      <c r="J75" s="192"/>
      <c r="K75" s="192"/>
      <c r="L75" s="193"/>
    </row>
    <row r="76" spans="1:12" ht="24.75" customHeight="1" x14ac:dyDescent="0.25">
      <c r="A76" s="66" t="s">
        <v>48</v>
      </c>
      <c r="B76" s="194" t="str">
        <f>VLOOKUP(A76,MEMORIA!A:P,2,FALSE)</f>
        <v>PINTURA</v>
      </c>
      <c r="C76" s="195"/>
      <c r="D76" s="195"/>
      <c r="E76" s="195"/>
      <c r="F76" s="195"/>
      <c r="G76" s="195"/>
      <c r="H76" s="195"/>
      <c r="I76" s="195"/>
      <c r="J76" s="195"/>
      <c r="K76" s="196">
        <f>SUM(K77:L81)</f>
        <v>37341.449999999997</v>
      </c>
      <c r="L76" s="197"/>
    </row>
    <row r="77" spans="1:12" ht="30" customHeight="1" x14ac:dyDescent="0.25">
      <c r="A77" s="14" t="s">
        <v>118</v>
      </c>
      <c r="B77" s="14">
        <f>VLOOKUP(A77,MEMORIA!A:P,2,FALSE)</f>
        <v>88485</v>
      </c>
      <c r="C77" s="198" t="str">
        <f>VLOOKUP(A77,MEMORIA!A:P,3,FALSE)</f>
        <v>APLICAÇÃO DE FUNDO SELADOR ACRÍLICO EM PAREDES, UMA DEMÃO. AF_06/2014</v>
      </c>
      <c r="D77" s="198"/>
      <c r="E77" s="198"/>
      <c r="F77" s="198"/>
      <c r="G77" s="14" t="str">
        <f>VLOOKUP(A77,MEMORIA!A:P,7,FALSE)</f>
        <v>M2</v>
      </c>
      <c r="H77" s="15">
        <f>VLOOKUP(A77,MEMORIA!A:P,16,FALSE)</f>
        <v>1078.56</v>
      </c>
      <c r="I77" s="139">
        <f t="shared" ref="I77:I81" si="10">ROUND(J77/$M$12,2)</f>
        <v>1.89</v>
      </c>
      <c r="J77" s="139">
        <f>VLOOKUP("TOTAL - "&amp;B77,COMPOSICAO!A:K,10,FALSE)</f>
        <v>2.29</v>
      </c>
      <c r="K77" s="199">
        <f t="shared" si="8"/>
        <v>2469.9</v>
      </c>
      <c r="L77" s="200"/>
    </row>
    <row r="78" spans="1:12" ht="45" customHeight="1" x14ac:dyDescent="0.25">
      <c r="A78" s="14" t="s">
        <v>120</v>
      </c>
      <c r="B78" s="14">
        <f>VLOOKUP(A78,MEMORIA!A:P,2,FALSE)</f>
        <v>88489</v>
      </c>
      <c r="C78" s="198" t="str">
        <f>VLOOKUP(A78,MEMORIA!A:P,3,FALSE)</f>
        <v>APLICAÇÃO MANUAL DE PINTURA COM TINTA LÁTEX ACRÍLICA EM PAREDES, DUAS DEMÃOS. AF_06/2014</v>
      </c>
      <c r="D78" s="198"/>
      <c r="E78" s="198"/>
      <c r="F78" s="198"/>
      <c r="G78" s="14" t="str">
        <f>VLOOKUP(A78,MEMORIA!A:P,7,FALSE)</f>
        <v>M2</v>
      </c>
      <c r="H78" s="15">
        <f>VLOOKUP(A78,MEMORIA!A:P,16,FALSE)</f>
        <v>1078.56</v>
      </c>
      <c r="I78" s="139">
        <f t="shared" si="10"/>
        <v>10.75</v>
      </c>
      <c r="J78" s="139">
        <f>VLOOKUP("TOTAL - "&amp;B78,COMPOSICAO!A:K,10,FALSE)</f>
        <v>13</v>
      </c>
      <c r="K78" s="199">
        <f t="shared" si="8"/>
        <v>14021.28</v>
      </c>
      <c r="L78" s="200"/>
    </row>
    <row r="79" spans="1:12" ht="60" customHeight="1" x14ac:dyDescent="0.25">
      <c r="A79" s="14" t="s">
        <v>122</v>
      </c>
      <c r="B79" s="14">
        <f>VLOOKUP(A79,MEMORIA!A:P,2,FALSE)</f>
        <v>100747</v>
      </c>
      <c r="C79" s="198" t="str">
        <f>VLOOKUP(A79,MEMORIA!A:P,3,FALSE)</f>
        <v>PINTURA COM TINTA ALQUÍDICA DE ACABAMENTO (ESMALTE SINTÉTICO FOSCO) PULVERIZADA SOBRE PERFIL METÁLICO EXECUTADO EM FÁBRICA (POR DEMÃO). AF_01/2020</v>
      </c>
      <c r="D79" s="198"/>
      <c r="E79" s="198"/>
      <c r="F79" s="198"/>
      <c r="G79" s="14" t="str">
        <f>VLOOKUP(A79,MEMORIA!A:P,7,FALSE)</f>
        <v>M2</v>
      </c>
      <c r="H79" s="15">
        <f>VLOOKUP(A79,MEMORIA!A:P,16,FALSE)</f>
        <v>29.75</v>
      </c>
      <c r="I79" s="139">
        <f t="shared" si="10"/>
        <v>6.99</v>
      </c>
      <c r="J79" s="139">
        <f>VLOOKUP("TOTAL - "&amp;B79,COMPOSICAO!A:K,10,FALSE)</f>
        <v>8.4499999999999993</v>
      </c>
      <c r="K79" s="199">
        <f t="shared" si="8"/>
        <v>251.39</v>
      </c>
      <c r="L79" s="200"/>
    </row>
    <row r="80" spans="1:12" ht="30" customHeight="1" x14ac:dyDescent="0.25">
      <c r="A80" s="14" t="s">
        <v>124</v>
      </c>
      <c r="B80" s="14" t="str">
        <f>VLOOKUP(A80,MEMORIA!A:P,2,FALSE)</f>
        <v>74245/001</v>
      </c>
      <c r="C80" s="198" t="str">
        <f>VLOOKUP(A80,MEMORIA!A:P,3,FALSE)</f>
        <v>PINTURA ACRILICA EM PISO CIMENTADO DUAS DEMAOS</v>
      </c>
      <c r="D80" s="198"/>
      <c r="E80" s="198"/>
      <c r="F80" s="198"/>
      <c r="G80" s="14" t="str">
        <f>VLOOKUP(A80,MEMORIA!A:P,7,FALSE)</f>
        <v>M2</v>
      </c>
      <c r="H80" s="15">
        <f>VLOOKUP(A80,MEMORIA!A:P,16,FALSE)</f>
        <v>1004.13</v>
      </c>
      <c r="I80" s="139">
        <f t="shared" si="10"/>
        <v>13.11</v>
      </c>
      <c r="J80" s="139">
        <f>VLOOKUP("TOTAL - "&amp;B80,COMPOSICAO!A:K,10,FALSE)</f>
        <v>15.85</v>
      </c>
      <c r="K80" s="199">
        <f t="shared" si="8"/>
        <v>15915.46</v>
      </c>
      <c r="L80" s="200"/>
    </row>
    <row r="81" spans="1:13" ht="45" customHeight="1" x14ac:dyDescent="0.25">
      <c r="A81" s="14" t="s">
        <v>126</v>
      </c>
      <c r="B81" s="14">
        <f>VLOOKUP(A81,MEMORIA!A:P,2,FALSE)</f>
        <v>41595</v>
      </c>
      <c r="C81" s="198" t="str">
        <f>VLOOKUP(A81,MEMORIA!A:P,3,FALSE)</f>
        <v>PINTURA ACRILICA DE FAIXAS DE DEMARCACAO EM QUADRA POLIESPORTIVA, 5 CM DE LARGURA</v>
      </c>
      <c r="D81" s="198"/>
      <c r="E81" s="198"/>
      <c r="F81" s="198"/>
      <c r="G81" s="14" t="str">
        <f>VLOOKUP(A81,MEMORIA!A:P,7,FALSE)</f>
        <v>M</v>
      </c>
      <c r="H81" s="15">
        <f>VLOOKUP(A81,MEMORIA!A:P,16,FALSE)</f>
        <v>378</v>
      </c>
      <c r="I81" s="139">
        <f t="shared" si="10"/>
        <v>10.25</v>
      </c>
      <c r="J81" s="139">
        <f>VLOOKUP("TOTAL - "&amp;B81,COMPOSICAO!A:K,10,FALSE)</f>
        <v>12.39</v>
      </c>
      <c r="K81" s="199">
        <f t="shared" si="8"/>
        <v>4683.42</v>
      </c>
      <c r="L81" s="200"/>
    </row>
    <row r="82" spans="1:13" x14ac:dyDescent="0.25">
      <c r="A82" s="191"/>
      <c r="B82" s="192"/>
      <c r="C82" s="192"/>
      <c r="D82" s="192"/>
      <c r="E82" s="192"/>
      <c r="F82" s="192"/>
      <c r="G82" s="192"/>
      <c r="H82" s="192"/>
      <c r="I82" s="192"/>
      <c r="J82" s="192"/>
      <c r="K82" s="192"/>
      <c r="L82" s="193"/>
    </row>
    <row r="83" spans="1:13" ht="25.5" customHeight="1" x14ac:dyDescent="0.25">
      <c r="A83" s="66" t="s">
        <v>49</v>
      </c>
      <c r="B83" s="194" t="str">
        <f>VLOOKUP(A83,MEMORIA!A:P,2,FALSE)</f>
        <v>ESQUADRIAS</v>
      </c>
      <c r="C83" s="195"/>
      <c r="D83" s="195"/>
      <c r="E83" s="195"/>
      <c r="F83" s="195"/>
      <c r="G83" s="195"/>
      <c r="H83" s="195"/>
      <c r="I83" s="195"/>
      <c r="J83" s="195"/>
      <c r="K83" s="196">
        <f>SUM(K84:L87)</f>
        <v>16278.29</v>
      </c>
      <c r="L83" s="197"/>
    </row>
    <row r="84" spans="1:13" ht="30" customHeight="1" x14ac:dyDescent="0.25">
      <c r="A84" s="14" t="s">
        <v>133</v>
      </c>
      <c r="B84" s="14" t="str">
        <f>VLOOKUP(A84,MEMORIA!A:P,2,FALSE)</f>
        <v>SEDUC 9.01</v>
      </c>
      <c r="C84" s="198" t="str">
        <f>VLOOKUP(A84,MEMORIA!A:P,3,FALSE)</f>
        <v>JANELA DE FERRO TIPO CAIXILHO BASCULANTE OU FIXO</v>
      </c>
      <c r="D84" s="198"/>
      <c r="E84" s="198"/>
      <c r="F84" s="198"/>
      <c r="G84" s="14" t="str">
        <f>VLOOKUP(A84,MEMORIA!A:P,7,FALSE)</f>
        <v>M2</v>
      </c>
      <c r="H84" s="15">
        <f>VLOOKUP(A84,MEMORIA!A:P,16,FALSE)</f>
        <v>7</v>
      </c>
      <c r="I84" s="139">
        <f t="shared" ref="I84:I87" si="11">ROUND(J84/$M$12,2)</f>
        <v>288.41000000000003</v>
      </c>
      <c r="J84" s="139">
        <f>VLOOKUP("TOTAL - "&amp;B84,COMPOSICAO!A:K,10,FALSE)</f>
        <v>348.75</v>
      </c>
      <c r="K84" s="199">
        <f t="shared" si="8"/>
        <v>2441.25</v>
      </c>
      <c r="L84" s="200"/>
    </row>
    <row r="85" spans="1:13" ht="30" customHeight="1" x14ac:dyDescent="0.25">
      <c r="A85" s="14" t="s">
        <v>135</v>
      </c>
      <c r="B85" s="14" t="str">
        <f>VLOOKUP(A85,MEMORIA!A:P,2,FALSE)</f>
        <v>SEDUC 9.02</v>
      </c>
      <c r="C85" s="198" t="str">
        <f>VLOOKUP(A85,MEMORIA!A:P,3,FALSE)</f>
        <v>PORTA DE FERRO COMPACTA EM CHAPA, INCLUS. BATENTES E FERRAGENS</v>
      </c>
      <c r="D85" s="198"/>
      <c r="E85" s="198"/>
      <c r="F85" s="198"/>
      <c r="G85" s="14" t="str">
        <f>VLOOKUP(A85,MEMORIA!A:P,7,FALSE)</f>
        <v>M2</v>
      </c>
      <c r="H85" s="15">
        <f>VLOOKUP(A85,MEMORIA!A:P,16,FALSE)</f>
        <v>11.549999999999999</v>
      </c>
      <c r="I85" s="139">
        <f t="shared" si="11"/>
        <v>321.77</v>
      </c>
      <c r="J85" s="139">
        <f>VLOOKUP("TOTAL - "&amp;B85,COMPOSICAO!A:K,10,FALSE)</f>
        <v>389.08</v>
      </c>
      <c r="K85" s="199">
        <f t="shared" si="8"/>
        <v>4493.87</v>
      </c>
      <c r="L85" s="200"/>
    </row>
    <row r="86" spans="1:13" ht="45" customHeight="1" x14ac:dyDescent="0.25">
      <c r="A86" s="14" t="s">
        <v>137</v>
      </c>
      <c r="B86" s="14" t="str">
        <f>VLOOKUP(A86,MEMORIA!A:P,2,FALSE)</f>
        <v>SEDUC 9.03</v>
      </c>
      <c r="C86" s="198" t="str">
        <f>VLOOKUP(A86,MEMORIA!A:P,3,FALSE)</f>
        <v>PORTÃO DE METALON E BARRA CHATA DE FERRO C/FECHADURA E DOBRADIÇA, INCLUS. PINTURA ESMALTE SINTÉTICO</v>
      </c>
      <c r="D86" s="198"/>
      <c r="E86" s="198"/>
      <c r="F86" s="198"/>
      <c r="G86" s="14" t="str">
        <f>VLOOKUP(A86,MEMORIA!A:P,7,FALSE)</f>
        <v>M2</v>
      </c>
      <c r="H86" s="15">
        <f>VLOOKUP(A86,MEMORIA!A:P,16,FALSE)</f>
        <v>11.2</v>
      </c>
      <c r="I86" s="139">
        <f t="shared" si="11"/>
        <v>383.6</v>
      </c>
      <c r="J86" s="139">
        <f>VLOOKUP("TOTAL - "&amp;B86,COMPOSICAO!A:K,10,FALSE)</f>
        <v>463.84999999999997</v>
      </c>
      <c r="K86" s="199">
        <f t="shared" si="8"/>
        <v>5195.12</v>
      </c>
      <c r="L86" s="200"/>
    </row>
    <row r="87" spans="1:13" ht="60" customHeight="1" x14ac:dyDescent="0.25">
      <c r="A87" s="14" t="s">
        <v>139</v>
      </c>
      <c r="B87" s="14">
        <f>VLOOKUP(A87,MEMORIA!A:P,2,FALSE)</f>
        <v>91341</v>
      </c>
      <c r="C87" s="198" t="str">
        <f>VLOOKUP(A87,MEMORIA!A:P,3,FALSE)</f>
        <v>PORTA EM ALUMÍNIO DE ABRIR TIPO VENEZIANA COM GUARNIÇÃO, FIXAÇÃO COM PARAFUSOS - FORNECIMENTO E INSTALAÇÃO. AF_12/2019</v>
      </c>
      <c r="D87" s="198"/>
      <c r="E87" s="198"/>
      <c r="F87" s="198"/>
      <c r="G87" s="14" t="str">
        <f>VLOOKUP(A87,MEMORIA!A:P,7,FALSE)</f>
        <v>M2</v>
      </c>
      <c r="H87" s="15">
        <f>VLOOKUP(A87,MEMORIA!A:P,16,FALSE)</f>
        <v>6.72</v>
      </c>
      <c r="I87" s="139">
        <f t="shared" si="11"/>
        <v>510.48</v>
      </c>
      <c r="J87" s="139">
        <f>VLOOKUP("TOTAL - "&amp;B87,COMPOSICAO!A:K,10,FALSE)</f>
        <v>617.27</v>
      </c>
      <c r="K87" s="199">
        <f t="shared" si="8"/>
        <v>4148.05</v>
      </c>
      <c r="L87" s="200"/>
    </row>
    <row r="88" spans="1:13" x14ac:dyDescent="0.25">
      <c r="A88" s="191"/>
      <c r="B88" s="192"/>
      <c r="C88" s="192"/>
      <c r="D88" s="192"/>
      <c r="E88" s="192"/>
      <c r="F88" s="192"/>
      <c r="G88" s="192"/>
      <c r="H88" s="192"/>
      <c r="I88" s="192"/>
      <c r="J88" s="192"/>
      <c r="K88" s="192"/>
      <c r="L88" s="193"/>
    </row>
    <row r="89" spans="1:13" ht="26.25" customHeight="1" x14ac:dyDescent="0.25">
      <c r="A89" s="66" t="s">
        <v>50</v>
      </c>
      <c r="B89" s="194" t="str">
        <f>VLOOKUP(A89,MEMORIA!A:P,2,FALSE)</f>
        <v>INSTALAÇÕES HIDRÁULICAS</v>
      </c>
      <c r="C89" s="195"/>
      <c r="D89" s="195"/>
      <c r="E89" s="195"/>
      <c r="F89" s="195"/>
      <c r="G89" s="195"/>
      <c r="H89" s="195"/>
      <c r="I89" s="195"/>
      <c r="J89" s="195"/>
      <c r="K89" s="196">
        <f>K90</f>
        <v>16840.330000000002</v>
      </c>
      <c r="L89" s="197"/>
    </row>
    <row r="90" spans="1:13" ht="15" customHeight="1" x14ac:dyDescent="0.25">
      <c r="A90" s="14" t="s">
        <v>146</v>
      </c>
      <c r="B90" s="14" t="str">
        <f>VLOOKUP(A90,MEMORIA!A:P,2,FALSE)</f>
        <v>INSTALAÇÕE</v>
      </c>
      <c r="C90" s="198" t="str">
        <f>VLOOKUP(A90,MEMORIA!A:P,3,FALSE)</f>
        <v>INSTALAÇÕES HIDRÁULICAS</v>
      </c>
      <c r="D90" s="198"/>
      <c r="E90" s="198"/>
      <c r="F90" s="198"/>
      <c r="G90" s="14" t="str">
        <f>VLOOKUP(A90,MEMORIA!A:P,7,FALSE)</f>
        <v>UNI</v>
      </c>
      <c r="H90" s="15">
        <f>VLOOKUP(A90,MEMORIA!A:P,16,FALSE)</f>
        <v>1</v>
      </c>
      <c r="I90" s="139">
        <f t="shared" ref="I90" si="12">ROUND(J90/$M$12,2)</f>
        <v>13926.84</v>
      </c>
      <c r="J90" s="139">
        <v>16840.330000000002</v>
      </c>
      <c r="K90" s="199">
        <f t="shared" si="8"/>
        <v>16840.330000000002</v>
      </c>
      <c r="L90" s="200"/>
      <c r="M90" s="16"/>
    </row>
    <row r="91" spans="1:13" ht="15" customHeight="1" x14ac:dyDescent="0.25">
      <c r="A91" s="191"/>
      <c r="B91" s="192"/>
      <c r="C91" s="192"/>
      <c r="D91" s="192"/>
      <c r="E91" s="192"/>
      <c r="F91" s="192"/>
      <c r="G91" s="192"/>
      <c r="H91" s="192"/>
      <c r="I91" s="192"/>
      <c r="J91" s="192"/>
      <c r="K91" s="192"/>
      <c r="L91" s="193"/>
      <c r="M91" s="16"/>
    </row>
    <row r="92" spans="1:13" ht="25.5" customHeight="1" x14ac:dyDescent="0.25">
      <c r="A92" s="66" t="s">
        <v>51</v>
      </c>
      <c r="B92" s="194" t="str">
        <f>VLOOKUP(A92,MEMORIA!A:P,2,FALSE)</f>
        <v>INSTALAÇÕES SANITÁRIAS</v>
      </c>
      <c r="C92" s="195"/>
      <c r="D92" s="195"/>
      <c r="E92" s="195"/>
      <c r="F92" s="195"/>
      <c r="G92" s="195"/>
      <c r="H92" s="195"/>
      <c r="I92" s="195"/>
      <c r="J92" s="195"/>
      <c r="K92" s="196">
        <f>K93</f>
        <v>14676.41</v>
      </c>
      <c r="L92" s="197"/>
      <c r="M92" s="16"/>
    </row>
    <row r="93" spans="1:13" ht="15" customHeight="1" x14ac:dyDescent="0.25">
      <c r="A93" s="14" t="s">
        <v>148</v>
      </c>
      <c r="B93" s="14" t="str">
        <f>VLOOKUP(A93,MEMORIA!A:P,2,FALSE)</f>
        <v>INSTALAÇÕE</v>
      </c>
      <c r="C93" s="198" t="str">
        <f>VLOOKUP(A93,MEMORIA!A:P,3,FALSE)</f>
        <v>INSTALAÇÕES SANITÁRIAS</v>
      </c>
      <c r="D93" s="198"/>
      <c r="E93" s="198"/>
      <c r="F93" s="198"/>
      <c r="G93" s="14" t="str">
        <f>VLOOKUP(A93,MEMORIA!A:P,7,FALSE)</f>
        <v>UNI</v>
      </c>
      <c r="H93" s="15">
        <f>VLOOKUP(A93,MEMORIA!A:P,16,FALSE)</f>
        <v>1</v>
      </c>
      <c r="I93" s="139">
        <f t="shared" ref="I93" si="13">ROUND(J93/$M$12,2)</f>
        <v>12137.29</v>
      </c>
      <c r="J93" s="139">
        <v>14676.41</v>
      </c>
      <c r="K93" s="199">
        <f t="shared" si="8"/>
        <v>14676.41</v>
      </c>
      <c r="L93" s="200"/>
      <c r="M93" s="16"/>
    </row>
    <row r="94" spans="1:13" ht="15" customHeight="1" x14ac:dyDescent="0.25">
      <c r="A94" s="191"/>
      <c r="B94" s="192"/>
      <c r="C94" s="192"/>
      <c r="D94" s="192"/>
      <c r="E94" s="192"/>
      <c r="F94" s="192"/>
      <c r="G94" s="192"/>
      <c r="H94" s="192"/>
      <c r="I94" s="192"/>
      <c r="J94" s="192"/>
      <c r="K94" s="192"/>
      <c r="L94" s="193"/>
      <c r="M94" s="16"/>
    </row>
    <row r="95" spans="1:13" ht="24" customHeight="1" x14ac:dyDescent="0.25">
      <c r="A95" s="66" t="s">
        <v>52</v>
      </c>
      <c r="B95" s="194" t="str">
        <f>VLOOKUP(A95,MEMORIA!A:P,2,FALSE)</f>
        <v>INSTALAÇÕES ELÉTRICAS</v>
      </c>
      <c r="C95" s="195"/>
      <c r="D95" s="195"/>
      <c r="E95" s="195"/>
      <c r="F95" s="195"/>
      <c r="G95" s="195"/>
      <c r="H95" s="195"/>
      <c r="I95" s="195"/>
      <c r="J95" s="195"/>
      <c r="K95" s="196">
        <f>K96</f>
        <v>109306.35</v>
      </c>
      <c r="L95" s="197"/>
      <c r="M95" s="16"/>
    </row>
    <row r="96" spans="1:13" ht="15" customHeight="1" x14ac:dyDescent="0.25">
      <c r="A96" s="14" t="s">
        <v>156</v>
      </c>
      <c r="B96" s="14" t="str">
        <f>VLOOKUP(A96,MEMORIA!A:P,2,FALSE)</f>
        <v>INSTALAÇÕE</v>
      </c>
      <c r="C96" s="198" t="str">
        <f>VLOOKUP(A96,MEMORIA!A:P,3,FALSE)</f>
        <v>INSTALAÇÕES ELÉTRICAS</v>
      </c>
      <c r="D96" s="198"/>
      <c r="E96" s="198"/>
      <c r="F96" s="198"/>
      <c r="G96" s="14" t="str">
        <f>VLOOKUP(A96,MEMORIA!A:P,7,FALSE)</f>
        <v>UNI</v>
      </c>
      <c r="H96" s="15">
        <f>VLOOKUP(A96,MEMORIA!A:P,16,FALSE)</f>
        <v>1</v>
      </c>
      <c r="I96" s="139">
        <f t="shared" ref="I96" si="14">ROUND(J96/$M$12,2)</f>
        <v>90395.59</v>
      </c>
      <c r="J96" s="139">
        <v>109306.35</v>
      </c>
      <c r="K96" s="199">
        <f t="shared" si="8"/>
        <v>109306.35</v>
      </c>
      <c r="L96" s="200"/>
      <c r="M96" s="16"/>
    </row>
    <row r="97" spans="1:13" ht="15" customHeight="1" x14ac:dyDescent="0.25">
      <c r="A97" s="191"/>
      <c r="B97" s="192"/>
      <c r="C97" s="192"/>
      <c r="D97" s="192"/>
      <c r="E97" s="192"/>
      <c r="F97" s="192"/>
      <c r="G97" s="192"/>
      <c r="H97" s="192"/>
      <c r="I97" s="192"/>
      <c r="J97" s="192"/>
      <c r="K97" s="192"/>
      <c r="L97" s="193"/>
      <c r="M97" s="16"/>
    </row>
    <row r="98" spans="1:13" ht="25.5" customHeight="1" x14ac:dyDescent="0.25">
      <c r="A98" s="66" t="s">
        <v>53</v>
      </c>
      <c r="B98" s="194" t="str">
        <f>VLOOKUP(A98,MEMORIA!A:P,2,FALSE)</f>
        <v>COMBATE À INCÊNDIO E PÂNICO</v>
      </c>
      <c r="C98" s="195"/>
      <c r="D98" s="195"/>
      <c r="E98" s="195"/>
      <c r="F98" s="195"/>
      <c r="G98" s="195"/>
      <c r="H98" s="195"/>
      <c r="I98" s="195"/>
      <c r="J98" s="195"/>
      <c r="K98" s="196">
        <f>SUM(K99:L108)</f>
        <v>11368.470000000001</v>
      </c>
      <c r="L98" s="197"/>
      <c r="M98" s="16"/>
    </row>
    <row r="99" spans="1:13" ht="45" customHeight="1" x14ac:dyDescent="0.25">
      <c r="A99" s="14" t="s">
        <v>161</v>
      </c>
      <c r="B99" s="14">
        <f>VLOOKUP(A99,MEMORIA!A:P,2,FALSE)</f>
        <v>101908</v>
      </c>
      <c r="C99" s="198" t="str">
        <f>VLOOKUP(A99,MEMORIA!A:P,3,FALSE)</f>
        <v>EXTINTOR DE INCÊNDIO PORTÁTIL COM CARGA DE PQS DE 4 KG, CLASSE BC - FORNECIMENTO E INSTALAÇÃO. AF_10/2020_P</v>
      </c>
      <c r="D99" s="198"/>
      <c r="E99" s="198"/>
      <c r="F99" s="198"/>
      <c r="G99" s="14" t="str">
        <f>VLOOKUP(A99,MEMORIA!A:P,7,FALSE)</f>
        <v>UN</v>
      </c>
      <c r="H99" s="15">
        <f>VLOOKUP(A99,MEMORIA!A:P,16,FALSE)</f>
        <v>7</v>
      </c>
      <c r="I99" s="139">
        <f t="shared" ref="I99:I103" si="15">ROUND(J99/$M$12,2)</f>
        <v>177.92</v>
      </c>
      <c r="J99" s="139">
        <f>VLOOKUP("TOTAL - "&amp;B99,COMPOSICAO!A:K,10,FALSE)</f>
        <v>215.14000000000001</v>
      </c>
      <c r="K99" s="199">
        <f t="shared" si="8"/>
        <v>1505.98</v>
      </c>
      <c r="L99" s="200"/>
    </row>
    <row r="100" spans="1:13" ht="45" customHeight="1" x14ac:dyDescent="0.25">
      <c r="A100" s="14" t="s">
        <v>1686</v>
      </c>
      <c r="B100" s="14">
        <f>VLOOKUP(A100,MEMORIA!A:P,2,FALSE)</f>
        <v>97599</v>
      </c>
      <c r="C100" s="198" t="str">
        <f>VLOOKUP(A100,MEMORIA!A:P,3,FALSE)</f>
        <v>LUMINÁRIA DE EMERGÊNCIA, COM 30 LÂMPADAS LED DE 2 W, SEM REATOR - FORNECIMENTO E INSTALAÇÃO. AF_02/2020</v>
      </c>
      <c r="D100" s="198"/>
      <c r="E100" s="198"/>
      <c r="F100" s="198"/>
      <c r="G100" s="14" t="str">
        <f>VLOOKUP(A100,MEMORIA!A:P,7,FALSE)</f>
        <v>UN</v>
      </c>
      <c r="H100" s="15">
        <f>VLOOKUP(A100,MEMORIA!A:P,16,FALSE)</f>
        <v>10</v>
      </c>
      <c r="I100" s="139">
        <f t="shared" si="15"/>
        <v>33</v>
      </c>
      <c r="J100" s="139">
        <f>VLOOKUP("TOTAL - "&amp;B100,COMPOSICAO!A:K,10,FALSE)</f>
        <v>39.9</v>
      </c>
      <c r="K100" s="199">
        <f t="shared" si="8"/>
        <v>399</v>
      </c>
      <c r="L100" s="200"/>
    </row>
    <row r="101" spans="1:13" ht="45" customHeight="1" x14ac:dyDescent="0.25">
      <c r="A101" s="14" t="s">
        <v>1687</v>
      </c>
      <c r="B101" s="14">
        <f>VLOOKUP(A101,MEMORIA!A:P,2,FALSE)</f>
        <v>72947</v>
      </c>
      <c r="C101" s="198" t="str">
        <f>VLOOKUP(A101,MEMORIA!A:P,3,FALSE)</f>
        <v>SINALIZACAO HORIZONTAL COM TINTA RETRORREFLETIVA A BASE DE RESINA ACRILICA COM MICROESFERAS DE VIDRO</v>
      </c>
      <c r="D101" s="198"/>
      <c r="E101" s="198"/>
      <c r="F101" s="198"/>
      <c r="G101" s="14" t="str">
        <f>VLOOKUP(A101,MEMORIA!A:P,7,FALSE)</f>
        <v>M2</v>
      </c>
      <c r="H101" s="15">
        <f>VLOOKUP(A101,MEMORIA!A:P,16,FALSE)</f>
        <v>7</v>
      </c>
      <c r="I101" s="139">
        <f t="shared" si="15"/>
        <v>14.89</v>
      </c>
      <c r="J101" s="139">
        <f>VLOOKUP("TOTAL - "&amp;B101,COMPOSICAO!A:K,10,FALSE)</f>
        <v>18</v>
      </c>
      <c r="K101" s="199">
        <f t="shared" si="8"/>
        <v>126</v>
      </c>
      <c r="L101" s="200"/>
    </row>
    <row r="102" spans="1:13" ht="30" customHeight="1" x14ac:dyDescent="0.25">
      <c r="A102" s="14" t="s">
        <v>1688</v>
      </c>
      <c r="B102" s="14" t="str">
        <f>VLOOKUP(A102,MEMORIA!A:P,2,FALSE)</f>
        <v>SEDUC 13.01</v>
      </c>
      <c r="C102" s="198" t="str">
        <f>VLOOKUP(A102,MEMORIA!A:P,3,FALSE)</f>
        <v>PLACA DE INDICATIVA DE "EXTINTOR" EM PVC, DIM.: 20 X 20 CM</v>
      </c>
      <c r="D102" s="198"/>
      <c r="E102" s="198"/>
      <c r="F102" s="198"/>
      <c r="G102" s="14" t="str">
        <f>VLOOKUP(A102,MEMORIA!A:P,7,FALSE)</f>
        <v>UN</v>
      </c>
      <c r="H102" s="15">
        <f>VLOOKUP(A102,MEMORIA!A:P,16,FALSE)</f>
        <v>7</v>
      </c>
      <c r="I102" s="139">
        <f t="shared" si="15"/>
        <v>19.46</v>
      </c>
      <c r="J102" s="139">
        <f>VLOOKUP("TOTAL - "&amp;B102,COMPOSICAO!A:K,10,FALSE)</f>
        <v>23.53</v>
      </c>
      <c r="K102" s="199">
        <f t="shared" si="8"/>
        <v>164.71</v>
      </c>
      <c r="L102" s="200"/>
    </row>
    <row r="103" spans="1:13" ht="45" customHeight="1" x14ac:dyDescent="0.25">
      <c r="A103" s="14" t="s">
        <v>1689</v>
      </c>
      <c r="B103" s="14" t="str">
        <f>VLOOKUP(A103,MEMORIA!A:P,2,FALSE)</f>
        <v>SEDUC 13.02</v>
      </c>
      <c r="C103" s="198" t="str">
        <f>VLOOKUP(A103,MEMORIA!A:P,3,FALSE)</f>
        <v>PLACA INDICATIVA EM ACRÍLICO E=3MM, COM ADESIVO SOBREPOSTO, DIM.: 0.30 X 0.12 M, FORNECIMENTO E INSTALAÇÃO</v>
      </c>
      <c r="D103" s="198"/>
      <c r="E103" s="198"/>
      <c r="F103" s="198"/>
      <c r="G103" s="14" t="str">
        <f>VLOOKUP(A103,MEMORIA!A:P,7,FALSE)</f>
        <v>UN</v>
      </c>
      <c r="H103" s="15">
        <f>VLOOKUP(A103,MEMORIA!A:P,16,FALSE)</f>
        <v>21</v>
      </c>
      <c r="I103" s="139">
        <f t="shared" si="15"/>
        <v>40.67</v>
      </c>
      <c r="J103" s="139">
        <f>VLOOKUP("TOTAL - "&amp;B103,COMPOSICAO!A:K,10,FALSE)</f>
        <v>49.18</v>
      </c>
      <c r="K103" s="199">
        <f t="shared" si="8"/>
        <v>1032.78</v>
      </c>
      <c r="L103" s="200"/>
    </row>
    <row r="104" spans="1:13" ht="45" customHeight="1" x14ac:dyDescent="0.25">
      <c r="A104" s="84" t="s">
        <v>11538</v>
      </c>
      <c r="B104" s="84">
        <f>VLOOKUP(A104,MEMORIA!A:P,2,FALSE)</f>
        <v>101912</v>
      </c>
      <c r="C104" s="198" t="str">
        <f>VLOOKUP(A104,MEMORIA!A:P,3,FALSE)</f>
        <v>ABRIGO PARA HIDRANTE, 75X45X17CM, COM REGISTRO GLOBO ANGULAR 45 GRAUS 2 1/2", ADAPTADOR STORZ 2 1/2", MANGUEIRA DE INCÊNDIO 15M 2 1/2" E ESGUICHO EM LATÃO 2 1/2" - FORNECIMENTO E INSTALAÇÃO. AF_10/2020</v>
      </c>
      <c r="D104" s="198"/>
      <c r="E104" s="198"/>
      <c r="F104" s="198"/>
      <c r="G104" s="84" t="str">
        <f>VLOOKUP(A104,MEMORIA!A:P,7,FALSE)</f>
        <v>UN</v>
      </c>
      <c r="H104" s="15">
        <f>VLOOKUP(A104,MEMORIA!A:P,16,FALSE)</f>
        <v>2</v>
      </c>
      <c r="I104" s="154">
        <f t="shared" ref="I104:I108" si="16">ROUND(J104/$M$12,2)</f>
        <v>1178.5999999999999</v>
      </c>
      <c r="J104" s="154">
        <f>VLOOKUP("TOTAL - "&amp;B104,COMPOSICAO!A:K,10,FALSE)</f>
        <v>1425.16</v>
      </c>
      <c r="K104" s="199">
        <f t="shared" ref="K104:K108" si="17">ROUND(H104*J104,2)</f>
        <v>2850.32</v>
      </c>
      <c r="L104" s="200"/>
    </row>
    <row r="105" spans="1:13" ht="45" customHeight="1" x14ac:dyDescent="0.25">
      <c r="A105" s="84" t="s">
        <v>11539</v>
      </c>
      <c r="B105" s="84" t="str">
        <f>VLOOKUP(A105,MEMORIA!A:P,2,FALSE)</f>
        <v>SEDUC 13.03</v>
      </c>
      <c r="C105" s="198" t="str">
        <f>VLOOKUP(A105,MEMORIA!A:P,3,FALSE)</f>
        <v>CENTRAL DE ALARME E DETECÇÃO DE INCENDIO, CAPACIDADE: 8 LAÇOS, COM 2 LINHAS, MOD.VR-8L, VERIN OU SIMILAR</v>
      </c>
      <c r="D105" s="198"/>
      <c r="E105" s="198"/>
      <c r="F105" s="198"/>
      <c r="G105" s="84" t="str">
        <f>VLOOKUP(A105,MEMORIA!A:P,7,FALSE)</f>
        <v>UN</v>
      </c>
      <c r="H105" s="15">
        <f>VLOOKUP(A105,MEMORIA!A:P,16,FALSE)</f>
        <v>1</v>
      </c>
      <c r="I105" s="154">
        <f t="shared" si="16"/>
        <v>347.16</v>
      </c>
      <c r="J105" s="154">
        <f>VLOOKUP("TOTAL - "&amp;B105,COMPOSICAO!A:K,10,FALSE)</f>
        <v>419.79</v>
      </c>
      <c r="K105" s="199">
        <f t="shared" si="17"/>
        <v>419.79</v>
      </c>
      <c r="L105" s="200"/>
      <c r="M105" s="117">
        <f>K105-1</f>
        <v>418.79</v>
      </c>
    </row>
    <row r="106" spans="1:13" ht="36" customHeight="1" x14ac:dyDescent="0.25">
      <c r="A106" s="84" t="s">
        <v>11540</v>
      </c>
      <c r="B106" s="84" t="str">
        <f>VLOOKUP(A106,MEMORIA!A:P,2,FALSE)</f>
        <v>SEDUC 13.04</v>
      </c>
      <c r="C106" s="198" t="str">
        <f>VLOOKUP(A106,MEMORIA!A:P,3,FALSE)</f>
        <v>ACIONADOR MANUAL (BOTOEIRA) "APERTE AQUI", P/INSTAL. INCENDIO - ENDEREÇÁVEL</v>
      </c>
      <c r="D106" s="198"/>
      <c r="E106" s="198"/>
      <c r="F106" s="198"/>
      <c r="G106" s="84" t="str">
        <f>VLOOKUP(A106,MEMORIA!A:P,7,FALSE)</f>
        <v>UN</v>
      </c>
      <c r="H106" s="15">
        <f>VLOOKUP(A106,MEMORIA!A:P,16,FALSE)</f>
        <v>3</v>
      </c>
      <c r="I106" s="154">
        <f t="shared" si="16"/>
        <v>130.22</v>
      </c>
      <c r="J106" s="154">
        <f>VLOOKUP("TOTAL - "&amp;B106,COMPOSICAO!A:K,10,FALSE)</f>
        <v>157.46</v>
      </c>
      <c r="K106" s="199">
        <f t="shared" si="17"/>
        <v>472.38</v>
      </c>
      <c r="L106" s="200"/>
    </row>
    <row r="107" spans="1:13" ht="36" customHeight="1" x14ac:dyDescent="0.25">
      <c r="A107" s="84" t="s">
        <v>11541</v>
      </c>
      <c r="B107" s="84" t="str">
        <f>VLOOKUP(A107,MEMORIA!A:P,2,FALSE)</f>
        <v>SEDUC 13.05</v>
      </c>
      <c r="C107" s="198" t="str">
        <f>VLOOKUP(A107,MEMORIA!A:P,3,FALSE)</f>
        <v>SIRENE AÚDIOVISUAL ENDEREÇAVEL, 120DB, PARA ALARME DE INCÊNDIO</v>
      </c>
      <c r="D107" s="198"/>
      <c r="E107" s="198"/>
      <c r="F107" s="198"/>
      <c r="G107" s="84" t="str">
        <f>VLOOKUP(A107,MEMORIA!A:P,7,FALSE)</f>
        <v>UN</v>
      </c>
      <c r="H107" s="15">
        <f>VLOOKUP(A107,MEMORIA!A:P,16,FALSE)</f>
        <v>3</v>
      </c>
      <c r="I107" s="154">
        <f t="shared" si="16"/>
        <v>169.85</v>
      </c>
      <c r="J107" s="154">
        <f>VLOOKUP("TOTAL - "&amp;B107,COMPOSICAO!A:K,10,FALSE)</f>
        <v>205.38</v>
      </c>
      <c r="K107" s="199">
        <f t="shared" si="17"/>
        <v>616.14</v>
      </c>
      <c r="L107" s="200"/>
    </row>
    <row r="108" spans="1:13" ht="31.5" customHeight="1" x14ac:dyDescent="0.25">
      <c r="A108" s="84" t="s">
        <v>11542</v>
      </c>
      <c r="B108" s="84" t="str">
        <f>VLOOKUP(A108,MEMORIA!A:P,2,FALSE)</f>
        <v>SEDUC 13.06</v>
      </c>
      <c r="C108" s="198" t="str">
        <f>VLOOKUP(A108,MEMORIA!A:P,3,FALSE)</f>
        <v>BOMBA CENTRÍFUGA P/ PRESSURIZAÇÃO/HIDRANTE 15 CV</v>
      </c>
      <c r="D108" s="198"/>
      <c r="E108" s="198"/>
      <c r="F108" s="198"/>
      <c r="G108" s="84" t="str">
        <f>VLOOKUP(A108,MEMORIA!A:P,7,FALSE)</f>
        <v>UN</v>
      </c>
      <c r="H108" s="15">
        <f>VLOOKUP(A108,MEMORIA!A:P,16,FALSE)</f>
        <v>1</v>
      </c>
      <c r="I108" s="154">
        <f t="shared" si="16"/>
        <v>3127.17</v>
      </c>
      <c r="J108" s="154">
        <f>VLOOKUP("TOTAL - "&amp;B108,COMPOSICAO!A:K,10,FALSE)</f>
        <v>3781.37</v>
      </c>
      <c r="K108" s="199">
        <f t="shared" si="17"/>
        <v>3781.37</v>
      </c>
      <c r="L108" s="200"/>
    </row>
    <row r="109" spans="1:13" x14ac:dyDescent="0.25">
      <c r="A109" s="191"/>
      <c r="B109" s="192"/>
      <c r="C109" s="192"/>
      <c r="D109" s="192"/>
      <c r="E109" s="192"/>
      <c r="F109" s="192"/>
      <c r="G109" s="192"/>
      <c r="H109" s="192"/>
      <c r="I109" s="192"/>
      <c r="J109" s="192"/>
      <c r="K109" s="192"/>
      <c r="L109" s="193"/>
    </row>
    <row r="110" spans="1:13" ht="25.5" customHeight="1" x14ac:dyDescent="0.25">
      <c r="A110" s="66" t="s">
        <v>54</v>
      </c>
      <c r="B110" s="194" t="str">
        <f>VLOOKUP(A110,MEMORIA!A:P,2,FALSE)</f>
        <v>LOUÇAS E ACESSÓRIOS</v>
      </c>
      <c r="C110" s="195"/>
      <c r="D110" s="195"/>
      <c r="E110" s="195"/>
      <c r="F110" s="195"/>
      <c r="G110" s="195"/>
      <c r="H110" s="195"/>
      <c r="I110" s="195"/>
      <c r="J110" s="195"/>
      <c r="K110" s="196">
        <f>SUM(K111:L121)</f>
        <v>9082.2499999999982</v>
      </c>
      <c r="L110" s="197"/>
    </row>
    <row r="111" spans="1:13" ht="60" customHeight="1" x14ac:dyDescent="0.25">
      <c r="A111" s="14" t="s">
        <v>164</v>
      </c>
      <c r="B111" s="14">
        <f>VLOOKUP(A111,MEMORIA!A:P,2,FALSE)</f>
        <v>95471</v>
      </c>
      <c r="C111" s="198" t="str">
        <f>VLOOKUP(A111,MEMORIA!A:P,3,FALSE)</f>
        <v>VASO SANITARIO SIFONADO CONVENCIONAL PARA PCD SEM FURO FRONTAL COM  LOUÇA BRANCA SEM ASSENTO -  FORNECIMENTO E INSTALAÇÃO. AF_01/2020</v>
      </c>
      <c r="D111" s="198"/>
      <c r="E111" s="198"/>
      <c r="F111" s="198"/>
      <c r="G111" s="14" t="str">
        <f>VLOOKUP(A111,MEMORIA!A:P,7,FALSE)</f>
        <v>UN</v>
      </c>
      <c r="H111" s="15">
        <f>VLOOKUP(A111,MEMORIA!A:P,16,FALSE)</f>
        <v>2</v>
      </c>
      <c r="I111" s="139">
        <f t="shared" ref="I111:I121" si="18">ROUND(J111/$M$12,2)</f>
        <v>667.14</v>
      </c>
      <c r="J111" s="139">
        <f>VLOOKUP("TOTAL - "&amp;B111,COMPOSICAO!A:K,10,FALSE)</f>
        <v>806.71</v>
      </c>
      <c r="K111" s="199">
        <f t="shared" si="8"/>
        <v>1613.42</v>
      </c>
      <c r="L111" s="200"/>
    </row>
    <row r="112" spans="1:13" ht="60" customHeight="1" x14ac:dyDescent="0.25">
      <c r="A112" s="14" t="s">
        <v>166</v>
      </c>
      <c r="B112" s="14">
        <f>VLOOKUP(A112,MEMORIA!A:P,2,FALSE)</f>
        <v>95470</v>
      </c>
      <c r="C112" s="198" t="str">
        <f>VLOOKUP(A112,MEMORIA!A:P,3,FALSE)</f>
        <v>VASO SANITARIO SIFONADO CONVENCIONAL COM LOUÇA BRANCA, INCLUSO CONJUNTO DE LIGAÇÃO PARA BACIA SANITÁRIA AJUSTÁVEL - FORNECIMENTO E INSTALAÇÃO. AF_10/2016</v>
      </c>
      <c r="D112" s="198"/>
      <c r="E112" s="198"/>
      <c r="F112" s="198"/>
      <c r="G112" s="14" t="str">
        <f>VLOOKUP(A112,MEMORIA!A:P,7,FALSE)</f>
        <v>UN</v>
      </c>
      <c r="H112" s="15">
        <f>VLOOKUP(A112,MEMORIA!A:P,16,FALSE)</f>
        <v>3</v>
      </c>
      <c r="I112" s="139">
        <f t="shared" si="18"/>
        <v>173.64</v>
      </c>
      <c r="J112" s="139">
        <f>VLOOKUP("TOTAL - "&amp;B112,COMPOSICAO!A:K,10,FALSE)</f>
        <v>209.96999999999997</v>
      </c>
      <c r="K112" s="199">
        <f t="shared" si="8"/>
        <v>629.91</v>
      </c>
      <c r="L112" s="200"/>
    </row>
    <row r="113" spans="1:12" ht="30" customHeight="1" x14ac:dyDescent="0.25">
      <c r="A113" s="14" t="s">
        <v>168</v>
      </c>
      <c r="B113" s="14" t="str">
        <f>VLOOKUP(A113,MEMORIA!A:P,2,FALSE)</f>
        <v>SEDUC 14.01</v>
      </c>
      <c r="C113" s="198" t="str">
        <f>VLOOKUP(A113,MEMORIA!A:P,3,FALSE)</f>
        <v>ASSENTO PLASTICO, UNIVERSAL, BRANCO, PARA VASO SANITARIO, TIPO CONVENCIONAL.</v>
      </c>
      <c r="D113" s="198"/>
      <c r="E113" s="198"/>
      <c r="F113" s="198"/>
      <c r="G113" s="14" t="str">
        <f>VLOOKUP(A113,MEMORIA!A:P,7,FALSE)</f>
        <v>UN</v>
      </c>
      <c r="H113" s="15">
        <f>VLOOKUP(A113,MEMORIA!A:P,16,FALSE)</f>
        <v>5</v>
      </c>
      <c r="I113" s="139">
        <f t="shared" si="18"/>
        <v>44</v>
      </c>
      <c r="J113" s="139">
        <f>VLOOKUP("TOTAL - "&amp;B113,COMPOSICAO!A:K,10,FALSE)</f>
        <v>53.2</v>
      </c>
      <c r="K113" s="199">
        <f t="shared" si="8"/>
        <v>266</v>
      </c>
      <c r="L113" s="200"/>
    </row>
    <row r="114" spans="1:12" ht="45" customHeight="1" x14ac:dyDescent="0.25">
      <c r="A114" s="14" t="s">
        <v>170</v>
      </c>
      <c r="B114" s="14">
        <f>VLOOKUP(A114,MEMORIA!A:P,2,FALSE)</f>
        <v>100858</v>
      </c>
      <c r="C114" s="198" t="str">
        <f>VLOOKUP(A114,MEMORIA!A:P,3,FALSE)</f>
        <v>MICTÓRIO SIFONADO LOUÇA BRANCA  PADRÃO MÉDIO  FORNECIMENTO E INSTALAÇÃO. AF_01/2020</v>
      </c>
      <c r="D114" s="198"/>
      <c r="E114" s="198"/>
      <c r="F114" s="198"/>
      <c r="G114" s="14" t="str">
        <f>VLOOKUP(A114,MEMORIA!A:P,7,FALSE)</f>
        <v>UN</v>
      </c>
      <c r="H114" s="15">
        <f>VLOOKUP(A114,MEMORIA!A:P,16,FALSE)</f>
        <v>3</v>
      </c>
      <c r="I114" s="139">
        <f t="shared" si="18"/>
        <v>516.26</v>
      </c>
      <c r="J114" s="139">
        <f>VLOOKUP("TOTAL - "&amp;B114,COMPOSICAO!A:K,10,FALSE)</f>
        <v>624.26</v>
      </c>
      <c r="K114" s="199">
        <f t="shared" si="8"/>
        <v>1872.78</v>
      </c>
      <c r="L114" s="200"/>
    </row>
    <row r="115" spans="1:12" ht="45" customHeight="1" x14ac:dyDescent="0.25">
      <c r="A115" s="14" t="s">
        <v>172</v>
      </c>
      <c r="B115" s="14">
        <f>VLOOKUP(A115,MEMORIA!A:P,2,FALSE)</f>
        <v>86901</v>
      </c>
      <c r="C115" s="198" t="str">
        <f>VLOOKUP(A115,MEMORIA!A:P,3,FALSE)</f>
        <v>CUBA DE EMBUTIR OVAL EM LOUÇA BRANCA, 35 X 50CM OU EQUIVALENTE - FORNECIMENTO E INSTALAÇÃO. AF_01/2020</v>
      </c>
      <c r="D115" s="198"/>
      <c r="E115" s="198"/>
      <c r="F115" s="198"/>
      <c r="G115" s="14" t="str">
        <f>VLOOKUP(A115,MEMORIA!A:P,7,FALSE)</f>
        <v>UN</v>
      </c>
      <c r="H115" s="15">
        <f>VLOOKUP(A115,MEMORIA!A:P,16,FALSE)</f>
        <v>8</v>
      </c>
      <c r="I115" s="139">
        <f t="shared" si="18"/>
        <v>118.86</v>
      </c>
      <c r="J115" s="139">
        <f>VLOOKUP("TOTAL - "&amp;B115,COMPOSICAO!A:K,10,FALSE)</f>
        <v>143.73000000000002</v>
      </c>
      <c r="K115" s="199">
        <f t="shared" si="8"/>
        <v>1149.8399999999999</v>
      </c>
      <c r="L115" s="200"/>
    </row>
    <row r="116" spans="1:12" ht="45" customHeight="1" x14ac:dyDescent="0.25">
      <c r="A116" s="14" t="s">
        <v>174</v>
      </c>
      <c r="B116" s="14" t="str">
        <f>VLOOKUP(A116,MEMORIA!A:P,2,FALSE)</f>
        <v>SEDUC 14.02</v>
      </c>
      <c r="C116" s="198" t="str">
        <f>VLOOKUP(A116,MEMORIA!A:P,3,FALSE)</f>
        <v>CHUVEIRO SIMPLES DE PLÁSTICO (HERC REF 1980 OU SIMILAR), C/ REGISTRO DE PRESSÃO DE PVC</v>
      </c>
      <c r="D116" s="198"/>
      <c r="E116" s="198"/>
      <c r="F116" s="198"/>
      <c r="G116" s="14" t="str">
        <f>VLOOKUP(A116,MEMORIA!A:P,7,FALSE)</f>
        <v>UN</v>
      </c>
      <c r="H116" s="15">
        <f>VLOOKUP(A116,MEMORIA!A:P,16,FALSE)</f>
        <v>4</v>
      </c>
      <c r="I116" s="139">
        <f t="shared" si="18"/>
        <v>50.38</v>
      </c>
      <c r="J116" s="139">
        <f>VLOOKUP("TOTAL - "&amp;B116,COMPOSICAO!A:K,10,FALSE)</f>
        <v>60.92</v>
      </c>
      <c r="K116" s="199">
        <f t="shared" si="8"/>
        <v>243.68</v>
      </c>
      <c r="L116" s="200"/>
    </row>
    <row r="117" spans="1:12" ht="105" customHeight="1" x14ac:dyDescent="0.25">
      <c r="A117" s="14" t="s">
        <v>176</v>
      </c>
      <c r="B117" s="14">
        <f>VLOOKUP(A117,MEMORIA!A:P,2,FALSE)</f>
        <v>86943</v>
      </c>
      <c r="C117" s="198" t="str">
        <f>VLOOKUP(A117,MEMORIA!A:P,3,FALSE)</f>
        <v>LAVATÓRIO LOUÇA BRANCA SUSPENSO, 29,5 X 39CM OU EQUIVALENTE, PADRÃO POPULAR, INCLUSO SIFÃO FLEXÍVEL EM PVC, VÁLVULA E ENGATE FLEXÍVEL 30CM EM PLÁSTICO E TORNEIRA CROMADA DE MESA, PADRÃO POPULAR - FORNECIMENTO E INSTALAÇÃO. AF_01/2020</v>
      </c>
      <c r="D117" s="198"/>
      <c r="E117" s="198"/>
      <c r="F117" s="198"/>
      <c r="G117" s="14" t="str">
        <f>VLOOKUP(A117,MEMORIA!A:P,7,FALSE)</f>
        <v>UN</v>
      </c>
      <c r="H117" s="15">
        <f>VLOOKUP(A117,MEMORIA!A:P,16,FALSE)</f>
        <v>2</v>
      </c>
      <c r="I117" s="139">
        <f t="shared" si="18"/>
        <v>186.7</v>
      </c>
      <c r="J117" s="139">
        <f>VLOOKUP("TOTAL - "&amp;B117,COMPOSICAO!A:K,10,FALSE)</f>
        <v>225.76</v>
      </c>
      <c r="K117" s="199">
        <f t="shared" ref="K117:K137" si="19">ROUND(H117*J117,2)</f>
        <v>451.52</v>
      </c>
      <c r="L117" s="200"/>
    </row>
    <row r="118" spans="1:12" ht="45" customHeight="1" x14ac:dyDescent="0.25">
      <c r="A118" s="14" t="s">
        <v>177</v>
      </c>
      <c r="B118" s="14">
        <f>VLOOKUP(A118,MEMORIA!A:P,2,FALSE)</f>
        <v>86906</v>
      </c>
      <c r="C118" s="198" t="str">
        <f>VLOOKUP(A118,MEMORIA!A:P,3,FALSE)</f>
        <v>TORNEIRA CROMADA DE MESA, 1/2 OU 3/4, PARA LAVATÓRIO, PADRÃO POPULAR - FORNECIMENTO E INSTALAÇÃO. AF_01/2020</v>
      </c>
      <c r="D118" s="198"/>
      <c r="E118" s="198"/>
      <c r="F118" s="198"/>
      <c r="G118" s="14" t="str">
        <f>VLOOKUP(A118,MEMORIA!A:P,7,FALSE)</f>
        <v>UN</v>
      </c>
      <c r="H118" s="15">
        <f>VLOOKUP(A118,MEMORIA!A:P,16,FALSE)</f>
        <v>8</v>
      </c>
      <c r="I118" s="139">
        <f t="shared" si="18"/>
        <v>54.23</v>
      </c>
      <c r="J118" s="139">
        <f>VLOOKUP("TOTAL - "&amp;B118,COMPOSICAO!A:K,10,FALSE)</f>
        <v>65.570000000000007</v>
      </c>
      <c r="K118" s="199">
        <f t="shared" si="19"/>
        <v>524.55999999999995</v>
      </c>
      <c r="L118" s="200"/>
    </row>
    <row r="119" spans="1:12" ht="30" customHeight="1" x14ac:dyDescent="0.25">
      <c r="A119" s="14" t="s">
        <v>1691</v>
      </c>
      <c r="B119" s="14">
        <f>VLOOKUP(A119,MEMORIA!A:P,2,FALSE)</f>
        <v>95545</v>
      </c>
      <c r="C119" s="198" t="str">
        <f>VLOOKUP(A119,MEMORIA!A:P,3,FALSE)</f>
        <v>SABONETEIRA DE PAREDE EM METAL CROMADO, INCLUSO FIXAÇÃO. AF_01/2020</v>
      </c>
      <c r="D119" s="198"/>
      <c r="E119" s="198"/>
      <c r="F119" s="198"/>
      <c r="G119" s="14" t="str">
        <f>VLOOKUP(A119,MEMORIA!A:P,7,FALSE)</f>
        <v>UN</v>
      </c>
      <c r="H119" s="15">
        <f>VLOOKUP(A119,MEMORIA!A:P,16,FALSE)</f>
        <v>8</v>
      </c>
      <c r="I119" s="139">
        <f t="shared" si="18"/>
        <v>58.64</v>
      </c>
      <c r="J119" s="139">
        <f>VLOOKUP("TOTAL - "&amp;B119,COMPOSICAO!A:K,10,FALSE)</f>
        <v>70.91</v>
      </c>
      <c r="K119" s="199">
        <f t="shared" si="19"/>
        <v>567.28</v>
      </c>
      <c r="L119" s="200"/>
    </row>
    <row r="120" spans="1:12" ht="30" customHeight="1" x14ac:dyDescent="0.25">
      <c r="A120" s="14" t="s">
        <v>1692</v>
      </c>
      <c r="B120" s="14">
        <f>VLOOKUP(A120,MEMORIA!A:P,2,FALSE)</f>
        <v>95544</v>
      </c>
      <c r="C120" s="198" t="str">
        <f>VLOOKUP(A120,MEMORIA!A:P,3,FALSE)</f>
        <v>PAPELEIRA DE PAREDE EM METAL CROMADO SEM TAMPA, INCLUSO FIXAÇÃO. AF_01/2020</v>
      </c>
      <c r="D120" s="198"/>
      <c r="E120" s="198"/>
      <c r="F120" s="198"/>
      <c r="G120" s="14" t="str">
        <f>VLOOKUP(A120,MEMORIA!A:P,7,FALSE)</f>
        <v>UN</v>
      </c>
      <c r="H120" s="15">
        <f>VLOOKUP(A120,MEMORIA!A:P,16,FALSE)</f>
        <v>4</v>
      </c>
      <c r="I120" s="139">
        <f t="shared" si="18"/>
        <v>59.96</v>
      </c>
      <c r="J120" s="139">
        <f>VLOOKUP("TOTAL - "&amp;B120,COMPOSICAO!A:K,10,FALSE)</f>
        <v>72.5</v>
      </c>
      <c r="K120" s="199">
        <f t="shared" si="19"/>
        <v>290</v>
      </c>
      <c r="L120" s="200"/>
    </row>
    <row r="121" spans="1:12" ht="30" customHeight="1" x14ac:dyDescent="0.25">
      <c r="A121" s="14" t="s">
        <v>1693</v>
      </c>
      <c r="B121" s="14" t="str">
        <f>VLOOKUP(A121,MEMORIA!A:P,2,FALSE)</f>
        <v>SEDUC 14.03</v>
      </c>
      <c r="C121" s="198" t="str">
        <f>VLOOKUP(A121,MEMORIA!A:P,3,FALSE)</f>
        <v>ASSENTO / BANCO - ARTICULÁVEL PARA BANHO DE DEFICIENTE</v>
      </c>
      <c r="D121" s="198"/>
      <c r="E121" s="198"/>
      <c r="F121" s="198"/>
      <c r="G121" s="14" t="str">
        <f>VLOOKUP(A121,MEMORIA!A:P,7,FALSE)</f>
        <v>UN</v>
      </c>
      <c r="H121" s="15">
        <f>VLOOKUP(A121,MEMORIA!A:P,16,FALSE)</f>
        <v>2</v>
      </c>
      <c r="I121" s="139">
        <f t="shared" si="18"/>
        <v>609.19000000000005</v>
      </c>
      <c r="J121" s="139">
        <f>VLOOKUP("TOTAL - "&amp;B121,COMPOSICAO!A:K,10,FALSE)</f>
        <v>736.62999999999988</v>
      </c>
      <c r="K121" s="199">
        <f t="shared" si="19"/>
        <v>1473.26</v>
      </c>
      <c r="L121" s="200"/>
    </row>
    <row r="122" spans="1:12" x14ac:dyDescent="0.25">
      <c r="A122" s="191"/>
      <c r="B122" s="192"/>
      <c r="C122" s="192"/>
      <c r="D122" s="192"/>
      <c r="E122" s="192"/>
      <c r="F122" s="192"/>
      <c r="G122" s="192"/>
      <c r="H122" s="192"/>
      <c r="I122" s="192"/>
      <c r="J122" s="192"/>
      <c r="K122" s="192"/>
      <c r="L122" s="193"/>
    </row>
    <row r="123" spans="1:12" ht="30" customHeight="1" x14ac:dyDescent="0.25">
      <c r="A123" s="66" t="s">
        <v>55</v>
      </c>
      <c r="B123" s="194" t="str">
        <f>VLOOKUP(A123,MEMORIA!A:P,2,FALSE)</f>
        <v>SERVIÇOS DIVERSOS</v>
      </c>
      <c r="C123" s="195"/>
      <c r="D123" s="195"/>
      <c r="E123" s="195"/>
      <c r="F123" s="195"/>
      <c r="G123" s="195"/>
      <c r="H123" s="195"/>
      <c r="I123" s="195"/>
      <c r="J123" s="195"/>
      <c r="K123" s="196">
        <f>SUM(K124:L134)</f>
        <v>89365.489999999991</v>
      </c>
      <c r="L123" s="197"/>
    </row>
    <row r="124" spans="1:12" ht="15" customHeight="1" x14ac:dyDescent="0.25">
      <c r="A124" s="14" t="s">
        <v>179</v>
      </c>
      <c r="B124" s="14" t="str">
        <f>VLOOKUP(A124,MEMORIA!A:P,2,FALSE)</f>
        <v>SEDUC 15.01</v>
      </c>
      <c r="C124" s="198" t="str">
        <f>VLOOKUP(A124,MEMORIA!A:P,3,FALSE)</f>
        <v>BANCADA DE GRANITO CINZA E=2cm</v>
      </c>
      <c r="D124" s="198"/>
      <c r="E124" s="198"/>
      <c r="F124" s="198"/>
      <c r="G124" s="14" t="str">
        <f>VLOOKUP(A124,MEMORIA!A:P,7,FALSE)</f>
        <v>M2</v>
      </c>
      <c r="H124" s="15">
        <f>VLOOKUP(A124,MEMORIA!A:P,16,FALSE)</f>
        <v>8.14</v>
      </c>
      <c r="I124" s="139">
        <f t="shared" ref="I124:I134" si="20">ROUND(J124/$M$12,2)</f>
        <v>325.42</v>
      </c>
      <c r="J124" s="139">
        <f>VLOOKUP("TOTAL - "&amp;B124,COMPOSICAO!A:K,10,FALSE)</f>
        <v>393.49999999999994</v>
      </c>
      <c r="K124" s="199">
        <f t="shared" si="19"/>
        <v>3203.09</v>
      </c>
      <c r="L124" s="200"/>
    </row>
    <row r="125" spans="1:12" ht="45" customHeight="1" x14ac:dyDescent="0.25">
      <c r="A125" s="14" t="s">
        <v>181</v>
      </c>
      <c r="B125" s="14" t="str">
        <f>VLOOKUP(A125,MEMORIA!A:P,2,FALSE)</f>
        <v>SEDUC 15.02</v>
      </c>
      <c r="C125" s="198" t="str">
        <f>VLOOKUP(A125,MEMORIA!A:P,3,FALSE)</f>
        <v>DIVISÓRIAS DE GRANILITE OU MARMORITE POLIDO, E=3CM, INCLUSIVE MONTAGEM COM FERRAGENS</v>
      </c>
      <c r="D125" s="198"/>
      <c r="E125" s="198"/>
      <c r="F125" s="198"/>
      <c r="G125" s="14" t="str">
        <f>VLOOKUP(A125,MEMORIA!A:P,7,FALSE)</f>
        <v>M2</v>
      </c>
      <c r="H125" s="15">
        <f>VLOOKUP(A125,MEMORIA!A:P,16,FALSE)</f>
        <v>19.32</v>
      </c>
      <c r="I125" s="139">
        <f t="shared" si="20"/>
        <v>343.97</v>
      </c>
      <c r="J125" s="139">
        <f>VLOOKUP("TOTAL - "&amp;B125,COMPOSICAO!A:K,10,FALSE)</f>
        <v>415.93</v>
      </c>
      <c r="K125" s="199">
        <f t="shared" si="19"/>
        <v>8035.77</v>
      </c>
      <c r="L125" s="200"/>
    </row>
    <row r="126" spans="1:12" ht="30" customHeight="1" x14ac:dyDescent="0.25">
      <c r="A126" s="14" t="s">
        <v>183</v>
      </c>
      <c r="B126" s="14" t="str">
        <f>VLOOKUP(A126,MEMORIA!A:P,2,FALSE)</f>
        <v>SEDUC 15.03</v>
      </c>
      <c r="C126" s="198" t="str">
        <f>VLOOKUP(A126,MEMORIA!A:P,3,FALSE)</f>
        <v>VIDRO TRANSLÚCIDO CANELADO OU MARTELADO E=3mm (COLOCADO)</v>
      </c>
      <c r="D126" s="198"/>
      <c r="E126" s="198"/>
      <c r="F126" s="198"/>
      <c r="G126" s="14" t="str">
        <f>VLOOKUP(A126,MEMORIA!A:P,7,FALSE)</f>
        <v>M2</v>
      </c>
      <c r="H126" s="15">
        <f>VLOOKUP(A126,MEMORIA!A:P,16,FALSE)</f>
        <v>7</v>
      </c>
      <c r="I126" s="139">
        <f t="shared" si="20"/>
        <v>127.77</v>
      </c>
      <c r="J126" s="139">
        <f>VLOOKUP("TOTAL - "&amp;B126,COMPOSICAO!A:K,10,FALSE)</f>
        <v>154.5</v>
      </c>
      <c r="K126" s="199">
        <f t="shared" si="19"/>
        <v>1081.5</v>
      </c>
      <c r="L126" s="200"/>
    </row>
    <row r="127" spans="1:12" ht="30" customHeight="1" x14ac:dyDescent="0.25">
      <c r="A127" s="14" t="s">
        <v>185</v>
      </c>
      <c r="B127" s="14" t="str">
        <f>VLOOKUP(A127,MEMORIA!A:P,2,FALSE)</f>
        <v>SEDUC 15.04</v>
      </c>
      <c r="C127" s="198" t="str">
        <f>VLOOKUP(A127,MEMORIA!A:P,3,FALSE)</f>
        <v>PEÇAS DE APOIO DEFICIENTES C/TUBO INOX  P/WC'S</v>
      </c>
      <c r="D127" s="198"/>
      <c r="E127" s="198"/>
      <c r="F127" s="198"/>
      <c r="G127" s="14" t="str">
        <f>VLOOKUP(A127,MEMORIA!A:P,7,FALSE)</f>
        <v>M</v>
      </c>
      <c r="H127" s="15">
        <f>VLOOKUP(A127,MEMORIA!A:P,16,FALSE)</f>
        <v>7.8</v>
      </c>
      <c r="I127" s="139">
        <f t="shared" si="20"/>
        <v>227.65</v>
      </c>
      <c r="J127" s="139">
        <f>VLOOKUP("TOTAL - "&amp;B127,COMPOSICAO!A:K,10,FALSE)</f>
        <v>275.27</v>
      </c>
      <c r="K127" s="199">
        <f t="shared" si="19"/>
        <v>2147.11</v>
      </c>
      <c r="L127" s="200"/>
    </row>
    <row r="128" spans="1:12" ht="30" customHeight="1" x14ac:dyDescent="0.25">
      <c r="A128" s="14" t="s">
        <v>187</v>
      </c>
      <c r="B128" s="14" t="str">
        <f>VLOOKUP(A128,MEMORIA!A:P,2,FALSE)</f>
        <v>SEDUC 15.05</v>
      </c>
      <c r="C128" s="198" t="str">
        <f>VLOOKUP(A128,MEMORIA!A:P,3,FALSE)</f>
        <v>ESPELHO CRISTAL, ESPESSURA 4MM, COM PARAFUSOS DE FIXAÇÃO, SEM MOLDURA</v>
      </c>
      <c r="D128" s="198"/>
      <c r="E128" s="198"/>
      <c r="F128" s="198"/>
      <c r="G128" s="14" t="str">
        <f>VLOOKUP(A128,MEMORIA!A:P,7,FALSE)</f>
        <v>M2</v>
      </c>
      <c r="H128" s="15">
        <f>VLOOKUP(A128,MEMORIA!A:P,16,FALSE)</f>
        <v>4.4800000000000004</v>
      </c>
      <c r="I128" s="139">
        <f t="shared" si="20"/>
        <v>448.57</v>
      </c>
      <c r="J128" s="139">
        <f>VLOOKUP("TOTAL - "&amp;B128,COMPOSICAO!A:K,10,FALSE)</f>
        <v>542.41</v>
      </c>
      <c r="K128" s="199">
        <f t="shared" si="19"/>
        <v>2430</v>
      </c>
      <c r="L128" s="200"/>
    </row>
    <row r="129" spans="1:12" ht="75" customHeight="1" x14ac:dyDescent="0.25">
      <c r="A129" s="14" t="s">
        <v>189</v>
      </c>
      <c r="B129" s="14" t="str">
        <f>VLOOKUP(A129,MEMORIA!A:P,2,FALSE)</f>
        <v>74244/001</v>
      </c>
      <c r="C129" s="198" t="str">
        <f>VLOOKUP(A129,MEMORIA!A:P,3,FALSE)</f>
        <v>ALAMBRADO PARA QUADRA POLIESPORTIVA, ESTRUTURADO POR TUBOS DE ACO GALVANIZADO, COM COSTURA, DIN 2440, DIAMETRO 2", COM TELA DE ARAME GALVANIZADO, FIO 14 BWG E MALHA QUADRADA 5X5CM</v>
      </c>
      <c r="D129" s="198"/>
      <c r="E129" s="198"/>
      <c r="F129" s="198"/>
      <c r="G129" s="14" t="str">
        <f>VLOOKUP(A129,MEMORIA!A:P,7,FALSE)</f>
        <v>M2</v>
      </c>
      <c r="H129" s="15">
        <f>VLOOKUP(A129,MEMORIA!A:P,16,FALSE)</f>
        <v>200.4</v>
      </c>
      <c r="I129" s="139">
        <f t="shared" si="20"/>
        <v>176.76</v>
      </c>
      <c r="J129" s="139">
        <f>VLOOKUP("TOTAL - "&amp;B129,COMPOSICAO!A:K,10,FALSE)</f>
        <v>213.74</v>
      </c>
      <c r="K129" s="199">
        <f t="shared" si="19"/>
        <v>42833.5</v>
      </c>
      <c r="L129" s="200"/>
    </row>
    <row r="130" spans="1:12" ht="90" customHeight="1" x14ac:dyDescent="0.25">
      <c r="A130" s="14" t="s">
        <v>191</v>
      </c>
      <c r="B130" s="14" t="str">
        <f>VLOOKUP(A130,MEMORIA!A:P,2,FALSE)</f>
        <v>SEDUC 15.06</v>
      </c>
      <c r="C130" s="198" t="str">
        <f>VLOOKUP(A130,MEMORIA!A:P,3,FALSE)</f>
        <v>REVESTIMENTO METÁLICO EM ALUMÍNIO COMPOSTO (ALUCOBOND), E=0,3MM, PINTURA KAYNAR 500 COMPOSTA POR SEIS CAMADAS,  INCLUSIVE ESTRUTURA METÁLICA AUXILIAR EM PERFIL DE VIGA "U" DE 2" - FORNECIMENTO E MONTAGEM</v>
      </c>
      <c r="D130" s="198"/>
      <c r="E130" s="198"/>
      <c r="F130" s="198"/>
      <c r="G130" s="14" t="str">
        <f>VLOOKUP(A130,MEMORIA!A:P,7,FALSE)</f>
        <v>M2</v>
      </c>
      <c r="H130" s="15">
        <f>VLOOKUP(A130,MEMORIA!A:P,16,FALSE)</f>
        <v>22.32</v>
      </c>
      <c r="I130" s="139">
        <f t="shared" si="20"/>
        <v>458.82</v>
      </c>
      <c r="J130" s="139">
        <f>VLOOKUP("TOTAL - "&amp;B130,COMPOSICAO!A:K,10,FALSE)</f>
        <v>554.80999999999995</v>
      </c>
      <c r="K130" s="199">
        <f t="shared" si="19"/>
        <v>12383.36</v>
      </c>
      <c r="L130" s="200"/>
    </row>
    <row r="131" spans="1:12" ht="45" customHeight="1" x14ac:dyDescent="0.25">
      <c r="A131" s="14" t="s">
        <v>193</v>
      </c>
      <c r="B131" s="14">
        <f>VLOOKUP(A131,MEMORIA!A:P,2,FALSE)</f>
        <v>94264</v>
      </c>
      <c r="C131" s="198" t="str">
        <f>VLOOKUP(A131,MEMORIA!A:P,3,FALSE)</f>
        <v>GUIA (MEIO-FIO) CONCRETO, MOLDADA  IN LOCO  EM TRECHO CURVO COM EXTRUSORA, 13 CM BASE X 22 CM ALTURA. AF_06/2016</v>
      </c>
      <c r="D131" s="198"/>
      <c r="E131" s="198"/>
      <c r="F131" s="198"/>
      <c r="G131" s="14" t="str">
        <f>VLOOKUP(A131,MEMORIA!A:P,7,FALSE)</f>
        <v>M</v>
      </c>
      <c r="H131" s="15">
        <f>VLOOKUP(A131,MEMORIA!A:P,16,FALSE)</f>
        <v>2</v>
      </c>
      <c r="I131" s="139">
        <f t="shared" si="20"/>
        <v>28.19</v>
      </c>
      <c r="J131" s="139">
        <f>VLOOKUP("TOTAL - "&amp;B131,COMPOSICAO!A:K,10,FALSE)</f>
        <v>34.089999999999996</v>
      </c>
      <c r="K131" s="199">
        <f t="shared" si="19"/>
        <v>68.180000000000007</v>
      </c>
      <c r="L131" s="200"/>
    </row>
    <row r="132" spans="1:12" ht="45" customHeight="1" x14ac:dyDescent="0.25">
      <c r="A132" s="14" t="s">
        <v>1695</v>
      </c>
      <c r="B132" s="14" t="str">
        <f>VLOOKUP(A132,MEMORIA!A:P,2,FALSE)</f>
        <v>SEDUC 15.07</v>
      </c>
      <c r="C132" s="198" t="str">
        <f>VLOOKUP(A132,MEMORIA!A:P,3,FALSE)</f>
        <v>FORNECIMENTO DE CATRACA, TIPO PEDESTAL MECÂNICA BIDIRECIONAL, DA PONTO SYSTEM OU SIMILAR, INCLUSIVE FRETE.</v>
      </c>
      <c r="D132" s="198"/>
      <c r="E132" s="198"/>
      <c r="F132" s="198"/>
      <c r="G132" s="14" t="str">
        <f>VLOOKUP(A132,MEMORIA!A:P,7,FALSE)</f>
        <v>UN</v>
      </c>
      <c r="H132" s="15">
        <f>VLOOKUP(A132,MEMORIA!A:P,16,FALSE)</f>
        <v>4</v>
      </c>
      <c r="I132" s="139">
        <f t="shared" si="20"/>
        <v>1502.29</v>
      </c>
      <c r="J132" s="139">
        <f>VLOOKUP("TOTAL - "&amp;B132,COMPOSICAO!A:K,10,FALSE)</f>
        <v>1816.5700000000002</v>
      </c>
      <c r="K132" s="199">
        <f t="shared" si="19"/>
        <v>7266.28</v>
      </c>
      <c r="L132" s="200"/>
    </row>
    <row r="133" spans="1:12" ht="45" customHeight="1" x14ac:dyDescent="0.25">
      <c r="A133" s="84" t="s">
        <v>1891</v>
      </c>
      <c r="B133" s="84" t="str">
        <f>VLOOKUP(A133,MEMORIA!A:P,2,FALSE)</f>
        <v>SEDUC 15.11</v>
      </c>
      <c r="C133" s="198" t="str">
        <f>VLOOKUP(A133,MEMORIA!A:P,3,FALSE)</f>
        <v>CONJUNTO PARA QUADRA DE VOLEI OFICIAL COM POSTES EM TUBO DE ACO GALVANIZADO 3", H = *255* CM, PINTURA EM TINTA ESMALTE SINTETICO, REDE DE NYLON COM 2 MM, MALHA 10 X 10 CM E ANTENAS OFICIAIS</v>
      </c>
      <c r="D133" s="198"/>
      <c r="E133" s="198"/>
      <c r="F133" s="198"/>
      <c r="G133" s="84" t="str">
        <f>VLOOKUP(A133,MEMORIA!A:P,7,FALSE)</f>
        <v>CJ</v>
      </c>
      <c r="H133" s="15">
        <f>VLOOKUP(A133,MEMORIA!A:P,16,FALSE)</f>
        <v>1</v>
      </c>
      <c r="I133" s="139">
        <f t="shared" si="20"/>
        <v>2128.73</v>
      </c>
      <c r="J133" s="139">
        <f>VLOOKUP("TOTAL - "&amp;B133,COMPOSICAO!A:K,10,FALSE)</f>
        <v>2574.06</v>
      </c>
      <c r="K133" s="199">
        <f>ROUND(H133*J133,2)</f>
        <v>2574.06</v>
      </c>
      <c r="L133" s="200"/>
    </row>
    <row r="134" spans="1:12" ht="45" customHeight="1" x14ac:dyDescent="0.25">
      <c r="A134" s="84" t="s">
        <v>1892</v>
      </c>
      <c r="B134" s="84" t="str">
        <f>VLOOKUP(A134,MEMORIA!A:P,2,FALSE)</f>
        <v>SEDUC 15.12</v>
      </c>
      <c r="C134" s="198" t="str">
        <f>VLOOKUP(A134,MEMORIA!A:P,3,FALSE)</f>
        <v>ESTRUTURA METÁLICA FIXA, P/ TABELA EM FIBRA DE VIDRO, COM ARO E CESTA PARA BASQUETE, PADRÃO OFICIAL, EM TUBO GALVANIZADO D=5" - INSTALADA</v>
      </c>
      <c r="D134" s="198"/>
      <c r="E134" s="198"/>
      <c r="F134" s="198"/>
      <c r="G134" s="84" t="str">
        <f>VLOOKUP(A134,MEMORIA!A:P,7,FALSE)</f>
        <v>UNID</v>
      </c>
      <c r="H134" s="15">
        <f>VLOOKUP(A134,MEMORIA!A:P,16,FALSE)</f>
        <v>2</v>
      </c>
      <c r="I134" s="139">
        <f t="shared" si="20"/>
        <v>3036.16</v>
      </c>
      <c r="J134" s="139">
        <f>VLOOKUP("TOTAL - "&amp;B134,COMPOSICAO!A:K,10,FALSE)</f>
        <v>3671.32</v>
      </c>
      <c r="K134" s="199">
        <f t="shared" ref="K134" si="21">ROUND(H134*J134,2)</f>
        <v>7342.64</v>
      </c>
      <c r="L134" s="200"/>
    </row>
    <row r="135" spans="1:12" x14ac:dyDescent="0.25">
      <c r="A135" s="191"/>
      <c r="B135" s="192"/>
      <c r="C135" s="192"/>
      <c r="D135" s="192"/>
      <c r="E135" s="192"/>
      <c r="F135" s="192"/>
      <c r="G135" s="192"/>
      <c r="H135" s="192"/>
      <c r="I135" s="192"/>
      <c r="J135" s="192"/>
      <c r="K135" s="192"/>
      <c r="L135" s="193"/>
    </row>
    <row r="136" spans="1:12" ht="25.5" customHeight="1" x14ac:dyDescent="0.25">
      <c r="A136" s="66" t="s">
        <v>56</v>
      </c>
      <c r="B136" s="194" t="str">
        <f>VLOOKUP(A136,MEMORIA!A:P,2,FALSE)</f>
        <v>LIMPEZA FINAL</v>
      </c>
      <c r="C136" s="195"/>
      <c r="D136" s="195"/>
      <c r="E136" s="195"/>
      <c r="F136" s="195"/>
      <c r="G136" s="195"/>
      <c r="H136" s="195"/>
      <c r="I136" s="195"/>
      <c r="J136" s="195"/>
      <c r="K136" s="196">
        <f>K137</f>
        <v>3392.71</v>
      </c>
      <c r="L136" s="197"/>
    </row>
    <row r="137" spans="1:12" ht="20.25" customHeight="1" x14ac:dyDescent="0.25">
      <c r="A137" s="14" t="s">
        <v>196</v>
      </c>
      <c r="B137" s="14" t="str">
        <f>VLOOKUP(A137,MEMORIA!A:P,2,FALSE)</f>
        <v>SEDUC 16.01</v>
      </c>
      <c r="C137" s="198" t="str">
        <f>VLOOKUP(A137,MEMORIA!A:P,3,FALSE)</f>
        <v>LIMPEZA FINAL DA OBRA</v>
      </c>
      <c r="D137" s="198"/>
      <c r="E137" s="198"/>
      <c r="F137" s="198"/>
      <c r="G137" s="14" t="str">
        <f>VLOOKUP(A137,MEMORIA!A:P,7,FALSE)</f>
        <v>M2</v>
      </c>
      <c r="H137" s="15">
        <f>VLOOKUP(A137,MEMORIA!A:P,16,FALSE)</f>
        <v>1150.07</v>
      </c>
      <c r="I137" s="139">
        <f t="shared" ref="I137" si="22">ROUND(J137/$M$12,2)</f>
        <v>2.44</v>
      </c>
      <c r="J137" s="139">
        <f>VLOOKUP("TOTAL - "&amp;B137,COMPOSICAO!A:K,10,FALSE)</f>
        <v>2.95</v>
      </c>
      <c r="K137" s="202">
        <f t="shared" si="19"/>
        <v>3392.71</v>
      </c>
      <c r="L137" s="203"/>
    </row>
    <row r="138" spans="1:12" ht="15" customHeight="1" thickBot="1" x14ac:dyDescent="0.3">
      <c r="A138" s="76"/>
      <c r="B138" s="76"/>
      <c r="C138" s="76"/>
      <c r="D138" s="76"/>
      <c r="E138" s="76"/>
      <c r="F138" s="76"/>
      <c r="G138" s="76"/>
      <c r="H138" s="76"/>
      <c r="I138" s="76"/>
      <c r="J138" s="76"/>
      <c r="K138" s="76"/>
      <c r="L138" s="76"/>
    </row>
    <row r="139" spans="1:12" ht="23.25" customHeight="1" thickBot="1" x14ac:dyDescent="0.3">
      <c r="A139" s="61">
        <v>3</v>
      </c>
      <c r="B139" s="204" t="str">
        <f>VLOOKUP(A139,MEMORIA!A:P,2,FALSE)</f>
        <v>AMPLIAÇÃO</v>
      </c>
      <c r="C139" s="188"/>
      <c r="D139" s="188"/>
      <c r="E139" s="188"/>
      <c r="F139" s="188"/>
      <c r="G139" s="188"/>
      <c r="H139" s="188"/>
      <c r="I139" s="188"/>
      <c r="J139" s="188"/>
      <c r="K139" s="205">
        <f>K141+K146+K150+K159+K167+K172</f>
        <v>95412.559999999983</v>
      </c>
      <c r="L139" s="206"/>
    </row>
    <row r="140" spans="1:12" ht="15" customHeight="1" x14ac:dyDescent="0.25">
      <c r="A140" s="191"/>
      <c r="B140" s="192"/>
      <c r="C140" s="192"/>
      <c r="D140" s="192"/>
      <c r="E140" s="192"/>
      <c r="F140" s="192"/>
      <c r="G140" s="192"/>
      <c r="H140" s="192"/>
      <c r="I140" s="192"/>
      <c r="J140" s="192"/>
      <c r="K140" s="192"/>
      <c r="L140" s="193"/>
    </row>
    <row r="141" spans="1:12" ht="27" customHeight="1" x14ac:dyDescent="0.25">
      <c r="A141" s="66" t="s">
        <v>57</v>
      </c>
      <c r="B141" s="194" t="str">
        <f>VLOOKUP(A141,MEMORIA!A:P,2,FALSE)</f>
        <v>SERVIÇOS PRELIMINARES</v>
      </c>
      <c r="C141" s="195"/>
      <c r="D141" s="195"/>
      <c r="E141" s="195"/>
      <c r="F141" s="195"/>
      <c r="G141" s="195"/>
      <c r="H141" s="195"/>
      <c r="I141" s="195"/>
      <c r="J141" s="195"/>
      <c r="K141" s="196">
        <f>SUM(K142:L144)</f>
        <v>10605.55</v>
      </c>
      <c r="L141" s="197"/>
    </row>
    <row r="142" spans="1:12" ht="19.5" customHeight="1" x14ac:dyDescent="0.25">
      <c r="A142" s="14" t="s">
        <v>335</v>
      </c>
      <c r="B142" s="14" t="str">
        <f>VLOOKUP(A142,MEMORIA!A:P,2,FALSE)</f>
        <v>SEDUC 1.11</v>
      </c>
      <c r="C142" s="198" t="str">
        <f>VLOOKUP(A142,MEMORIA!A:P,3,FALSE)</f>
        <v>CAPINA MANUAL</v>
      </c>
      <c r="D142" s="198"/>
      <c r="E142" s="198"/>
      <c r="F142" s="198"/>
      <c r="G142" s="14" t="str">
        <f>VLOOKUP(A142,MEMORIA!A:P,7,FALSE)</f>
        <v>M2</v>
      </c>
      <c r="H142" s="15">
        <f>VLOOKUP(A142,MEMORIA!A:P,16,FALSE)</f>
        <v>1253.67</v>
      </c>
      <c r="I142" s="139">
        <f t="shared" ref="I142:I144" si="23">ROUND(J142/$M$12,2)</f>
        <v>0.59</v>
      </c>
      <c r="J142" s="139">
        <f>VLOOKUP("TOTAL - "&amp;B142,COMPOSICAO!A:K,10,FALSE)</f>
        <v>0.71</v>
      </c>
      <c r="K142" s="199">
        <f t="shared" ref="K142:K173" si="24">ROUND(H142*J142,2)</f>
        <v>890.11</v>
      </c>
      <c r="L142" s="200"/>
    </row>
    <row r="143" spans="1:12" ht="19.5" customHeight="1" x14ac:dyDescent="0.25">
      <c r="A143" s="14" t="s">
        <v>337</v>
      </c>
      <c r="B143" s="14" t="str">
        <f>VLOOKUP(A143,MEMORIA!A:P,2,FALSE)</f>
        <v>SEDUC 1.12</v>
      </c>
      <c r="C143" s="198" t="str">
        <f>VLOOKUP(A143,MEMORIA!A:P,3,FALSE)</f>
        <v>DEMOLIÇÃO DE PISO CIMENTADO</v>
      </c>
      <c r="D143" s="198"/>
      <c r="E143" s="198"/>
      <c r="F143" s="198"/>
      <c r="G143" s="14" t="str">
        <f>VLOOKUP(A143,MEMORIA!A:P,7,FALSE)</f>
        <v>M2</v>
      </c>
      <c r="H143" s="15">
        <f>VLOOKUP(A143,MEMORIA!A:P,16,FALSE)</f>
        <v>402</v>
      </c>
      <c r="I143" s="139">
        <f t="shared" si="23"/>
        <v>14.26</v>
      </c>
      <c r="J143" s="139">
        <f>VLOOKUP("TOTAL - "&amp;B143,COMPOSICAO!A:K,10,FALSE)</f>
        <v>17.239999999999998</v>
      </c>
      <c r="K143" s="199">
        <f t="shared" si="24"/>
        <v>6930.48</v>
      </c>
      <c r="L143" s="200"/>
    </row>
    <row r="144" spans="1:12" ht="23.25" customHeight="1" x14ac:dyDescent="0.25">
      <c r="A144" s="14" t="s">
        <v>1697</v>
      </c>
      <c r="B144" s="14" t="str">
        <f>VLOOKUP(A144,MEMORIA!A:P,2,FALSE)</f>
        <v>SEDUC 1.13</v>
      </c>
      <c r="C144" s="198" t="str">
        <f>VLOOKUP(A144,MEMORIA!A:P,3,FALSE)</f>
        <v>CARGA MANUAL DE ENTULHO EM CAMINHÃO BASCULANTE</v>
      </c>
      <c r="D144" s="198"/>
      <c r="E144" s="198"/>
      <c r="F144" s="198"/>
      <c r="G144" s="14" t="str">
        <f>VLOOKUP(A144,MEMORIA!A:P,7,FALSE)</f>
        <v>M3</v>
      </c>
      <c r="H144" s="15">
        <f>VLOOKUP(A144,MEMORIA!A:P,16,FALSE)</f>
        <v>102.88</v>
      </c>
      <c r="I144" s="139">
        <f t="shared" si="23"/>
        <v>22.39</v>
      </c>
      <c r="J144" s="139">
        <f>VLOOKUP("TOTAL - "&amp;B144,COMPOSICAO!A:K,10,FALSE)</f>
        <v>27.07</v>
      </c>
      <c r="K144" s="199">
        <f t="shared" si="24"/>
        <v>2784.96</v>
      </c>
      <c r="L144" s="200"/>
    </row>
    <row r="145" spans="1:13" x14ac:dyDescent="0.25">
      <c r="A145" s="191"/>
      <c r="B145" s="192"/>
      <c r="C145" s="192"/>
      <c r="D145" s="192"/>
      <c r="E145" s="192"/>
      <c r="F145" s="192"/>
      <c r="G145" s="192"/>
      <c r="H145" s="192"/>
      <c r="I145" s="192"/>
      <c r="J145" s="192"/>
      <c r="K145" s="192"/>
      <c r="L145" s="193"/>
    </row>
    <row r="146" spans="1:13" ht="30" customHeight="1" x14ac:dyDescent="0.25">
      <c r="A146" s="66" t="s">
        <v>58</v>
      </c>
      <c r="B146" s="194" t="str">
        <f>VLOOKUP(A146,MEMORIA!A:P,2,FALSE)</f>
        <v>INFRAESTRUTURA</v>
      </c>
      <c r="C146" s="195"/>
      <c r="D146" s="195"/>
      <c r="E146" s="195"/>
      <c r="F146" s="195"/>
      <c r="G146" s="195"/>
      <c r="H146" s="195"/>
      <c r="I146" s="195"/>
      <c r="J146" s="195"/>
      <c r="K146" s="196">
        <f>SUM(K147:L148)</f>
        <v>4040.27</v>
      </c>
      <c r="L146" s="197"/>
    </row>
    <row r="147" spans="1:13" ht="45" customHeight="1" x14ac:dyDescent="0.25">
      <c r="A147" s="14" t="s">
        <v>340</v>
      </c>
      <c r="B147" s="14">
        <f>VLOOKUP(A147,MEMORIA!A:P,2,FALSE)</f>
        <v>94263</v>
      </c>
      <c r="C147" s="198" t="str">
        <f>VLOOKUP(A147,MEMORIA!A:P,3,FALSE)</f>
        <v>GUIA (MEIO-FIO) CONCRETO, MOLDADA  IN LOCO  EM TRECHO RETO COM EXTRUSORA, 13 CM BASE X 22 CM ALTURA. AF_06/2016</v>
      </c>
      <c r="D147" s="198"/>
      <c r="E147" s="198"/>
      <c r="F147" s="198"/>
      <c r="G147" s="14" t="str">
        <f>VLOOKUP(A147,MEMORIA!A:P,7,FALSE)</f>
        <v>M</v>
      </c>
      <c r="H147" s="15">
        <f>VLOOKUP(A147,MEMORIA!A:P,16,FALSE)</f>
        <v>96.6</v>
      </c>
      <c r="I147" s="139">
        <f t="shared" ref="I147:I148" si="25">ROUND(J147/$M$12,2)</f>
        <v>25.44</v>
      </c>
      <c r="J147" s="139">
        <f>VLOOKUP("TOTAL - "&amp;B147,COMPOSICAO!A:K,10,FALSE)</f>
        <v>30.759999999999998</v>
      </c>
      <c r="K147" s="199">
        <f t="shared" si="24"/>
        <v>2971.42</v>
      </c>
      <c r="L147" s="200"/>
    </row>
    <row r="148" spans="1:13" ht="49.5" customHeight="1" x14ac:dyDescent="0.25">
      <c r="A148" s="14" t="s">
        <v>1698</v>
      </c>
      <c r="B148" s="14">
        <f>VLOOKUP(A148,MEMORIA!A:P,2,FALSE)</f>
        <v>94969</v>
      </c>
      <c r="C148" s="198" t="str">
        <f>VLOOKUP(A148,MEMORIA!A:P,3,FALSE)</f>
        <v>CONCRETO FCK = 15MPA, TRAÇO 1:3,4:3,5 (CIMENTO/ AREIA MÉDIA/ BRITA 1) - PREPARO MECÂNICO COM BETONEIRA 600 L. AF_07/2016</v>
      </c>
      <c r="D148" s="198"/>
      <c r="E148" s="198"/>
      <c r="F148" s="198"/>
      <c r="G148" s="14" t="str">
        <f>VLOOKUP(A148,MEMORIA!A:P,7,FALSE)</f>
        <v>M3</v>
      </c>
      <c r="H148" s="15">
        <f>VLOOKUP(A148,MEMORIA!A:P,16,FALSE)</f>
        <v>2.67</v>
      </c>
      <c r="I148" s="139">
        <f t="shared" si="25"/>
        <v>331.06</v>
      </c>
      <c r="J148" s="139">
        <f>VLOOKUP("TOTAL - "&amp;B148,COMPOSICAO!A:K,10,FALSE)</f>
        <v>400.31999999999994</v>
      </c>
      <c r="K148" s="199">
        <f>ROUND(H148*J148,2)</f>
        <v>1068.8499999999999</v>
      </c>
      <c r="L148" s="200"/>
      <c r="M148" s="16"/>
    </row>
    <row r="149" spans="1:13" ht="15" customHeight="1" x14ac:dyDescent="0.25">
      <c r="A149" s="191"/>
      <c r="B149" s="192"/>
      <c r="C149" s="192"/>
      <c r="D149" s="192"/>
      <c r="E149" s="192"/>
      <c r="F149" s="192"/>
      <c r="G149" s="192"/>
      <c r="H149" s="192"/>
      <c r="I149" s="192"/>
      <c r="J149" s="192"/>
      <c r="K149" s="192"/>
      <c r="L149" s="193"/>
      <c r="M149" s="16"/>
    </row>
    <row r="150" spans="1:13" ht="25.5" customHeight="1" x14ac:dyDescent="0.25">
      <c r="A150" s="66" t="s">
        <v>59</v>
      </c>
      <c r="B150" s="194" t="str">
        <f>VLOOKUP(A150,MEMORIA!A:P,2,FALSE)</f>
        <v>DRENAGEM</v>
      </c>
      <c r="C150" s="195"/>
      <c r="D150" s="195"/>
      <c r="E150" s="195"/>
      <c r="F150" s="195"/>
      <c r="G150" s="195"/>
      <c r="H150" s="195"/>
      <c r="I150" s="195"/>
      <c r="J150" s="195"/>
      <c r="K150" s="196">
        <f>SUM(K151:L157)</f>
        <v>15334.039999999999</v>
      </c>
      <c r="L150" s="197"/>
      <c r="M150" s="16"/>
    </row>
    <row r="151" spans="1:13" ht="72" customHeight="1" x14ac:dyDescent="0.25">
      <c r="A151" s="14" t="s">
        <v>343</v>
      </c>
      <c r="B151" s="14">
        <f>VLOOKUP(A151,MEMORIA!A:P,2,FALSE)</f>
        <v>94268</v>
      </c>
      <c r="C151" s="198" t="str">
        <f>VLOOKUP(A151,MEMORIA!A:P,3,FALSE)</f>
        <v>GUIA (MEIO-FIO) E SARJETA CONJUGADOS DE CONCRETO, MOLDADA  IN LOCO  EM TRECHO CURVO COM EXTRUSORA, 45 CM BASE (15 CM BASE DA GUIA + 30 CM BASE DA SARJETA) X 22 CM ALTURA. AF_06/2016</v>
      </c>
      <c r="D151" s="198"/>
      <c r="E151" s="198"/>
      <c r="F151" s="198"/>
      <c r="G151" s="14" t="str">
        <f>VLOOKUP(A151,MEMORIA!A:P,7,FALSE)</f>
        <v>M</v>
      </c>
      <c r="H151" s="15">
        <f>VLOOKUP(A151,MEMORIA!A:P,16,FALSE)</f>
        <v>60</v>
      </c>
      <c r="I151" s="139">
        <f t="shared" ref="I151:I152" si="26">ROUND(J151/$M$12,2)</f>
        <v>43.54</v>
      </c>
      <c r="J151" s="139">
        <f>VLOOKUP("TOTAL - "&amp;B151,COMPOSICAO!A:K,10,FALSE)</f>
        <v>52.65</v>
      </c>
      <c r="K151" s="199">
        <f t="shared" si="24"/>
        <v>3159</v>
      </c>
      <c r="L151" s="200"/>
    </row>
    <row r="152" spans="1:13" ht="24.75" customHeight="1" x14ac:dyDescent="0.25">
      <c r="A152" s="14" t="s">
        <v>345</v>
      </c>
      <c r="B152" s="84" t="str">
        <f>VLOOKUP(A152,MEMORIA!A:P,2,FALSE)</f>
        <v>SEDUC 17.01</v>
      </c>
      <c r="C152" s="207" t="str">
        <f>VLOOKUP(A152,MEMORIA!A:P,3,FALSE)</f>
        <v>GRELHA DE FERRO P/CANALETAS</v>
      </c>
      <c r="D152" s="207"/>
      <c r="E152" s="207"/>
      <c r="F152" s="207"/>
      <c r="G152" s="14" t="str">
        <f>VLOOKUP(A152,MEMORIA!A:P,7,FALSE)</f>
        <v>M2</v>
      </c>
      <c r="H152" s="15">
        <f>VLOOKUP(A152,MEMORIA!A:P,16,FALSE)</f>
        <v>22.25</v>
      </c>
      <c r="I152" s="139">
        <f t="shared" si="26"/>
        <v>215.13</v>
      </c>
      <c r="J152" s="139">
        <f>VLOOKUP("TOTAL - "&amp;B152,COMPOSICAO!A:K,10,FALSE)</f>
        <v>260.14</v>
      </c>
      <c r="K152" s="199">
        <f t="shared" si="24"/>
        <v>5788.12</v>
      </c>
      <c r="L152" s="200"/>
    </row>
    <row r="153" spans="1:13" ht="30" customHeight="1" x14ac:dyDescent="0.25">
      <c r="A153" s="84" t="s">
        <v>11516</v>
      </c>
      <c r="B153" s="84">
        <f>VLOOKUP(A153,MEMORIA!A:P,2,FALSE)</f>
        <v>93358</v>
      </c>
      <c r="C153" s="198" t="str">
        <f>VLOOKUP(A153,MEMORIA!A:P,3,FALSE)</f>
        <v>ESCAVAÇÃO MANUAL DE VALA COM PROFUNDIDADE MENOR OU IGUAL A 1,30 M. AF_02/2021</v>
      </c>
      <c r="D153" s="198"/>
      <c r="E153" s="198"/>
      <c r="F153" s="198"/>
      <c r="G153" s="84" t="str">
        <f>VLOOKUP(A153,MEMORIA!A:P,7,FALSE)</f>
        <v>M3</v>
      </c>
      <c r="H153" s="15">
        <f>VLOOKUP(A153,MEMORIA!A:P,16,FALSE)</f>
        <v>2.1800000000000002</v>
      </c>
      <c r="I153" s="154">
        <f t="shared" ref="I153:I157" si="27">ROUND(J153/$M$12,2)</f>
        <v>60.72</v>
      </c>
      <c r="J153" s="154">
        <f>VLOOKUP("TOTAL - "&amp;B153,COMPOSICAO!A:K,10,FALSE)</f>
        <v>73.42</v>
      </c>
      <c r="K153" s="199">
        <f t="shared" ref="K153:K157" si="28">ROUND(H153*J153,2)</f>
        <v>160.06</v>
      </c>
      <c r="L153" s="200"/>
    </row>
    <row r="154" spans="1:13" ht="30" customHeight="1" x14ac:dyDescent="0.25">
      <c r="A154" s="84" t="s">
        <v>11517</v>
      </c>
      <c r="B154" s="84">
        <f>VLOOKUP(A154,MEMORIA!A:P,2,FALSE)</f>
        <v>89578</v>
      </c>
      <c r="C154" s="198" t="str">
        <f>VLOOKUP(A154,MEMORIA!A:P,3,FALSE)</f>
        <v>TUBO PVC, SÉRIE R, ÁGUA PLUVIAL, DN 100 MM, FORNECIDO E INSTALADO EM CONDUTORES VERTICAIS DE ÁGUAS PLUVIAIS. AF_12/2014</v>
      </c>
      <c r="D154" s="198"/>
      <c r="E154" s="198"/>
      <c r="F154" s="198"/>
      <c r="G154" s="84" t="str">
        <f>VLOOKUP(A154,MEMORIA!A:P,7,FALSE)</f>
        <v>M</v>
      </c>
      <c r="H154" s="15">
        <f>VLOOKUP(A154,MEMORIA!A:P,16,FALSE)</f>
        <v>39</v>
      </c>
      <c r="I154" s="154">
        <f t="shared" si="27"/>
        <v>37.049999999999997</v>
      </c>
      <c r="J154" s="154">
        <f>VLOOKUP("TOTAL - "&amp;B154,COMPOSICAO!A:K,10,FALSE)</f>
        <v>44.800000000000004</v>
      </c>
      <c r="K154" s="199">
        <f t="shared" si="28"/>
        <v>1747.2</v>
      </c>
      <c r="L154" s="200"/>
    </row>
    <row r="155" spans="1:13" ht="30" customHeight="1" x14ac:dyDescent="0.25">
      <c r="A155" s="84" t="s">
        <v>11518</v>
      </c>
      <c r="B155" s="84">
        <f>VLOOKUP(A155,MEMORIA!A:P,2,FALSE)</f>
        <v>89584</v>
      </c>
      <c r="C155" s="198" t="str">
        <f>VLOOKUP(A155,MEMORIA!A:P,3,FALSE)</f>
        <v>JOELHO 90 GRAUS, PVC, SERIE R, ÁGUA PLUVIAL, DN 100 MM, JUNTA ELÁSTICA, FORNECIDO E INSTALADO EM CONDUTORES VERTICAIS DE ÁGUAS PLUVIAIS. AF_12/2014</v>
      </c>
      <c r="D155" s="198"/>
      <c r="E155" s="198"/>
      <c r="F155" s="198"/>
      <c r="G155" s="84" t="str">
        <f>VLOOKUP(A155,MEMORIA!A:P,7,FALSE)</f>
        <v>UN</v>
      </c>
      <c r="H155" s="15">
        <f>VLOOKUP(A155,MEMORIA!A:P,16,FALSE)</f>
        <v>6</v>
      </c>
      <c r="I155" s="154">
        <f t="shared" si="27"/>
        <v>34.340000000000003</v>
      </c>
      <c r="J155" s="154">
        <f>VLOOKUP("TOTAL - "&amp;B155,COMPOSICAO!A:K,10,FALSE)</f>
        <v>41.52</v>
      </c>
      <c r="K155" s="199">
        <f t="shared" si="28"/>
        <v>249.12</v>
      </c>
      <c r="L155" s="200"/>
    </row>
    <row r="156" spans="1:13" ht="30" customHeight="1" x14ac:dyDescent="0.25">
      <c r="A156" s="84" t="s">
        <v>11519</v>
      </c>
      <c r="B156" s="84">
        <f>VLOOKUP(A156,MEMORIA!A:P,2,FALSE)</f>
        <v>89512</v>
      </c>
      <c r="C156" s="198" t="str">
        <f>VLOOKUP(A156,MEMORIA!A:P,3,FALSE)</f>
        <v>TUBO PVC, SÉRIE R, ÁGUA PLUVIAL, DN 100 MM, FORNECIDO E INSTALADO EM RAMAL DE ENCAMINHAMENTO. AF_12/2014</v>
      </c>
      <c r="D156" s="198"/>
      <c r="E156" s="198"/>
      <c r="F156" s="198"/>
      <c r="G156" s="84" t="str">
        <f>VLOOKUP(A156,MEMORIA!A:P,7,FALSE)</f>
        <v>M</v>
      </c>
      <c r="H156" s="15">
        <f>VLOOKUP(A156,MEMORIA!A:P,16,FALSE)</f>
        <v>60</v>
      </c>
      <c r="I156" s="154">
        <f t="shared" ref="I156" si="29">ROUND(J156/$M$12,2)</f>
        <v>54.74</v>
      </c>
      <c r="J156" s="154">
        <f>VLOOKUP("TOTAL - "&amp;B156,COMPOSICAO!A:K,10,FALSE)</f>
        <v>66.19</v>
      </c>
      <c r="K156" s="199">
        <f t="shared" ref="K156" si="30">ROUND(H156*J156,2)</f>
        <v>3971.4</v>
      </c>
      <c r="L156" s="200"/>
    </row>
    <row r="157" spans="1:13" ht="30" customHeight="1" x14ac:dyDescent="0.25">
      <c r="A157" s="84" t="s">
        <v>11520</v>
      </c>
      <c r="B157" s="84">
        <f>VLOOKUP(A157,MEMORIA!A:P,2,FALSE)</f>
        <v>89529</v>
      </c>
      <c r="C157" s="198" t="str">
        <f>VLOOKUP(A157,MEMORIA!A:P,3,FALSE)</f>
        <v>JOELHO 90 GRAUS, PVC, SERIE R, ÁGUA PLUVIAL, DN 100 MM, JUNTA ELÁSTICA, FORNECIDO E INSTALADO EM RAMAL DE ENCAMINHAMENTO. AF_12/2014</v>
      </c>
      <c r="D157" s="198"/>
      <c r="E157" s="198"/>
      <c r="F157" s="198"/>
      <c r="G157" s="84" t="str">
        <f>VLOOKUP(A157,MEMORIA!A:P,7,FALSE)</f>
        <v>UN</v>
      </c>
      <c r="H157" s="15">
        <f>VLOOKUP(A157,MEMORIA!A:P,16,FALSE)</f>
        <v>6</v>
      </c>
      <c r="I157" s="154">
        <f t="shared" si="27"/>
        <v>35.72</v>
      </c>
      <c r="J157" s="154">
        <f>VLOOKUP("TOTAL - "&amp;B157,COMPOSICAO!A:K,10,FALSE)</f>
        <v>43.190000000000005</v>
      </c>
      <c r="K157" s="199">
        <f t="shared" si="28"/>
        <v>259.14</v>
      </c>
      <c r="L157" s="200"/>
    </row>
    <row r="158" spans="1:13" ht="15" customHeight="1" x14ac:dyDescent="0.25">
      <c r="A158" s="191"/>
      <c r="B158" s="192"/>
      <c r="C158" s="192"/>
      <c r="D158" s="192"/>
      <c r="E158" s="192"/>
      <c r="F158" s="192"/>
      <c r="G158" s="192"/>
      <c r="H158" s="192"/>
      <c r="I158" s="192"/>
      <c r="J158" s="192"/>
      <c r="K158" s="192"/>
      <c r="L158" s="193"/>
    </row>
    <row r="159" spans="1:13" ht="25.5" customHeight="1" x14ac:dyDescent="0.25">
      <c r="A159" s="66" t="s">
        <v>60</v>
      </c>
      <c r="B159" s="194" t="str">
        <f>VLOOKUP(A159,MEMORIA!A:P,2,FALSE)</f>
        <v>PAVIMENTAÇÃO</v>
      </c>
      <c r="C159" s="195"/>
      <c r="D159" s="195"/>
      <c r="E159" s="195"/>
      <c r="F159" s="195"/>
      <c r="G159" s="195"/>
      <c r="H159" s="195"/>
      <c r="I159" s="195"/>
      <c r="J159" s="195"/>
      <c r="K159" s="196">
        <f>SUM(K160:L165)</f>
        <v>54623.13</v>
      </c>
      <c r="L159" s="197"/>
    </row>
    <row r="160" spans="1:13" ht="60" customHeight="1" x14ac:dyDescent="0.25">
      <c r="A160" s="14" t="s">
        <v>348</v>
      </c>
      <c r="B160" s="84" t="str">
        <f>VLOOKUP(A160,MEMORIA!A:P,2,FALSE)</f>
        <v>SEDUC 6.02</v>
      </c>
      <c r="C160" s="207" t="str">
        <f>VLOOKUP(A160,MEMORIA!A:P,3,FALSE)</f>
        <v>PISO EM CONCRETO SIMPLES DESEMPOLADO, FCK = 21 MPA, E = 10 CM, EXECUÇÃO DE CALÇADA</v>
      </c>
      <c r="D160" s="207"/>
      <c r="E160" s="207"/>
      <c r="F160" s="207"/>
      <c r="G160" s="14" t="str">
        <f>VLOOKUP(A160,MEMORIA!A:P,7,FALSE)</f>
        <v>M2</v>
      </c>
      <c r="H160" s="15">
        <f>VLOOKUP(A160,MEMORIA!A:P,16,FALSE)</f>
        <v>118.5</v>
      </c>
      <c r="I160" s="139">
        <f t="shared" ref="I160:I165" si="31">ROUND(J160/$M$12,2)</f>
        <v>54.61</v>
      </c>
      <c r="J160" s="139">
        <f>VLOOKUP("TOTAL - "&amp;B160,COMPOSICAO!A:K,10,FALSE)</f>
        <v>66.03</v>
      </c>
      <c r="K160" s="199">
        <f t="shared" si="24"/>
        <v>7824.56</v>
      </c>
      <c r="L160" s="200"/>
    </row>
    <row r="161" spans="1:12" ht="60" customHeight="1" x14ac:dyDescent="0.25">
      <c r="A161" s="14" t="s">
        <v>350</v>
      </c>
      <c r="B161" s="14">
        <f>VLOOKUP(A161,MEMORIA!A:P,2,FALSE)</f>
        <v>92398</v>
      </c>
      <c r="C161" s="198" t="str">
        <f>VLOOKUP(A161,MEMORIA!A:P,3,FALSE)</f>
        <v>EXECUÇÃO DE PÁTIO/ESTACIONAMENTO EM PISO INTERTRAVADO, COM BLOCO RETANGULAR COR NATURAL DE 20 X 10 CM, ESPESSURA 8 CM. AF_12/2015</v>
      </c>
      <c r="D161" s="198"/>
      <c r="E161" s="198"/>
      <c r="F161" s="198"/>
      <c r="G161" s="14" t="str">
        <f>VLOOKUP(A161,MEMORIA!A:P,7,FALSE)</f>
        <v>M2</v>
      </c>
      <c r="H161" s="15">
        <f>VLOOKUP(A161,MEMORIA!A:P,16,FALSE)</f>
        <v>678</v>
      </c>
      <c r="I161" s="139">
        <f t="shared" si="31"/>
        <v>51.99</v>
      </c>
      <c r="J161" s="139">
        <f>VLOOKUP("TOTAL - "&amp;B161,COMPOSICAO!A:K,10,FALSE)</f>
        <v>62.870000000000005</v>
      </c>
      <c r="K161" s="199">
        <f t="shared" si="24"/>
        <v>42625.86</v>
      </c>
      <c r="L161" s="200"/>
    </row>
    <row r="162" spans="1:12" ht="60" customHeight="1" x14ac:dyDescent="0.25">
      <c r="A162" s="14" t="s">
        <v>352</v>
      </c>
      <c r="B162" s="14" t="str">
        <f>VLOOKUP(A162,MEMORIA!A:P,2,FALSE)</f>
        <v>SEDUC 6.03</v>
      </c>
      <c r="C162" s="198" t="str">
        <f>VLOOKUP(A162,MEMORIA!A:P,3,FALSE)</f>
        <v>PISO EM CONCRETO SIMPLES DESEMPOLADO, FCK = 15 MPA, E = 7 CM</v>
      </c>
      <c r="D162" s="198"/>
      <c r="E162" s="198"/>
      <c r="F162" s="198"/>
      <c r="G162" s="14" t="str">
        <f>VLOOKUP(A162,MEMORIA!A:P,7,FALSE)</f>
        <v>M2</v>
      </c>
      <c r="H162" s="15">
        <f>VLOOKUP(A162,MEMORIA!A:P,16,FALSE)</f>
        <v>61</v>
      </c>
      <c r="I162" s="139">
        <f t="shared" si="31"/>
        <v>37.369999999999997</v>
      </c>
      <c r="J162" s="139">
        <f>VLOOKUP("TOTAL - "&amp;B162,COMPOSICAO!A:K,10,FALSE)</f>
        <v>45.19</v>
      </c>
      <c r="K162" s="199">
        <f t="shared" si="24"/>
        <v>2756.59</v>
      </c>
      <c r="L162" s="200"/>
    </row>
    <row r="163" spans="1:12" ht="30" customHeight="1" x14ac:dyDescent="0.25">
      <c r="A163" s="14" t="s">
        <v>1700</v>
      </c>
      <c r="B163" s="14">
        <f>VLOOKUP(A163,MEMORIA!A:P,2,FALSE)</f>
        <v>98504</v>
      </c>
      <c r="C163" s="198" t="str">
        <f>VLOOKUP(A163,MEMORIA!A:P,3,FALSE)</f>
        <v>PLANTIO DE GRAMA EM PLACAS. AF_05/2018</v>
      </c>
      <c r="D163" s="198"/>
      <c r="E163" s="198"/>
      <c r="F163" s="198"/>
      <c r="G163" s="14" t="str">
        <f>VLOOKUP(A163,MEMORIA!A:P,7,FALSE)</f>
        <v>M2</v>
      </c>
      <c r="H163" s="15">
        <f>VLOOKUP(A163,MEMORIA!A:P,16,FALSE)</f>
        <v>23.3</v>
      </c>
      <c r="I163" s="139">
        <f t="shared" si="31"/>
        <v>13.14</v>
      </c>
      <c r="J163" s="139">
        <f>VLOOKUP("TOTAL - "&amp;B163,COMPOSICAO!A:K,10,FALSE)</f>
        <v>15.89</v>
      </c>
      <c r="K163" s="199">
        <f t="shared" si="24"/>
        <v>370.24</v>
      </c>
      <c r="L163" s="200"/>
    </row>
    <row r="164" spans="1:12" ht="30" customHeight="1" x14ac:dyDescent="0.25">
      <c r="A164" s="14" t="s">
        <v>1701</v>
      </c>
      <c r="B164" s="14" t="str">
        <f>VLOOKUP(A164,MEMORIA!A:P,2,FALSE)</f>
        <v>74245/001</v>
      </c>
      <c r="C164" s="198" t="str">
        <f>VLOOKUP(A164,MEMORIA!A:P,3,FALSE)</f>
        <v>PINTURA ACRILICA EM PISO CIMENTADO DUAS DEMAOS</v>
      </c>
      <c r="D164" s="198"/>
      <c r="E164" s="198"/>
      <c r="F164" s="198"/>
      <c r="G164" s="14" t="str">
        <f>VLOOKUP(A164,MEMORIA!A:P,7,FALSE)</f>
        <v>M2</v>
      </c>
      <c r="H164" s="15">
        <f>VLOOKUP(A164,MEMORIA!A:P,16,FALSE)</f>
        <v>9</v>
      </c>
      <c r="I164" s="139">
        <f t="shared" si="31"/>
        <v>13.11</v>
      </c>
      <c r="J164" s="139">
        <f>VLOOKUP("TOTAL - "&amp;B164,COMPOSICAO!A:K,10,FALSE)</f>
        <v>15.85</v>
      </c>
      <c r="K164" s="199">
        <f t="shared" si="24"/>
        <v>142.65</v>
      </c>
      <c r="L164" s="200"/>
    </row>
    <row r="165" spans="1:12" ht="45" customHeight="1" x14ac:dyDescent="0.25">
      <c r="A165" s="14" t="s">
        <v>1702</v>
      </c>
      <c r="B165" s="14">
        <f>VLOOKUP(A165,MEMORIA!A:P,2,FALSE)</f>
        <v>41595</v>
      </c>
      <c r="C165" s="198" t="str">
        <f>VLOOKUP(A165,MEMORIA!A:P,3,FALSE)</f>
        <v>PINTURA ACRILICA DE FAIXAS DE DEMARCACAO EM QUADRA POLIESPORTIVA, 5 CM DE LARGURA</v>
      </c>
      <c r="D165" s="198"/>
      <c r="E165" s="198"/>
      <c r="F165" s="198"/>
      <c r="G165" s="14" t="str">
        <f>VLOOKUP(A165,MEMORIA!A:P,7,FALSE)</f>
        <v>M</v>
      </c>
      <c r="H165" s="15">
        <f>VLOOKUP(A165,MEMORIA!A:P,16,FALSE)</f>
        <v>72.900000000000006</v>
      </c>
      <c r="I165" s="139">
        <f t="shared" si="31"/>
        <v>10.25</v>
      </c>
      <c r="J165" s="139">
        <f>VLOOKUP("TOTAL - "&amp;B165,COMPOSICAO!A:K,10,FALSE)</f>
        <v>12.39</v>
      </c>
      <c r="K165" s="199">
        <f t="shared" si="24"/>
        <v>903.23</v>
      </c>
      <c r="L165" s="200"/>
    </row>
    <row r="166" spans="1:12" x14ac:dyDescent="0.25">
      <c r="A166" s="191"/>
      <c r="B166" s="192"/>
      <c r="C166" s="192"/>
      <c r="D166" s="192"/>
      <c r="E166" s="192"/>
      <c r="F166" s="192"/>
      <c r="G166" s="192"/>
      <c r="H166" s="192"/>
      <c r="I166" s="192"/>
      <c r="J166" s="192"/>
      <c r="K166" s="192"/>
      <c r="L166" s="193"/>
    </row>
    <row r="167" spans="1:12" ht="25.5" customHeight="1" x14ac:dyDescent="0.25">
      <c r="A167" s="66" t="s">
        <v>61</v>
      </c>
      <c r="B167" s="194" t="str">
        <f>VLOOKUP(A167,MEMORIA!A:P,2,FALSE)</f>
        <v>SERVIÇOS DIVERSOS</v>
      </c>
      <c r="C167" s="195"/>
      <c r="D167" s="195"/>
      <c r="E167" s="195"/>
      <c r="F167" s="195"/>
      <c r="G167" s="195"/>
      <c r="H167" s="195"/>
      <c r="I167" s="195"/>
      <c r="J167" s="195"/>
      <c r="K167" s="196">
        <f>SUM(K168:L170)</f>
        <v>10497.39</v>
      </c>
      <c r="L167" s="197"/>
    </row>
    <row r="168" spans="1:12" ht="30" customHeight="1" x14ac:dyDescent="0.25">
      <c r="A168" s="14" t="s">
        <v>355</v>
      </c>
      <c r="B168" s="14" t="str">
        <f>VLOOKUP(A168,MEMORIA!A:P,2,FALSE)</f>
        <v>SEDUC 15.08</v>
      </c>
      <c r="C168" s="198" t="str">
        <f>VLOOKUP(A168,MEMORIA!A:P,3,FALSE)</f>
        <v>PLACA DE SINALIZAÇÃO REFLETIVA COM REAPROVEITAMENTO DE CHAPA DE AÇO</v>
      </c>
      <c r="D168" s="198"/>
      <c r="E168" s="198"/>
      <c r="F168" s="198"/>
      <c r="G168" s="14" t="str">
        <f>VLOOKUP(A168,MEMORIA!A:P,7,FALSE)</f>
        <v>M2</v>
      </c>
      <c r="H168" s="15">
        <f>VLOOKUP(A168,MEMORIA!A:P,16,FALSE)</f>
        <v>1.4</v>
      </c>
      <c r="I168" s="139">
        <f t="shared" ref="I168:I170" si="32">ROUND(J168/$M$12,2)</f>
        <v>307.70999999999998</v>
      </c>
      <c r="J168" s="139">
        <f>VLOOKUP("TOTAL - "&amp;B168,COMPOSICAO!A:K,10,FALSE)</f>
        <v>372.08000000000004</v>
      </c>
      <c r="K168" s="199">
        <f t="shared" si="24"/>
        <v>520.91</v>
      </c>
      <c r="L168" s="200"/>
    </row>
    <row r="169" spans="1:12" ht="45" customHeight="1" x14ac:dyDescent="0.25">
      <c r="A169" s="14" t="s">
        <v>357</v>
      </c>
      <c r="B169" s="14" t="str">
        <f>VLOOKUP(A169,MEMORIA!A:P,2,FALSE)</f>
        <v>SEDUC 15.09</v>
      </c>
      <c r="C169" s="198" t="str">
        <f>VLOOKUP(A169,MEMORIA!A:P,3,FALSE)</f>
        <v>BICICLETÁRIO EM TUBO DE AÇO GALVANIZADO DIAM=50MM, EXCETO PINTURA DE ACABAMENTO</v>
      </c>
      <c r="D169" s="198"/>
      <c r="E169" s="198"/>
      <c r="F169" s="198"/>
      <c r="G169" s="14" t="str">
        <f>VLOOKUP(A169,MEMORIA!A:P,7,FALSE)</f>
        <v>M</v>
      </c>
      <c r="H169" s="15">
        <f>VLOOKUP(A169,MEMORIA!A:P,16,FALSE)</f>
        <v>21.15</v>
      </c>
      <c r="I169" s="139">
        <f t="shared" si="32"/>
        <v>170.92</v>
      </c>
      <c r="J169" s="139">
        <f>VLOOKUP("TOTAL - "&amp;B169,COMPOSICAO!A:K,10,FALSE)</f>
        <v>206.67999999999998</v>
      </c>
      <c r="K169" s="199">
        <f>ROUND(H169*J169,2)</f>
        <v>4371.28</v>
      </c>
      <c r="L169" s="200"/>
    </row>
    <row r="170" spans="1:12" ht="30" customHeight="1" x14ac:dyDescent="0.25">
      <c r="A170" s="14" t="s">
        <v>359</v>
      </c>
      <c r="B170" s="14" t="str">
        <f>VLOOKUP(A170,MEMORIA!A:P,2,FALSE)</f>
        <v>SEDUC 15.10</v>
      </c>
      <c r="C170" s="198" t="str">
        <f>VLOOKUP(A170,MEMORIA!A:P,3,FALSE)</f>
        <v>BANCO DE MADEIRA COM JARDINEIRAS DE CONCRETO</v>
      </c>
      <c r="D170" s="198"/>
      <c r="E170" s="198"/>
      <c r="F170" s="198"/>
      <c r="G170" s="14" t="str">
        <f>VLOOKUP(A170,MEMORIA!A:P,7,FALSE)</f>
        <v>UNI</v>
      </c>
      <c r="H170" s="15">
        <f>VLOOKUP(A170,MEMORIA!A:P,16,FALSE)</f>
        <v>6</v>
      </c>
      <c r="I170" s="139">
        <f t="shared" si="32"/>
        <v>772.58</v>
      </c>
      <c r="J170" s="139">
        <f>VLOOKUP("TOTAL - "&amp;B170,COMPOSICAO!A:K,10,FALSE)</f>
        <v>934.2</v>
      </c>
      <c r="K170" s="199">
        <f>ROUND(H170*J170,2)</f>
        <v>5605.2</v>
      </c>
      <c r="L170" s="200"/>
    </row>
    <row r="171" spans="1:12" x14ac:dyDescent="0.25">
      <c r="A171" s="191"/>
      <c r="B171" s="192"/>
      <c r="C171" s="192"/>
      <c r="D171" s="192"/>
      <c r="E171" s="192"/>
      <c r="F171" s="192"/>
      <c r="G171" s="192"/>
      <c r="H171" s="192"/>
      <c r="I171" s="192"/>
      <c r="J171" s="192"/>
      <c r="K171" s="192"/>
      <c r="L171" s="193"/>
    </row>
    <row r="172" spans="1:12" ht="30" customHeight="1" x14ac:dyDescent="0.25">
      <c r="A172" s="66" t="s">
        <v>62</v>
      </c>
      <c r="B172" s="194" t="str">
        <f>VLOOKUP(A172,MEMORIA!A:P,2,FALSE)</f>
        <v>LIMPEZA FINAL DA OBRA</v>
      </c>
      <c r="C172" s="195"/>
      <c r="D172" s="195"/>
      <c r="E172" s="195"/>
      <c r="F172" s="195"/>
      <c r="G172" s="195"/>
      <c r="H172" s="195"/>
      <c r="I172" s="195"/>
      <c r="J172" s="195"/>
      <c r="K172" s="196">
        <f>SUM(K173)</f>
        <v>312.18</v>
      </c>
      <c r="L172" s="197"/>
    </row>
    <row r="173" spans="1:12" ht="29.25" customHeight="1" x14ac:dyDescent="0.25">
      <c r="A173" s="14" t="s">
        <v>361</v>
      </c>
      <c r="B173" s="14" t="str">
        <f>VLOOKUP(A173,MEMORIA!A:P,2,FALSE)</f>
        <v>SEDUC 16.02</v>
      </c>
      <c r="C173" s="209" t="str">
        <f>VLOOKUP(A173,MEMORIA!A:P,3,FALSE)</f>
        <v>LIMPEZA FINAL DE OBRA (URBANIZAÇÃO)</v>
      </c>
      <c r="D173" s="210"/>
      <c r="E173" s="210"/>
      <c r="F173" s="211"/>
      <c r="G173" s="14" t="str">
        <f>VLOOKUP(A173,MEMORIA!A:P,7,FALSE)</f>
        <v>M²</v>
      </c>
      <c r="H173" s="15">
        <f>VLOOKUP(A173,MEMORIA!A:P,16,FALSE)</f>
        <v>946</v>
      </c>
      <c r="I173" s="139">
        <f t="shared" ref="I173" si="33">ROUND(J173/$M$12,2)</f>
        <v>0.27</v>
      </c>
      <c r="J173" s="139">
        <f>VLOOKUP("TOTAL - "&amp;B173,COMPOSICAO!A:K,10,FALSE)</f>
        <v>0.33</v>
      </c>
      <c r="K173" s="199">
        <f t="shared" si="24"/>
        <v>312.18</v>
      </c>
      <c r="L173" s="200"/>
    </row>
    <row r="174" spans="1:12" ht="15" customHeight="1" thickBot="1" x14ac:dyDescent="0.3">
      <c r="A174" s="4"/>
      <c r="B174" s="4"/>
      <c r="C174" s="4"/>
      <c r="D174" s="4"/>
      <c r="E174" s="4"/>
      <c r="F174" s="4"/>
      <c r="G174" s="4"/>
      <c r="H174" s="4"/>
      <c r="I174" s="4"/>
      <c r="J174" s="4"/>
      <c r="K174" s="4"/>
      <c r="L174" s="4"/>
    </row>
    <row r="175" spans="1:12" ht="21" customHeight="1" thickBot="1" x14ac:dyDescent="0.3">
      <c r="A175" s="187" t="s">
        <v>20</v>
      </c>
      <c r="B175" s="188"/>
      <c r="C175" s="188"/>
      <c r="D175" s="188"/>
      <c r="E175" s="188"/>
      <c r="F175" s="188"/>
      <c r="G175" s="188"/>
      <c r="H175" s="188"/>
      <c r="I175" s="188"/>
      <c r="J175" s="188"/>
      <c r="K175" s="205">
        <f>SUM(K15,K21,K139,)</f>
        <v>1077357.8899999999</v>
      </c>
      <c r="L175" s="206"/>
    </row>
    <row r="176" spans="1:12" ht="15.75" thickBot="1" x14ac:dyDescent="0.3">
      <c r="A176" s="191"/>
      <c r="B176" s="192"/>
      <c r="C176" s="192"/>
      <c r="D176" s="192"/>
      <c r="E176" s="192"/>
      <c r="F176" s="192"/>
      <c r="G176" s="192"/>
      <c r="H176" s="192"/>
      <c r="I176" s="192"/>
      <c r="J176" s="192"/>
      <c r="K176" s="192"/>
      <c r="L176" s="192"/>
    </row>
    <row r="177" spans="1:12" ht="20.25" customHeight="1" thickBot="1" x14ac:dyDescent="0.3">
      <c r="A177" s="187" t="s">
        <v>1901</v>
      </c>
      <c r="B177" s="188"/>
      <c r="C177" s="188"/>
      <c r="D177" s="188"/>
      <c r="E177" s="188"/>
      <c r="F177" s="188"/>
      <c r="G177" s="188"/>
      <c r="H177" s="188"/>
      <c r="I177" s="188"/>
      <c r="J177" s="188"/>
      <c r="K177" s="188"/>
      <c r="L177" s="189"/>
    </row>
  </sheetData>
  <sheetProtection formatCells="0" formatColumns="0" formatRows="0" insertColumns="0" insertRows="0" insertHyperlinks="0" deleteColumns="0" deleteRows="0" sort="0" autoFilter="0" pivotTables="0"/>
  <mergeCells count="310">
    <mergeCell ref="N56:P56"/>
    <mergeCell ref="N48:P49"/>
    <mergeCell ref="C173:F173"/>
    <mergeCell ref="K173:L173"/>
    <mergeCell ref="A175:J175"/>
    <mergeCell ref="K175:L175"/>
    <mergeCell ref="C169:F169"/>
    <mergeCell ref="K169:L169"/>
    <mergeCell ref="C170:F170"/>
    <mergeCell ref="K170:L170"/>
    <mergeCell ref="A171:L171"/>
    <mergeCell ref="B172:J172"/>
    <mergeCell ref="K172:L172"/>
    <mergeCell ref="C165:F165"/>
    <mergeCell ref="K165:L165"/>
    <mergeCell ref="C168:F168"/>
    <mergeCell ref="K168:L168"/>
    <mergeCell ref="C163:F163"/>
    <mergeCell ref="K163:L163"/>
    <mergeCell ref="C164:F164"/>
    <mergeCell ref="K164:L164"/>
    <mergeCell ref="A166:L166"/>
    <mergeCell ref="B167:J167"/>
    <mergeCell ref="K167:L167"/>
    <mergeCell ref="C161:F161"/>
    <mergeCell ref="K161:L161"/>
    <mergeCell ref="C162:F162"/>
    <mergeCell ref="K162:L162"/>
    <mergeCell ref="C152:F152"/>
    <mergeCell ref="K152:L152"/>
    <mergeCell ref="C160:F160"/>
    <mergeCell ref="K160:L160"/>
    <mergeCell ref="A158:L158"/>
    <mergeCell ref="B159:J159"/>
    <mergeCell ref="K159:L159"/>
    <mergeCell ref="C153:F153"/>
    <mergeCell ref="K153:L153"/>
    <mergeCell ref="C154:F154"/>
    <mergeCell ref="K154:L154"/>
    <mergeCell ref="C155:F155"/>
    <mergeCell ref="K155:L155"/>
    <mergeCell ref="C157:F157"/>
    <mergeCell ref="K157:L157"/>
    <mergeCell ref="C156:F156"/>
    <mergeCell ref="K156:L156"/>
    <mergeCell ref="C148:F148"/>
    <mergeCell ref="K148:L148"/>
    <mergeCell ref="C151:F151"/>
    <mergeCell ref="K151:L151"/>
    <mergeCell ref="C144:F144"/>
    <mergeCell ref="K144:L144"/>
    <mergeCell ref="C147:F147"/>
    <mergeCell ref="K147:L147"/>
    <mergeCell ref="A145:L145"/>
    <mergeCell ref="B146:J146"/>
    <mergeCell ref="K146:L146"/>
    <mergeCell ref="A149:L149"/>
    <mergeCell ref="B150:J150"/>
    <mergeCell ref="K150:L150"/>
    <mergeCell ref="B139:J139"/>
    <mergeCell ref="K139:L139"/>
    <mergeCell ref="C142:F142"/>
    <mergeCell ref="K142:L142"/>
    <mergeCell ref="C143:F143"/>
    <mergeCell ref="K143:L143"/>
    <mergeCell ref="C132:F132"/>
    <mergeCell ref="K132:L132"/>
    <mergeCell ref="C137:F137"/>
    <mergeCell ref="K137:L137"/>
    <mergeCell ref="C133:F133"/>
    <mergeCell ref="K133:L133"/>
    <mergeCell ref="C134:F134"/>
    <mergeCell ref="K134:L134"/>
    <mergeCell ref="C130:F130"/>
    <mergeCell ref="K130:L130"/>
    <mergeCell ref="C131:F131"/>
    <mergeCell ref="K131:L131"/>
    <mergeCell ref="C128:F128"/>
    <mergeCell ref="K128:L128"/>
    <mergeCell ref="C129:F129"/>
    <mergeCell ref="K129:L129"/>
    <mergeCell ref="C126:F126"/>
    <mergeCell ref="K126:L126"/>
    <mergeCell ref="C127:F127"/>
    <mergeCell ref="K127:L127"/>
    <mergeCell ref="C124:F124"/>
    <mergeCell ref="K124:L124"/>
    <mergeCell ref="C125:F125"/>
    <mergeCell ref="K125:L125"/>
    <mergeCell ref="C120:F120"/>
    <mergeCell ref="K120:L120"/>
    <mergeCell ref="C121:F121"/>
    <mergeCell ref="K121:L121"/>
    <mergeCell ref="C118:F118"/>
    <mergeCell ref="K118:L118"/>
    <mergeCell ref="C119:F119"/>
    <mergeCell ref="K119:L119"/>
    <mergeCell ref="C116:F116"/>
    <mergeCell ref="K116:L116"/>
    <mergeCell ref="C117:F117"/>
    <mergeCell ref="K117:L117"/>
    <mergeCell ref="C114:F114"/>
    <mergeCell ref="K114:L114"/>
    <mergeCell ref="C115:F115"/>
    <mergeCell ref="K115:L115"/>
    <mergeCell ref="C112:F112"/>
    <mergeCell ref="K112:L112"/>
    <mergeCell ref="C113:F113"/>
    <mergeCell ref="K113:L113"/>
    <mergeCell ref="C103:F103"/>
    <mergeCell ref="K103:L103"/>
    <mergeCell ref="C111:F111"/>
    <mergeCell ref="K111:L111"/>
    <mergeCell ref="C101:F101"/>
    <mergeCell ref="K101:L101"/>
    <mergeCell ref="C102:F102"/>
    <mergeCell ref="K102:L102"/>
    <mergeCell ref="C99:F99"/>
    <mergeCell ref="K99:L99"/>
    <mergeCell ref="C100:F100"/>
    <mergeCell ref="K100:L100"/>
    <mergeCell ref="C104:F104"/>
    <mergeCell ref="K104:L104"/>
    <mergeCell ref="C105:F105"/>
    <mergeCell ref="K105:L105"/>
    <mergeCell ref="C106:F106"/>
    <mergeCell ref="K106:L106"/>
    <mergeCell ref="C107:F107"/>
    <mergeCell ref="K107:L107"/>
    <mergeCell ref="C108:F108"/>
    <mergeCell ref="K108:L108"/>
    <mergeCell ref="C93:F93"/>
    <mergeCell ref="K93:L93"/>
    <mergeCell ref="C96:F96"/>
    <mergeCell ref="K96:L96"/>
    <mergeCell ref="C87:F87"/>
    <mergeCell ref="K87:L87"/>
    <mergeCell ref="C90:F90"/>
    <mergeCell ref="K90:L90"/>
    <mergeCell ref="A91:L91"/>
    <mergeCell ref="B92:J92"/>
    <mergeCell ref="K92:L92"/>
    <mergeCell ref="A94:L94"/>
    <mergeCell ref="B95:J95"/>
    <mergeCell ref="K95:L95"/>
    <mergeCell ref="A88:L88"/>
    <mergeCell ref="B89:J89"/>
    <mergeCell ref="K89:L89"/>
    <mergeCell ref="C85:F85"/>
    <mergeCell ref="K85:L85"/>
    <mergeCell ref="C86:F86"/>
    <mergeCell ref="K86:L86"/>
    <mergeCell ref="C81:F81"/>
    <mergeCell ref="K81:L81"/>
    <mergeCell ref="C84:F84"/>
    <mergeCell ref="K84:L84"/>
    <mergeCell ref="C79:F79"/>
    <mergeCell ref="K79:L79"/>
    <mergeCell ref="C80:F80"/>
    <mergeCell ref="K80:L80"/>
    <mergeCell ref="C77:F77"/>
    <mergeCell ref="K77:L77"/>
    <mergeCell ref="C78:F78"/>
    <mergeCell ref="K78:L78"/>
    <mergeCell ref="C73:F73"/>
    <mergeCell ref="K73:L73"/>
    <mergeCell ref="C74:F74"/>
    <mergeCell ref="K74:L74"/>
    <mergeCell ref="C71:F71"/>
    <mergeCell ref="K71:L71"/>
    <mergeCell ref="C72:F72"/>
    <mergeCell ref="K72:L72"/>
    <mergeCell ref="C67:F67"/>
    <mergeCell ref="K67:L67"/>
    <mergeCell ref="C70:F70"/>
    <mergeCell ref="K70:L70"/>
    <mergeCell ref="C65:F65"/>
    <mergeCell ref="K65:L65"/>
    <mergeCell ref="C66:F66"/>
    <mergeCell ref="K66:L66"/>
    <mergeCell ref="A68:L68"/>
    <mergeCell ref="B69:J69"/>
    <mergeCell ref="K69:L69"/>
    <mergeCell ref="C63:F63"/>
    <mergeCell ref="K63:L63"/>
    <mergeCell ref="C64:F64"/>
    <mergeCell ref="K64:L64"/>
    <mergeCell ref="C59:F59"/>
    <mergeCell ref="K59:L59"/>
    <mergeCell ref="C62:F62"/>
    <mergeCell ref="K62:L62"/>
    <mergeCell ref="A60:L60"/>
    <mergeCell ref="B61:J61"/>
    <mergeCell ref="K61:L61"/>
    <mergeCell ref="C57:F57"/>
    <mergeCell ref="K57:L57"/>
    <mergeCell ref="C58:F58"/>
    <mergeCell ref="K58:L58"/>
    <mergeCell ref="C55:F55"/>
    <mergeCell ref="K55:L55"/>
    <mergeCell ref="C56:F56"/>
    <mergeCell ref="K56:L56"/>
    <mergeCell ref="A36:L36"/>
    <mergeCell ref="B37:J37"/>
    <mergeCell ref="K37:L37"/>
    <mergeCell ref="C52:F52"/>
    <mergeCell ref="K52:L52"/>
    <mergeCell ref="C49:F49"/>
    <mergeCell ref="K49:L49"/>
    <mergeCell ref="C50:F50"/>
    <mergeCell ref="K50:L50"/>
    <mergeCell ref="C39:F39"/>
    <mergeCell ref="K39:L39"/>
    <mergeCell ref="C40:F40"/>
    <mergeCell ref="K40:L40"/>
    <mergeCell ref="C38:F38"/>
    <mergeCell ref="K38:L38"/>
    <mergeCell ref="A41:L41"/>
    <mergeCell ref="B42:J42"/>
    <mergeCell ref="K42:L42"/>
    <mergeCell ref="C35:F35"/>
    <mergeCell ref="K35:L35"/>
    <mergeCell ref="C33:F33"/>
    <mergeCell ref="K33:L33"/>
    <mergeCell ref="C34:F34"/>
    <mergeCell ref="K34:L34"/>
    <mergeCell ref="C31:F31"/>
    <mergeCell ref="K31:L31"/>
    <mergeCell ref="C32:F32"/>
    <mergeCell ref="K32:L32"/>
    <mergeCell ref="C29:F29"/>
    <mergeCell ref="K29:L29"/>
    <mergeCell ref="C30:F30"/>
    <mergeCell ref="K30:L30"/>
    <mergeCell ref="C27:F27"/>
    <mergeCell ref="K27:L27"/>
    <mergeCell ref="C28:F28"/>
    <mergeCell ref="K28:L28"/>
    <mergeCell ref="C25:F25"/>
    <mergeCell ref="K25:L25"/>
    <mergeCell ref="C26:F26"/>
    <mergeCell ref="K26:L26"/>
    <mergeCell ref="C19:F19"/>
    <mergeCell ref="K19:L19"/>
    <mergeCell ref="B21:J21"/>
    <mergeCell ref="K21:L21"/>
    <mergeCell ref="C24:F24"/>
    <mergeCell ref="K24:L24"/>
    <mergeCell ref="B15:J15"/>
    <mergeCell ref="K15:L15"/>
    <mergeCell ref="C17:F17"/>
    <mergeCell ref="K17:L17"/>
    <mergeCell ref="C18:F18"/>
    <mergeCell ref="K18:L18"/>
    <mergeCell ref="B23:J23"/>
    <mergeCell ref="K23:L23"/>
    <mergeCell ref="A22:L22"/>
    <mergeCell ref="A16:L16"/>
    <mergeCell ref="A8:L8"/>
    <mergeCell ref="A9:L9"/>
    <mergeCell ref="A10:L10"/>
    <mergeCell ref="C13:F13"/>
    <mergeCell ref="K13:L13"/>
    <mergeCell ref="A1:L1"/>
    <mergeCell ref="A2:L2"/>
    <mergeCell ref="A3:L3"/>
    <mergeCell ref="A4:L4"/>
    <mergeCell ref="A5:L5"/>
    <mergeCell ref="A6:L6"/>
    <mergeCell ref="A7:L7"/>
    <mergeCell ref="A53:L53"/>
    <mergeCell ref="B54:J54"/>
    <mergeCell ref="K54:L54"/>
    <mergeCell ref="C45:F45"/>
    <mergeCell ref="K45:L45"/>
    <mergeCell ref="C46:F46"/>
    <mergeCell ref="K46:L46"/>
    <mergeCell ref="C43:F43"/>
    <mergeCell ref="K43:L43"/>
    <mergeCell ref="C44:F44"/>
    <mergeCell ref="K44:L44"/>
    <mergeCell ref="C51:F51"/>
    <mergeCell ref="K51:L51"/>
    <mergeCell ref="A47:L47"/>
    <mergeCell ref="B48:J48"/>
    <mergeCell ref="K48:L48"/>
    <mergeCell ref="A177:L177"/>
    <mergeCell ref="A14:L14"/>
    <mergeCell ref="A176:L176"/>
    <mergeCell ref="A122:L122"/>
    <mergeCell ref="B123:J123"/>
    <mergeCell ref="K123:L123"/>
    <mergeCell ref="A135:L135"/>
    <mergeCell ref="B136:J136"/>
    <mergeCell ref="K136:L136"/>
    <mergeCell ref="A140:L140"/>
    <mergeCell ref="B141:J141"/>
    <mergeCell ref="K141:L141"/>
    <mergeCell ref="A97:L97"/>
    <mergeCell ref="B98:J98"/>
    <mergeCell ref="K98:L98"/>
    <mergeCell ref="A109:L109"/>
    <mergeCell ref="B110:J110"/>
    <mergeCell ref="K110:L110"/>
    <mergeCell ref="A75:L75"/>
    <mergeCell ref="B76:J76"/>
    <mergeCell ref="K76:L76"/>
    <mergeCell ref="A82:L82"/>
    <mergeCell ref="B83:J83"/>
    <mergeCell ref="K83:L83"/>
  </mergeCells>
  <pageMargins left="0.70866141732283472" right="0.70866141732283472" top="0.74803149606299213" bottom="0.74803149606299213" header="0.31496062992125984" footer="0.31496062992125984"/>
  <pageSetup scale="61" orientation="portrait" r:id="rId1"/>
  <headerFooter>
    <oddFooter>&amp;R&amp;G</oddFooter>
  </headerFooter>
  <rowBreaks count="3" manualBreakCount="3">
    <brk id="41" max="11" man="1"/>
    <brk id="108" max="11" man="1"/>
    <brk id="165" max="11" man="1"/>
  </rowBreaks>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0B0F0"/>
  </sheetPr>
  <dimension ref="A1:U580"/>
  <sheetViews>
    <sheetView showGridLines="0" view="pageBreakPreview" zoomScale="90" zoomScaleNormal="100" zoomScaleSheetLayoutView="90" workbookViewId="0">
      <selection activeCell="A16" sqref="A16:P16"/>
    </sheetView>
  </sheetViews>
  <sheetFormatPr defaultRowHeight="15" customHeight="1" x14ac:dyDescent="0.25"/>
  <cols>
    <col min="1" max="2" width="12.7109375" style="1" customWidth="1"/>
    <col min="3" max="3" width="4.7109375" style="1" customWidth="1"/>
    <col min="4" max="4" width="8.7109375" style="1" customWidth="1"/>
    <col min="5" max="5" width="19" style="1" customWidth="1"/>
    <col min="6" max="6" width="15.7109375" style="1" customWidth="1"/>
    <col min="7" max="14" width="10.7109375" style="1" customWidth="1"/>
    <col min="15" max="16" width="12.7109375" style="1" customWidth="1"/>
    <col min="17" max="17" width="23" style="1" customWidth="1"/>
    <col min="18" max="18" width="9.140625" style="47"/>
    <col min="19" max="16384" width="9.140625" style="1"/>
  </cols>
  <sheetData>
    <row r="1" spans="1:16" ht="15" customHeight="1" x14ac:dyDescent="0.25">
      <c r="A1" s="162"/>
      <c r="B1" s="162"/>
      <c r="C1" s="162"/>
      <c r="D1" s="162"/>
      <c r="E1" s="162"/>
      <c r="F1" s="162"/>
      <c r="G1" s="162"/>
      <c r="H1" s="162"/>
      <c r="I1" s="162"/>
      <c r="J1" s="162"/>
      <c r="K1" s="162"/>
      <c r="L1" s="162"/>
      <c r="M1" s="162"/>
      <c r="N1" s="162"/>
      <c r="O1" s="162"/>
      <c r="P1" s="162"/>
    </row>
    <row r="2" spans="1:16" ht="15" customHeight="1" x14ac:dyDescent="0.25">
      <c r="A2" s="161" t="str">
        <f>ORCAMENTO!A2</f>
        <v>GOVERNO DO ESTADO DO PIAUÍ</v>
      </c>
      <c r="B2" s="161"/>
      <c r="C2" s="161"/>
      <c r="D2" s="161"/>
      <c r="E2" s="161"/>
      <c r="F2" s="161"/>
      <c r="G2" s="161"/>
      <c r="H2" s="161"/>
      <c r="I2" s="161"/>
      <c r="J2" s="161"/>
      <c r="K2" s="161"/>
      <c r="L2" s="161"/>
      <c r="M2" s="161"/>
      <c r="N2" s="161"/>
      <c r="O2" s="161"/>
      <c r="P2" s="161"/>
    </row>
    <row r="3" spans="1:16" ht="15" customHeight="1" x14ac:dyDescent="0.25">
      <c r="A3" s="161" t="str">
        <f>ORCAMENTO!A3</f>
        <v>SECRETARIA DE ESTADO DA EDUCAÇÃO E CULTURA - SEDUC</v>
      </c>
      <c r="B3" s="161"/>
      <c r="C3" s="161"/>
      <c r="D3" s="161"/>
      <c r="E3" s="161"/>
      <c r="F3" s="161"/>
      <c r="G3" s="161"/>
      <c r="H3" s="161"/>
      <c r="I3" s="161"/>
      <c r="J3" s="161"/>
      <c r="K3" s="161"/>
      <c r="L3" s="161"/>
      <c r="M3" s="161"/>
      <c r="N3" s="161"/>
      <c r="O3" s="161"/>
      <c r="P3" s="161"/>
    </row>
    <row r="4" spans="1:16" ht="15" customHeight="1" x14ac:dyDescent="0.25">
      <c r="A4" s="161" t="str">
        <f>ORCAMENTO!A4</f>
        <v>UNIDADE DE GESTÃO DE REDE FÍSICA - UGERF</v>
      </c>
      <c r="B4" s="161"/>
      <c r="C4" s="161"/>
      <c r="D4" s="161"/>
      <c r="E4" s="161"/>
      <c r="F4" s="161"/>
      <c r="G4" s="161"/>
      <c r="H4" s="161"/>
      <c r="I4" s="161"/>
      <c r="J4" s="161"/>
      <c r="K4" s="161"/>
      <c r="L4" s="161"/>
      <c r="M4" s="161"/>
      <c r="N4" s="161"/>
      <c r="O4" s="161"/>
      <c r="P4" s="161"/>
    </row>
    <row r="5" spans="1:16" ht="15" customHeight="1" x14ac:dyDescent="0.25">
      <c r="A5" s="161"/>
      <c r="B5" s="161"/>
      <c r="C5" s="161"/>
      <c r="D5" s="161"/>
      <c r="E5" s="161"/>
      <c r="F5" s="161"/>
      <c r="G5" s="161"/>
      <c r="H5" s="161"/>
      <c r="I5" s="161"/>
      <c r="J5" s="161"/>
      <c r="K5" s="161"/>
      <c r="L5" s="161"/>
      <c r="M5" s="161"/>
      <c r="N5" s="161"/>
      <c r="O5" s="161"/>
      <c r="P5" s="161"/>
    </row>
    <row r="6" spans="1:16" ht="15" customHeight="1" x14ac:dyDescent="0.25">
      <c r="A6" s="161" t="str">
        <f>ORCAMENTO!A6</f>
        <v>OBRA : REFORMA E AMPLIAÇÃO DO GINÁSIO DÍDIMO DE CASTRO</v>
      </c>
      <c r="B6" s="161"/>
      <c r="C6" s="161"/>
      <c r="D6" s="161"/>
      <c r="E6" s="161"/>
      <c r="F6" s="161"/>
      <c r="G6" s="161"/>
      <c r="H6" s="161"/>
      <c r="I6" s="161"/>
      <c r="J6" s="161"/>
      <c r="K6" s="161"/>
      <c r="L6" s="161"/>
      <c r="M6" s="161"/>
      <c r="N6" s="161"/>
      <c r="O6" s="161"/>
      <c r="P6" s="161"/>
    </row>
    <row r="7" spans="1:16" ht="15" customHeight="1" x14ac:dyDescent="0.25">
      <c r="A7" s="161" t="str">
        <f>ORCAMENTO!A7</f>
        <v>MUNICÍPIO: ESPERANTINA - PI</v>
      </c>
      <c r="B7" s="161"/>
      <c r="C7" s="161"/>
      <c r="D7" s="161"/>
      <c r="E7" s="161"/>
      <c r="F7" s="161"/>
      <c r="G7" s="161"/>
      <c r="H7" s="161"/>
      <c r="I7" s="161"/>
      <c r="J7" s="161"/>
      <c r="K7" s="161"/>
      <c r="L7" s="161"/>
      <c r="M7" s="161"/>
      <c r="N7" s="161"/>
      <c r="O7" s="161"/>
      <c r="P7" s="161"/>
    </row>
    <row r="8" spans="1:16" ht="15" customHeight="1" x14ac:dyDescent="0.25">
      <c r="A8" s="161" t="str">
        <f>ORCAMENTO!A8</f>
        <v>01 de julho de 2021</v>
      </c>
      <c r="B8" s="161"/>
      <c r="C8" s="161"/>
      <c r="D8" s="161"/>
      <c r="E8" s="161"/>
      <c r="F8" s="161"/>
      <c r="G8" s="161"/>
      <c r="H8" s="161"/>
      <c r="I8" s="161"/>
      <c r="J8" s="161"/>
      <c r="K8" s="161"/>
      <c r="L8" s="161"/>
      <c r="M8" s="161"/>
      <c r="N8" s="161"/>
      <c r="O8" s="161"/>
      <c r="P8" s="161"/>
    </row>
    <row r="9" spans="1:16" ht="15" customHeight="1" x14ac:dyDescent="0.25">
      <c r="A9" s="161"/>
      <c r="B9" s="161"/>
      <c r="C9" s="161"/>
      <c r="D9" s="161"/>
      <c r="E9" s="161"/>
      <c r="F9" s="161"/>
      <c r="G9" s="161"/>
      <c r="H9" s="161"/>
      <c r="I9" s="161"/>
      <c r="J9" s="161"/>
      <c r="K9" s="161"/>
      <c r="L9" s="161"/>
      <c r="M9" s="161"/>
      <c r="N9" s="161"/>
      <c r="O9" s="161"/>
      <c r="P9" s="161"/>
    </row>
    <row r="10" spans="1:16" ht="30" customHeight="1" x14ac:dyDescent="0.25">
      <c r="A10" s="163" t="s">
        <v>63</v>
      </c>
      <c r="B10" s="163"/>
      <c r="C10" s="163"/>
      <c r="D10" s="163"/>
      <c r="E10" s="163"/>
      <c r="F10" s="163"/>
      <c r="G10" s="163"/>
      <c r="H10" s="163"/>
      <c r="I10" s="163"/>
      <c r="J10" s="163"/>
      <c r="K10" s="163"/>
      <c r="L10" s="163"/>
      <c r="M10" s="163"/>
      <c r="N10" s="163"/>
      <c r="O10" s="163"/>
      <c r="P10" s="163"/>
    </row>
    <row r="11" spans="1:16" ht="15" customHeight="1" x14ac:dyDescent="0.25">
      <c r="A11" s="4"/>
      <c r="B11" s="4"/>
      <c r="C11" s="4"/>
      <c r="D11" s="4"/>
      <c r="E11" s="4"/>
      <c r="F11" s="4"/>
      <c r="G11" s="4"/>
      <c r="H11" s="4"/>
      <c r="I11" s="4"/>
      <c r="J11" s="4"/>
      <c r="K11" s="4"/>
      <c r="L11" s="4"/>
      <c r="M11" s="4"/>
      <c r="N11" s="4"/>
      <c r="O11" s="4"/>
      <c r="P11" s="4"/>
    </row>
    <row r="12" spans="1:16" ht="15" customHeight="1" x14ac:dyDescent="0.25">
      <c r="A12" s="2" t="s">
        <v>1</v>
      </c>
      <c r="B12" s="5" t="str">
        <f>FONTE&amp;ONERA</f>
        <v>SINAPI PI-02/2021, SEINFRA 27, ORSE-01/2021, SEM DESONERAÇÃO</v>
      </c>
      <c r="C12" s="2"/>
      <c r="D12" s="2"/>
      <c r="E12" s="2"/>
      <c r="F12" s="4"/>
      <c r="G12" s="2"/>
      <c r="H12" s="6"/>
      <c r="I12" s="4"/>
      <c r="J12" s="4"/>
      <c r="K12" s="192" t="s">
        <v>4</v>
      </c>
      <c r="L12" s="192"/>
      <c r="M12" s="6">
        <f>LEI</f>
        <v>112.14999999999999</v>
      </c>
      <c r="N12" s="2"/>
      <c r="O12" s="2" t="s">
        <v>5</v>
      </c>
      <c r="P12" s="6">
        <f>BDI</f>
        <v>20.919999999999998</v>
      </c>
    </row>
    <row r="13" spans="1:16" ht="30" customHeight="1" x14ac:dyDescent="0.25">
      <c r="A13" s="7" t="s">
        <v>18</v>
      </c>
      <c r="B13" s="7" t="s">
        <v>34</v>
      </c>
      <c r="C13" s="201" t="s">
        <v>6</v>
      </c>
      <c r="D13" s="201"/>
      <c r="E13" s="201"/>
      <c r="F13" s="201"/>
      <c r="G13" s="7" t="s">
        <v>35</v>
      </c>
      <c r="H13" s="7" t="s">
        <v>36</v>
      </c>
      <c r="I13" s="7" t="s">
        <v>64</v>
      </c>
      <c r="J13" s="7" t="s">
        <v>65</v>
      </c>
      <c r="K13" s="7" t="s">
        <v>66</v>
      </c>
      <c r="L13" s="7" t="s">
        <v>67</v>
      </c>
      <c r="M13" s="7" t="s">
        <v>68</v>
      </c>
      <c r="N13" s="7" t="s">
        <v>69</v>
      </c>
      <c r="O13" s="7" t="s">
        <v>70</v>
      </c>
      <c r="P13" s="7" t="s">
        <v>20</v>
      </c>
    </row>
    <row r="14" spans="1:16" ht="15.75" thickBot="1" x14ac:dyDescent="0.3">
      <c r="A14" s="192"/>
      <c r="B14" s="192"/>
      <c r="C14" s="192"/>
      <c r="D14" s="192"/>
      <c r="E14" s="192"/>
      <c r="F14" s="192"/>
      <c r="G14" s="192"/>
      <c r="H14" s="192"/>
      <c r="I14" s="192"/>
      <c r="J14" s="192"/>
      <c r="K14" s="192"/>
      <c r="L14" s="192"/>
      <c r="M14" s="192"/>
      <c r="N14" s="192"/>
      <c r="O14" s="192"/>
      <c r="P14" s="192"/>
    </row>
    <row r="15" spans="1:16" ht="30" customHeight="1" thickBot="1" x14ac:dyDescent="0.3">
      <c r="A15" s="62">
        <v>1</v>
      </c>
      <c r="B15" s="216" t="s">
        <v>71</v>
      </c>
      <c r="C15" s="217"/>
      <c r="D15" s="217"/>
      <c r="E15" s="217"/>
      <c r="F15" s="217"/>
      <c r="G15" s="217"/>
      <c r="H15" s="217"/>
      <c r="I15" s="217"/>
      <c r="J15" s="217"/>
      <c r="K15" s="217"/>
      <c r="L15" s="217"/>
      <c r="M15" s="217"/>
      <c r="N15" s="217"/>
      <c r="O15" s="217"/>
      <c r="P15" s="218"/>
    </row>
    <row r="16" spans="1:16" ht="18.75" customHeight="1" x14ac:dyDescent="0.25">
      <c r="A16" s="223"/>
      <c r="B16" s="223"/>
      <c r="C16" s="223"/>
      <c r="D16" s="223"/>
      <c r="E16" s="223"/>
      <c r="F16" s="223"/>
      <c r="G16" s="223"/>
      <c r="H16" s="223"/>
      <c r="I16" s="223"/>
      <c r="J16" s="223"/>
      <c r="K16" s="223"/>
      <c r="L16" s="223"/>
      <c r="M16" s="223"/>
      <c r="N16" s="223"/>
      <c r="O16" s="223"/>
      <c r="P16" s="223"/>
    </row>
    <row r="17" spans="1:18" s="4" customFormat="1" ht="29.25" customHeight="1" x14ac:dyDescent="0.25">
      <c r="A17" s="58" t="s">
        <v>38</v>
      </c>
      <c r="B17" s="58" t="s">
        <v>72</v>
      </c>
      <c r="C17" s="179" t="str">
        <f>VLOOKUP(B17,COMPOSICAO!B:K,2,FALSE)</f>
        <v>ADMINISTRAÇÃO LOCAL DA OBRA</v>
      </c>
      <c r="D17" s="179"/>
      <c r="E17" s="179"/>
      <c r="F17" s="179"/>
      <c r="G17" s="58" t="str">
        <f>VLOOKUP(B17,COMPOSICAO!B:K,6,FALSE)</f>
        <v>MÊS</v>
      </c>
      <c r="H17" s="58"/>
      <c r="I17" s="58"/>
      <c r="J17" s="58"/>
      <c r="K17" s="58"/>
      <c r="L17" s="58"/>
      <c r="M17" s="58"/>
      <c r="N17" s="58"/>
      <c r="O17" s="58"/>
      <c r="P17" s="63">
        <f>SUM(O17:O19)</f>
        <v>6</v>
      </c>
      <c r="R17" s="47"/>
    </row>
    <row r="18" spans="1:18" ht="15" customHeight="1" x14ac:dyDescent="0.25">
      <c r="A18" s="14" t="s">
        <v>73</v>
      </c>
      <c r="B18" s="222" t="s">
        <v>74</v>
      </c>
      <c r="C18" s="222"/>
      <c r="D18" s="222"/>
      <c r="E18" s="222"/>
      <c r="F18" s="222"/>
      <c r="G18" s="14"/>
      <c r="H18" s="15">
        <v>6</v>
      </c>
      <c r="I18" s="15"/>
      <c r="J18" s="15"/>
      <c r="K18" s="15"/>
      <c r="L18" s="15"/>
      <c r="M18" s="15" t="str">
        <f>IF(COUNTA(J18:L18)=2,ROUND(PRODUCT(J18:L18),2),"")</f>
        <v/>
      </c>
      <c r="N18" s="15" t="str">
        <f>IF(OR(COUNTA(J18:L18)=3,AND(COUNTA(J18:L18)=1,M18&lt;&gt;"")),ROUND(PRODUCT(J18:M18),2),"")</f>
        <v/>
      </c>
      <c r="O18" s="15">
        <f>IF(N18&lt;&gt;"",ROUND(PRODUCT(H18,I18,N18),2),IF(M18&lt;&gt;"",ROUND(PRODUCT(H18,I18,M18),2),ROUND(PRODUCT(H18:L18),2)))</f>
        <v>6</v>
      </c>
      <c r="P18" s="15"/>
    </row>
    <row r="19" spans="1:18" ht="15" customHeight="1" x14ac:dyDescent="0.25">
      <c r="A19" s="4"/>
      <c r="B19" s="4"/>
      <c r="C19" s="4"/>
      <c r="D19" s="4"/>
      <c r="E19" s="4"/>
      <c r="F19" s="4"/>
      <c r="G19" s="4"/>
      <c r="H19" s="4"/>
      <c r="I19" s="4"/>
      <c r="J19" s="4"/>
      <c r="K19" s="4"/>
      <c r="L19" s="4"/>
      <c r="M19" s="4"/>
      <c r="N19" s="4"/>
      <c r="O19" s="4"/>
      <c r="P19" s="4"/>
    </row>
    <row r="20" spans="1:18" s="4" customFormat="1" ht="29.25" customHeight="1" x14ac:dyDescent="0.25">
      <c r="A20" s="58" t="s">
        <v>39</v>
      </c>
      <c r="B20" s="58" t="s">
        <v>1747</v>
      </c>
      <c r="C20" s="194" t="str">
        <f>VLOOKUP(B20,COMPOSICAO!B:K,2,FALSE)</f>
        <v>PLACA DE OBRA EM CHAPA DE AÇO GALVANIZADO</v>
      </c>
      <c r="D20" s="195"/>
      <c r="E20" s="195"/>
      <c r="F20" s="215"/>
      <c r="G20" s="58" t="str">
        <f>VLOOKUP(B20,COMPOSICAO!B:K,6,FALSE)</f>
        <v>M2</v>
      </c>
      <c r="H20" s="58"/>
      <c r="I20" s="58"/>
      <c r="J20" s="58"/>
      <c r="K20" s="58"/>
      <c r="L20" s="58"/>
      <c r="M20" s="58"/>
      <c r="N20" s="58"/>
      <c r="O20" s="58"/>
      <c r="P20" s="63">
        <f>SUM(O20:O22)</f>
        <v>4.5</v>
      </c>
      <c r="R20" s="47"/>
    </row>
    <row r="21" spans="1:18" ht="15" customHeight="1" x14ac:dyDescent="0.25">
      <c r="A21" s="14" t="s">
        <v>76</v>
      </c>
      <c r="B21" s="212" t="s">
        <v>77</v>
      </c>
      <c r="C21" s="213"/>
      <c r="D21" s="213"/>
      <c r="E21" s="213"/>
      <c r="F21" s="214"/>
      <c r="G21" s="14"/>
      <c r="H21" s="15">
        <v>1</v>
      </c>
      <c r="I21" s="15"/>
      <c r="J21" s="15">
        <v>3</v>
      </c>
      <c r="K21" s="15"/>
      <c r="L21" s="15">
        <v>1.5</v>
      </c>
      <c r="M21" s="15">
        <f>IF(COUNTA(J21:L21)=2,ROUND(PRODUCT(J21:L21),2),"")</f>
        <v>4.5</v>
      </c>
      <c r="N21" s="15" t="str">
        <f>IF(OR(COUNTA(J21:L21)=3,AND(COUNTA(J21:L21)=1,M21&lt;&gt;"")),ROUND(PRODUCT(J21:M21),2),"")</f>
        <v/>
      </c>
      <c r="O21" s="15">
        <f>IF(N21&lt;&gt;"",ROUND(PRODUCT(H21,I21,N21),2),IF(M21&lt;&gt;"",ROUND(PRODUCT(H21,I21,M21),2),ROUND(PRODUCT(H21:L21),2)))</f>
        <v>4.5</v>
      </c>
      <c r="P21" s="15"/>
    </row>
    <row r="22" spans="1:18" ht="15" customHeight="1" x14ac:dyDescent="0.25">
      <c r="A22" s="4"/>
      <c r="B22" s="4"/>
      <c r="C22" s="4"/>
      <c r="D22" s="4"/>
      <c r="E22" s="4"/>
      <c r="F22" s="4"/>
      <c r="G22" s="4"/>
      <c r="H22" s="4"/>
      <c r="I22" s="4"/>
      <c r="J22" s="4"/>
      <c r="K22" s="4"/>
      <c r="L22" s="4"/>
      <c r="M22" s="4"/>
      <c r="N22" s="4"/>
      <c r="O22" s="4"/>
      <c r="P22" s="4"/>
    </row>
    <row r="23" spans="1:18" s="4" customFormat="1" ht="29.25" customHeight="1" x14ac:dyDescent="0.25">
      <c r="A23" s="58" t="s">
        <v>40</v>
      </c>
      <c r="B23" s="58" t="s">
        <v>78</v>
      </c>
      <c r="C23" s="194" t="str">
        <f>VLOOKUP(B23,COMPOSICAO!B:K,2,FALSE)</f>
        <v>ELABORAÇÃO DE PROJETOS EXECUTIVOS DE ENGENHARIA (SEINFRA C4584)</v>
      </c>
      <c r="D23" s="195"/>
      <c r="E23" s="195"/>
      <c r="F23" s="215"/>
      <c r="G23" s="58" t="str">
        <f>VLOOKUP(B23,COMPOSICAO!B:K,6,FALSE)</f>
        <v>UNI</v>
      </c>
      <c r="H23" s="58"/>
      <c r="I23" s="58"/>
      <c r="J23" s="58"/>
      <c r="K23" s="58"/>
      <c r="L23" s="58"/>
      <c r="M23" s="58"/>
      <c r="N23" s="58"/>
      <c r="O23" s="58"/>
      <c r="P23" s="63">
        <f>SUM(O23:O28)</f>
        <v>252</v>
      </c>
      <c r="R23" s="47"/>
    </row>
    <row r="24" spans="1:18" ht="28.5" customHeight="1" x14ac:dyDescent="0.25">
      <c r="A24" s="14" t="s">
        <v>79</v>
      </c>
      <c r="B24" s="212" t="s">
        <v>80</v>
      </c>
      <c r="C24" s="213"/>
      <c r="D24" s="213"/>
      <c r="E24" s="213"/>
      <c r="F24" s="214"/>
      <c r="G24" s="14"/>
      <c r="H24" s="15">
        <v>25</v>
      </c>
      <c r="I24" s="15">
        <v>6</v>
      </c>
      <c r="J24" s="15"/>
      <c r="K24" s="15"/>
      <c r="L24" s="15"/>
      <c r="M24" s="15" t="str">
        <f>IF(COUNTA(J24:L24)=2,ROUND(PRODUCT(J24:L24),2),"")</f>
        <v/>
      </c>
      <c r="N24" s="15" t="str">
        <f>IF(OR(COUNTA(J24:L24)=3,AND(COUNTA(J24:L24)=1,M24&lt;&gt;"")),ROUND(PRODUCT(J24:M24),2),"")</f>
        <v/>
      </c>
      <c r="O24" s="15">
        <f>IF(N24&lt;&gt;"",ROUND(PRODUCT(H24,I24,N24),2),IF(M24&lt;&gt;"",ROUND(PRODUCT(H24,I24,M24),2),ROUND(PRODUCT(H24:L24),2)))</f>
        <v>150</v>
      </c>
      <c r="P24" s="15"/>
    </row>
    <row r="25" spans="1:18" ht="27" customHeight="1" x14ac:dyDescent="0.25">
      <c r="A25" s="14" t="s">
        <v>81</v>
      </c>
      <c r="B25" s="212" t="s">
        <v>82</v>
      </c>
      <c r="C25" s="213"/>
      <c r="D25" s="213"/>
      <c r="E25" s="213"/>
      <c r="F25" s="214"/>
      <c r="G25" s="14"/>
      <c r="H25" s="15">
        <v>5</v>
      </c>
      <c r="I25" s="15">
        <v>6</v>
      </c>
      <c r="J25" s="15"/>
      <c r="K25" s="15"/>
      <c r="L25" s="15"/>
      <c r="M25" s="15" t="str">
        <f>IF(COUNTA(J25:L25)=2,ROUND(PRODUCT(J25:L25),2),"")</f>
        <v/>
      </c>
      <c r="N25" s="15" t="str">
        <f>IF(OR(COUNTA(J25:L25)=3,AND(COUNTA(J25:L25)=1,M25&lt;&gt;"")),ROUND(PRODUCT(J25:M25),2),"")</f>
        <v/>
      </c>
      <c r="O25" s="15">
        <f>IF(N25&lt;&gt;"",ROUND(PRODUCT(H25,I25,N25),2),IF(M25&lt;&gt;"",ROUND(PRODUCT(H25,I25,M25),2),ROUND(PRODUCT(H25:L25),2)))</f>
        <v>30</v>
      </c>
      <c r="P25" s="15"/>
    </row>
    <row r="26" spans="1:18" ht="24.75" customHeight="1" x14ac:dyDescent="0.25">
      <c r="A26" s="14" t="s">
        <v>83</v>
      </c>
      <c r="B26" s="212" t="s">
        <v>84</v>
      </c>
      <c r="C26" s="213"/>
      <c r="D26" s="213"/>
      <c r="E26" s="213"/>
      <c r="F26" s="214"/>
      <c r="G26" s="14"/>
      <c r="H26" s="15">
        <v>10</v>
      </c>
      <c r="I26" s="15">
        <v>6</v>
      </c>
      <c r="J26" s="15"/>
      <c r="K26" s="15"/>
      <c r="L26" s="15"/>
      <c r="M26" s="15" t="str">
        <f>IF(COUNTA(J26:L26)=2,ROUND(PRODUCT(J26:L26),2),"")</f>
        <v/>
      </c>
      <c r="N26" s="15" t="str">
        <f>IF(OR(COUNTA(J26:L26)=3,AND(COUNTA(J26:L26)=1,M26&lt;&gt;"")),ROUND(PRODUCT(J26:M26),2),"")</f>
        <v/>
      </c>
      <c r="O26" s="15">
        <f>IF(N26&lt;&gt;"",ROUND(PRODUCT(H26,I26,N26),2),IF(M26&lt;&gt;"",ROUND(PRODUCT(H26,I26,M26),2),ROUND(PRODUCT(H26:L26),2)))</f>
        <v>60</v>
      </c>
      <c r="P26" s="15"/>
    </row>
    <row r="27" spans="1:18" ht="25.5" customHeight="1" x14ac:dyDescent="0.25">
      <c r="A27" s="14" t="s">
        <v>85</v>
      </c>
      <c r="B27" s="212" t="s">
        <v>1900</v>
      </c>
      <c r="C27" s="213"/>
      <c r="D27" s="213"/>
      <c r="E27" s="213"/>
      <c r="F27" s="214"/>
      <c r="G27" s="14"/>
      <c r="H27" s="15">
        <v>2</v>
      </c>
      <c r="I27" s="15">
        <v>6</v>
      </c>
      <c r="J27" s="15"/>
      <c r="K27" s="15"/>
      <c r="L27" s="15"/>
      <c r="M27" s="15" t="str">
        <f>IF(COUNTA(J27:L27)=2,ROUND(PRODUCT(J27:L27),2),"")</f>
        <v/>
      </c>
      <c r="N27" s="15" t="str">
        <f>IF(OR(COUNTA(J27:L27)=3,AND(COUNTA(J27:L27)=1,M27&lt;&gt;"")),ROUND(PRODUCT(J27:M27),2),"")</f>
        <v/>
      </c>
      <c r="O27" s="15">
        <f>IF(N27&lt;&gt;"",ROUND(PRODUCT(H27,I27,N27),2),IF(M27&lt;&gt;"",ROUND(PRODUCT(H27,I27,M27),2),ROUND(PRODUCT(H27:L27),2)))</f>
        <v>12</v>
      </c>
      <c r="P27" s="15"/>
    </row>
    <row r="28" spans="1:18" ht="21.75" customHeight="1" thickBot="1" x14ac:dyDescent="0.3">
      <c r="A28" s="4"/>
      <c r="B28" s="4"/>
      <c r="C28" s="4"/>
      <c r="D28" s="4"/>
      <c r="E28" s="4"/>
      <c r="F28" s="4"/>
      <c r="G28" s="4"/>
      <c r="H28" s="4"/>
      <c r="I28" s="4"/>
      <c r="J28" s="4"/>
      <c r="K28" s="4"/>
      <c r="L28" s="4"/>
      <c r="M28" s="4"/>
      <c r="N28" s="4"/>
      <c r="O28" s="4"/>
      <c r="P28" s="4"/>
    </row>
    <row r="29" spans="1:18" ht="30" customHeight="1" thickBot="1" x14ac:dyDescent="0.3">
      <c r="A29" s="62">
        <v>2</v>
      </c>
      <c r="B29" s="216" t="s">
        <v>86</v>
      </c>
      <c r="C29" s="217"/>
      <c r="D29" s="217"/>
      <c r="E29" s="217"/>
      <c r="F29" s="217"/>
      <c r="G29" s="217"/>
      <c r="H29" s="217"/>
      <c r="I29" s="217"/>
      <c r="J29" s="217"/>
      <c r="K29" s="217"/>
      <c r="L29" s="217"/>
      <c r="M29" s="217"/>
      <c r="N29" s="217"/>
      <c r="O29" s="217"/>
      <c r="P29" s="218"/>
    </row>
    <row r="30" spans="1:18" x14ac:dyDescent="0.25">
      <c r="A30" s="64"/>
      <c r="B30" s="65"/>
      <c r="C30" s="65"/>
      <c r="D30" s="65"/>
      <c r="E30" s="65"/>
      <c r="F30" s="65"/>
      <c r="G30" s="65"/>
      <c r="H30" s="65"/>
      <c r="I30" s="65"/>
      <c r="J30" s="65"/>
      <c r="K30" s="65"/>
      <c r="L30" s="65"/>
      <c r="M30" s="65"/>
      <c r="N30" s="65"/>
      <c r="O30" s="65"/>
      <c r="P30" s="65"/>
    </row>
    <row r="31" spans="1:18" ht="24.95" customHeight="1" x14ac:dyDescent="0.25">
      <c r="A31" s="58" t="s">
        <v>41</v>
      </c>
      <c r="B31" s="194" t="s">
        <v>1652</v>
      </c>
      <c r="C31" s="195"/>
      <c r="D31" s="195"/>
      <c r="E31" s="195"/>
      <c r="F31" s="195"/>
      <c r="G31" s="195"/>
      <c r="H31" s="195"/>
      <c r="I31" s="195"/>
      <c r="J31" s="195"/>
      <c r="K31" s="195"/>
      <c r="L31" s="195"/>
      <c r="M31" s="195"/>
      <c r="N31" s="195"/>
      <c r="O31" s="215"/>
      <c r="P31" s="63">
        <f>SUM(O31:O33)</f>
        <v>0</v>
      </c>
    </row>
    <row r="32" spans="1:18" x14ac:dyDescent="0.25">
      <c r="A32" s="64"/>
      <c r="B32" s="65"/>
      <c r="C32" s="65"/>
      <c r="D32" s="65"/>
      <c r="E32" s="65"/>
      <c r="F32" s="65"/>
      <c r="G32" s="65"/>
      <c r="H32" s="65"/>
      <c r="I32" s="65"/>
      <c r="J32" s="65"/>
      <c r="K32" s="65"/>
      <c r="L32" s="65"/>
      <c r="M32" s="65"/>
      <c r="N32" s="65"/>
      <c r="O32" s="65"/>
      <c r="P32" s="65"/>
    </row>
    <row r="33" spans="1:21" s="69" customFormat="1" ht="15" customHeight="1" x14ac:dyDescent="0.25">
      <c r="A33" s="67" t="s">
        <v>87</v>
      </c>
      <c r="B33" s="71">
        <v>98459</v>
      </c>
      <c r="C33" s="219" t="str">
        <f>VLOOKUP(B33,COMPOSICAO!B:K,2,FALSE)</f>
        <v>TAPUME COM TELHA METÁLICA. AF_05/2018</v>
      </c>
      <c r="D33" s="220"/>
      <c r="E33" s="220"/>
      <c r="F33" s="221"/>
      <c r="G33" s="67" t="str">
        <f>VLOOKUP(B33,COMPOSICAO!B:K,6,FALSE)</f>
        <v>M2</v>
      </c>
      <c r="H33" s="67"/>
      <c r="I33" s="67"/>
      <c r="J33" s="67"/>
      <c r="K33" s="67"/>
      <c r="L33" s="67"/>
      <c r="M33" s="67"/>
      <c r="N33" s="67"/>
      <c r="O33" s="67"/>
      <c r="P33" s="68">
        <f>SUM(O33:O37)</f>
        <v>249.57000000000002</v>
      </c>
      <c r="R33" s="70"/>
      <c r="S33" s="70"/>
      <c r="T33" s="72"/>
      <c r="U33" s="72"/>
    </row>
    <row r="34" spans="1:21" ht="15" customHeight="1" x14ac:dyDescent="0.25">
      <c r="A34" s="14"/>
      <c r="B34" s="212" t="s">
        <v>11411</v>
      </c>
      <c r="C34" s="213"/>
      <c r="D34" s="213"/>
      <c r="E34" s="213"/>
      <c r="F34" s="214"/>
      <c r="G34" s="14"/>
      <c r="H34" s="15">
        <v>1</v>
      </c>
      <c r="I34" s="15"/>
      <c r="J34" s="15">
        <v>35.85</v>
      </c>
      <c r="K34" s="15"/>
      <c r="L34" s="15">
        <v>2.2000000000000002</v>
      </c>
      <c r="M34" s="15">
        <f>ROUND(L34*J34*H34,2)</f>
        <v>78.87</v>
      </c>
      <c r="N34" s="15" t="str">
        <f>IF(OR(COUNTA(J34:L34)=3,AND(COUNTA(J34:L34)=1,M34&lt;&gt;"")),ROUND(PRODUCT(J34:M34),2),"")</f>
        <v/>
      </c>
      <c r="O34" s="15">
        <f>IF(N34&lt;&gt;"",ROUND(PRODUCT(H34,I34,N34),2),IF(M34&lt;&gt;"",ROUND(PRODUCT(H34,I34,M34),2),ROUND(PRODUCT(H34:L34),2)))</f>
        <v>78.87</v>
      </c>
      <c r="P34" s="15"/>
    </row>
    <row r="35" spans="1:21" ht="15" customHeight="1" x14ac:dyDescent="0.25">
      <c r="A35" s="84"/>
      <c r="B35" s="212" t="s">
        <v>11412</v>
      </c>
      <c r="C35" s="213"/>
      <c r="D35" s="213"/>
      <c r="E35" s="213"/>
      <c r="F35" s="214"/>
      <c r="G35" s="84"/>
      <c r="H35" s="15">
        <v>1</v>
      </c>
      <c r="I35" s="15"/>
      <c r="J35" s="15">
        <v>68.25</v>
      </c>
      <c r="K35" s="15"/>
      <c r="L35" s="15">
        <v>2.2000000000000002</v>
      </c>
      <c r="M35" s="15">
        <f t="shared" ref="M35:M36" si="0">ROUND(L35*J35*H35,2)</f>
        <v>150.15</v>
      </c>
      <c r="N35" s="15"/>
      <c r="O35" s="15">
        <f t="shared" ref="O35:O36" si="1">IF(N35&lt;&gt;"",ROUND(PRODUCT(H35,I35,N35),2),IF(M35&lt;&gt;"",ROUND(PRODUCT(H35,I35,M35),2),ROUND(PRODUCT(H35:L35),2)))</f>
        <v>150.15</v>
      </c>
      <c r="P35" s="15"/>
    </row>
    <row r="36" spans="1:21" ht="15" customHeight="1" x14ac:dyDescent="0.25">
      <c r="A36" s="84"/>
      <c r="B36" s="212" t="s">
        <v>11413</v>
      </c>
      <c r="C36" s="213"/>
      <c r="D36" s="213"/>
      <c r="E36" s="213"/>
      <c r="F36" s="214"/>
      <c r="G36" s="84"/>
      <c r="H36" s="15">
        <v>1</v>
      </c>
      <c r="I36" s="15"/>
      <c r="J36" s="15">
        <v>9.34</v>
      </c>
      <c r="K36" s="15"/>
      <c r="L36" s="15">
        <v>2.2000000000000002</v>
      </c>
      <c r="M36" s="15">
        <f t="shared" si="0"/>
        <v>20.55</v>
      </c>
      <c r="N36" s="15"/>
      <c r="O36" s="15">
        <f t="shared" si="1"/>
        <v>20.55</v>
      </c>
      <c r="P36" s="15"/>
    </row>
    <row r="37" spans="1:21" ht="15" customHeight="1" x14ac:dyDescent="0.25">
      <c r="A37" s="4"/>
      <c r="B37" s="4"/>
      <c r="C37" s="4"/>
      <c r="D37" s="4"/>
      <c r="E37" s="4"/>
      <c r="F37" s="4"/>
      <c r="G37" s="4"/>
      <c r="H37" s="4"/>
      <c r="I37" s="4"/>
      <c r="J37" s="4"/>
      <c r="K37" s="4"/>
      <c r="L37" s="4"/>
      <c r="M37" s="4"/>
      <c r="N37" s="4"/>
      <c r="O37" s="4"/>
      <c r="P37" s="4"/>
    </row>
    <row r="38" spans="1:21" s="69" customFormat="1" ht="45" customHeight="1" x14ac:dyDescent="0.25">
      <c r="A38" s="67" t="s">
        <v>1653</v>
      </c>
      <c r="B38" s="71">
        <v>97627</v>
      </c>
      <c r="C38" s="219" t="str">
        <f>VLOOKUP(B38,COMPOSICAO!B:K,2,FALSE)</f>
        <v>DEMOLIÇÃO DE PILARES E VIGAS EM CONCRETO ARMADO, DE FORMA MECANIZADA COM MARTELETE, SEM REAPROVEITAMENTO. AF_12/2017</v>
      </c>
      <c r="D38" s="220"/>
      <c r="E38" s="220"/>
      <c r="F38" s="221"/>
      <c r="G38" s="67" t="str">
        <f>VLOOKUP(B38,COMPOSICAO!B:K,6,FALSE)</f>
        <v>M3</v>
      </c>
      <c r="H38" s="67"/>
      <c r="I38" s="67"/>
      <c r="J38" s="67"/>
      <c r="K38" s="67"/>
      <c r="L38" s="67"/>
      <c r="M38" s="67"/>
      <c r="N38" s="67"/>
      <c r="O38" s="67"/>
      <c r="P38" s="68">
        <f>SUM(O38:O41)</f>
        <v>32.76</v>
      </c>
      <c r="R38" s="70"/>
    </row>
    <row r="39" spans="1:21" ht="15" customHeight="1" x14ac:dyDescent="0.25">
      <c r="A39" s="14"/>
      <c r="B39" s="212" t="s">
        <v>96</v>
      </c>
      <c r="C39" s="213"/>
      <c r="D39" s="213"/>
      <c r="E39" s="213"/>
      <c r="F39" s="214"/>
      <c r="G39" s="14"/>
      <c r="H39" s="15">
        <v>14</v>
      </c>
      <c r="I39" s="15"/>
      <c r="J39" s="15">
        <v>0.8</v>
      </c>
      <c r="K39" s="15">
        <v>0.45</v>
      </c>
      <c r="L39" s="15">
        <v>6</v>
      </c>
      <c r="M39" s="15" t="str">
        <f>IF(COUNTA(J39:L39)=2,ROUND(PRODUCT(J39:L39),2),"")</f>
        <v/>
      </c>
      <c r="N39" s="15">
        <f>IF(OR(COUNTA(J39:L39)=3,AND(COUNTA(J39:L39)=1,M39&lt;&gt;"")),ROUND(PRODUCT(J39:M39),2),"")</f>
        <v>2.16</v>
      </c>
      <c r="O39" s="15">
        <f>IF(N39&lt;&gt;"",ROUND(PRODUCT(H39,I39,N39),2),IF(M39&lt;&gt;"",ROUND(PRODUCT(H39,I39,M39),2),ROUND(PRODUCT(H39:L39),2)))</f>
        <v>30.24</v>
      </c>
      <c r="P39" s="15"/>
    </row>
    <row r="40" spans="1:21" ht="15" customHeight="1" x14ac:dyDescent="0.25">
      <c r="A40" s="14"/>
      <c r="B40" s="212" t="s">
        <v>98</v>
      </c>
      <c r="C40" s="213"/>
      <c r="D40" s="213"/>
      <c r="E40" s="213"/>
      <c r="F40" s="214"/>
      <c r="G40" s="14"/>
      <c r="H40" s="15">
        <v>2</v>
      </c>
      <c r="I40" s="15"/>
      <c r="J40" s="15">
        <v>0.8</v>
      </c>
      <c r="K40" s="15">
        <v>0.45</v>
      </c>
      <c r="L40" s="15">
        <v>3.5</v>
      </c>
      <c r="M40" s="15" t="str">
        <f>IF(COUNTA(J40:L40)=2,ROUND(PRODUCT(J40:L40),2),"")</f>
        <v/>
      </c>
      <c r="N40" s="15">
        <f>IF(OR(COUNTA(J40:L40)=3,AND(COUNTA(J40:L40)=1,M40&lt;&gt;"")),ROUND(PRODUCT(J40:M40),2),"")</f>
        <v>1.26</v>
      </c>
      <c r="O40" s="15">
        <f>IF(N40&lt;&gt;"",ROUND(PRODUCT(H40,I40,N40),2),IF(M40&lt;&gt;"",ROUND(PRODUCT(H40,I40,M40),2),ROUND(PRODUCT(H40:L40),2)))</f>
        <v>2.52</v>
      </c>
      <c r="P40" s="15"/>
    </row>
    <row r="41" spans="1:21" ht="15" customHeight="1" x14ac:dyDescent="0.25">
      <c r="A41" s="4"/>
      <c r="B41" s="4"/>
      <c r="C41" s="4"/>
      <c r="D41" s="4"/>
      <c r="E41" s="4"/>
      <c r="F41" s="4"/>
      <c r="G41" s="4"/>
      <c r="H41" s="4"/>
      <c r="I41" s="4"/>
      <c r="J41" s="4"/>
      <c r="K41" s="4"/>
      <c r="L41" s="4"/>
      <c r="M41" s="4"/>
      <c r="N41" s="4"/>
      <c r="O41" s="4"/>
      <c r="P41" s="4"/>
    </row>
    <row r="42" spans="1:21" s="69" customFormat="1" ht="45" customHeight="1" x14ac:dyDescent="0.25">
      <c r="A42" s="67" t="s">
        <v>1654</v>
      </c>
      <c r="B42" s="67" t="s">
        <v>1706</v>
      </c>
      <c r="C42" s="219" t="str">
        <f>VLOOKUP(B42,COMPOSICAO!B:K,2,FALSE)</f>
        <v>DEMOLIÇÃO DE CONCRETO SIMPLES</v>
      </c>
      <c r="D42" s="220"/>
      <c r="E42" s="220"/>
      <c r="F42" s="221"/>
      <c r="G42" s="67" t="str">
        <f>VLOOKUP(B42,COMPOSICAO!B:K,6,FALSE)</f>
        <v>M3</v>
      </c>
      <c r="H42" s="67"/>
      <c r="I42" s="67"/>
      <c r="J42" s="67"/>
      <c r="K42" s="67"/>
      <c r="L42" s="67"/>
      <c r="M42" s="67"/>
      <c r="N42" s="67"/>
      <c r="O42" s="67"/>
      <c r="P42" s="68">
        <f>SUM(O42:O45)</f>
        <v>3.2</v>
      </c>
      <c r="R42" s="70"/>
    </row>
    <row r="43" spans="1:21" ht="15" customHeight="1" x14ac:dyDescent="0.25">
      <c r="A43" s="14"/>
      <c r="B43" s="212" t="s">
        <v>101</v>
      </c>
      <c r="C43" s="213"/>
      <c r="D43" s="213"/>
      <c r="E43" s="213"/>
      <c r="F43" s="214"/>
      <c r="G43" s="14"/>
      <c r="H43" s="15">
        <v>2</v>
      </c>
      <c r="I43" s="15"/>
      <c r="J43" s="15">
        <v>33.4</v>
      </c>
      <c r="K43" s="15">
        <v>0.6</v>
      </c>
      <c r="L43" s="15">
        <v>0.08</v>
      </c>
      <c r="M43" s="15" t="str">
        <f>IF(COUNTA(J43:L43)=2,ROUND(PRODUCT(J43:L43),2),"")</f>
        <v/>
      </c>
      <c r="N43" s="15">
        <f>IF(OR(COUNTA(J43:L43)=3,AND(COUNTA(J43:L43)=1,M43&lt;&gt;"")),ROUND(PRODUCT(J43:M43),2),"")</f>
        <v>1.6</v>
      </c>
      <c r="O43" s="15">
        <f>IF(N43&lt;&gt;"",ROUND(PRODUCT(H43,I43,N43),2),IF(M43&lt;&gt;"",ROUND(PRODUCT(H43,I43,M43),2),ROUND(PRODUCT(H43:L43),2)))</f>
        <v>3.2</v>
      </c>
      <c r="P43" s="15"/>
    </row>
    <row r="44" spans="1:21" ht="15" customHeight="1" x14ac:dyDescent="0.25">
      <c r="A44" s="14"/>
      <c r="B44" s="212" t="s">
        <v>21</v>
      </c>
      <c r="C44" s="213"/>
      <c r="D44" s="213"/>
      <c r="E44" s="213"/>
      <c r="F44" s="214"/>
      <c r="G44" s="14"/>
      <c r="H44" s="15"/>
      <c r="I44" s="15"/>
      <c r="J44" s="15"/>
      <c r="K44" s="15"/>
      <c r="L44" s="15"/>
      <c r="M44" s="15" t="str">
        <f>IF(COUNTA(J44:L44)=2,ROUND(PRODUCT(J44:L44),2),"")</f>
        <v/>
      </c>
      <c r="N44" s="15" t="str">
        <f>IF(OR(COUNTA(J44:L44)=3,AND(COUNTA(J44:L44)=1,M44&lt;&gt;"")),ROUND(PRODUCT(J44:M44),2),"")</f>
        <v/>
      </c>
      <c r="O44" s="15">
        <f>IF(N44&lt;&gt;"",ROUND(PRODUCT(H44,I44,N44),2),IF(M44&lt;&gt;"",ROUND(PRODUCT(H44,I44,M44),2),ROUND(PRODUCT(H44:L44),2)))</f>
        <v>0</v>
      </c>
      <c r="P44" s="15"/>
    </row>
    <row r="45" spans="1:21" ht="15" customHeight="1" x14ac:dyDescent="0.25">
      <c r="A45" s="4"/>
      <c r="B45" s="4"/>
      <c r="C45" s="4"/>
      <c r="D45" s="4"/>
      <c r="E45" s="4"/>
      <c r="F45" s="4"/>
      <c r="G45" s="4"/>
      <c r="H45" s="4"/>
      <c r="I45" s="4"/>
      <c r="J45" s="4"/>
      <c r="K45" s="4"/>
      <c r="L45" s="4"/>
      <c r="M45" s="4"/>
      <c r="N45" s="4"/>
      <c r="O45" s="4"/>
      <c r="P45" s="4"/>
    </row>
    <row r="46" spans="1:21" s="69" customFormat="1" ht="15" customHeight="1" x14ac:dyDescent="0.25">
      <c r="A46" s="67" t="s">
        <v>1655</v>
      </c>
      <c r="B46" s="71">
        <v>97629</v>
      </c>
      <c r="C46" s="219" t="str">
        <f>VLOOKUP(B46,COMPOSICAO!B:K,2,FALSE)</f>
        <v>DEMOLIÇÃO DE LAJES, DE FORMA MECANIZADA COM MARTELETE, SEM REAPROVEITAMENTO. AF_12/2017</v>
      </c>
      <c r="D46" s="220"/>
      <c r="E46" s="220"/>
      <c r="F46" s="221"/>
      <c r="G46" s="67" t="str">
        <f>VLOOKUP(B46,COMPOSICAO!B:K,6,FALSE)</f>
        <v>M3</v>
      </c>
      <c r="H46" s="67"/>
      <c r="I46" s="67"/>
      <c r="J46" s="67"/>
      <c r="K46" s="67"/>
      <c r="L46" s="67"/>
      <c r="M46" s="67"/>
      <c r="N46" s="67"/>
      <c r="O46" s="67"/>
      <c r="P46" s="68">
        <f>SUM(O46:O49)</f>
        <v>12.36</v>
      </c>
      <c r="R46" s="70"/>
    </row>
    <row r="47" spans="1:21" ht="15" customHeight="1" x14ac:dyDescent="0.25">
      <c r="A47" s="14"/>
      <c r="B47" s="212" t="s">
        <v>104</v>
      </c>
      <c r="C47" s="213"/>
      <c r="D47" s="213"/>
      <c r="E47" s="213"/>
      <c r="F47" s="214"/>
      <c r="G47" s="14"/>
      <c r="H47" s="15">
        <v>1</v>
      </c>
      <c r="I47" s="15"/>
      <c r="J47" s="15"/>
      <c r="K47" s="15"/>
      <c r="L47" s="15">
        <v>0.12</v>
      </c>
      <c r="M47" s="15">
        <v>45</v>
      </c>
      <c r="N47" s="15">
        <f>IF(OR(COUNTA(J47:L47)=3,AND(COUNTA(J47:L47)=1,M47&lt;&gt;"")),ROUND(PRODUCT(J47:M47),2),"")</f>
        <v>5.4</v>
      </c>
      <c r="O47" s="15">
        <f>IF(N47&lt;&gt;"",ROUND(PRODUCT(H47,I47,N47),2),IF(M47&lt;&gt;"",ROUND(PRODUCT(H47,I47,M47),2),ROUND(PRODUCT(H47:L47),2)))</f>
        <v>5.4</v>
      </c>
      <c r="P47" s="15"/>
    </row>
    <row r="48" spans="1:21" ht="15" customHeight="1" x14ac:dyDescent="0.25">
      <c r="A48" s="14"/>
      <c r="B48" s="212" t="s">
        <v>106</v>
      </c>
      <c r="C48" s="213"/>
      <c r="D48" s="213"/>
      <c r="E48" s="213"/>
      <c r="F48" s="214"/>
      <c r="G48" s="14"/>
      <c r="H48" s="15">
        <v>1</v>
      </c>
      <c r="I48" s="15"/>
      <c r="J48" s="15"/>
      <c r="K48" s="15"/>
      <c r="L48" s="15">
        <v>0.12</v>
      </c>
      <c r="M48" s="15">
        <v>58</v>
      </c>
      <c r="N48" s="15">
        <f>IF(OR(COUNTA(J48:L48)=3,AND(COUNTA(J48:L48)=1,M48&lt;&gt;"")),ROUND(PRODUCT(J48:M48),2),"")</f>
        <v>6.96</v>
      </c>
      <c r="O48" s="15">
        <f>IF(N48&lt;&gt;"",ROUND(PRODUCT(H48,I48,N48),2),IF(M48&lt;&gt;"",ROUND(PRODUCT(H48,I48,M48),2),ROUND(PRODUCT(H48:L48),2)))</f>
        <v>6.96</v>
      </c>
      <c r="P48" s="15"/>
    </row>
    <row r="49" spans="1:18" ht="30" customHeight="1" x14ac:dyDescent="0.25">
      <c r="A49" s="4"/>
      <c r="B49" s="4"/>
      <c r="C49" s="4"/>
      <c r="D49" s="4"/>
      <c r="E49" s="4"/>
      <c r="F49" s="4"/>
      <c r="G49" s="4"/>
      <c r="H49" s="4"/>
      <c r="I49" s="4"/>
      <c r="J49" s="4"/>
      <c r="K49" s="4"/>
      <c r="L49" s="4"/>
      <c r="M49" s="4"/>
      <c r="N49" s="4"/>
      <c r="O49" s="4"/>
      <c r="P49" s="4"/>
    </row>
    <row r="50" spans="1:18" s="69" customFormat="1" ht="15" customHeight="1" x14ac:dyDescent="0.25">
      <c r="A50" s="67" t="s">
        <v>1656</v>
      </c>
      <c r="B50" s="71">
        <v>97622</v>
      </c>
      <c r="C50" s="219" t="str">
        <f>VLOOKUP(B50,COMPOSICAO!B:K,2,FALSE)</f>
        <v>DEMOLIÇÃO DE ALVENARIA DE BLOCO FURADO, DE FORMA MANUAL, SEM REAPROVEITAMENTO. AF_12/2017</v>
      </c>
      <c r="D50" s="220"/>
      <c r="E50" s="220"/>
      <c r="F50" s="221"/>
      <c r="G50" s="67" t="str">
        <f>VLOOKUP(B50,COMPOSICAO!B:K,6,FALSE)</f>
        <v>M3</v>
      </c>
      <c r="H50" s="67"/>
      <c r="I50" s="67"/>
      <c r="J50" s="67"/>
      <c r="K50" s="67"/>
      <c r="L50" s="67"/>
      <c r="M50" s="67"/>
      <c r="N50" s="67"/>
      <c r="O50" s="67"/>
      <c r="P50" s="68">
        <f>SUM(O50:O56)</f>
        <v>32.72</v>
      </c>
      <c r="R50" s="70"/>
    </row>
    <row r="51" spans="1:18" ht="15" customHeight="1" x14ac:dyDescent="0.25">
      <c r="A51" s="14"/>
      <c r="B51" s="212" t="s">
        <v>108</v>
      </c>
      <c r="C51" s="213"/>
      <c r="D51" s="213"/>
      <c r="E51" s="213"/>
      <c r="F51" s="214"/>
      <c r="G51" s="14"/>
      <c r="H51" s="15">
        <v>2</v>
      </c>
      <c r="I51" s="15"/>
      <c r="J51" s="15">
        <v>33.4</v>
      </c>
      <c r="K51" s="15">
        <v>0.15</v>
      </c>
      <c r="L51" s="15">
        <v>2.48</v>
      </c>
      <c r="M51" s="15" t="str">
        <f>IF(COUNTA(J51:L51)=2,ROUND(PRODUCT(J51:L51),2),"")</f>
        <v/>
      </c>
      <c r="N51" s="15">
        <f>IF(OR(COUNTA(J51:L51)=3,AND(COUNTA(J51:L51)=1,M51&lt;&gt;"")),ROUND(PRODUCT(J51:M51),2),"")</f>
        <v>12.42</v>
      </c>
      <c r="O51" s="15">
        <f>IF(N51&lt;&gt;"",ROUND(PRODUCT(H51,I51,N51),2),IF(M51&lt;&gt;"",ROUND(PRODUCT(H51,I51,M51),2),ROUND(PRODUCT(H51:L51),2)))</f>
        <v>24.84</v>
      </c>
      <c r="P51" s="15"/>
    </row>
    <row r="52" spans="1:18" ht="15" customHeight="1" x14ac:dyDescent="0.25">
      <c r="A52" s="14"/>
      <c r="B52" s="212" t="s">
        <v>110</v>
      </c>
      <c r="C52" s="213"/>
      <c r="D52" s="213"/>
      <c r="E52" s="213"/>
      <c r="F52" s="214"/>
      <c r="G52" s="14"/>
      <c r="H52" s="15">
        <v>2</v>
      </c>
      <c r="I52" s="15"/>
      <c r="J52" s="15">
        <v>6.85</v>
      </c>
      <c r="K52" s="15">
        <v>0.15</v>
      </c>
      <c r="L52" s="15">
        <v>3</v>
      </c>
      <c r="M52" s="15" t="str">
        <f>IF(COUNTA(J52:L52)=2,ROUND(PRODUCT(J52:L52),2),"")</f>
        <v/>
      </c>
      <c r="N52" s="15">
        <f>IF(OR(COUNTA(J52:L52)=3,AND(COUNTA(J52:L52)=1,M52&lt;&gt;"")),ROUND(PRODUCT(J52:M52),2),"")</f>
        <v>3.08</v>
      </c>
      <c r="O52" s="15">
        <f>IF(N52&lt;&gt;"",ROUND(PRODUCT(H52,I52,N52),2),IF(M52&lt;&gt;"",ROUND(PRODUCT(H52,I52,M52),2),ROUND(PRODUCT(H52:L52),2)))</f>
        <v>6.16</v>
      </c>
      <c r="P52" s="15"/>
    </row>
    <row r="53" spans="1:18" ht="15" customHeight="1" x14ac:dyDescent="0.25">
      <c r="A53" s="14"/>
      <c r="B53" s="212" t="s">
        <v>112</v>
      </c>
      <c r="C53" s="213"/>
      <c r="D53" s="213"/>
      <c r="E53" s="213"/>
      <c r="F53" s="214"/>
      <c r="G53" s="14"/>
      <c r="H53" s="15">
        <v>2</v>
      </c>
      <c r="I53" s="15"/>
      <c r="J53" s="15">
        <v>0.95</v>
      </c>
      <c r="K53" s="15">
        <v>0.15</v>
      </c>
      <c r="L53" s="15">
        <v>3</v>
      </c>
      <c r="M53" s="15" t="str">
        <f>IF(COUNTA(J53:L53)=2,ROUND(PRODUCT(J53:L53),2),"")</f>
        <v/>
      </c>
      <c r="N53" s="15">
        <f>IF(OR(COUNTA(J53:L53)=3,AND(COUNTA(J53:L53)=1,M53&lt;&gt;"")),ROUND(PRODUCT(J53:M53),2),"")</f>
        <v>0.43</v>
      </c>
      <c r="O53" s="15">
        <f>IF(N53&lt;&gt;"",ROUND(PRODUCT(H53,I53,N53),2),IF(M53&lt;&gt;"",ROUND(PRODUCT(H53,I53,M53),2),ROUND(PRODUCT(H53:L53),2)))</f>
        <v>0.86</v>
      </c>
      <c r="P53" s="15"/>
    </row>
    <row r="54" spans="1:18" ht="15" customHeight="1" x14ac:dyDescent="0.25">
      <c r="A54" s="14"/>
      <c r="B54" s="212" t="s">
        <v>114</v>
      </c>
      <c r="C54" s="213"/>
      <c r="D54" s="213"/>
      <c r="E54" s="213"/>
      <c r="F54" s="214"/>
      <c r="G54" s="14"/>
      <c r="H54" s="15">
        <v>1</v>
      </c>
      <c r="I54" s="15"/>
      <c r="J54" s="15">
        <v>0.8</v>
      </c>
      <c r="K54" s="15">
        <v>0.15</v>
      </c>
      <c r="L54" s="15">
        <v>2.1</v>
      </c>
      <c r="M54" s="15" t="str">
        <f>IF(COUNTA(J54:L54)=2,ROUND(PRODUCT(J54:L54),2),"")</f>
        <v/>
      </c>
      <c r="N54" s="15">
        <f>IF(OR(COUNTA(J54:L54)=3,AND(COUNTA(J54:L54)=1,M54&lt;&gt;"")),ROUND(PRODUCT(J54:M54),2),"")</f>
        <v>0.25</v>
      </c>
      <c r="O54" s="15">
        <f>IF(N54&lt;&gt;"",ROUND(PRODUCT(H54,I54,N54),2),IF(M54&lt;&gt;"",ROUND(PRODUCT(H54,I54,M54),2),ROUND(PRODUCT(H54:L54),2)))</f>
        <v>0.25</v>
      </c>
      <c r="P54" s="15"/>
    </row>
    <row r="55" spans="1:18" ht="15" customHeight="1" x14ac:dyDescent="0.25">
      <c r="A55" s="14"/>
      <c r="B55" s="212" t="s">
        <v>116</v>
      </c>
      <c r="C55" s="213"/>
      <c r="D55" s="213"/>
      <c r="E55" s="213"/>
      <c r="F55" s="214"/>
      <c r="G55" s="14"/>
      <c r="H55" s="15">
        <v>1</v>
      </c>
      <c r="I55" s="15"/>
      <c r="J55" s="15">
        <v>1.35</v>
      </c>
      <c r="K55" s="15">
        <v>0.15</v>
      </c>
      <c r="L55" s="15">
        <v>3</v>
      </c>
      <c r="M55" s="15" t="str">
        <f>IF(COUNTA(J55:L55)=2,ROUND(PRODUCT(J55:L55),2),"")</f>
        <v/>
      </c>
      <c r="N55" s="15">
        <f>IF(OR(COUNTA(J55:L55)=3,AND(COUNTA(J55:L55)=1,M55&lt;&gt;"")),ROUND(PRODUCT(J55:M55),2),"")</f>
        <v>0.61</v>
      </c>
      <c r="O55" s="15">
        <f>IF(N55&lt;&gt;"",ROUND(PRODUCT(H55,I55,N55),2),IF(M55&lt;&gt;"",ROUND(PRODUCT(H55,I55,M55),2),ROUND(PRODUCT(H55:L55),2)))</f>
        <v>0.61</v>
      </c>
      <c r="P55" s="15"/>
    </row>
    <row r="56" spans="1:18" ht="15" customHeight="1" x14ac:dyDescent="0.25">
      <c r="A56" s="4"/>
      <c r="B56" s="4"/>
      <c r="C56" s="4"/>
      <c r="D56" s="4"/>
      <c r="E56" s="4"/>
      <c r="F56" s="4"/>
      <c r="G56" s="4"/>
      <c r="H56" s="4"/>
      <c r="I56" s="4"/>
      <c r="J56" s="4"/>
      <c r="K56" s="4"/>
      <c r="L56" s="4"/>
      <c r="M56" s="4"/>
      <c r="N56" s="4"/>
      <c r="O56" s="4"/>
      <c r="P56" s="4"/>
    </row>
    <row r="57" spans="1:18" s="69" customFormat="1" ht="30.75" customHeight="1" x14ac:dyDescent="0.25">
      <c r="A57" s="67" t="s">
        <v>1657</v>
      </c>
      <c r="B57" s="67" t="s">
        <v>1708</v>
      </c>
      <c r="C57" s="219" t="str">
        <f>VLOOKUP(B57,COMPOSICAO!B:K,2,FALSE)</f>
        <v>REMOÇÃO DE PINTURA LÁTEX (RASPAGEM E/OU LIXAMENTO E/OU ESCOVAÇÃO)</v>
      </c>
      <c r="D57" s="220"/>
      <c r="E57" s="220"/>
      <c r="F57" s="221"/>
      <c r="G57" s="67" t="str">
        <f>VLOOKUP(B57,COMPOSICAO!B:K,6,FALSE)</f>
        <v>M2</v>
      </c>
      <c r="H57" s="67"/>
      <c r="I57" s="67"/>
      <c r="J57" s="67"/>
      <c r="K57" s="67"/>
      <c r="L57" s="67"/>
      <c r="M57" s="67"/>
      <c r="N57" s="67"/>
      <c r="O57" s="67"/>
      <c r="P57" s="68">
        <f>SUM(O57:O67)</f>
        <v>740.83999999999992</v>
      </c>
      <c r="R57" s="70"/>
    </row>
    <row r="58" spans="1:18" ht="15" customHeight="1" x14ac:dyDescent="0.25">
      <c r="A58" s="14"/>
      <c r="B58" s="212" t="s">
        <v>119</v>
      </c>
      <c r="C58" s="213"/>
      <c r="D58" s="213"/>
      <c r="E58" s="213"/>
      <c r="F58" s="214"/>
      <c r="G58" s="14"/>
      <c r="H58" s="15">
        <v>2</v>
      </c>
      <c r="I58" s="15"/>
      <c r="J58" s="15">
        <v>30</v>
      </c>
      <c r="K58" s="15"/>
      <c r="L58" s="15">
        <v>2.8</v>
      </c>
      <c r="M58" s="15">
        <f t="shared" ref="M58:M66" si="2">IF(COUNTA(J58:L58)=2,ROUND(PRODUCT(J58:L58),2),"")</f>
        <v>84</v>
      </c>
      <c r="N58" s="15" t="str">
        <f t="shared" ref="N58:N66" si="3">IF(OR(COUNTA(J58:L58)=3,AND(COUNTA(J58:L58)=1,M58&lt;&gt;"")),ROUND(PRODUCT(J58:M58),2),"")</f>
        <v/>
      </c>
      <c r="O58" s="15">
        <f t="shared" ref="O58:O66" si="4">IF(N58&lt;&gt;"",ROUND(PRODUCT(H58,I58,N58),2),IF(M58&lt;&gt;"",ROUND(PRODUCT(H58,I58,M58),2),ROUND(PRODUCT(H58:L58),2)))</f>
        <v>168</v>
      </c>
      <c r="P58" s="15"/>
    </row>
    <row r="59" spans="1:18" ht="15" customHeight="1" x14ac:dyDescent="0.25">
      <c r="A59" s="14"/>
      <c r="B59" s="212" t="s">
        <v>121</v>
      </c>
      <c r="C59" s="213"/>
      <c r="D59" s="213"/>
      <c r="E59" s="213"/>
      <c r="F59" s="214"/>
      <c r="G59" s="14"/>
      <c r="H59" s="15">
        <v>2</v>
      </c>
      <c r="I59" s="15"/>
      <c r="J59" s="15">
        <v>6.2</v>
      </c>
      <c r="K59" s="15"/>
      <c r="L59" s="15">
        <v>2.8</v>
      </c>
      <c r="M59" s="15">
        <f t="shared" si="2"/>
        <v>17.36</v>
      </c>
      <c r="N59" s="15" t="str">
        <f t="shared" si="3"/>
        <v/>
      </c>
      <c r="O59" s="15">
        <f t="shared" si="4"/>
        <v>34.72</v>
      </c>
      <c r="P59" s="15"/>
    </row>
    <row r="60" spans="1:18" ht="15" customHeight="1" x14ac:dyDescent="0.25">
      <c r="A60" s="14"/>
      <c r="B60" s="212" t="s">
        <v>123</v>
      </c>
      <c r="C60" s="213"/>
      <c r="D60" s="213"/>
      <c r="E60" s="213"/>
      <c r="F60" s="214"/>
      <c r="G60" s="14"/>
      <c r="H60" s="15">
        <v>4</v>
      </c>
      <c r="I60" s="15"/>
      <c r="J60" s="15">
        <v>2.4</v>
      </c>
      <c r="K60" s="15"/>
      <c r="L60" s="15">
        <v>2.8</v>
      </c>
      <c r="M60" s="15">
        <f t="shared" si="2"/>
        <v>6.72</v>
      </c>
      <c r="N60" s="15" t="str">
        <f t="shared" si="3"/>
        <v/>
      </c>
      <c r="O60" s="15">
        <f t="shared" si="4"/>
        <v>26.88</v>
      </c>
      <c r="P60" s="15"/>
    </row>
    <row r="61" spans="1:18" ht="15" customHeight="1" x14ac:dyDescent="0.25">
      <c r="A61" s="14"/>
      <c r="B61" s="212" t="s">
        <v>125</v>
      </c>
      <c r="C61" s="213"/>
      <c r="D61" s="213"/>
      <c r="E61" s="213"/>
      <c r="F61" s="214"/>
      <c r="G61" s="14"/>
      <c r="H61" s="15">
        <v>2</v>
      </c>
      <c r="I61" s="15"/>
      <c r="J61" s="15">
        <v>12.4</v>
      </c>
      <c r="K61" s="15"/>
      <c r="L61" s="15">
        <v>4.0999999999999996</v>
      </c>
      <c r="M61" s="15">
        <f t="shared" si="2"/>
        <v>50.84</v>
      </c>
      <c r="N61" s="15" t="str">
        <f t="shared" si="3"/>
        <v/>
      </c>
      <c r="O61" s="15">
        <f t="shared" si="4"/>
        <v>101.68</v>
      </c>
      <c r="P61" s="15"/>
    </row>
    <row r="62" spans="1:18" ht="15" customHeight="1" x14ac:dyDescent="0.25">
      <c r="A62" s="14"/>
      <c r="B62" s="212" t="s">
        <v>127</v>
      </c>
      <c r="C62" s="213"/>
      <c r="D62" s="213"/>
      <c r="E62" s="213"/>
      <c r="F62" s="214"/>
      <c r="G62" s="14"/>
      <c r="H62" s="15">
        <v>1</v>
      </c>
      <c r="I62" s="15"/>
      <c r="J62" s="15">
        <v>21</v>
      </c>
      <c r="K62" s="15"/>
      <c r="L62" s="15">
        <v>3</v>
      </c>
      <c r="M62" s="15">
        <f t="shared" si="2"/>
        <v>63</v>
      </c>
      <c r="N62" s="15" t="str">
        <f t="shared" si="3"/>
        <v/>
      </c>
      <c r="O62" s="15">
        <f t="shared" si="4"/>
        <v>63</v>
      </c>
      <c r="P62" s="15"/>
    </row>
    <row r="63" spans="1:18" ht="15" customHeight="1" x14ac:dyDescent="0.25">
      <c r="A63" s="14"/>
      <c r="B63" s="212" t="s">
        <v>128</v>
      </c>
      <c r="C63" s="213"/>
      <c r="D63" s="213"/>
      <c r="E63" s="213"/>
      <c r="F63" s="214"/>
      <c r="G63" s="14"/>
      <c r="H63" s="15">
        <v>2</v>
      </c>
      <c r="I63" s="15"/>
      <c r="J63" s="15">
        <v>9.9</v>
      </c>
      <c r="K63" s="15"/>
      <c r="L63" s="15">
        <v>3</v>
      </c>
      <c r="M63" s="15">
        <f t="shared" si="2"/>
        <v>29.7</v>
      </c>
      <c r="N63" s="15" t="str">
        <f t="shared" si="3"/>
        <v/>
      </c>
      <c r="O63" s="15">
        <f t="shared" si="4"/>
        <v>59.4</v>
      </c>
      <c r="P63" s="15"/>
    </row>
    <row r="64" spans="1:18" ht="15" customHeight="1" x14ac:dyDescent="0.25">
      <c r="A64" s="14"/>
      <c r="B64" s="212" t="s">
        <v>129</v>
      </c>
      <c r="C64" s="213"/>
      <c r="D64" s="213"/>
      <c r="E64" s="213"/>
      <c r="F64" s="214"/>
      <c r="G64" s="14"/>
      <c r="H64" s="15">
        <v>1</v>
      </c>
      <c r="I64" s="15"/>
      <c r="J64" s="15">
        <v>33.6</v>
      </c>
      <c r="K64" s="15"/>
      <c r="L64" s="15">
        <v>1.6</v>
      </c>
      <c r="M64" s="15">
        <f t="shared" si="2"/>
        <v>53.76</v>
      </c>
      <c r="N64" s="15" t="str">
        <f t="shared" si="3"/>
        <v/>
      </c>
      <c r="O64" s="15">
        <f t="shared" si="4"/>
        <v>53.76</v>
      </c>
      <c r="P64" s="15"/>
    </row>
    <row r="65" spans="1:19" ht="15" customHeight="1" x14ac:dyDescent="0.25">
      <c r="A65" s="14"/>
      <c r="B65" s="212" t="s">
        <v>130</v>
      </c>
      <c r="C65" s="213"/>
      <c r="D65" s="213"/>
      <c r="E65" s="213"/>
      <c r="F65" s="214"/>
      <c r="G65" s="14"/>
      <c r="H65" s="15">
        <v>2</v>
      </c>
      <c r="I65" s="15"/>
      <c r="J65" s="15">
        <v>9.4499999999999993</v>
      </c>
      <c r="K65" s="15"/>
      <c r="L65" s="15">
        <v>3</v>
      </c>
      <c r="M65" s="15">
        <f t="shared" si="2"/>
        <v>28.35</v>
      </c>
      <c r="N65" s="15" t="str">
        <f t="shared" si="3"/>
        <v/>
      </c>
      <c r="O65" s="15">
        <f t="shared" si="4"/>
        <v>56.7</v>
      </c>
      <c r="P65" s="15"/>
    </row>
    <row r="66" spans="1:19" ht="15" customHeight="1" x14ac:dyDescent="0.25">
      <c r="A66" s="14"/>
      <c r="B66" s="212" t="s">
        <v>131</v>
      </c>
      <c r="C66" s="213"/>
      <c r="D66" s="213"/>
      <c r="E66" s="213"/>
      <c r="F66" s="214"/>
      <c r="G66" s="14"/>
      <c r="H66" s="15">
        <v>2</v>
      </c>
      <c r="I66" s="15"/>
      <c r="J66" s="15">
        <v>29.45</v>
      </c>
      <c r="K66" s="15"/>
      <c r="L66" s="15">
        <v>3</v>
      </c>
      <c r="M66" s="15">
        <f t="shared" si="2"/>
        <v>88.35</v>
      </c>
      <c r="N66" s="15" t="str">
        <f t="shared" si="3"/>
        <v/>
      </c>
      <c r="O66" s="15">
        <f t="shared" si="4"/>
        <v>176.7</v>
      </c>
      <c r="P66" s="15"/>
    </row>
    <row r="67" spans="1:19" ht="15" customHeight="1" x14ac:dyDescent="0.25">
      <c r="A67" s="4"/>
      <c r="B67" s="4"/>
      <c r="C67" s="4"/>
      <c r="D67" s="4"/>
      <c r="E67" s="4"/>
      <c r="F67" s="4"/>
      <c r="G67" s="4"/>
      <c r="H67" s="4"/>
      <c r="I67" s="4"/>
      <c r="J67" s="4"/>
      <c r="K67" s="4"/>
      <c r="L67" s="4"/>
      <c r="M67" s="4"/>
      <c r="N67" s="4"/>
      <c r="O67" s="4"/>
      <c r="P67" s="4"/>
    </row>
    <row r="68" spans="1:19" s="69" customFormat="1" ht="15" customHeight="1" x14ac:dyDescent="0.25">
      <c r="A68" s="67" t="s">
        <v>1658</v>
      </c>
      <c r="B68" s="67" t="s">
        <v>1709</v>
      </c>
      <c r="C68" s="219" t="str">
        <f>VLOOKUP(B68,COMPOSICAO!B:K,2,FALSE)</f>
        <v>DEMOLIÇÃO DE PISO CERÂMICO</v>
      </c>
      <c r="D68" s="220"/>
      <c r="E68" s="220"/>
      <c r="F68" s="221"/>
      <c r="G68" s="67" t="str">
        <f>VLOOKUP(B68,COMPOSICAO!B:K,6,FALSE)</f>
        <v>M2</v>
      </c>
      <c r="H68" s="67"/>
      <c r="I68" s="67"/>
      <c r="J68" s="67"/>
      <c r="K68" s="67"/>
      <c r="L68" s="67"/>
      <c r="M68" s="67"/>
      <c r="N68" s="67"/>
      <c r="O68" s="67"/>
      <c r="P68" s="68">
        <f>SUM(O68:O77)</f>
        <v>95.860000000000014</v>
      </c>
      <c r="R68" s="70"/>
    </row>
    <row r="69" spans="1:19" ht="15" customHeight="1" x14ac:dyDescent="0.25">
      <c r="A69" s="14"/>
      <c r="B69" s="212" t="s">
        <v>134</v>
      </c>
      <c r="C69" s="213"/>
      <c r="D69" s="213"/>
      <c r="E69" s="213"/>
      <c r="F69" s="214"/>
      <c r="G69" s="14"/>
      <c r="H69" s="15">
        <v>2</v>
      </c>
      <c r="I69" s="15"/>
      <c r="J69" s="15"/>
      <c r="K69" s="15"/>
      <c r="L69" s="15"/>
      <c r="M69" s="15">
        <v>16.47</v>
      </c>
      <c r="N69" s="15" t="str">
        <f t="shared" ref="N69:N76" si="5">IF(OR(COUNTA(J69:L69)=3,AND(COUNTA(J69:L69)=1,M69&lt;&gt;"")),ROUND(PRODUCT(J69:M69),2),"")</f>
        <v/>
      </c>
      <c r="O69" s="15">
        <f t="shared" ref="O69:O76" si="6">IF(N69&lt;&gt;"",ROUND(PRODUCT(H69,I69,N69),2),IF(M69&lt;&gt;"",ROUND(PRODUCT(H69,I69,M69),2),ROUND(PRODUCT(H69:L69),2)))</f>
        <v>32.94</v>
      </c>
      <c r="P69" s="15"/>
    </row>
    <row r="70" spans="1:19" x14ac:dyDescent="0.25">
      <c r="A70" s="14"/>
      <c r="B70" s="212" t="s">
        <v>136</v>
      </c>
      <c r="C70" s="213"/>
      <c r="D70" s="213"/>
      <c r="E70" s="213"/>
      <c r="F70" s="214"/>
      <c r="G70" s="14"/>
      <c r="H70" s="15">
        <v>1</v>
      </c>
      <c r="I70" s="15"/>
      <c r="J70" s="15"/>
      <c r="K70" s="15"/>
      <c r="L70" s="15"/>
      <c r="M70" s="15">
        <v>14.85</v>
      </c>
      <c r="N70" s="15" t="str">
        <f t="shared" si="5"/>
        <v/>
      </c>
      <c r="O70" s="15">
        <f t="shared" si="6"/>
        <v>14.85</v>
      </c>
      <c r="P70" s="15"/>
    </row>
    <row r="71" spans="1:19" ht="15" customHeight="1" x14ac:dyDescent="0.25">
      <c r="A71" s="14"/>
      <c r="B71" s="212" t="s">
        <v>138</v>
      </c>
      <c r="C71" s="213"/>
      <c r="D71" s="213"/>
      <c r="E71" s="213"/>
      <c r="F71" s="214"/>
      <c r="G71" s="14"/>
      <c r="H71" s="15">
        <v>1</v>
      </c>
      <c r="I71" s="15"/>
      <c r="J71" s="15"/>
      <c r="K71" s="15"/>
      <c r="L71" s="15"/>
      <c r="M71" s="15">
        <v>6.7</v>
      </c>
      <c r="N71" s="15" t="str">
        <f t="shared" si="5"/>
        <v/>
      </c>
      <c r="O71" s="15">
        <f t="shared" si="6"/>
        <v>6.7</v>
      </c>
      <c r="P71" s="15"/>
    </row>
    <row r="72" spans="1:19" ht="15" customHeight="1" x14ac:dyDescent="0.25">
      <c r="A72" s="14"/>
      <c r="B72" s="212" t="s">
        <v>140</v>
      </c>
      <c r="C72" s="213"/>
      <c r="D72" s="213"/>
      <c r="E72" s="213"/>
      <c r="F72" s="214"/>
      <c r="G72" s="14"/>
      <c r="H72" s="15">
        <v>1</v>
      </c>
      <c r="I72" s="15"/>
      <c r="J72" s="15"/>
      <c r="K72" s="15"/>
      <c r="L72" s="15"/>
      <c r="M72" s="15">
        <v>3.38</v>
      </c>
      <c r="N72" s="15" t="str">
        <f t="shared" si="5"/>
        <v/>
      </c>
      <c r="O72" s="15">
        <f t="shared" si="6"/>
        <v>3.38</v>
      </c>
      <c r="P72" s="15"/>
    </row>
    <row r="73" spans="1:19" x14ac:dyDescent="0.25">
      <c r="A73" s="14"/>
      <c r="B73" s="212" t="s">
        <v>141</v>
      </c>
      <c r="C73" s="213"/>
      <c r="D73" s="213"/>
      <c r="E73" s="213"/>
      <c r="F73" s="214"/>
      <c r="G73" s="14"/>
      <c r="H73" s="15">
        <v>1</v>
      </c>
      <c r="I73" s="15"/>
      <c r="J73" s="15"/>
      <c r="K73" s="15"/>
      <c r="L73" s="15"/>
      <c r="M73" s="15">
        <v>9.18</v>
      </c>
      <c r="N73" s="15" t="str">
        <f t="shared" si="5"/>
        <v/>
      </c>
      <c r="O73" s="15">
        <f t="shared" si="6"/>
        <v>9.18</v>
      </c>
      <c r="P73" s="15"/>
    </row>
    <row r="74" spans="1:19" ht="15" customHeight="1" x14ac:dyDescent="0.25">
      <c r="A74" s="14"/>
      <c r="B74" s="212" t="s">
        <v>142</v>
      </c>
      <c r="C74" s="213"/>
      <c r="D74" s="213"/>
      <c r="E74" s="213"/>
      <c r="F74" s="214"/>
      <c r="G74" s="14"/>
      <c r="H74" s="15">
        <v>2</v>
      </c>
      <c r="I74" s="15"/>
      <c r="J74" s="15"/>
      <c r="K74" s="15"/>
      <c r="L74" s="15"/>
      <c r="M74" s="15">
        <v>3.6</v>
      </c>
      <c r="N74" s="15" t="str">
        <f t="shared" si="5"/>
        <v/>
      </c>
      <c r="O74" s="15">
        <f t="shared" si="6"/>
        <v>7.2</v>
      </c>
      <c r="P74" s="15"/>
    </row>
    <row r="75" spans="1:19" ht="15" customHeight="1" x14ac:dyDescent="0.25">
      <c r="A75" s="14"/>
      <c r="B75" s="212" t="s">
        <v>143</v>
      </c>
      <c r="C75" s="213"/>
      <c r="D75" s="213"/>
      <c r="E75" s="213"/>
      <c r="F75" s="214"/>
      <c r="G75" s="14"/>
      <c r="H75" s="15">
        <v>1</v>
      </c>
      <c r="I75" s="15"/>
      <c r="J75" s="15"/>
      <c r="K75" s="15"/>
      <c r="L75" s="15"/>
      <c r="M75" s="15">
        <v>3.37</v>
      </c>
      <c r="N75" s="15" t="str">
        <f t="shared" si="5"/>
        <v/>
      </c>
      <c r="O75" s="15">
        <f t="shared" si="6"/>
        <v>3.37</v>
      </c>
      <c r="P75" s="15"/>
    </row>
    <row r="76" spans="1:19" ht="15" customHeight="1" x14ac:dyDescent="0.25">
      <c r="A76" s="14"/>
      <c r="B76" s="212" t="s">
        <v>144</v>
      </c>
      <c r="C76" s="213"/>
      <c r="D76" s="213"/>
      <c r="E76" s="213"/>
      <c r="F76" s="214"/>
      <c r="G76" s="14"/>
      <c r="H76" s="15">
        <v>1</v>
      </c>
      <c r="I76" s="15"/>
      <c r="J76" s="15"/>
      <c r="K76" s="15"/>
      <c r="L76" s="15"/>
      <c r="M76" s="15">
        <v>18.239999999999998</v>
      </c>
      <c r="N76" s="15" t="str">
        <f t="shared" si="5"/>
        <v/>
      </c>
      <c r="O76" s="15">
        <f t="shared" si="6"/>
        <v>18.239999999999998</v>
      </c>
      <c r="P76" s="15"/>
    </row>
    <row r="77" spans="1:19" ht="15" customHeight="1" x14ac:dyDescent="0.25">
      <c r="A77" s="4"/>
      <c r="B77" s="4"/>
      <c r="C77" s="4"/>
      <c r="D77" s="4"/>
      <c r="E77" s="4"/>
      <c r="F77" s="4"/>
      <c r="G77" s="4"/>
      <c r="H77" s="4"/>
      <c r="I77" s="4"/>
      <c r="J77" s="4"/>
      <c r="K77" s="4"/>
      <c r="L77" s="4"/>
      <c r="M77" s="4"/>
      <c r="N77" s="4"/>
      <c r="O77" s="4"/>
      <c r="P77" s="4"/>
    </row>
    <row r="78" spans="1:19" s="69" customFormat="1" ht="15" customHeight="1" x14ac:dyDescent="0.25">
      <c r="A78" s="67" t="s">
        <v>1659</v>
      </c>
      <c r="B78" s="67" t="s">
        <v>1710</v>
      </c>
      <c r="C78" s="219" t="str">
        <f>VLOOKUP(B78,COMPOSICAO!B:K,2,FALSE)</f>
        <v>DEMOLIÇÃO DE PISO CIMENTADO SOBRE LASTRO DE CONCRETO</v>
      </c>
      <c r="D78" s="220"/>
      <c r="E78" s="220"/>
      <c r="F78" s="221"/>
      <c r="G78" s="67" t="str">
        <f>VLOOKUP(B78,COMPOSICAO!B:K,6,FALSE)</f>
        <v>M2</v>
      </c>
      <c r="H78" s="67"/>
      <c r="I78" s="67"/>
      <c r="J78" s="67"/>
      <c r="K78" s="67"/>
      <c r="L78" s="67"/>
      <c r="M78" s="67"/>
      <c r="N78" s="67"/>
      <c r="O78" s="67"/>
      <c r="P78" s="68">
        <f>SUM(O78:O80)</f>
        <v>19.78</v>
      </c>
      <c r="R78" s="70"/>
    </row>
    <row r="79" spans="1:19" ht="15" customHeight="1" x14ac:dyDescent="0.25">
      <c r="A79" s="14"/>
      <c r="B79" s="212" t="s">
        <v>1849</v>
      </c>
      <c r="C79" s="213"/>
      <c r="D79" s="213"/>
      <c r="E79" s="213"/>
      <c r="F79" s="214"/>
      <c r="G79" s="14"/>
      <c r="H79" s="15">
        <v>1</v>
      </c>
      <c r="I79" s="15">
        <v>0.1</v>
      </c>
      <c r="J79" s="15"/>
      <c r="K79" s="15"/>
      <c r="L79" s="15"/>
      <c r="M79" s="15">
        <v>197.76</v>
      </c>
      <c r="N79" s="15" t="str">
        <f>IF(OR(COUNTA(J79:L79)=3,AND(COUNTA(J79:L79)=1,M79&lt;&gt;"")),ROUND(PRODUCT(J79:M79),2),"")</f>
        <v/>
      </c>
      <c r="O79" s="15">
        <f>IF(N79&lt;&gt;"",ROUND(PRODUCT(H79,I79,N79),2),IF(M79&lt;&gt;"",ROUND(PRODUCT(H79,I79,M79),2),ROUND(PRODUCT(H79:L79),2)))</f>
        <v>19.78</v>
      </c>
      <c r="P79" s="15"/>
    </row>
    <row r="80" spans="1:19" ht="15" customHeight="1" x14ac:dyDescent="0.25">
      <c r="A80" s="4"/>
      <c r="B80" s="4"/>
      <c r="C80" s="4"/>
      <c r="D80" s="4"/>
      <c r="E80" s="4"/>
      <c r="F80" s="4"/>
      <c r="G80" s="4"/>
      <c r="H80" s="4"/>
      <c r="I80" s="4"/>
      <c r="J80" s="4"/>
      <c r="K80" s="4"/>
      <c r="L80" s="4"/>
      <c r="M80" s="4"/>
      <c r="N80" s="4"/>
      <c r="O80" s="4"/>
      <c r="P80" s="4"/>
      <c r="S80" s="1">
        <f>10/100</f>
        <v>0.1</v>
      </c>
    </row>
    <row r="81" spans="1:18" s="69" customFormat="1" ht="30" customHeight="1" x14ac:dyDescent="0.25">
      <c r="A81" s="67" t="s">
        <v>1660</v>
      </c>
      <c r="B81" s="67" t="s">
        <v>1711</v>
      </c>
      <c r="C81" s="219" t="str">
        <f>VLOOKUP(B81,COMPOSICAO!B:K,2,FALSE)</f>
        <v>REMOÇÃO DE ESQUADRIA METÁLICA, COM OU SEM REAPROVEITAMENTO</v>
      </c>
      <c r="D81" s="220"/>
      <c r="E81" s="220"/>
      <c r="F81" s="221"/>
      <c r="G81" s="67" t="str">
        <f>VLOOKUP(B81,COMPOSICAO!B:K,6,FALSE)</f>
        <v>M2</v>
      </c>
      <c r="H81" s="67"/>
      <c r="I81" s="67"/>
      <c r="J81" s="67"/>
      <c r="K81" s="67"/>
      <c r="L81" s="67"/>
      <c r="M81" s="67"/>
      <c r="N81" s="67"/>
      <c r="O81" s="67"/>
      <c r="P81" s="68">
        <f>SUM(O81:O88)</f>
        <v>17.21</v>
      </c>
      <c r="R81" s="70"/>
    </row>
    <row r="82" spans="1:18" ht="15" customHeight="1" x14ac:dyDescent="0.25">
      <c r="A82" s="14"/>
      <c r="B82" s="212" t="s">
        <v>149</v>
      </c>
      <c r="C82" s="213"/>
      <c r="D82" s="213"/>
      <c r="E82" s="213"/>
      <c r="F82" s="214"/>
      <c r="G82" s="14"/>
      <c r="H82" s="15">
        <v>4</v>
      </c>
      <c r="I82" s="15"/>
      <c r="J82" s="15">
        <v>2</v>
      </c>
      <c r="K82" s="15"/>
      <c r="L82" s="15">
        <v>0.5</v>
      </c>
      <c r="M82" s="15">
        <f t="shared" ref="M82:M87" si="7">IF(COUNTA(J82:L82)=2,ROUND(PRODUCT(J82:L82),2),"")</f>
        <v>1</v>
      </c>
      <c r="N82" s="15" t="str">
        <f t="shared" ref="N82:N87" si="8">IF(OR(COUNTA(J82:L82)=3,AND(COUNTA(J82:L82)=1,M82&lt;&gt;"")),ROUND(PRODUCT(J82:M82),2),"")</f>
        <v/>
      </c>
      <c r="O82" s="15">
        <f t="shared" ref="O82:O87" si="9">IF(N82&lt;&gt;"",ROUND(PRODUCT(H82,I82,N82),2),IF(M82&lt;&gt;"",ROUND(PRODUCT(H82,I82,M82),2),ROUND(PRODUCT(H82:L82),2)))</f>
        <v>4</v>
      </c>
      <c r="P82" s="15"/>
    </row>
    <row r="83" spans="1:18" ht="15" customHeight="1" x14ac:dyDescent="0.25">
      <c r="A83" s="14"/>
      <c r="B83" s="212" t="s">
        <v>150</v>
      </c>
      <c r="C83" s="213"/>
      <c r="D83" s="213"/>
      <c r="E83" s="213"/>
      <c r="F83" s="214"/>
      <c r="G83" s="14"/>
      <c r="H83" s="15">
        <v>5</v>
      </c>
      <c r="I83" s="15"/>
      <c r="J83" s="15">
        <v>1</v>
      </c>
      <c r="K83" s="15"/>
      <c r="L83" s="15">
        <v>0.5</v>
      </c>
      <c r="M83" s="15">
        <f t="shared" si="7"/>
        <v>0.5</v>
      </c>
      <c r="N83" s="15" t="str">
        <f t="shared" si="8"/>
        <v/>
      </c>
      <c r="O83" s="15">
        <f t="shared" si="9"/>
        <v>2.5</v>
      </c>
      <c r="P83" s="15"/>
    </row>
    <row r="84" spans="1:18" ht="15" customHeight="1" x14ac:dyDescent="0.25">
      <c r="A84" s="14"/>
      <c r="B84" s="212" t="s">
        <v>151</v>
      </c>
      <c r="C84" s="213"/>
      <c r="D84" s="213"/>
      <c r="E84" s="213"/>
      <c r="F84" s="214"/>
      <c r="G84" s="14"/>
      <c r="H84" s="15">
        <v>1</v>
      </c>
      <c r="I84" s="15"/>
      <c r="J84" s="15">
        <v>0.9</v>
      </c>
      <c r="K84" s="15"/>
      <c r="L84" s="15">
        <v>2.1</v>
      </c>
      <c r="M84" s="15">
        <f t="shared" si="7"/>
        <v>1.89</v>
      </c>
      <c r="N84" s="15" t="str">
        <f t="shared" si="8"/>
        <v/>
      </c>
      <c r="O84" s="15">
        <f t="shared" si="9"/>
        <v>1.89</v>
      </c>
      <c r="P84" s="15"/>
    </row>
    <row r="85" spans="1:18" ht="15" customHeight="1" x14ac:dyDescent="0.25">
      <c r="A85" s="14"/>
      <c r="B85" s="212" t="s">
        <v>152</v>
      </c>
      <c r="C85" s="213"/>
      <c r="D85" s="213"/>
      <c r="E85" s="213"/>
      <c r="F85" s="214"/>
      <c r="G85" s="14"/>
      <c r="H85" s="15">
        <v>1</v>
      </c>
      <c r="I85" s="15"/>
      <c r="J85" s="15">
        <v>0.8</v>
      </c>
      <c r="K85" s="15"/>
      <c r="L85" s="15">
        <v>2.1</v>
      </c>
      <c r="M85" s="15">
        <f t="shared" si="7"/>
        <v>1.68</v>
      </c>
      <c r="N85" s="15" t="str">
        <f t="shared" si="8"/>
        <v/>
      </c>
      <c r="O85" s="15">
        <f t="shared" si="9"/>
        <v>1.68</v>
      </c>
      <c r="P85" s="15"/>
    </row>
    <row r="86" spans="1:18" x14ac:dyDescent="0.25">
      <c r="A86" s="14"/>
      <c r="B86" s="212" t="s">
        <v>153</v>
      </c>
      <c r="C86" s="213"/>
      <c r="D86" s="213"/>
      <c r="E86" s="213"/>
      <c r="F86" s="214"/>
      <c r="G86" s="14"/>
      <c r="H86" s="15">
        <v>4</v>
      </c>
      <c r="I86" s="15"/>
      <c r="J86" s="15">
        <v>0.7</v>
      </c>
      <c r="K86" s="15"/>
      <c r="L86" s="15">
        <v>2.1</v>
      </c>
      <c r="M86" s="15">
        <f t="shared" si="7"/>
        <v>1.47</v>
      </c>
      <c r="N86" s="15" t="str">
        <f t="shared" si="8"/>
        <v/>
      </c>
      <c r="O86" s="15">
        <f t="shared" si="9"/>
        <v>5.88</v>
      </c>
      <c r="P86" s="15"/>
    </row>
    <row r="87" spans="1:18" ht="15" customHeight="1" x14ac:dyDescent="0.25">
      <c r="A87" s="14"/>
      <c r="B87" s="212" t="s">
        <v>154</v>
      </c>
      <c r="C87" s="213"/>
      <c r="D87" s="213"/>
      <c r="E87" s="213"/>
      <c r="F87" s="214"/>
      <c r="G87" s="14"/>
      <c r="H87" s="15">
        <v>1</v>
      </c>
      <c r="I87" s="15"/>
      <c r="J87" s="15">
        <v>0.6</v>
      </c>
      <c r="K87" s="15"/>
      <c r="L87" s="15">
        <v>2.1</v>
      </c>
      <c r="M87" s="15">
        <f t="shared" si="7"/>
        <v>1.26</v>
      </c>
      <c r="N87" s="15" t="str">
        <f t="shared" si="8"/>
        <v/>
      </c>
      <c r="O87" s="15">
        <f t="shared" si="9"/>
        <v>1.26</v>
      </c>
      <c r="P87" s="15"/>
    </row>
    <row r="88" spans="1:18" ht="15" customHeight="1" x14ac:dyDescent="0.25">
      <c r="A88" s="4"/>
      <c r="B88" s="4"/>
      <c r="C88" s="4"/>
      <c r="D88" s="4"/>
      <c r="E88" s="4"/>
      <c r="F88" s="4"/>
      <c r="G88" s="4"/>
      <c r="H88" s="4"/>
      <c r="I88" s="4"/>
      <c r="J88" s="4"/>
      <c r="K88" s="4"/>
      <c r="L88" s="4"/>
      <c r="M88" s="4"/>
      <c r="N88" s="4"/>
      <c r="O88" s="4"/>
      <c r="P88" s="4"/>
    </row>
    <row r="89" spans="1:18" s="69" customFormat="1" ht="30" customHeight="1" x14ac:dyDescent="0.25">
      <c r="A89" s="67" t="s">
        <v>1661</v>
      </c>
      <c r="B89" s="67" t="s">
        <v>1712</v>
      </c>
      <c r="C89" s="219" t="str">
        <f>VLOOKUP(B89,COMPOSICAO!B:K,2,FALSE)</f>
        <v>REMOÇÃO DE ESTRUTURA METÁLICA CHUMBADA EM CONCRETO (ALAMBRADO, GUARDA-CORPO)</v>
      </c>
      <c r="D89" s="220"/>
      <c r="E89" s="220"/>
      <c r="F89" s="221"/>
      <c r="G89" s="67" t="str">
        <f>VLOOKUP(B89,COMPOSICAO!B:K,6,FALSE)</f>
        <v>M²</v>
      </c>
      <c r="H89" s="67"/>
      <c r="I89" s="67"/>
      <c r="J89" s="67"/>
      <c r="K89" s="67"/>
      <c r="L89" s="67"/>
      <c r="M89" s="67"/>
      <c r="N89" s="67"/>
      <c r="O89" s="67"/>
      <c r="P89" s="68">
        <f>SUM(O89:O93)</f>
        <v>309</v>
      </c>
      <c r="R89" s="70"/>
    </row>
    <row r="90" spans="1:18" ht="15" customHeight="1" x14ac:dyDescent="0.25">
      <c r="A90" s="14"/>
      <c r="B90" s="212" t="s">
        <v>157</v>
      </c>
      <c r="C90" s="213"/>
      <c r="D90" s="213"/>
      <c r="E90" s="213"/>
      <c r="F90" s="214"/>
      <c r="G90" s="14"/>
      <c r="H90" s="15">
        <v>2</v>
      </c>
      <c r="I90" s="15"/>
      <c r="J90" s="15">
        <v>33.5</v>
      </c>
      <c r="K90" s="15"/>
      <c r="L90" s="15">
        <v>3</v>
      </c>
      <c r="M90" s="15">
        <f>IF(COUNTA(J90:L90)=2,ROUND(PRODUCT(J90:L90),2),"")</f>
        <v>100.5</v>
      </c>
      <c r="N90" s="15" t="str">
        <f>IF(OR(COUNTA(J90:L90)=3,AND(COUNTA(J90:L90)=1,M90&lt;&gt;"")),ROUND(PRODUCT(J90:M90),2),"")</f>
        <v/>
      </c>
      <c r="O90" s="15">
        <f>IF(N90&lt;&gt;"",ROUND(PRODUCT(H90,I90,N90),2),IF(M90&lt;&gt;"",ROUND(PRODUCT(H90,I90,M90),2),ROUND(PRODUCT(H90:L90),2)))</f>
        <v>201</v>
      </c>
      <c r="P90" s="15"/>
    </row>
    <row r="91" spans="1:18" ht="15" customHeight="1" x14ac:dyDescent="0.25">
      <c r="A91" s="14"/>
      <c r="B91" s="212" t="s">
        <v>158</v>
      </c>
      <c r="C91" s="213"/>
      <c r="D91" s="213"/>
      <c r="E91" s="213"/>
      <c r="F91" s="214"/>
      <c r="G91" s="14"/>
      <c r="H91" s="15">
        <v>1</v>
      </c>
      <c r="I91" s="15"/>
      <c r="J91" s="15"/>
      <c r="K91" s="15"/>
      <c r="L91" s="15"/>
      <c r="M91" s="15">
        <v>90</v>
      </c>
      <c r="N91" s="15" t="str">
        <f>IF(OR(COUNTA(J91:L91)=3,AND(COUNTA(J91:L91)=1,M91&lt;&gt;"")),ROUND(PRODUCT(J91:M91),2),"")</f>
        <v/>
      </c>
      <c r="O91" s="15">
        <f>IF(N91&lt;&gt;"",ROUND(PRODUCT(H91,I91,N91),2),IF(M91&lt;&gt;"",ROUND(PRODUCT(H91,I91,M91),2),ROUND(PRODUCT(H91:L91),2)))</f>
        <v>90</v>
      </c>
      <c r="P91" s="15"/>
    </row>
    <row r="92" spans="1:18" ht="15" customHeight="1" x14ac:dyDescent="0.25">
      <c r="A92" s="14"/>
      <c r="B92" s="212" t="s">
        <v>159</v>
      </c>
      <c r="C92" s="213"/>
      <c r="D92" s="213"/>
      <c r="E92" s="213"/>
      <c r="F92" s="214"/>
      <c r="G92" s="14"/>
      <c r="H92" s="15">
        <v>1</v>
      </c>
      <c r="I92" s="15"/>
      <c r="J92" s="15">
        <v>6</v>
      </c>
      <c r="K92" s="15"/>
      <c r="L92" s="15">
        <v>3</v>
      </c>
      <c r="M92" s="15">
        <f>IF(COUNTA(J92:L92)=2,ROUND(PRODUCT(J92:L92),2),"")</f>
        <v>18</v>
      </c>
      <c r="N92" s="15" t="str">
        <f>IF(OR(COUNTA(J92:L92)=3,AND(COUNTA(J92:L92)=1,M92&lt;&gt;"")),ROUND(PRODUCT(J92:M92),2),"")</f>
        <v/>
      </c>
      <c r="O92" s="15">
        <f>IF(N92&lt;&gt;"",ROUND(PRODUCT(H92,I92,N92),2),IF(M92&lt;&gt;"",ROUND(PRODUCT(H92,I92,M92),2),ROUND(PRODUCT(H92:L92),2)))</f>
        <v>18</v>
      </c>
      <c r="P92" s="15"/>
    </row>
    <row r="93" spans="1:18" ht="15" customHeight="1" x14ac:dyDescent="0.25">
      <c r="A93" s="4"/>
      <c r="B93" s="4"/>
      <c r="C93" s="4"/>
      <c r="D93" s="4"/>
      <c r="E93" s="4"/>
      <c r="F93" s="4"/>
      <c r="G93" s="4"/>
      <c r="H93" s="4"/>
      <c r="I93" s="4"/>
      <c r="J93" s="4"/>
      <c r="K93" s="4"/>
      <c r="L93" s="4"/>
      <c r="M93" s="4"/>
      <c r="N93" s="4"/>
      <c r="O93" s="4"/>
      <c r="P93" s="4"/>
    </row>
    <row r="94" spans="1:18" s="69" customFormat="1" ht="15" customHeight="1" x14ac:dyDescent="0.25">
      <c r="A94" s="67" t="s">
        <v>1662</v>
      </c>
      <c r="B94" s="67" t="s">
        <v>1713</v>
      </c>
      <c r="C94" s="219" t="str">
        <f>VLOOKUP(B94,COMPOSICAO!B:K,2,FALSE)</f>
        <v>REMOÇÃO DE ESQUADRIA DE MADEIRA, COM OU SEM BATENTE</v>
      </c>
      <c r="D94" s="220"/>
      <c r="E94" s="220"/>
      <c r="F94" s="221"/>
      <c r="G94" s="67" t="str">
        <f>VLOOKUP(B94,COMPOSICAO!B:K,6,FALSE)</f>
        <v>M2</v>
      </c>
      <c r="H94" s="67"/>
      <c r="I94" s="67"/>
      <c r="J94" s="67"/>
      <c r="K94" s="67"/>
      <c r="L94" s="67"/>
      <c r="M94" s="67"/>
      <c r="N94" s="67"/>
      <c r="O94" s="67"/>
      <c r="P94" s="68">
        <f>SUM(O94:O96)</f>
        <v>7.2</v>
      </c>
      <c r="R94" s="70"/>
    </row>
    <row r="95" spans="1:18" ht="15" customHeight="1" x14ac:dyDescent="0.25">
      <c r="A95" s="14"/>
      <c r="B95" s="212" t="s">
        <v>162</v>
      </c>
      <c r="C95" s="213"/>
      <c r="D95" s="213"/>
      <c r="E95" s="213"/>
      <c r="F95" s="214"/>
      <c r="G95" s="14"/>
      <c r="H95" s="15">
        <v>10</v>
      </c>
      <c r="I95" s="15"/>
      <c r="J95" s="15"/>
      <c r="K95" s="15">
        <v>0.45</v>
      </c>
      <c r="L95" s="15">
        <v>1.6</v>
      </c>
      <c r="M95" s="15">
        <f>IF(COUNTA(J95:L95)=2,ROUND(PRODUCT(J95:L95),2),"")</f>
        <v>0.72</v>
      </c>
      <c r="N95" s="15" t="str">
        <f>IF(OR(COUNTA(J95:L95)=3,AND(COUNTA(J95:L95)=1,M95&lt;&gt;"")),ROUND(PRODUCT(J95:M95),2),"")</f>
        <v/>
      </c>
      <c r="O95" s="15">
        <f>IF(N95&lt;&gt;"",ROUND(PRODUCT(H95,I95,N95),2),IF(M95&lt;&gt;"",ROUND(PRODUCT(H95,I95,M95),2),ROUND(PRODUCT(H95:L95),2)))</f>
        <v>7.2</v>
      </c>
      <c r="P95" s="15"/>
    </row>
    <row r="96" spans="1:18" ht="15" customHeight="1" x14ac:dyDescent="0.25">
      <c r="A96" s="4"/>
      <c r="B96" s="4"/>
      <c r="C96" s="4"/>
      <c r="D96" s="4"/>
      <c r="E96" s="4"/>
      <c r="F96" s="4"/>
      <c r="G96" s="4"/>
      <c r="H96" s="4"/>
      <c r="I96" s="4"/>
      <c r="J96" s="4"/>
      <c r="K96" s="4"/>
      <c r="L96" s="4"/>
      <c r="M96" s="4"/>
      <c r="N96" s="4"/>
      <c r="O96" s="4"/>
      <c r="P96" s="4"/>
    </row>
    <row r="97" spans="1:18" s="69" customFormat="1" ht="15" customHeight="1" x14ac:dyDescent="0.25">
      <c r="A97" s="67" t="s">
        <v>1663</v>
      </c>
      <c r="B97" s="67" t="s">
        <v>1714</v>
      </c>
      <c r="C97" s="219" t="str">
        <f>VLOOKUP(B97,COMPOSICAO!B:K,2,FALSE)</f>
        <v>CARGA MECANIZADA DE ENTULHO EM CAMINHÃO BASCULANTE</v>
      </c>
      <c r="D97" s="220"/>
      <c r="E97" s="220"/>
      <c r="F97" s="221"/>
      <c r="G97" s="67" t="str">
        <f>VLOOKUP(B97,COMPOSICAO!B:K,6,FALSE)</f>
        <v>M3</v>
      </c>
      <c r="H97" s="67"/>
      <c r="I97" s="67"/>
      <c r="J97" s="67"/>
      <c r="K97" s="67"/>
      <c r="L97" s="67"/>
      <c r="M97" s="67"/>
      <c r="N97" s="67"/>
      <c r="O97" s="67"/>
      <c r="P97" s="68">
        <f>SUM(O97:O106)</f>
        <v>256.70999999999998</v>
      </c>
      <c r="R97" s="70"/>
    </row>
    <row r="98" spans="1:18" ht="15" customHeight="1" x14ac:dyDescent="0.25">
      <c r="A98" s="14"/>
      <c r="B98" s="212" t="s">
        <v>165</v>
      </c>
      <c r="C98" s="213"/>
      <c r="D98" s="213"/>
      <c r="E98" s="213"/>
      <c r="F98" s="214"/>
      <c r="G98" s="14"/>
      <c r="H98" s="15">
        <v>1</v>
      </c>
      <c r="I98" s="15"/>
      <c r="J98" s="15"/>
      <c r="K98" s="15"/>
      <c r="L98" s="15"/>
      <c r="M98" s="15" t="str">
        <f>IF(COUNTA(J98:L98)=2,ROUND(PRODUCT(J98:L98),2),"")</f>
        <v/>
      </c>
      <c r="N98" s="15">
        <v>32.76</v>
      </c>
      <c r="O98" s="15">
        <f t="shared" ref="O98:O103" si="10">IF(N98&lt;&gt;"",ROUND(PRODUCT(H98,I98,N98),2),IF(M98&lt;&gt;"",ROUND(PRODUCT(H98,I98,M98),2),ROUND(PRODUCT(H98:L98),2)))</f>
        <v>32.76</v>
      </c>
      <c r="P98" s="15"/>
    </row>
    <row r="99" spans="1:18" ht="19.5" customHeight="1" x14ac:dyDescent="0.25">
      <c r="A99" s="14"/>
      <c r="B99" s="212" t="s">
        <v>167</v>
      </c>
      <c r="C99" s="213"/>
      <c r="D99" s="213"/>
      <c r="E99" s="213"/>
      <c r="F99" s="214"/>
      <c r="G99" s="14"/>
      <c r="H99" s="15">
        <v>1</v>
      </c>
      <c r="I99" s="15"/>
      <c r="J99" s="15"/>
      <c r="K99" s="15"/>
      <c r="L99" s="15"/>
      <c r="M99" s="15" t="str">
        <f>IF(COUNTA(J99:L99)=2,ROUND(PRODUCT(J99:L99),2),"")</f>
        <v/>
      </c>
      <c r="N99" s="15">
        <v>3.2</v>
      </c>
      <c r="O99" s="15">
        <f t="shared" si="10"/>
        <v>3.2</v>
      </c>
      <c r="P99" s="15"/>
    </row>
    <row r="100" spans="1:18" ht="15" customHeight="1" x14ac:dyDescent="0.25">
      <c r="A100" s="14"/>
      <c r="B100" s="212" t="s">
        <v>169</v>
      </c>
      <c r="C100" s="213"/>
      <c r="D100" s="213"/>
      <c r="E100" s="213"/>
      <c r="F100" s="214"/>
      <c r="G100" s="14"/>
      <c r="H100" s="15">
        <v>1</v>
      </c>
      <c r="I100" s="15"/>
      <c r="J100" s="15"/>
      <c r="K100" s="15"/>
      <c r="L100" s="15"/>
      <c r="M100" s="15" t="str">
        <f>IF(COUNTA(J100:L100)=2,ROUND(PRODUCT(J100:L100),2),"")</f>
        <v/>
      </c>
      <c r="N100" s="15">
        <v>12.36</v>
      </c>
      <c r="O100" s="15">
        <f t="shared" si="10"/>
        <v>12.36</v>
      </c>
      <c r="P100" s="15"/>
    </row>
    <row r="101" spans="1:18" ht="15" customHeight="1" x14ac:dyDescent="0.25">
      <c r="A101" s="14"/>
      <c r="B101" s="212" t="s">
        <v>171</v>
      </c>
      <c r="C101" s="213"/>
      <c r="D101" s="213"/>
      <c r="E101" s="213"/>
      <c r="F101" s="214"/>
      <c r="G101" s="14"/>
      <c r="H101" s="15">
        <v>1</v>
      </c>
      <c r="I101" s="15"/>
      <c r="J101" s="15"/>
      <c r="K101" s="15"/>
      <c r="L101" s="15">
        <v>0.15</v>
      </c>
      <c r="M101" s="15">
        <v>32.72</v>
      </c>
      <c r="N101" s="15">
        <f>IF(OR(COUNTA(J101:L101)=3,AND(COUNTA(J101:L101)=1,M101&lt;&gt;"")),ROUND(PRODUCT(J101:M101),2),"")</f>
        <v>4.91</v>
      </c>
      <c r="O101" s="15">
        <f t="shared" si="10"/>
        <v>4.91</v>
      </c>
      <c r="P101" s="15"/>
    </row>
    <row r="102" spans="1:18" ht="15" customHeight="1" x14ac:dyDescent="0.25">
      <c r="A102" s="14"/>
      <c r="B102" s="212" t="s">
        <v>173</v>
      </c>
      <c r="C102" s="213"/>
      <c r="D102" s="213"/>
      <c r="E102" s="213"/>
      <c r="F102" s="214"/>
      <c r="G102" s="14"/>
      <c r="H102" s="15">
        <v>1</v>
      </c>
      <c r="I102" s="15"/>
      <c r="J102" s="15"/>
      <c r="K102" s="15"/>
      <c r="L102" s="15">
        <v>0.06</v>
      </c>
      <c r="M102" s="15">
        <v>95.28</v>
      </c>
      <c r="N102" s="15">
        <f>IF(OR(COUNTA(J102:L102)=3,AND(COUNTA(J102:L102)=1,M102&lt;&gt;"")),ROUND(PRODUCT(J102:M102),2),"")</f>
        <v>5.72</v>
      </c>
      <c r="O102" s="15">
        <f t="shared" si="10"/>
        <v>5.72</v>
      </c>
      <c r="P102" s="15"/>
      <c r="Q102" s="78"/>
    </row>
    <row r="103" spans="1:18" ht="15" customHeight="1" x14ac:dyDescent="0.25">
      <c r="A103" s="14"/>
      <c r="B103" s="212" t="s">
        <v>175</v>
      </c>
      <c r="C103" s="213"/>
      <c r="D103" s="213"/>
      <c r="E103" s="213"/>
      <c r="F103" s="214"/>
      <c r="G103" s="14"/>
      <c r="H103" s="15">
        <v>1</v>
      </c>
      <c r="I103" s="15"/>
      <c r="J103" s="15"/>
      <c r="K103" s="15"/>
      <c r="L103" s="15"/>
      <c r="M103" s="15" t="str">
        <f>IF(COUNTA(J103:L103)=2,ROUND(PRODUCT(J103:L103),2),"")</f>
        <v/>
      </c>
      <c r="N103" s="15">
        <v>197.76</v>
      </c>
      <c r="O103" s="15">
        <f t="shared" si="10"/>
        <v>197.76</v>
      </c>
      <c r="P103" s="15"/>
    </row>
    <row r="104" spans="1:18" ht="15" customHeight="1" x14ac:dyDescent="0.25">
      <c r="A104" s="14"/>
      <c r="B104" s="212" t="s">
        <v>21</v>
      </c>
      <c r="C104" s="213"/>
      <c r="D104" s="213"/>
      <c r="E104" s="213"/>
      <c r="F104" s="214"/>
      <c r="G104" s="14"/>
      <c r="H104" s="15"/>
      <c r="I104" s="15"/>
      <c r="J104" s="15"/>
      <c r="K104" s="15"/>
      <c r="L104" s="15"/>
      <c r="M104" s="15" t="str">
        <f>IF(COUNTA(J104:L104)=2,ROUND(PRODUCT(J104:L104),2),"")</f>
        <v/>
      </c>
      <c r="N104" s="15" t="str">
        <f>IF(OR(COUNTA(J104:L104)=3,AND(COUNTA(J104:L104)=1,M104&lt;&gt;"")),ROUND(PRODUCT(J104:M104),2),"")</f>
        <v/>
      </c>
      <c r="O104" s="15"/>
      <c r="P104" s="15"/>
    </row>
    <row r="105" spans="1:18" ht="15" customHeight="1" x14ac:dyDescent="0.25">
      <c r="A105" s="84"/>
      <c r="B105" s="212" t="s">
        <v>178</v>
      </c>
      <c r="C105" s="213"/>
      <c r="D105" s="213"/>
      <c r="E105" s="213"/>
      <c r="F105" s="214"/>
      <c r="G105" s="14"/>
      <c r="H105" s="15"/>
      <c r="I105" s="15"/>
      <c r="J105" s="15"/>
      <c r="K105" s="15"/>
      <c r="L105" s="15"/>
      <c r="M105" s="15" t="str">
        <f>IF(COUNTA(J105:L105)=2,ROUND(PRODUCT(J105:L105),2),"")</f>
        <v/>
      </c>
      <c r="N105" s="15" t="str">
        <f>IF(OR(COUNTA(J105:L105)=3,AND(COUNTA(J105:L105)=1,M105&lt;&gt;"")),ROUND(PRODUCT(J105:M105),2),"")</f>
        <v/>
      </c>
      <c r="O105" s="15"/>
      <c r="P105" s="15"/>
    </row>
    <row r="106" spans="1:18" ht="15" customHeight="1" x14ac:dyDescent="0.25">
      <c r="A106" s="4"/>
      <c r="B106" s="4"/>
      <c r="C106" s="4"/>
      <c r="D106" s="4"/>
      <c r="E106" s="4"/>
      <c r="F106" s="4"/>
      <c r="G106" s="4"/>
      <c r="H106" s="4"/>
      <c r="I106" s="4"/>
      <c r="J106" s="4"/>
      <c r="K106" s="4"/>
      <c r="L106" s="4"/>
      <c r="M106" s="4"/>
      <c r="N106" s="4"/>
      <c r="O106" s="4"/>
      <c r="P106" s="4"/>
    </row>
    <row r="107" spans="1:18" ht="24.95" customHeight="1" x14ac:dyDescent="0.25">
      <c r="A107" s="58" t="s">
        <v>42</v>
      </c>
      <c r="B107" s="194" t="s">
        <v>1664</v>
      </c>
      <c r="C107" s="195"/>
      <c r="D107" s="195"/>
      <c r="E107" s="195"/>
      <c r="F107" s="195"/>
      <c r="G107" s="195"/>
      <c r="H107" s="195"/>
      <c r="I107" s="195"/>
      <c r="J107" s="195"/>
      <c r="K107" s="195"/>
      <c r="L107" s="195"/>
      <c r="M107" s="195"/>
      <c r="N107" s="195"/>
      <c r="O107" s="215"/>
      <c r="P107" s="63">
        <f>SUM(O107:O109)</f>
        <v>0</v>
      </c>
    </row>
    <row r="108" spans="1:18" ht="15" customHeight="1" x14ac:dyDescent="0.25">
      <c r="A108" s="4"/>
      <c r="B108" s="4"/>
      <c r="C108" s="4"/>
      <c r="D108" s="4"/>
      <c r="E108" s="4"/>
      <c r="F108" s="4"/>
      <c r="G108" s="4"/>
      <c r="H108" s="4"/>
      <c r="I108" s="4"/>
      <c r="J108" s="4"/>
      <c r="K108" s="4"/>
      <c r="L108" s="4"/>
      <c r="M108" s="4"/>
      <c r="N108" s="4"/>
      <c r="O108" s="4"/>
      <c r="P108" s="4"/>
    </row>
    <row r="109" spans="1:18" ht="15" customHeight="1" x14ac:dyDescent="0.25">
      <c r="A109" s="14" t="s">
        <v>89</v>
      </c>
      <c r="B109" s="20">
        <v>93358</v>
      </c>
      <c r="C109" s="212" t="str">
        <f>VLOOKUP(B109,COMPOSICAO!B:K,2,FALSE)</f>
        <v>ESCAVAÇÃO MANUAL DE VALA COM PROFUNDIDADE MENOR OU IGUAL A 1,30 M. AF_02/2021</v>
      </c>
      <c r="D109" s="213"/>
      <c r="E109" s="213"/>
      <c r="F109" s="214"/>
      <c r="G109" s="14" t="str">
        <f>VLOOKUP(B109,COMPOSICAO!B:K,6,FALSE)</f>
        <v>M3</v>
      </c>
      <c r="H109" s="14"/>
      <c r="I109" s="14"/>
      <c r="J109" s="14"/>
      <c r="K109" s="14"/>
      <c r="L109" s="14"/>
      <c r="M109" s="14"/>
      <c r="N109" s="14"/>
      <c r="O109" s="14"/>
      <c r="P109" s="15">
        <f>SUM(O109:O118)</f>
        <v>43.61</v>
      </c>
    </row>
    <row r="110" spans="1:18" ht="15" customHeight="1" x14ac:dyDescent="0.25">
      <c r="A110" s="14"/>
      <c r="B110" s="212" t="s">
        <v>180</v>
      </c>
      <c r="C110" s="213"/>
      <c r="D110" s="213"/>
      <c r="E110" s="213"/>
      <c r="F110" s="214"/>
      <c r="G110" s="14"/>
      <c r="H110" s="15">
        <v>16</v>
      </c>
      <c r="I110" s="15"/>
      <c r="J110" s="15">
        <v>1.2</v>
      </c>
      <c r="K110" s="15">
        <v>1.2</v>
      </c>
      <c r="L110" s="15">
        <v>1</v>
      </c>
      <c r="M110" s="15" t="str">
        <f t="shared" ref="M110:M117" si="11">IF(COUNTA(J110:L110)=2,ROUND(PRODUCT(J110:L110),2),"")</f>
        <v/>
      </c>
      <c r="N110" s="15">
        <f t="shared" ref="N110:N117" si="12">IF(OR(COUNTA(J110:L110)=3,AND(COUNTA(J110:L110)=1,M110&lt;&gt;"")),ROUND(PRODUCT(J110:M110),2),"")</f>
        <v>1.44</v>
      </c>
      <c r="O110" s="15">
        <f t="shared" ref="O110:O117" si="13">IF(N110&lt;&gt;"",ROUND(PRODUCT(H110,I110,N110),2),IF(M110&lt;&gt;"",ROUND(PRODUCT(H110,I110,M110),2),ROUND(PRODUCT(H110:L110),2)))</f>
        <v>23.04</v>
      </c>
      <c r="P110" s="15"/>
    </row>
    <row r="111" spans="1:18" ht="18.75" customHeight="1" x14ac:dyDescent="0.25">
      <c r="A111" s="14"/>
      <c r="B111" s="212" t="s">
        <v>182</v>
      </c>
      <c r="C111" s="213"/>
      <c r="D111" s="213"/>
      <c r="E111" s="213"/>
      <c r="F111" s="214"/>
      <c r="G111" s="14"/>
      <c r="H111" s="15">
        <v>8</v>
      </c>
      <c r="I111" s="15"/>
      <c r="J111" s="15">
        <v>0.5</v>
      </c>
      <c r="K111" s="15">
        <v>0.5</v>
      </c>
      <c r="L111" s="15">
        <v>0.5</v>
      </c>
      <c r="M111" s="15" t="str">
        <f t="shared" si="11"/>
        <v/>
      </c>
      <c r="N111" s="15">
        <f t="shared" si="12"/>
        <v>0.13</v>
      </c>
      <c r="O111" s="15">
        <f t="shared" si="13"/>
        <v>1.04</v>
      </c>
      <c r="P111" s="15"/>
    </row>
    <row r="112" spans="1:18" ht="15" customHeight="1" x14ac:dyDescent="0.25">
      <c r="A112" s="14"/>
      <c r="B112" s="212" t="s">
        <v>184</v>
      </c>
      <c r="C112" s="213"/>
      <c r="D112" s="213"/>
      <c r="E112" s="213"/>
      <c r="F112" s="214"/>
      <c r="G112" s="14"/>
      <c r="H112" s="15">
        <v>2</v>
      </c>
      <c r="I112" s="15"/>
      <c r="J112" s="15">
        <v>33.4</v>
      </c>
      <c r="K112" s="15">
        <v>0.4</v>
      </c>
      <c r="L112" s="15">
        <v>0.5</v>
      </c>
      <c r="M112" s="15" t="str">
        <f t="shared" si="11"/>
        <v/>
      </c>
      <c r="N112" s="15">
        <f t="shared" si="12"/>
        <v>6.68</v>
      </c>
      <c r="O112" s="15">
        <f t="shared" si="13"/>
        <v>13.36</v>
      </c>
      <c r="P112" s="15"/>
    </row>
    <row r="113" spans="1:16" ht="15" customHeight="1" x14ac:dyDescent="0.25">
      <c r="A113" s="14"/>
      <c r="B113" s="212" t="s">
        <v>186</v>
      </c>
      <c r="C113" s="213"/>
      <c r="D113" s="213"/>
      <c r="E113" s="213"/>
      <c r="F113" s="214"/>
      <c r="G113" s="14"/>
      <c r="H113" s="15">
        <v>2</v>
      </c>
      <c r="I113" s="15"/>
      <c r="J113" s="15">
        <v>4.0999999999999996</v>
      </c>
      <c r="K113" s="15">
        <v>0.4</v>
      </c>
      <c r="L113" s="15">
        <v>0.5</v>
      </c>
      <c r="M113" s="15" t="str">
        <f t="shared" si="11"/>
        <v/>
      </c>
      <c r="N113" s="15">
        <f t="shared" si="12"/>
        <v>0.82</v>
      </c>
      <c r="O113" s="15">
        <f t="shared" si="13"/>
        <v>1.64</v>
      </c>
      <c r="P113" s="15"/>
    </row>
    <row r="114" spans="1:16" ht="15" customHeight="1" x14ac:dyDescent="0.25">
      <c r="A114" s="14"/>
      <c r="B114" s="212" t="s">
        <v>188</v>
      </c>
      <c r="C114" s="213"/>
      <c r="D114" s="213"/>
      <c r="E114" s="213"/>
      <c r="F114" s="214"/>
      <c r="G114" s="14"/>
      <c r="H114" s="15">
        <v>2</v>
      </c>
      <c r="I114" s="15"/>
      <c r="J114" s="15">
        <v>4.37</v>
      </c>
      <c r="K114" s="15">
        <v>0.4</v>
      </c>
      <c r="L114" s="15">
        <v>0.5</v>
      </c>
      <c r="M114" s="15" t="str">
        <f t="shared" si="11"/>
        <v/>
      </c>
      <c r="N114" s="15">
        <f t="shared" si="12"/>
        <v>0.87</v>
      </c>
      <c r="O114" s="15">
        <f t="shared" si="13"/>
        <v>1.74</v>
      </c>
      <c r="P114" s="15"/>
    </row>
    <row r="115" spans="1:16" ht="15" customHeight="1" x14ac:dyDescent="0.25">
      <c r="A115" s="14"/>
      <c r="B115" s="212" t="s">
        <v>190</v>
      </c>
      <c r="C115" s="213"/>
      <c r="D115" s="213"/>
      <c r="E115" s="213"/>
      <c r="F115" s="214"/>
      <c r="G115" s="14"/>
      <c r="H115" s="15">
        <v>1</v>
      </c>
      <c r="I115" s="15"/>
      <c r="J115" s="15">
        <v>1.1499999999999999</v>
      </c>
      <c r="K115" s="15">
        <v>0.4</v>
      </c>
      <c r="L115" s="15">
        <v>0.5</v>
      </c>
      <c r="M115" s="15" t="str">
        <f t="shared" si="11"/>
        <v/>
      </c>
      <c r="N115" s="15">
        <f t="shared" si="12"/>
        <v>0.23</v>
      </c>
      <c r="O115" s="15">
        <f t="shared" si="13"/>
        <v>0.23</v>
      </c>
      <c r="P115" s="15"/>
    </row>
    <row r="116" spans="1:16" ht="15" customHeight="1" x14ac:dyDescent="0.25">
      <c r="A116" s="14"/>
      <c r="B116" s="212" t="s">
        <v>192</v>
      </c>
      <c r="C116" s="213"/>
      <c r="D116" s="213"/>
      <c r="E116" s="213"/>
      <c r="F116" s="214"/>
      <c r="G116" s="14"/>
      <c r="H116" s="15">
        <v>1</v>
      </c>
      <c r="I116" s="15"/>
      <c r="J116" s="15">
        <v>1.6</v>
      </c>
      <c r="K116" s="15">
        <v>0.4</v>
      </c>
      <c r="L116" s="15">
        <v>0.5</v>
      </c>
      <c r="M116" s="15" t="str">
        <f t="shared" si="11"/>
        <v/>
      </c>
      <c r="N116" s="15">
        <f t="shared" si="12"/>
        <v>0.32</v>
      </c>
      <c r="O116" s="15">
        <f t="shared" si="13"/>
        <v>0.32</v>
      </c>
      <c r="P116" s="15"/>
    </row>
    <row r="117" spans="1:16" ht="15" customHeight="1" x14ac:dyDescent="0.25">
      <c r="A117" s="14"/>
      <c r="B117" s="212" t="s">
        <v>194</v>
      </c>
      <c r="C117" s="213"/>
      <c r="D117" s="213"/>
      <c r="E117" s="213"/>
      <c r="F117" s="214"/>
      <c r="G117" s="14"/>
      <c r="H117" s="15">
        <v>1</v>
      </c>
      <c r="I117" s="15"/>
      <c r="J117" s="15">
        <v>11.2</v>
      </c>
      <c r="K117" s="15">
        <v>0.4</v>
      </c>
      <c r="L117" s="15">
        <v>0.5</v>
      </c>
      <c r="M117" s="15" t="str">
        <f t="shared" si="11"/>
        <v/>
      </c>
      <c r="N117" s="15">
        <f t="shared" si="12"/>
        <v>2.2400000000000002</v>
      </c>
      <c r="O117" s="15">
        <f t="shared" si="13"/>
        <v>2.2400000000000002</v>
      </c>
      <c r="P117" s="15"/>
    </row>
    <row r="118" spans="1:16" ht="15" customHeight="1" x14ac:dyDescent="0.25">
      <c r="A118" s="4"/>
      <c r="B118" s="4"/>
      <c r="C118" s="4"/>
      <c r="D118" s="4"/>
      <c r="E118" s="4"/>
      <c r="F118" s="4"/>
      <c r="G118" s="4"/>
      <c r="H118" s="4"/>
      <c r="I118" s="4"/>
      <c r="J118" s="4"/>
      <c r="K118" s="4"/>
      <c r="L118" s="4"/>
      <c r="M118" s="4"/>
      <c r="N118" s="4"/>
      <c r="O118" s="4"/>
      <c r="P118" s="4"/>
    </row>
    <row r="119" spans="1:16" ht="15" customHeight="1" x14ac:dyDescent="0.25">
      <c r="A119" s="14" t="s">
        <v>90</v>
      </c>
      <c r="B119" s="14" t="s">
        <v>1715</v>
      </c>
      <c r="C119" s="212" t="str">
        <f>VLOOKUP(B119,COMPOSICAO!B:K,2,FALSE)</f>
        <v>APILOAMENTO DE PISO OU FUNDO DE VALAS C/MAÇO DE 30 A 60 KG</v>
      </c>
      <c r="D119" s="213"/>
      <c r="E119" s="213"/>
      <c r="F119" s="214"/>
      <c r="G119" s="14" t="str">
        <f>VLOOKUP(B119,COMPOSICAO!B:K,6,FALSE)</f>
        <v>M2</v>
      </c>
      <c r="H119" s="14"/>
      <c r="I119" s="14"/>
      <c r="J119" s="14"/>
      <c r="K119" s="14"/>
      <c r="L119" s="14"/>
      <c r="M119" s="14"/>
      <c r="N119" s="14"/>
      <c r="O119" s="14"/>
      <c r="P119" s="15">
        <f>SUM(O119:O128)</f>
        <v>64.12</v>
      </c>
    </row>
    <row r="120" spans="1:16" ht="15" customHeight="1" x14ac:dyDescent="0.25">
      <c r="A120" s="14"/>
      <c r="B120" s="212" t="s">
        <v>180</v>
      </c>
      <c r="C120" s="213"/>
      <c r="D120" s="213"/>
      <c r="E120" s="213"/>
      <c r="F120" s="214"/>
      <c r="G120" s="14"/>
      <c r="H120" s="15">
        <v>16</v>
      </c>
      <c r="I120" s="15"/>
      <c r="J120" s="15">
        <v>1.2</v>
      </c>
      <c r="K120" s="15">
        <v>1.2</v>
      </c>
      <c r="L120" s="15"/>
      <c r="M120" s="15">
        <f t="shared" ref="M120:M127" si="14">IF(COUNTA(J120:L120)=2,ROUND(PRODUCT(J120:L120),2),"")</f>
        <v>1.44</v>
      </c>
      <c r="N120" s="15" t="str">
        <f t="shared" ref="N120:N127" si="15">IF(OR(COUNTA(J120:L120)=3,AND(COUNTA(J120:L120)=1,M120&lt;&gt;"")),ROUND(PRODUCT(J120:M120),2),"")</f>
        <v/>
      </c>
      <c r="O120" s="15">
        <f t="shared" ref="O120:O127" si="16">IF(N120&lt;&gt;"",ROUND(PRODUCT(H120,I120,N120),2),IF(M120&lt;&gt;"",ROUND(PRODUCT(H120,I120,M120),2),ROUND(PRODUCT(H120:L120),2)))</f>
        <v>23.04</v>
      </c>
      <c r="P120" s="15"/>
    </row>
    <row r="121" spans="1:16" ht="18" customHeight="1" x14ac:dyDescent="0.25">
      <c r="A121" s="14"/>
      <c r="B121" s="212" t="s">
        <v>182</v>
      </c>
      <c r="C121" s="213"/>
      <c r="D121" s="213"/>
      <c r="E121" s="213"/>
      <c r="F121" s="214"/>
      <c r="G121" s="14"/>
      <c r="H121" s="15">
        <v>8</v>
      </c>
      <c r="I121" s="15"/>
      <c r="J121" s="15">
        <v>0.5</v>
      </c>
      <c r="K121" s="15">
        <v>0.5</v>
      </c>
      <c r="L121" s="15"/>
      <c r="M121" s="15">
        <f t="shared" si="14"/>
        <v>0.25</v>
      </c>
      <c r="N121" s="15" t="str">
        <f t="shared" si="15"/>
        <v/>
      </c>
      <c r="O121" s="15">
        <f t="shared" si="16"/>
        <v>2</v>
      </c>
      <c r="P121" s="15"/>
    </row>
    <row r="122" spans="1:16" ht="15" customHeight="1" x14ac:dyDescent="0.25">
      <c r="A122" s="14"/>
      <c r="B122" s="212" t="s">
        <v>184</v>
      </c>
      <c r="C122" s="213"/>
      <c r="D122" s="213"/>
      <c r="E122" s="213"/>
      <c r="F122" s="214"/>
      <c r="G122" s="14"/>
      <c r="H122" s="15">
        <v>2</v>
      </c>
      <c r="I122" s="15"/>
      <c r="J122" s="15">
        <v>33.4</v>
      </c>
      <c r="K122" s="15">
        <v>0.4</v>
      </c>
      <c r="L122" s="15"/>
      <c r="M122" s="15">
        <f t="shared" si="14"/>
        <v>13.36</v>
      </c>
      <c r="N122" s="15" t="str">
        <f t="shared" si="15"/>
        <v/>
      </c>
      <c r="O122" s="15">
        <f t="shared" si="16"/>
        <v>26.72</v>
      </c>
      <c r="P122" s="15"/>
    </row>
    <row r="123" spans="1:16" ht="15" customHeight="1" x14ac:dyDescent="0.25">
      <c r="A123" s="14"/>
      <c r="B123" s="212" t="s">
        <v>186</v>
      </c>
      <c r="C123" s="213"/>
      <c r="D123" s="213"/>
      <c r="E123" s="213"/>
      <c r="F123" s="214"/>
      <c r="G123" s="14"/>
      <c r="H123" s="15">
        <v>2</v>
      </c>
      <c r="I123" s="15"/>
      <c r="J123" s="15">
        <v>4.0999999999999996</v>
      </c>
      <c r="K123" s="15">
        <v>0.4</v>
      </c>
      <c r="L123" s="15"/>
      <c r="M123" s="15">
        <f t="shared" si="14"/>
        <v>1.64</v>
      </c>
      <c r="N123" s="15" t="str">
        <f t="shared" si="15"/>
        <v/>
      </c>
      <c r="O123" s="15">
        <f t="shared" si="16"/>
        <v>3.28</v>
      </c>
      <c r="P123" s="15"/>
    </row>
    <row r="124" spans="1:16" ht="15" customHeight="1" x14ac:dyDescent="0.25">
      <c r="A124" s="14"/>
      <c r="B124" s="212" t="s">
        <v>188</v>
      </c>
      <c r="C124" s="213"/>
      <c r="D124" s="213"/>
      <c r="E124" s="213"/>
      <c r="F124" s="214"/>
      <c r="G124" s="14"/>
      <c r="H124" s="15">
        <v>2</v>
      </c>
      <c r="I124" s="15"/>
      <c r="J124" s="15">
        <v>4.37</v>
      </c>
      <c r="K124" s="15">
        <v>0.4</v>
      </c>
      <c r="L124" s="15"/>
      <c r="M124" s="15">
        <f t="shared" si="14"/>
        <v>1.75</v>
      </c>
      <c r="N124" s="15" t="str">
        <f t="shared" si="15"/>
        <v/>
      </c>
      <c r="O124" s="15">
        <f t="shared" si="16"/>
        <v>3.5</v>
      </c>
      <c r="P124" s="15"/>
    </row>
    <row r="125" spans="1:16" ht="15" customHeight="1" x14ac:dyDescent="0.25">
      <c r="A125" s="14"/>
      <c r="B125" s="212" t="s">
        <v>190</v>
      </c>
      <c r="C125" s="213"/>
      <c r="D125" s="213"/>
      <c r="E125" s="213"/>
      <c r="F125" s="214"/>
      <c r="G125" s="14"/>
      <c r="H125" s="15">
        <v>1</v>
      </c>
      <c r="I125" s="15"/>
      <c r="J125" s="15">
        <v>1.1499999999999999</v>
      </c>
      <c r="K125" s="15">
        <v>0.4</v>
      </c>
      <c r="L125" s="15"/>
      <c r="M125" s="15">
        <f t="shared" si="14"/>
        <v>0.46</v>
      </c>
      <c r="N125" s="15" t="str">
        <f t="shared" si="15"/>
        <v/>
      </c>
      <c r="O125" s="15">
        <f t="shared" si="16"/>
        <v>0.46</v>
      </c>
      <c r="P125" s="15"/>
    </row>
    <row r="126" spans="1:16" ht="15" customHeight="1" x14ac:dyDescent="0.25">
      <c r="A126" s="14"/>
      <c r="B126" s="212" t="s">
        <v>192</v>
      </c>
      <c r="C126" s="213"/>
      <c r="D126" s="213"/>
      <c r="E126" s="213"/>
      <c r="F126" s="214"/>
      <c r="G126" s="14"/>
      <c r="H126" s="15">
        <v>1</v>
      </c>
      <c r="I126" s="15"/>
      <c r="J126" s="15">
        <v>1.6</v>
      </c>
      <c r="K126" s="15">
        <v>0.4</v>
      </c>
      <c r="L126" s="15"/>
      <c r="M126" s="15">
        <f t="shared" si="14"/>
        <v>0.64</v>
      </c>
      <c r="N126" s="15" t="str">
        <f t="shared" si="15"/>
        <v/>
      </c>
      <c r="O126" s="15">
        <f t="shared" si="16"/>
        <v>0.64</v>
      </c>
      <c r="P126" s="15"/>
    </row>
    <row r="127" spans="1:16" ht="15" customHeight="1" x14ac:dyDescent="0.25">
      <c r="A127" s="14"/>
      <c r="B127" s="212" t="s">
        <v>194</v>
      </c>
      <c r="C127" s="213"/>
      <c r="D127" s="213"/>
      <c r="E127" s="213"/>
      <c r="F127" s="214"/>
      <c r="G127" s="14"/>
      <c r="H127" s="15">
        <v>1</v>
      </c>
      <c r="I127" s="15"/>
      <c r="J127" s="15">
        <v>11.2</v>
      </c>
      <c r="K127" s="15">
        <v>0.4</v>
      </c>
      <c r="L127" s="15"/>
      <c r="M127" s="15">
        <f t="shared" si="14"/>
        <v>4.4800000000000004</v>
      </c>
      <c r="N127" s="15" t="str">
        <f t="shared" si="15"/>
        <v/>
      </c>
      <c r="O127" s="15">
        <f t="shared" si="16"/>
        <v>4.4800000000000004</v>
      </c>
      <c r="P127" s="15"/>
    </row>
    <row r="128" spans="1:16" ht="15" customHeight="1" x14ac:dyDescent="0.25">
      <c r="A128" s="4"/>
      <c r="B128" s="4"/>
      <c r="C128" s="4"/>
      <c r="D128" s="4"/>
      <c r="E128" s="4"/>
      <c r="F128" s="4"/>
      <c r="G128" s="4"/>
      <c r="H128" s="4"/>
      <c r="I128" s="4"/>
      <c r="J128" s="4"/>
      <c r="K128" s="4"/>
      <c r="L128" s="4"/>
      <c r="M128" s="4"/>
      <c r="N128" s="4"/>
      <c r="O128" s="4"/>
      <c r="P128" s="4"/>
    </row>
    <row r="129" spans="1:16" ht="15" customHeight="1" x14ac:dyDescent="0.25">
      <c r="A129" s="14" t="s">
        <v>1665</v>
      </c>
      <c r="B129" s="20">
        <v>96995</v>
      </c>
      <c r="C129" s="212" t="str">
        <f>VLOOKUP(B129,COMPOSICAO!B:K,2,FALSE)</f>
        <v>REATERRO MANUAL APILOADO COM SOQUETE. AF_10/2017</v>
      </c>
      <c r="D129" s="213"/>
      <c r="E129" s="213"/>
      <c r="F129" s="214"/>
      <c r="G129" s="14" t="str">
        <f>VLOOKUP(B129,COMPOSICAO!B:K,6,FALSE)</f>
        <v>M3</v>
      </c>
      <c r="H129" s="14"/>
      <c r="I129" s="14"/>
      <c r="J129" s="14"/>
      <c r="K129" s="14"/>
      <c r="L129" s="14"/>
      <c r="M129" s="14"/>
      <c r="N129" s="14"/>
      <c r="O129" s="14"/>
      <c r="P129" s="15">
        <f>SUM(O129:O139)</f>
        <v>15.42</v>
      </c>
    </row>
    <row r="130" spans="1:16" ht="15" customHeight="1" x14ac:dyDescent="0.25">
      <c r="A130" s="14"/>
      <c r="B130" s="212" t="s">
        <v>184</v>
      </c>
      <c r="C130" s="213"/>
      <c r="D130" s="213"/>
      <c r="E130" s="213"/>
      <c r="F130" s="214"/>
      <c r="G130" s="14"/>
      <c r="H130" s="15">
        <v>2</v>
      </c>
      <c r="I130" s="15"/>
      <c r="J130" s="15">
        <v>33.4</v>
      </c>
      <c r="K130" s="15">
        <v>0.4</v>
      </c>
      <c r="L130" s="15">
        <v>0.2</v>
      </c>
      <c r="M130" s="15" t="str">
        <f t="shared" ref="M130:M138" si="17">IF(COUNTA(J130:L130)=2,ROUND(PRODUCT(J130:L130),2),"")</f>
        <v/>
      </c>
      <c r="N130" s="15">
        <f t="shared" ref="N130:N138" si="18">IF(OR(COUNTA(J130:L130)=3,AND(COUNTA(J130:L130)=1,M130&lt;&gt;"")),ROUND(PRODUCT(J130:M130),2),"")</f>
        <v>2.67</v>
      </c>
      <c r="O130" s="15">
        <f t="shared" ref="O130:O138" si="19">IF(N130&lt;&gt;"",ROUND(PRODUCT(H130,I130,N130),2),IF(M130&lt;&gt;"",ROUND(PRODUCT(H130,I130,M130),2),ROUND(PRODUCT(H130:L130),2)))</f>
        <v>5.34</v>
      </c>
      <c r="P130" s="15"/>
    </row>
    <row r="131" spans="1:16" ht="18.75" customHeight="1" x14ac:dyDescent="0.25">
      <c r="A131" s="14"/>
      <c r="B131" s="212" t="s">
        <v>186</v>
      </c>
      <c r="C131" s="213"/>
      <c r="D131" s="213"/>
      <c r="E131" s="213"/>
      <c r="F131" s="214"/>
      <c r="G131" s="14"/>
      <c r="H131" s="15">
        <v>2</v>
      </c>
      <c r="I131" s="15"/>
      <c r="J131" s="15">
        <v>4.0999999999999996</v>
      </c>
      <c r="K131" s="15">
        <v>0.4</v>
      </c>
      <c r="L131" s="15">
        <v>0.2</v>
      </c>
      <c r="M131" s="15" t="str">
        <f t="shared" si="17"/>
        <v/>
      </c>
      <c r="N131" s="15">
        <f t="shared" si="18"/>
        <v>0.33</v>
      </c>
      <c r="O131" s="15">
        <f t="shared" si="19"/>
        <v>0.66</v>
      </c>
      <c r="P131" s="15"/>
    </row>
    <row r="132" spans="1:16" ht="18.75" customHeight="1" x14ac:dyDescent="0.25">
      <c r="A132" s="14"/>
      <c r="B132" s="212" t="s">
        <v>188</v>
      </c>
      <c r="C132" s="213"/>
      <c r="D132" s="213"/>
      <c r="E132" s="213"/>
      <c r="F132" s="214"/>
      <c r="G132" s="14"/>
      <c r="H132" s="15">
        <v>2</v>
      </c>
      <c r="I132" s="15"/>
      <c r="J132" s="15">
        <v>4.37</v>
      </c>
      <c r="K132" s="15">
        <v>0.4</v>
      </c>
      <c r="L132" s="15">
        <v>0.2</v>
      </c>
      <c r="M132" s="15" t="str">
        <f t="shared" si="17"/>
        <v/>
      </c>
      <c r="N132" s="15">
        <f t="shared" si="18"/>
        <v>0.35</v>
      </c>
      <c r="O132" s="15">
        <f t="shared" si="19"/>
        <v>0.7</v>
      </c>
      <c r="P132" s="15"/>
    </row>
    <row r="133" spans="1:16" ht="15" customHeight="1" x14ac:dyDescent="0.25">
      <c r="A133" s="14"/>
      <c r="B133" s="212" t="s">
        <v>190</v>
      </c>
      <c r="C133" s="213"/>
      <c r="D133" s="213"/>
      <c r="E133" s="213"/>
      <c r="F133" s="214"/>
      <c r="G133" s="14"/>
      <c r="H133" s="15">
        <v>1</v>
      </c>
      <c r="I133" s="15"/>
      <c r="J133" s="15">
        <v>1.1499999999999999</v>
      </c>
      <c r="K133" s="15">
        <v>0.4</v>
      </c>
      <c r="L133" s="15">
        <v>0.2</v>
      </c>
      <c r="M133" s="15" t="str">
        <f t="shared" si="17"/>
        <v/>
      </c>
      <c r="N133" s="15">
        <f t="shared" si="18"/>
        <v>0.09</v>
      </c>
      <c r="O133" s="15">
        <f t="shared" si="19"/>
        <v>0.09</v>
      </c>
      <c r="P133" s="15"/>
    </row>
    <row r="134" spans="1:16" ht="15" customHeight="1" x14ac:dyDescent="0.25">
      <c r="A134" s="14"/>
      <c r="B134" s="212" t="s">
        <v>192</v>
      </c>
      <c r="C134" s="213"/>
      <c r="D134" s="213"/>
      <c r="E134" s="213"/>
      <c r="F134" s="214"/>
      <c r="G134" s="14"/>
      <c r="H134" s="15">
        <v>1</v>
      </c>
      <c r="I134" s="15"/>
      <c r="J134" s="15">
        <v>1.6</v>
      </c>
      <c r="K134" s="15">
        <v>0.4</v>
      </c>
      <c r="L134" s="15">
        <v>0.2</v>
      </c>
      <c r="M134" s="15" t="str">
        <f t="shared" si="17"/>
        <v/>
      </c>
      <c r="N134" s="15">
        <f t="shared" si="18"/>
        <v>0.13</v>
      </c>
      <c r="O134" s="15">
        <f t="shared" si="19"/>
        <v>0.13</v>
      </c>
      <c r="P134" s="15"/>
    </row>
    <row r="135" spans="1:16" ht="15" customHeight="1" x14ac:dyDescent="0.25">
      <c r="A135" s="14"/>
      <c r="B135" s="212" t="s">
        <v>194</v>
      </c>
      <c r="C135" s="213"/>
      <c r="D135" s="213"/>
      <c r="E135" s="213"/>
      <c r="F135" s="214"/>
      <c r="G135" s="14"/>
      <c r="H135" s="15">
        <v>1</v>
      </c>
      <c r="I135" s="15"/>
      <c r="J135" s="15">
        <v>11.2</v>
      </c>
      <c r="K135" s="15">
        <v>0.4</v>
      </c>
      <c r="L135" s="15">
        <v>0.2</v>
      </c>
      <c r="M135" s="15" t="str">
        <f t="shared" si="17"/>
        <v/>
      </c>
      <c r="N135" s="15">
        <f t="shared" si="18"/>
        <v>0.9</v>
      </c>
      <c r="O135" s="15">
        <f t="shared" si="19"/>
        <v>0.9</v>
      </c>
      <c r="P135" s="15"/>
    </row>
    <row r="136" spans="1:16" ht="15" customHeight="1" x14ac:dyDescent="0.25">
      <c r="A136" s="14"/>
      <c r="B136" s="212" t="s">
        <v>180</v>
      </c>
      <c r="C136" s="213"/>
      <c r="D136" s="213"/>
      <c r="E136" s="213"/>
      <c r="F136" s="214"/>
      <c r="G136" s="14"/>
      <c r="H136" s="15">
        <v>16</v>
      </c>
      <c r="I136" s="15"/>
      <c r="J136" s="15">
        <v>1.5</v>
      </c>
      <c r="K136" s="15">
        <v>1.5</v>
      </c>
      <c r="L136" s="15">
        <v>0.2</v>
      </c>
      <c r="M136" s="15" t="str">
        <f t="shared" si="17"/>
        <v/>
      </c>
      <c r="N136" s="15">
        <f t="shared" si="18"/>
        <v>0.45</v>
      </c>
      <c r="O136" s="15">
        <f t="shared" si="19"/>
        <v>7.2</v>
      </c>
      <c r="P136" s="15"/>
    </row>
    <row r="137" spans="1:16" ht="15" customHeight="1" x14ac:dyDescent="0.25">
      <c r="A137" s="14"/>
      <c r="B137" s="212" t="s">
        <v>182</v>
      </c>
      <c r="C137" s="213"/>
      <c r="D137" s="213"/>
      <c r="E137" s="213"/>
      <c r="F137" s="214"/>
      <c r="G137" s="14"/>
      <c r="H137" s="15">
        <v>8</v>
      </c>
      <c r="I137" s="15"/>
      <c r="J137" s="15">
        <v>0.5</v>
      </c>
      <c r="K137" s="15">
        <v>0.5</v>
      </c>
      <c r="L137" s="15">
        <v>0.2</v>
      </c>
      <c r="M137" s="15" t="str">
        <f t="shared" si="17"/>
        <v/>
      </c>
      <c r="N137" s="15">
        <f t="shared" si="18"/>
        <v>0.05</v>
      </c>
      <c r="O137" s="15">
        <f t="shared" si="19"/>
        <v>0.4</v>
      </c>
      <c r="P137" s="15"/>
    </row>
    <row r="138" spans="1:16" ht="15" customHeight="1" x14ac:dyDescent="0.25">
      <c r="A138" s="84"/>
      <c r="B138" s="212" t="s">
        <v>197</v>
      </c>
      <c r="C138" s="213"/>
      <c r="D138" s="213"/>
      <c r="E138" s="213"/>
      <c r="F138" s="214"/>
      <c r="G138" s="14"/>
      <c r="H138" s="15"/>
      <c r="I138" s="15"/>
      <c r="J138" s="15"/>
      <c r="K138" s="15"/>
      <c r="L138" s="15"/>
      <c r="M138" s="15" t="str">
        <f t="shared" si="17"/>
        <v/>
      </c>
      <c r="N138" s="15" t="str">
        <f t="shared" si="18"/>
        <v/>
      </c>
      <c r="O138" s="15">
        <f t="shared" si="19"/>
        <v>0</v>
      </c>
      <c r="P138" s="15"/>
    </row>
    <row r="139" spans="1:16" ht="15" customHeight="1" x14ac:dyDescent="0.25">
      <c r="A139" s="4"/>
      <c r="B139" s="4"/>
      <c r="C139" s="4"/>
      <c r="D139" s="4"/>
      <c r="E139" s="4"/>
      <c r="F139" s="4"/>
      <c r="G139" s="4"/>
      <c r="H139" s="4"/>
      <c r="I139" s="4"/>
      <c r="J139" s="4"/>
      <c r="K139" s="4"/>
      <c r="L139" s="4"/>
      <c r="M139" s="4"/>
      <c r="N139" s="4"/>
      <c r="O139" s="4"/>
      <c r="P139" s="4"/>
    </row>
    <row r="140" spans="1:16" ht="26.25" customHeight="1" x14ac:dyDescent="0.25">
      <c r="A140" s="58" t="s">
        <v>43</v>
      </c>
      <c r="B140" s="194" t="s">
        <v>1666</v>
      </c>
      <c r="C140" s="195"/>
      <c r="D140" s="195"/>
      <c r="E140" s="195"/>
      <c r="F140" s="195"/>
      <c r="G140" s="195"/>
      <c r="H140" s="195"/>
      <c r="I140" s="195"/>
      <c r="J140" s="195"/>
      <c r="K140" s="195"/>
      <c r="L140" s="195"/>
      <c r="M140" s="195"/>
      <c r="N140" s="195"/>
      <c r="O140" s="215"/>
      <c r="P140" s="63">
        <f>SUM(O140:O142)</f>
        <v>0</v>
      </c>
    </row>
    <row r="141" spans="1:16" ht="15" customHeight="1" x14ac:dyDescent="0.25">
      <c r="A141" s="4"/>
      <c r="B141" s="4"/>
      <c r="C141" s="4"/>
      <c r="D141" s="4"/>
      <c r="E141" s="4"/>
      <c r="F141" s="4"/>
      <c r="G141" s="4"/>
      <c r="H141" s="4"/>
      <c r="I141" s="4"/>
      <c r="J141" s="4"/>
      <c r="K141" s="4"/>
      <c r="L141" s="4"/>
      <c r="M141" s="4"/>
      <c r="N141" s="4"/>
      <c r="O141" s="4"/>
      <c r="P141" s="4"/>
    </row>
    <row r="142" spans="1:16" ht="48" customHeight="1" x14ac:dyDescent="0.25">
      <c r="A142" s="14" t="s">
        <v>93</v>
      </c>
      <c r="B142" s="20">
        <v>96617</v>
      </c>
      <c r="C142" s="212" t="str">
        <f>VLOOKUP(B142,COMPOSICAO!B:K,2,FALSE)</f>
        <v>LASTRO DE CONCRETO MAGRO, APLICADO EM BLOCOS DE COROAMENTO OU SAPATAS, ESPESSURA DE 3 CM. AF_08/2017</v>
      </c>
      <c r="D142" s="213"/>
      <c r="E142" s="213"/>
      <c r="F142" s="214"/>
      <c r="G142" s="14" t="str">
        <f>VLOOKUP(B142,COMPOSICAO!B:K,6,FALSE)</f>
        <v>M2</v>
      </c>
      <c r="H142" s="14"/>
      <c r="I142" s="14"/>
      <c r="J142" s="14"/>
      <c r="K142" s="14"/>
      <c r="L142" s="14"/>
      <c r="M142" s="14"/>
      <c r="N142" s="14"/>
      <c r="O142" s="14"/>
      <c r="P142" s="15">
        <f>SUM(O142:O151)</f>
        <v>64.12</v>
      </c>
    </row>
    <row r="143" spans="1:16" ht="19.5" customHeight="1" x14ac:dyDescent="0.25">
      <c r="A143" s="14"/>
      <c r="B143" s="212" t="s">
        <v>180</v>
      </c>
      <c r="C143" s="213"/>
      <c r="D143" s="213"/>
      <c r="E143" s="213"/>
      <c r="F143" s="214"/>
      <c r="G143" s="14"/>
      <c r="H143" s="15">
        <v>16</v>
      </c>
      <c r="I143" s="15"/>
      <c r="J143" s="15">
        <v>1.2</v>
      </c>
      <c r="K143" s="15">
        <v>1.2</v>
      </c>
      <c r="L143" s="15"/>
      <c r="M143" s="15">
        <f t="shared" ref="M143:M150" si="20">IF(COUNTA(J143:L143)=2,ROUND(PRODUCT(J143:L143),2),"")</f>
        <v>1.44</v>
      </c>
      <c r="N143" s="15" t="str">
        <f t="shared" ref="N143:N150" si="21">IF(OR(COUNTA(J143:L143)=3,AND(COUNTA(J143:L143)=1,M143&lt;&gt;"")),ROUND(PRODUCT(J143:M143),2),"")</f>
        <v/>
      </c>
      <c r="O143" s="15">
        <f t="shared" ref="O143:O150" si="22">IF(N143&lt;&gt;"",ROUND(PRODUCT(H143,I143,N143),2),IF(M143&lt;&gt;"",ROUND(PRODUCT(H143,I143,M143),2),ROUND(PRODUCT(H143:L143),2)))</f>
        <v>23.04</v>
      </c>
      <c r="P143" s="15"/>
    </row>
    <row r="144" spans="1:16" ht="21.75" customHeight="1" x14ac:dyDescent="0.25">
      <c r="A144" s="14"/>
      <c r="B144" s="212" t="s">
        <v>182</v>
      </c>
      <c r="C144" s="213"/>
      <c r="D144" s="213"/>
      <c r="E144" s="213"/>
      <c r="F144" s="214"/>
      <c r="G144" s="14"/>
      <c r="H144" s="15">
        <v>8</v>
      </c>
      <c r="I144" s="15"/>
      <c r="J144" s="15">
        <v>0.5</v>
      </c>
      <c r="K144" s="15">
        <v>0.5</v>
      </c>
      <c r="L144" s="15"/>
      <c r="M144" s="15">
        <f t="shared" si="20"/>
        <v>0.25</v>
      </c>
      <c r="N144" s="15" t="str">
        <f t="shared" si="21"/>
        <v/>
      </c>
      <c r="O144" s="15">
        <f t="shared" si="22"/>
        <v>2</v>
      </c>
      <c r="P144" s="15"/>
    </row>
    <row r="145" spans="1:16" ht="15" customHeight="1" x14ac:dyDescent="0.25">
      <c r="A145" s="14"/>
      <c r="B145" s="212" t="s">
        <v>184</v>
      </c>
      <c r="C145" s="213"/>
      <c r="D145" s="213"/>
      <c r="E145" s="213"/>
      <c r="F145" s="214"/>
      <c r="G145" s="14"/>
      <c r="H145" s="15">
        <v>2</v>
      </c>
      <c r="I145" s="15"/>
      <c r="J145" s="15">
        <v>33.4</v>
      </c>
      <c r="K145" s="15">
        <v>0.4</v>
      </c>
      <c r="L145" s="15"/>
      <c r="M145" s="15">
        <f t="shared" si="20"/>
        <v>13.36</v>
      </c>
      <c r="N145" s="15" t="str">
        <f t="shared" si="21"/>
        <v/>
      </c>
      <c r="O145" s="15">
        <f t="shared" si="22"/>
        <v>26.72</v>
      </c>
      <c r="P145" s="15"/>
    </row>
    <row r="146" spans="1:16" ht="15" customHeight="1" x14ac:dyDescent="0.25">
      <c r="A146" s="14"/>
      <c r="B146" s="212" t="s">
        <v>186</v>
      </c>
      <c r="C146" s="213"/>
      <c r="D146" s="213"/>
      <c r="E146" s="213"/>
      <c r="F146" s="214"/>
      <c r="G146" s="14"/>
      <c r="H146" s="15">
        <v>2</v>
      </c>
      <c r="I146" s="15"/>
      <c r="J146" s="15">
        <v>4.0999999999999996</v>
      </c>
      <c r="K146" s="15">
        <v>0.4</v>
      </c>
      <c r="L146" s="15"/>
      <c r="M146" s="15">
        <f t="shared" si="20"/>
        <v>1.64</v>
      </c>
      <c r="N146" s="15" t="str">
        <f t="shared" si="21"/>
        <v/>
      </c>
      <c r="O146" s="15">
        <f t="shared" si="22"/>
        <v>3.28</v>
      </c>
      <c r="P146" s="15"/>
    </row>
    <row r="147" spans="1:16" ht="15" customHeight="1" x14ac:dyDescent="0.25">
      <c r="A147" s="14"/>
      <c r="B147" s="212" t="s">
        <v>188</v>
      </c>
      <c r="C147" s="213"/>
      <c r="D147" s="213"/>
      <c r="E147" s="213"/>
      <c r="F147" s="214"/>
      <c r="G147" s="14"/>
      <c r="H147" s="15">
        <v>2</v>
      </c>
      <c r="I147" s="15"/>
      <c r="J147" s="15">
        <v>4.37</v>
      </c>
      <c r="K147" s="15">
        <v>0.4</v>
      </c>
      <c r="L147" s="15"/>
      <c r="M147" s="15">
        <f t="shared" si="20"/>
        <v>1.75</v>
      </c>
      <c r="N147" s="15" t="str">
        <f t="shared" si="21"/>
        <v/>
      </c>
      <c r="O147" s="15">
        <f t="shared" si="22"/>
        <v>3.5</v>
      </c>
      <c r="P147" s="15"/>
    </row>
    <row r="148" spans="1:16" ht="15" customHeight="1" x14ac:dyDescent="0.25">
      <c r="A148" s="14"/>
      <c r="B148" s="212" t="s">
        <v>190</v>
      </c>
      <c r="C148" s="213"/>
      <c r="D148" s="213"/>
      <c r="E148" s="213"/>
      <c r="F148" s="214"/>
      <c r="G148" s="14"/>
      <c r="H148" s="15">
        <v>1</v>
      </c>
      <c r="I148" s="15"/>
      <c r="J148" s="15">
        <v>1.1499999999999999</v>
      </c>
      <c r="K148" s="15">
        <v>0.4</v>
      </c>
      <c r="L148" s="15"/>
      <c r="M148" s="15">
        <f t="shared" si="20"/>
        <v>0.46</v>
      </c>
      <c r="N148" s="15" t="str">
        <f t="shared" si="21"/>
        <v/>
      </c>
      <c r="O148" s="15">
        <f t="shared" si="22"/>
        <v>0.46</v>
      </c>
      <c r="P148" s="15"/>
    </row>
    <row r="149" spans="1:16" ht="15" customHeight="1" x14ac:dyDescent="0.25">
      <c r="A149" s="14"/>
      <c r="B149" s="212" t="s">
        <v>192</v>
      </c>
      <c r="C149" s="213"/>
      <c r="D149" s="213"/>
      <c r="E149" s="213"/>
      <c r="F149" s="214"/>
      <c r="G149" s="14"/>
      <c r="H149" s="15">
        <v>1</v>
      </c>
      <c r="I149" s="15"/>
      <c r="J149" s="15">
        <v>1.6</v>
      </c>
      <c r="K149" s="15">
        <v>0.4</v>
      </c>
      <c r="L149" s="15"/>
      <c r="M149" s="15">
        <f t="shared" si="20"/>
        <v>0.64</v>
      </c>
      <c r="N149" s="15" t="str">
        <f t="shared" si="21"/>
        <v/>
      </c>
      <c r="O149" s="15">
        <f t="shared" si="22"/>
        <v>0.64</v>
      </c>
      <c r="P149" s="15"/>
    </row>
    <row r="150" spans="1:16" ht="15" customHeight="1" x14ac:dyDescent="0.25">
      <c r="A150" s="14"/>
      <c r="B150" s="212" t="s">
        <v>194</v>
      </c>
      <c r="C150" s="213"/>
      <c r="D150" s="213"/>
      <c r="E150" s="213"/>
      <c r="F150" s="214"/>
      <c r="G150" s="14"/>
      <c r="H150" s="15">
        <v>1</v>
      </c>
      <c r="I150" s="15"/>
      <c r="J150" s="15">
        <v>11.2</v>
      </c>
      <c r="K150" s="15">
        <v>0.4</v>
      </c>
      <c r="L150" s="15"/>
      <c r="M150" s="15">
        <f t="shared" si="20"/>
        <v>4.4800000000000004</v>
      </c>
      <c r="N150" s="15" t="str">
        <f t="shared" si="21"/>
        <v/>
      </c>
      <c r="O150" s="15">
        <f t="shared" si="22"/>
        <v>4.4800000000000004</v>
      </c>
      <c r="P150" s="15"/>
    </row>
    <row r="151" spans="1:16" ht="15" customHeight="1" x14ac:dyDescent="0.25">
      <c r="A151" s="4"/>
      <c r="B151" s="4"/>
      <c r="C151" s="4"/>
      <c r="D151" s="4"/>
      <c r="E151" s="4"/>
      <c r="F151" s="4"/>
      <c r="G151" s="4"/>
      <c r="H151" s="4"/>
      <c r="I151" s="4"/>
      <c r="J151" s="4"/>
      <c r="K151" s="4"/>
      <c r="L151" s="4"/>
      <c r="M151" s="4"/>
      <c r="N151" s="4"/>
      <c r="O151" s="4"/>
      <c r="P151" s="4"/>
    </row>
    <row r="152" spans="1:16" ht="33.75" customHeight="1" x14ac:dyDescent="0.25">
      <c r="A152" s="14" t="s">
        <v>94</v>
      </c>
      <c r="B152" s="14" t="s">
        <v>1716</v>
      </c>
      <c r="C152" s="212" t="str">
        <f>VLOOKUP(B152,COMPOSICAO!B:K,2,FALSE)</f>
        <v>ALVENARIA DE EMBASAMENTO DE PEDRA ARGAMASSADA</v>
      </c>
      <c r="D152" s="213"/>
      <c r="E152" s="213"/>
      <c r="F152" s="214"/>
      <c r="G152" s="14" t="str">
        <f>VLOOKUP(B152,COMPOSICAO!B:K,6,FALSE)</f>
        <v>M3</v>
      </c>
      <c r="H152" s="14"/>
      <c r="I152" s="14"/>
      <c r="J152" s="14"/>
      <c r="K152" s="14"/>
      <c r="L152" s="14"/>
      <c r="M152" s="14"/>
      <c r="N152" s="14"/>
      <c r="O152" s="14"/>
      <c r="P152" s="15">
        <f>SUM(O152:O159)</f>
        <v>11.709999999999999</v>
      </c>
    </row>
    <row r="153" spans="1:16" ht="15" customHeight="1" x14ac:dyDescent="0.25">
      <c r="A153" s="14"/>
      <c r="B153" s="212" t="s">
        <v>184</v>
      </c>
      <c r="C153" s="213"/>
      <c r="D153" s="213"/>
      <c r="E153" s="213"/>
      <c r="F153" s="214"/>
      <c r="G153" s="14"/>
      <c r="H153" s="15">
        <v>2</v>
      </c>
      <c r="I153" s="15"/>
      <c r="J153" s="15">
        <v>33.4</v>
      </c>
      <c r="K153" s="15">
        <v>0.4</v>
      </c>
      <c r="L153" s="15">
        <v>0.3</v>
      </c>
      <c r="M153" s="15" t="str">
        <f t="shared" ref="M153:M158" si="23">IF(COUNTA(J153:L153)=2,ROUND(PRODUCT(J153:L153),2),"")</f>
        <v/>
      </c>
      <c r="N153" s="15">
        <f t="shared" ref="N153:N158" si="24">IF(OR(COUNTA(J153:L153)=3,AND(COUNTA(J153:L153)=1,M153&lt;&gt;"")),ROUND(PRODUCT(J153:M153),2),"")</f>
        <v>4.01</v>
      </c>
      <c r="O153" s="15">
        <f t="shared" ref="O153:O158" si="25">IF(N153&lt;&gt;"",ROUND(PRODUCT(H153,I153,N153),2),IF(M153&lt;&gt;"",ROUND(PRODUCT(H153,I153,M153),2),ROUND(PRODUCT(H153:L153),2)))</f>
        <v>8.02</v>
      </c>
      <c r="P153" s="15"/>
    </row>
    <row r="154" spans="1:16" ht="15" customHeight="1" x14ac:dyDescent="0.25">
      <c r="A154" s="14"/>
      <c r="B154" s="212" t="s">
        <v>186</v>
      </c>
      <c r="C154" s="213"/>
      <c r="D154" s="213"/>
      <c r="E154" s="213"/>
      <c r="F154" s="214"/>
      <c r="G154" s="14"/>
      <c r="H154" s="15">
        <v>2</v>
      </c>
      <c r="I154" s="15"/>
      <c r="J154" s="15">
        <v>4.0999999999999996</v>
      </c>
      <c r="K154" s="15">
        <v>0.4</v>
      </c>
      <c r="L154" s="15">
        <v>0.3</v>
      </c>
      <c r="M154" s="15" t="str">
        <f t="shared" si="23"/>
        <v/>
      </c>
      <c r="N154" s="15">
        <f t="shared" si="24"/>
        <v>0.49</v>
      </c>
      <c r="O154" s="15">
        <f t="shared" si="25"/>
        <v>0.98</v>
      </c>
      <c r="P154" s="15"/>
    </row>
    <row r="155" spans="1:16" ht="15" customHeight="1" x14ac:dyDescent="0.25">
      <c r="A155" s="14"/>
      <c r="B155" s="212" t="s">
        <v>188</v>
      </c>
      <c r="C155" s="213"/>
      <c r="D155" s="213"/>
      <c r="E155" s="213"/>
      <c r="F155" s="214"/>
      <c r="G155" s="14"/>
      <c r="H155" s="15">
        <v>2</v>
      </c>
      <c r="I155" s="15"/>
      <c r="J155" s="15">
        <v>4.37</v>
      </c>
      <c r="K155" s="15">
        <v>0.4</v>
      </c>
      <c r="L155" s="15">
        <v>0.3</v>
      </c>
      <c r="M155" s="15" t="str">
        <f t="shared" si="23"/>
        <v/>
      </c>
      <c r="N155" s="15">
        <f t="shared" si="24"/>
        <v>0.52</v>
      </c>
      <c r="O155" s="15">
        <f t="shared" si="25"/>
        <v>1.04</v>
      </c>
      <c r="P155" s="15"/>
    </row>
    <row r="156" spans="1:16" ht="15" customHeight="1" x14ac:dyDescent="0.25">
      <c r="A156" s="14"/>
      <c r="B156" s="212" t="s">
        <v>190</v>
      </c>
      <c r="C156" s="213"/>
      <c r="D156" s="213"/>
      <c r="E156" s="213"/>
      <c r="F156" s="214"/>
      <c r="G156" s="14"/>
      <c r="H156" s="15">
        <v>1</v>
      </c>
      <c r="I156" s="15"/>
      <c r="J156" s="15">
        <v>1.1499999999999999</v>
      </c>
      <c r="K156" s="15">
        <v>0.4</v>
      </c>
      <c r="L156" s="15">
        <v>0.3</v>
      </c>
      <c r="M156" s="15" t="str">
        <f t="shared" si="23"/>
        <v/>
      </c>
      <c r="N156" s="15">
        <f t="shared" si="24"/>
        <v>0.14000000000000001</v>
      </c>
      <c r="O156" s="15">
        <f t="shared" si="25"/>
        <v>0.14000000000000001</v>
      </c>
      <c r="P156" s="15"/>
    </row>
    <row r="157" spans="1:16" ht="15" customHeight="1" x14ac:dyDescent="0.25">
      <c r="A157" s="14"/>
      <c r="B157" s="212" t="s">
        <v>192</v>
      </c>
      <c r="C157" s="213"/>
      <c r="D157" s="213"/>
      <c r="E157" s="213"/>
      <c r="F157" s="214"/>
      <c r="G157" s="14"/>
      <c r="H157" s="15">
        <v>1</v>
      </c>
      <c r="I157" s="15"/>
      <c r="J157" s="15">
        <v>1.6</v>
      </c>
      <c r="K157" s="15">
        <v>0.4</v>
      </c>
      <c r="L157" s="15">
        <v>0.3</v>
      </c>
      <c r="M157" s="15" t="str">
        <f t="shared" si="23"/>
        <v/>
      </c>
      <c r="N157" s="15">
        <f t="shared" si="24"/>
        <v>0.19</v>
      </c>
      <c r="O157" s="15">
        <f t="shared" si="25"/>
        <v>0.19</v>
      </c>
      <c r="P157" s="15"/>
    </row>
    <row r="158" spans="1:16" ht="15" customHeight="1" x14ac:dyDescent="0.25">
      <c r="A158" s="14"/>
      <c r="B158" s="212" t="s">
        <v>194</v>
      </c>
      <c r="C158" s="213"/>
      <c r="D158" s="213"/>
      <c r="E158" s="213"/>
      <c r="F158" s="214"/>
      <c r="G158" s="14"/>
      <c r="H158" s="15">
        <v>1</v>
      </c>
      <c r="I158" s="15"/>
      <c r="J158" s="15">
        <v>11.2</v>
      </c>
      <c r="K158" s="15">
        <v>0.4</v>
      </c>
      <c r="L158" s="15">
        <v>0.3</v>
      </c>
      <c r="M158" s="15" t="str">
        <f t="shared" si="23"/>
        <v/>
      </c>
      <c r="N158" s="15">
        <f t="shared" si="24"/>
        <v>1.34</v>
      </c>
      <c r="O158" s="15">
        <f t="shared" si="25"/>
        <v>1.34</v>
      </c>
      <c r="P158" s="15"/>
    </row>
    <row r="159" spans="1:16" ht="15" customHeight="1" x14ac:dyDescent="0.25">
      <c r="A159" s="4"/>
      <c r="B159" s="4"/>
      <c r="C159" s="4"/>
      <c r="D159" s="4"/>
      <c r="E159" s="4"/>
      <c r="F159" s="4"/>
      <c r="G159" s="4"/>
      <c r="H159" s="4"/>
      <c r="I159" s="4"/>
      <c r="J159" s="4"/>
      <c r="K159" s="4"/>
      <c r="L159" s="4"/>
      <c r="M159" s="4"/>
      <c r="N159" s="4"/>
      <c r="O159" s="4"/>
      <c r="P159" s="4"/>
    </row>
    <row r="160" spans="1:16" ht="51" customHeight="1" x14ac:dyDescent="0.25">
      <c r="A160" s="14" t="s">
        <v>1667</v>
      </c>
      <c r="B160" s="14" t="s">
        <v>1717</v>
      </c>
      <c r="C160" s="212" t="str">
        <f>VLOOKUP(B160,COMPOSICAO!B:K,2,FALSE)</f>
        <v>ALVENARIA DE EMBASAMENTO EM TIJOLO CERÂMICO FURADO C/ ARGAMASSA CIMENTO E AREIA 1:4</v>
      </c>
      <c r="D160" s="213"/>
      <c r="E160" s="213"/>
      <c r="F160" s="214"/>
      <c r="G160" s="14" t="str">
        <f>VLOOKUP(B160,COMPOSICAO!B:K,6,FALSE)</f>
        <v>M3</v>
      </c>
      <c r="H160" s="14"/>
      <c r="I160" s="14"/>
      <c r="J160" s="14"/>
      <c r="K160" s="14"/>
      <c r="L160" s="14"/>
      <c r="M160" s="14"/>
      <c r="N160" s="14"/>
      <c r="O160" s="14"/>
      <c r="P160" s="15">
        <f>SUM(O160:O167)</f>
        <v>7.82</v>
      </c>
    </row>
    <row r="161" spans="1:16" ht="15" customHeight="1" x14ac:dyDescent="0.25">
      <c r="A161" s="14"/>
      <c r="B161" s="212" t="s">
        <v>184</v>
      </c>
      <c r="C161" s="213"/>
      <c r="D161" s="213"/>
      <c r="E161" s="213"/>
      <c r="F161" s="214"/>
      <c r="G161" s="14"/>
      <c r="H161" s="15">
        <v>2</v>
      </c>
      <c r="I161" s="15"/>
      <c r="J161" s="15">
        <v>33.4</v>
      </c>
      <c r="K161" s="15">
        <v>0.4</v>
      </c>
      <c r="L161" s="15">
        <v>0.2</v>
      </c>
      <c r="M161" s="15" t="str">
        <f t="shared" ref="M161:M166" si="26">IF(COUNTA(J161:L161)=2,ROUND(PRODUCT(J161:L161),2),"")</f>
        <v/>
      </c>
      <c r="N161" s="15">
        <f t="shared" ref="N161:N166" si="27">IF(OR(COUNTA(J161:L161)=3,AND(COUNTA(J161:L161)=1,M161&lt;&gt;"")),ROUND(PRODUCT(J161:M161),2),"")</f>
        <v>2.67</v>
      </c>
      <c r="O161" s="15">
        <f t="shared" ref="O161:O166" si="28">IF(N161&lt;&gt;"",ROUND(PRODUCT(H161,I161,N161),2),IF(M161&lt;&gt;"",ROUND(PRODUCT(H161,I161,M161),2),ROUND(PRODUCT(H161:L161),2)))</f>
        <v>5.34</v>
      </c>
      <c r="P161" s="15"/>
    </row>
    <row r="162" spans="1:16" ht="15" customHeight="1" x14ac:dyDescent="0.25">
      <c r="A162" s="14"/>
      <c r="B162" s="212" t="s">
        <v>186</v>
      </c>
      <c r="C162" s="213"/>
      <c r="D162" s="213"/>
      <c r="E162" s="213"/>
      <c r="F162" s="214"/>
      <c r="G162" s="14"/>
      <c r="H162" s="15">
        <v>2</v>
      </c>
      <c r="I162" s="15"/>
      <c r="J162" s="15">
        <v>4.0999999999999996</v>
      </c>
      <c r="K162" s="15">
        <v>0.4</v>
      </c>
      <c r="L162" s="15">
        <v>0.2</v>
      </c>
      <c r="M162" s="15" t="str">
        <f t="shared" si="26"/>
        <v/>
      </c>
      <c r="N162" s="15">
        <f t="shared" si="27"/>
        <v>0.33</v>
      </c>
      <c r="O162" s="15">
        <f t="shared" si="28"/>
        <v>0.66</v>
      </c>
      <c r="P162" s="15"/>
    </row>
    <row r="163" spans="1:16" ht="15" customHeight="1" x14ac:dyDescent="0.25">
      <c r="A163" s="14"/>
      <c r="B163" s="212" t="s">
        <v>188</v>
      </c>
      <c r="C163" s="213"/>
      <c r="D163" s="213"/>
      <c r="E163" s="213"/>
      <c r="F163" s="214"/>
      <c r="G163" s="14"/>
      <c r="H163" s="15">
        <v>2</v>
      </c>
      <c r="I163" s="15"/>
      <c r="J163" s="15">
        <v>4.37</v>
      </c>
      <c r="K163" s="15">
        <v>0.4</v>
      </c>
      <c r="L163" s="15">
        <v>0.2</v>
      </c>
      <c r="M163" s="15" t="str">
        <f t="shared" si="26"/>
        <v/>
      </c>
      <c r="N163" s="15">
        <f t="shared" si="27"/>
        <v>0.35</v>
      </c>
      <c r="O163" s="15">
        <f t="shared" si="28"/>
        <v>0.7</v>
      </c>
      <c r="P163" s="15"/>
    </row>
    <row r="164" spans="1:16" x14ac:dyDescent="0.25">
      <c r="A164" s="14"/>
      <c r="B164" s="212" t="s">
        <v>190</v>
      </c>
      <c r="C164" s="213"/>
      <c r="D164" s="213"/>
      <c r="E164" s="213"/>
      <c r="F164" s="214"/>
      <c r="G164" s="14"/>
      <c r="H164" s="15">
        <v>1</v>
      </c>
      <c r="I164" s="15"/>
      <c r="J164" s="15">
        <v>1.1499999999999999</v>
      </c>
      <c r="K164" s="15">
        <v>0.4</v>
      </c>
      <c r="L164" s="15">
        <v>0.2</v>
      </c>
      <c r="M164" s="15" t="str">
        <f t="shared" si="26"/>
        <v/>
      </c>
      <c r="N164" s="15">
        <f t="shared" si="27"/>
        <v>0.09</v>
      </c>
      <c r="O164" s="15">
        <f t="shared" si="28"/>
        <v>0.09</v>
      </c>
      <c r="P164" s="15"/>
    </row>
    <row r="165" spans="1:16" ht="15" customHeight="1" x14ac:dyDescent="0.25">
      <c r="A165" s="14"/>
      <c r="B165" s="212" t="s">
        <v>192</v>
      </c>
      <c r="C165" s="213"/>
      <c r="D165" s="213"/>
      <c r="E165" s="213"/>
      <c r="F165" s="214"/>
      <c r="G165" s="14"/>
      <c r="H165" s="15">
        <v>1</v>
      </c>
      <c r="I165" s="15"/>
      <c r="J165" s="15">
        <v>1.6</v>
      </c>
      <c r="K165" s="15">
        <v>0.4</v>
      </c>
      <c r="L165" s="15">
        <v>0.2</v>
      </c>
      <c r="M165" s="15" t="str">
        <f t="shared" si="26"/>
        <v/>
      </c>
      <c r="N165" s="15">
        <f t="shared" si="27"/>
        <v>0.13</v>
      </c>
      <c r="O165" s="15">
        <f t="shared" si="28"/>
        <v>0.13</v>
      </c>
      <c r="P165" s="15"/>
    </row>
    <row r="166" spans="1:16" ht="15" customHeight="1" x14ac:dyDescent="0.25">
      <c r="A166" s="14"/>
      <c r="B166" s="212" t="s">
        <v>194</v>
      </c>
      <c r="C166" s="213"/>
      <c r="D166" s="213"/>
      <c r="E166" s="213"/>
      <c r="F166" s="214"/>
      <c r="G166" s="14"/>
      <c r="H166" s="15">
        <v>1</v>
      </c>
      <c r="I166" s="15"/>
      <c r="J166" s="15">
        <v>11.2</v>
      </c>
      <c r="K166" s="15">
        <v>0.4</v>
      </c>
      <c r="L166" s="15">
        <v>0.2</v>
      </c>
      <c r="M166" s="15" t="str">
        <f t="shared" si="26"/>
        <v/>
      </c>
      <c r="N166" s="15">
        <f t="shared" si="27"/>
        <v>0.9</v>
      </c>
      <c r="O166" s="15">
        <f t="shared" si="28"/>
        <v>0.9</v>
      </c>
      <c r="P166" s="15"/>
    </row>
    <row r="167" spans="1:16" ht="15" customHeight="1" x14ac:dyDescent="0.25">
      <c r="A167" s="4"/>
      <c r="B167" s="4"/>
      <c r="C167" s="4"/>
      <c r="D167" s="4"/>
      <c r="E167" s="4"/>
      <c r="F167" s="4"/>
      <c r="G167" s="4"/>
      <c r="H167" s="4"/>
      <c r="I167" s="4"/>
      <c r="J167" s="4"/>
      <c r="K167" s="4"/>
      <c r="L167" s="4"/>
      <c r="M167" s="4"/>
      <c r="N167" s="4"/>
      <c r="O167" s="4"/>
      <c r="P167" s="4"/>
    </row>
    <row r="168" spans="1:16" ht="40.5" customHeight="1" x14ac:dyDescent="0.25">
      <c r="A168" s="14" t="s">
        <v>1668</v>
      </c>
      <c r="B168" s="20">
        <v>73361</v>
      </c>
      <c r="C168" s="212" t="str">
        <f>VLOOKUP(B168,COMPOSICAO!B:K,2,FALSE)</f>
        <v>CONCRETO CICLOPICO FCK=10MPA 30% PEDRA DE MAO INCLUSIVE LANCAMENTO</v>
      </c>
      <c r="D168" s="213"/>
      <c r="E168" s="213"/>
      <c r="F168" s="214"/>
      <c r="G168" s="14" t="str">
        <f>VLOOKUP(B168,COMPOSICAO!B:K,6,FALSE)</f>
        <v>M3</v>
      </c>
      <c r="H168" s="14"/>
      <c r="I168" s="14"/>
      <c r="J168" s="14"/>
      <c r="K168" s="14"/>
      <c r="L168" s="14"/>
      <c r="M168" s="14"/>
      <c r="N168" s="14"/>
      <c r="O168" s="14"/>
      <c r="P168" s="15">
        <f>SUM(O168:O172)</f>
        <v>1.04</v>
      </c>
    </row>
    <row r="169" spans="1:16" ht="15.75" customHeight="1" x14ac:dyDescent="0.25">
      <c r="A169" s="14"/>
      <c r="B169" s="212" t="s">
        <v>182</v>
      </c>
      <c r="C169" s="213"/>
      <c r="D169" s="213"/>
      <c r="E169" s="213"/>
      <c r="F169" s="214"/>
      <c r="G169" s="14"/>
      <c r="H169" s="15">
        <v>8</v>
      </c>
      <c r="I169" s="15"/>
      <c r="J169" s="15">
        <v>0.5</v>
      </c>
      <c r="K169" s="15">
        <v>0.5</v>
      </c>
      <c r="L169" s="15">
        <v>0.5</v>
      </c>
      <c r="M169" s="15" t="str">
        <f>IF(COUNTA(J169:L169)=2,ROUND(PRODUCT(J169:L169),2),"")</f>
        <v/>
      </c>
      <c r="N169" s="15">
        <f>IF(OR(COUNTA(J169:L169)=3,AND(COUNTA(J169:L169)=1,M169&lt;&gt;"")),ROUND(PRODUCT(J169:M169),2),"")</f>
        <v>0.13</v>
      </c>
      <c r="O169" s="15">
        <f>IF(N169&lt;&gt;"",ROUND(PRODUCT(H169,I169,N169),2),IF(M169&lt;&gt;"",ROUND(PRODUCT(H169,I169,M169),2),ROUND(PRODUCT(H169:L169),2)))</f>
        <v>1.04</v>
      </c>
      <c r="P169" s="15"/>
    </row>
    <row r="170" spans="1:16" ht="15.75" customHeight="1" x14ac:dyDescent="0.25">
      <c r="A170" s="14"/>
      <c r="B170" s="17"/>
      <c r="C170" s="19"/>
      <c r="D170" s="19"/>
      <c r="E170" s="19"/>
      <c r="F170" s="18"/>
      <c r="G170" s="14"/>
      <c r="H170" s="15"/>
      <c r="I170" s="15"/>
      <c r="J170" s="15"/>
      <c r="K170" s="15"/>
      <c r="L170" s="15"/>
      <c r="M170" s="15"/>
      <c r="N170" s="15"/>
      <c r="O170" s="15"/>
      <c r="P170" s="15"/>
    </row>
    <row r="171" spans="1:16" ht="15" customHeight="1" x14ac:dyDescent="0.25">
      <c r="A171" s="84"/>
      <c r="B171" s="212" t="s">
        <v>200</v>
      </c>
      <c r="C171" s="213"/>
      <c r="D171" s="213"/>
      <c r="E171" s="213"/>
      <c r="F171" s="214"/>
      <c r="G171" s="14"/>
      <c r="H171" s="15"/>
      <c r="I171" s="15"/>
      <c r="J171" s="15"/>
      <c r="K171" s="15"/>
      <c r="L171" s="15"/>
      <c r="M171" s="15" t="str">
        <f>IF(COUNTA(J171:L171)=2,ROUND(PRODUCT(J171:L171),2),"")</f>
        <v/>
      </c>
      <c r="N171" s="15" t="str">
        <f>IF(OR(COUNTA(J171:L171)=3,AND(COUNTA(J171:L171)=1,M171&lt;&gt;"")),ROUND(PRODUCT(J171:M171),2),"")</f>
        <v/>
      </c>
      <c r="O171" s="15">
        <f>IF(N171&lt;&gt;"",ROUND(PRODUCT(H171,I171,N171),2),IF(M171&lt;&gt;"",ROUND(PRODUCT(H171,I171,M171),2),ROUND(PRODUCT(H171:L171),2)))</f>
        <v>0</v>
      </c>
      <c r="P171" s="15"/>
    </row>
    <row r="172" spans="1:16" ht="15" customHeight="1" x14ac:dyDescent="0.25">
      <c r="A172" s="4"/>
      <c r="B172" s="4"/>
      <c r="C172" s="4"/>
      <c r="D172" s="4"/>
      <c r="E172" s="4"/>
      <c r="F172" s="4"/>
      <c r="G172" s="4"/>
      <c r="H172" s="4"/>
      <c r="I172" s="4"/>
      <c r="J172" s="4"/>
      <c r="K172" s="4"/>
      <c r="L172" s="4"/>
      <c r="M172" s="4"/>
      <c r="N172" s="4"/>
      <c r="O172" s="4"/>
      <c r="P172" s="4"/>
    </row>
    <row r="173" spans="1:16" ht="26.25" customHeight="1" x14ac:dyDescent="0.25">
      <c r="A173" s="58" t="s">
        <v>44</v>
      </c>
      <c r="B173" s="194" t="s">
        <v>1669</v>
      </c>
      <c r="C173" s="195"/>
      <c r="D173" s="195"/>
      <c r="E173" s="195"/>
      <c r="F173" s="195"/>
      <c r="G173" s="195"/>
      <c r="H173" s="195"/>
      <c r="I173" s="195"/>
      <c r="J173" s="195"/>
      <c r="K173" s="195"/>
      <c r="L173" s="195"/>
      <c r="M173" s="195"/>
      <c r="N173" s="195"/>
      <c r="O173" s="215"/>
      <c r="P173" s="63">
        <f>SUM(O173:O175)</f>
        <v>0</v>
      </c>
    </row>
    <row r="174" spans="1:16" ht="15" customHeight="1" x14ac:dyDescent="0.25">
      <c r="A174" s="4"/>
      <c r="B174" s="4"/>
      <c r="C174" s="4"/>
      <c r="D174" s="4"/>
      <c r="E174" s="4"/>
      <c r="F174" s="4"/>
      <c r="G174" s="4"/>
      <c r="H174" s="4"/>
      <c r="I174" s="4"/>
      <c r="J174" s="4"/>
      <c r="K174" s="4"/>
      <c r="L174" s="4"/>
      <c r="M174" s="4"/>
      <c r="N174" s="4"/>
      <c r="O174" s="4"/>
      <c r="P174" s="4"/>
    </row>
    <row r="175" spans="1:16" ht="60" customHeight="1" x14ac:dyDescent="0.25">
      <c r="A175" s="14" t="s">
        <v>95</v>
      </c>
      <c r="B175" s="20">
        <v>95957</v>
      </c>
      <c r="C175" s="212" t="str">
        <f>VLOOKUP(B175,COMPOSICAO!B:K,2,FALSE)</f>
        <v>(COMPOSIÇÃO REPRESENTATIVA) EXECUÇÃO DE ESTRUTURAS DE CONCRETO ARMADO, PARA EDIFICAÇÃO INSTITUCIONAL TÉRREA, FCK = 25 MPA. AF_01/2017</v>
      </c>
      <c r="D175" s="213"/>
      <c r="E175" s="213"/>
      <c r="F175" s="214"/>
      <c r="G175" s="14" t="str">
        <f>VLOOKUP(B175,COMPOSICAO!B:K,6,FALSE)</f>
        <v>M3</v>
      </c>
      <c r="H175" s="14"/>
      <c r="I175" s="14"/>
      <c r="J175" s="14"/>
      <c r="K175" s="14"/>
      <c r="L175" s="14"/>
      <c r="M175" s="14"/>
      <c r="N175" s="14"/>
      <c r="O175" s="14"/>
      <c r="P175" s="15">
        <f>SUM(O175:O182)</f>
        <v>48.360000000000007</v>
      </c>
    </row>
    <row r="176" spans="1:16" ht="15" customHeight="1" x14ac:dyDescent="0.25">
      <c r="A176" s="14"/>
      <c r="B176" s="212" t="s">
        <v>180</v>
      </c>
      <c r="C176" s="213"/>
      <c r="D176" s="213"/>
      <c r="E176" s="213"/>
      <c r="F176" s="214"/>
      <c r="G176" s="14"/>
      <c r="H176" s="15">
        <v>16</v>
      </c>
      <c r="I176" s="15"/>
      <c r="J176" s="15">
        <v>1.2</v>
      </c>
      <c r="K176" s="15">
        <v>1.2</v>
      </c>
      <c r="L176" s="15">
        <v>0.6</v>
      </c>
      <c r="M176" s="15" t="str">
        <f t="shared" ref="M176:M181" si="29">IF(COUNTA(J176:L176)=2,ROUND(PRODUCT(J176:L176),2),"")</f>
        <v/>
      </c>
      <c r="N176" s="15">
        <f t="shared" ref="N176:N181" si="30">IF(OR(COUNTA(J176:L176)=3,AND(COUNTA(J176:L176)=1,M176&lt;&gt;"")),ROUND(PRODUCT(J176:M176),2),"")</f>
        <v>0.86</v>
      </c>
      <c r="O176" s="15">
        <f t="shared" ref="O176:O181" si="31">IF(N176&lt;&gt;"",ROUND(PRODUCT(H176,I176,N176),2),IF(M176&lt;&gt;"",ROUND(PRODUCT(H176,I176,M176),2),ROUND(PRODUCT(H176:L176),2)))</f>
        <v>13.76</v>
      </c>
      <c r="P176" s="15"/>
    </row>
    <row r="177" spans="1:16" ht="15" customHeight="1" x14ac:dyDescent="0.25">
      <c r="A177" s="14"/>
      <c r="B177" s="212" t="s">
        <v>201</v>
      </c>
      <c r="C177" s="213"/>
      <c r="D177" s="213"/>
      <c r="E177" s="213"/>
      <c r="F177" s="214"/>
      <c r="G177" s="14"/>
      <c r="H177" s="15">
        <v>4</v>
      </c>
      <c r="I177" s="15"/>
      <c r="J177" s="15">
        <v>4.3499999999999996</v>
      </c>
      <c r="K177" s="15">
        <v>0.12</v>
      </c>
      <c r="L177" s="15">
        <v>0.2</v>
      </c>
      <c r="M177" s="15" t="str">
        <f t="shared" si="29"/>
        <v/>
      </c>
      <c r="N177" s="15">
        <f t="shared" si="30"/>
        <v>0.1</v>
      </c>
      <c r="O177" s="15">
        <f t="shared" si="31"/>
        <v>0.4</v>
      </c>
      <c r="P177" s="15"/>
    </row>
    <row r="178" spans="1:16" ht="15" customHeight="1" x14ac:dyDescent="0.25">
      <c r="A178" s="14"/>
      <c r="B178" s="212" t="s">
        <v>201</v>
      </c>
      <c r="C178" s="213"/>
      <c r="D178" s="213"/>
      <c r="E178" s="213"/>
      <c r="F178" s="214"/>
      <c r="G178" s="14"/>
      <c r="H178" s="15">
        <v>4</v>
      </c>
      <c r="I178" s="15"/>
      <c r="J178" s="15">
        <v>5.7</v>
      </c>
      <c r="K178" s="15">
        <v>0.12</v>
      </c>
      <c r="L178" s="15">
        <v>0.2</v>
      </c>
      <c r="M178" s="15" t="str">
        <f t="shared" si="29"/>
        <v/>
      </c>
      <c r="N178" s="15">
        <f t="shared" si="30"/>
        <v>0.14000000000000001</v>
      </c>
      <c r="O178" s="15">
        <f t="shared" si="31"/>
        <v>0.56000000000000005</v>
      </c>
      <c r="P178" s="15"/>
    </row>
    <row r="179" spans="1:16" ht="22.5" customHeight="1" x14ac:dyDescent="0.25">
      <c r="A179" s="14"/>
      <c r="B179" s="212" t="s">
        <v>202</v>
      </c>
      <c r="C179" s="213"/>
      <c r="D179" s="213"/>
      <c r="E179" s="213"/>
      <c r="F179" s="214"/>
      <c r="G179" s="14"/>
      <c r="H179" s="15">
        <v>8</v>
      </c>
      <c r="I179" s="15"/>
      <c r="J179" s="15">
        <v>0.24</v>
      </c>
      <c r="K179" s="15">
        <v>0.15</v>
      </c>
      <c r="L179" s="15">
        <v>3</v>
      </c>
      <c r="M179" s="15" t="str">
        <f t="shared" si="29"/>
        <v/>
      </c>
      <c r="N179" s="15">
        <f t="shared" si="30"/>
        <v>0.11</v>
      </c>
      <c r="O179" s="15">
        <f t="shared" si="31"/>
        <v>0.88</v>
      </c>
      <c r="P179" s="15"/>
    </row>
    <row r="180" spans="1:16" ht="15" customHeight="1" x14ac:dyDescent="0.25">
      <c r="A180" s="14"/>
      <c r="B180" s="212" t="s">
        <v>203</v>
      </c>
      <c r="C180" s="213"/>
      <c r="D180" s="213"/>
      <c r="E180" s="213"/>
      <c r="F180" s="214"/>
      <c r="G180" s="14"/>
      <c r="H180" s="15">
        <v>14</v>
      </c>
      <c r="I180" s="15"/>
      <c r="J180" s="15">
        <v>0.8</v>
      </c>
      <c r="K180" s="15">
        <v>0.45</v>
      </c>
      <c r="L180" s="15">
        <v>6</v>
      </c>
      <c r="M180" s="15" t="str">
        <f t="shared" si="29"/>
        <v/>
      </c>
      <c r="N180" s="15">
        <f t="shared" si="30"/>
        <v>2.16</v>
      </c>
      <c r="O180" s="15">
        <f t="shared" si="31"/>
        <v>30.24</v>
      </c>
      <c r="P180" s="15"/>
    </row>
    <row r="181" spans="1:16" ht="15" customHeight="1" x14ac:dyDescent="0.25">
      <c r="A181" s="14"/>
      <c r="B181" s="212" t="s">
        <v>204</v>
      </c>
      <c r="C181" s="213"/>
      <c r="D181" s="213"/>
      <c r="E181" s="213"/>
      <c r="F181" s="214"/>
      <c r="G181" s="14"/>
      <c r="H181" s="15">
        <v>2</v>
      </c>
      <c r="I181" s="15"/>
      <c r="J181" s="15">
        <v>0.8</v>
      </c>
      <c r="K181" s="15">
        <v>0.45</v>
      </c>
      <c r="L181" s="15">
        <v>3.5</v>
      </c>
      <c r="M181" s="15" t="str">
        <f t="shared" si="29"/>
        <v/>
      </c>
      <c r="N181" s="15">
        <f t="shared" si="30"/>
        <v>1.26</v>
      </c>
      <c r="O181" s="15">
        <f t="shared" si="31"/>
        <v>2.52</v>
      </c>
      <c r="P181" s="15"/>
    </row>
    <row r="182" spans="1:16" ht="15" customHeight="1" x14ac:dyDescent="0.25">
      <c r="A182" s="4"/>
      <c r="B182" s="4"/>
      <c r="C182" s="4"/>
      <c r="D182" s="4"/>
      <c r="E182" s="4"/>
      <c r="F182" s="4"/>
      <c r="G182" s="4"/>
      <c r="H182" s="4"/>
      <c r="I182" s="4"/>
      <c r="J182" s="4"/>
      <c r="K182" s="4"/>
      <c r="L182" s="4"/>
      <c r="M182" s="4"/>
      <c r="N182" s="4"/>
      <c r="O182" s="4"/>
      <c r="P182" s="4"/>
    </row>
    <row r="183" spans="1:16" ht="72.75" customHeight="1" x14ac:dyDescent="0.25">
      <c r="A183" s="14" t="s">
        <v>97</v>
      </c>
      <c r="B183" s="20">
        <v>101963</v>
      </c>
      <c r="C183" s="212" t="str">
        <f>VLOOKUP(B183,COMPOSICAO!B:K,2,FALSE)</f>
        <v>LAJE PRÉ-MOLDADA UNIDIRECIONAL, BIAPOIADA, PARA PISO, ENCHIMENTO EM CERÂMICA, VIGOTA CONVENCIONAL, ALTURA TOTAL DA LAJE (ENCHIMENTO+CAPA) = (8+4). AF_11/2020</v>
      </c>
      <c r="D183" s="213"/>
      <c r="E183" s="213"/>
      <c r="F183" s="214"/>
      <c r="G183" s="14" t="str">
        <f>VLOOKUP(B183,COMPOSICAO!B:K,6,FALSE)</f>
        <v>M2</v>
      </c>
      <c r="H183" s="14"/>
      <c r="I183" s="14"/>
      <c r="J183" s="14"/>
      <c r="K183" s="14"/>
      <c r="L183" s="14"/>
      <c r="M183" s="14"/>
      <c r="N183" s="14"/>
      <c r="O183" s="14"/>
      <c r="P183" s="15">
        <f>SUM(O183:O186)</f>
        <v>95</v>
      </c>
    </row>
    <row r="184" spans="1:16" ht="15" customHeight="1" x14ac:dyDescent="0.25">
      <c r="A184" s="14"/>
      <c r="B184" s="212" t="s">
        <v>205</v>
      </c>
      <c r="C184" s="213"/>
      <c r="D184" s="213"/>
      <c r="E184" s="213"/>
      <c r="F184" s="214"/>
      <c r="G184" s="14"/>
      <c r="H184" s="15">
        <v>1</v>
      </c>
      <c r="I184" s="15"/>
      <c r="J184" s="15"/>
      <c r="K184" s="15"/>
      <c r="L184" s="15"/>
      <c r="M184" s="15">
        <v>37</v>
      </c>
      <c r="N184" s="15" t="str">
        <f>IF(OR(COUNTA(J184:L184)=3,AND(COUNTA(J184:L184)=1,M184&lt;&gt;"")),ROUND(PRODUCT(J184:M184),2),"")</f>
        <v/>
      </c>
      <c r="O184" s="15">
        <f>IF(N184&lt;&gt;"",ROUND(PRODUCT(H184,I184,N184),2),IF(M184&lt;&gt;"",ROUND(PRODUCT(H184,I184,M184),2),ROUND(PRODUCT(H184:L184),2)))</f>
        <v>37</v>
      </c>
      <c r="P184" s="15"/>
    </row>
    <row r="185" spans="1:16" ht="15" customHeight="1" x14ac:dyDescent="0.25">
      <c r="A185" s="14"/>
      <c r="B185" s="212" t="s">
        <v>106</v>
      </c>
      <c r="C185" s="213"/>
      <c r="D185" s="213"/>
      <c r="E185" s="213"/>
      <c r="F185" s="214"/>
      <c r="G185" s="14"/>
      <c r="H185" s="15">
        <v>1</v>
      </c>
      <c r="I185" s="15"/>
      <c r="J185" s="15"/>
      <c r="K185" s="15"/>
      <c r="L185" s="15"/>
      <c r="M185" s="15">
        <v>58</v>
      </c>
      <c r="N185" s="15" t="str">
        <f>IF(OR(COUNTA(J185:L185)=3,AND(COUNTA(J185:L185)=1,M185&lt;&gt;"")),ROUND(PRODUCT(J185:M185),2),"")</f>
        <v/>
      </c>
      <c r="O185" s="15">
        <f>IF(N185&lt;&gt;"",ROUND(PRODUCT(H185,I185,N185),2),IF(M185&lt;&gt;"",ROUND(PRODUCT(H185,I185,M185),2),ROUND(PRODUCT(H185:L185),2)))</f>
        <v>58</v>
      </c>
      <c r="P185" s="15"/>
    </row>
    <row r="186" spans="1:16" ht="15" customHeight="1" x14ac:dyDescent="0.25">
      <c r="A186" s="4"/>
      <c r="B186" s="4"/>
      <c r="C186" s="4"/>
      <c r="D186" s="4"/>
      <c r="E186" s="4"/>
      <c r="F186" s="4"/>
      <c r="G186" s="4"/>
      <c r="H186" s="4"/>
      <c r="I186" s="4"/>
      <c r="J186" s="4"/>
      <c r="K186" s="4"/>
      <c r="L186" s="4"/>
      <c r="M186" s="4"/>
      <c r="N186" s="4"/>
      <c r="O186" s="4"/>
      <c r="P186" s="4"/>
    </row>
    <row r="187" spans="1:16" ht="40.5" customHeight="1" x14ac:dyDescent="0.25">
      <c r="A187" s="14" t="s">
        <v>1670</v>
      </c>
      <c r="B187" s="20">
        <v>98557</v>
      </c>
      <c r="C187" s="212" t="str">
        <f>VLOOKUP(B187,COMPOSICAO!B:K,2,FALSE)</f>
        <v>IMPERMEABILIZAÇÃO DE SUPERFÍCIE COM EMULSÃO ASFÁLTICA, 2 DEMÃOS AF_06/2018</v>
      </c>
      <c r="D187" s="213"/>
      <c r="E187" s="213"/>
      <c r="F187" s="214"/>
      <c r="G187" s="14" t="str">
        <f>VLOOKUP(B187,COMPOSICAO!B:K,6,FALSE)</f>
        <v>M2</v>
      </c>
      <c r="H187" s="14"/>
      <c r="I187" s="14"/>
      <c r="J187" s="14"/>
      <c r="K187" s="14"/>
      <c r="L187" s="14"/>
      <c r="M187" s="14"/>
      <c r="N187" s="14"/>
      <c r="O187" s="14"/>
      <c r="P187" s="15">
        <f>SUM(O187:O190)</f>
        <v>95</v>
      </c>
    </row>
    <row r="188" spans="1:16" ht="15" customHeight="1" x14ac:dyDescent="0.25">
      <c r="A188" s="14"/>
      <c r="B188" s="212" t="s">
        <v>206</v>
      </c>
      <c r="C188" s="213"/>
      <c r="D188" s="213"/>
      <c r="E188" s="213"/>
      <c r="F188" s="214"/>
      <c r="G188" s="14"/>
      <c r="H188" s="15">
        <v>1</v>
      </c>
      <c r="I188" s="15"/>
      <c r="J188" s="15"/>
      <c r="K188" s="15"/>
      <c r="L188" s="15"/>
      <c r="M188" s="15">
        <v>95</v>
      </c>
      <c r="N188" s="15" t="str">
        <f>IF(OR(COUNTA(J188:L188)=3,AND(COUNTA(J188:L188)=1,M188&lt;&gt;"")),ROUND(PRODUCT(J188:M188),2),"")</f>
        <v/>
      </c>
      <c r="O188" s="15">
        <f>IF(N188&lt;&gt;"",ROUND(PRODUCT(H188,I188,N188),2),IF(M188&lt;&gt;"",ROUND(PRODUCT(H188,I188,M188),2),ROUND(PRODUCT(H188:L188),2)))</f>
        <v>95</v>
      </c>
      <c r="P188" s="15"/>
    </row>
    <row r="189" spans="1:16" ht="15" customHeight="1" x14ac:dyDescent="0.25">
      <c r="A189" s="14"/>
      <c r="B189" s="212" t="s">
        <v>21</v>
      </c>
      <c r="C189" s="213"/>
      <c r="D189" s="213"/>
      <c r="E189" s="213"/>
      <c r="F189" s="214"/>
      <c r="G189" s="14"/>
      <c r="H189" s="15"/>
      <c r="I189" s="15"/>
      <c r="J189" s="15"/>
      <c r="K189" s="15"/>
      <c r="L189" s="15"/>
      <c r="M189" s="15" t="str">
        <f>IF(COUNTA(J189:L189)=2,ROUND(PRODUCT(J189:L189),2),"")</f>
        <v/>
      </c>
      <c r="N189" s="15" t="str">
        <f>IF(OR(COUNTA(J189:L189)=3,AND(COUNTA(J189:L189)=1,M189&lt;&gt;"")),ROUND(PRODUCT(J189:M189),2),"")</f>
        <v/>
      </c>
      <c r="O189" s="15">
        <f>IF(N189&lt;&gt;"",ROUND(PRODUCT(H189,I189,N189),2),IF(M189&lt;&gt;"",ROUND(PRODUCT(H189,I189,M189),2),ROUND(PRODUCT(H189:L189),2)))</f>
        <v>0</v>
      </c>
      <c r="P189" s="15"/>
    </row>
    <row r="190" spans="1:16" ht="15" customHeight="1" x14ac:dyDescent="0.25">
      <c r="A190" s="4"/>
      <c r="B190" s="4"/>
      <c r="C190" s="4"/>
      <c r="D190" s="4"/>
      <c r="E190" s="4"/>
      <c r="F190" s="4"/>
      <c r="G190" s="4"/>
      <c r="H190" s="4"/>
      <c r="I190" s="4"/>
      <c r="J190" s="4"/>
      <c r="K190" s="4"/>
      <c r="L190" s="4"/>
      <c r="M190" s="4"/>
      <c r="N190" s="4"/>
      <c r="O190" s="4"/>
      <c r="P190" s="4"/>
    </row>
    <row r="191" spans="1:16" ht="93.75" customHeight="1" x14ac:dyDescent="0.25">
      <c r="A191" s="14" t="s">
        <v>1671</v>
      </c>
      <c r="B191" s="20">
        <v>87489</v>
      </c>
      <c r="C191" s="212" t="str">
        <f>VLOOKUP(B191,COMPOSICAO!B:K,2,FALSE)</f>
        <v xml:space="preserve"> ALVENARIA DE VEDAÇÃO DE BLOCOS CERÂMICOS FURADOS NA VERTICAL DE 9X19X39CM (ESPESSURA 9CM) DE PAREDES COM ÁREA LÍQUIDA MAIOR OU IGUAL A 6M² COM VÃOS E ARGAMASSA DE ASSENTAMENTO COM PREPARO EM BETONEIRA. AF_06/2014</v>
      </c>
      <c r="D191" s="213"/>
      <c r="E191" s="213"/>
      <c r="F191" s="214"/>
      <c r="G191" s="14" t="str">
        <f>VLOOKUP(B191,COMPOSICAO!B:K,6,FALSE)</f>
        <v>M2</v>
      </c>
      <c r="H191" s="14"/>
      <c r="I191" s="14"/>
      <c r="J191" s="14"/>
      <c r="K191" s="14"/>
      <c r="L191" s="14"/>
      <c r="M191" s="14"/>
      <c r="N191" s="14"/>
      <c r="O191" s="14"/>
      <c r="P191" s="15">
        <f>SUM(O191:O201)</f>
        <v>341.5</v>
      </c>
    </row>
    <row r="192" spans="1:16" ht="15" customHeight="1" x14ac:dyDescent="0.25">
      <c r="A192" s="14"/>
      <c r="B192" s="212" t="s">
        <v>207</v>
      </c>
      <c r="C192" s="213"/>
      <c r="D192" s="213"/>
      <c r="E192" s="213"/>
      <c r="F192" s="214"/>
      <c r="G192" s="14"/>
      <c r="H192" s="15">
        <v>2</v>
      </c>
      <c r="I192" s="15"/>
      <c r="J192" s="15">
        <v>33.4</v>
      </c>
      <c r="K192" s="15"/>
      <c r="L192" s="15">
        <v>2.5</v>
      </c>
      <c r="M192" s="15">
        <f t="shared" ref="M192:M200" si="32">IF(COUNTA(J192:L192)=2,ROUND(PRODUCT(J192:L192),2),"")</f>
        <v>83.5</v>
      </c>
      <c r="N192" s="15" t="str">
        <f t="shared" ref="N192:N200" si="33">IF(OR(COUNTA(J192:L192)=3,AND(COUNTA(J192:L192)=1,M192&lt;&gt;"")),ROUND(PRODUCT(J192:M192),2),"")</f>
        <v/>
      </c>
      <c r="O192" s="15">
        <f t="shared" ref="O192:O200" si="34">IF(N192&lt;&gt;"",ROUND(PRODUCT(H192,I192,N192),2),IF(M192&lt;&gt;"",ROUND(PRODUCT(H192,I192,M192),2),ROUND(PRODUCT(H192:L192),2)))</f>
        <v>167</v>
      </c>
      <c r="P192" s="15"/>
    </row>
    <row r="193" spans="1:16" ht="15" customHeight="1" x14ac:dyDescent="0.25">
      <c r="A193" s="14"/>
      <c r="B193" s="212" t="s">
        <v>208</v>
      </c>
      <c r="C193" s="213"/>
      <c r="D193" s="213"/>
      <c r="E193" s="213"/>
      <c r="F193" s="214"/>
      <c r="G193" s="14"/>
      <c r="H193" s="15">
        <v>2</v>
      </c>
      <c r="I193" s="15"/>
      <c r="J193" s="15">
        <v>4.0999999999999996</v>
      </c>
      <c r="K193" s="15"/>
      <c r="L193" s="15">
        <v>2.5</v>
      </c>
      <c r="M193" s="15">
        <f t="shared" si="32"/>
        <v>10.25</v>
      </c>
      <c r="N193" s="15" t="str">
        <f t="shared" si="33"/>
        <v/>
      </c>
      <c r="O193" s="15">
        <f t="shared" si="34"/>
        <v>20.5</v>
      </c>
      <c r="P193" s="15"/>
    </row>
    <row r="194" spans="1:16" x14ac:dyDescent="0.25">
      <c r="A194" s="14"/>
      <c r="B194" s="212" t="s">
        <v>209</v>
      </c>
      <c r="C194" s="213"/>
      <c r="D194" s="213"/>
      <c r="E194" s="213"/>
      <c r="F194" s="214"/>
      <c r="G194" s="14"/>
      <c r="H194" s="15">
        <v>2</v>
      </c>
      <c r="I194" s="15"/>
      <c r="J194" s="15">
        <v>4.37</v>
      </c>
      <c r="K194" s="15"/>
      <c r="L194" s="15">
        <v>2.5</v>
      </c>
      <c r="M194" s="15">
        <f t="shared" si="32"/>
        <v>10.93</v>
      </c>
      <c r="N194" s="15" t="str">
        <f t="shared" si="33"/>
        <v/>
      </c>
      <c r="O194" s="15">
        <f t="shared" si="34"/>
        <v>21.86</v>
      </c>
      <c r="P194" s="15"/>
    </row>
    <row r="195" spans="1:16" ht="15" customHeight="1" x14ac:dyDescent="0.25">
      <c r="A195" s="14"/>
      <c r="B195" s="212" t="s">
        <v>210</v>
      </c>
      <c r="C195" s="213"/>
      <c r="D195" s="213"/>
      <c r="E195" s="213"/>
      <c r="F195" s="214"/>
      <c r="G195" s="14"/>
      <c r="H195" s="15">
        <v>1</v>
      </c>
      <c r="I195" s="15"/>
      <c r="J195" s="15">
        <v>1.1499999999999999</v>
      </c>
      <c r="K195" s="15"/>
      <c r="L195" s="15">
        <v>0.8</v>
      </c>
      <c r="M195" s="15">
        <f t="shared" si="32"/>
        <v>0.92</v>
      </c>
      <c r="N195" s="15" t="str">
        <f t="shared" si="33"/>
        <v/>
      </c>
      <c r="O195" s="15">
        <f t="shared" si="34"/>
        <v>0.92</v>
      </c>
      <c r="P195" s="15"/>
    </row>
    <row r="196" spans="1:16" ht="15" customHeight="1" x14ac:dyDescent="0.25">
      <c r="A196" s="14"/>
      <c r="B196" s="212" t="s">
        <v>211</v>
      </c>
      <c r="C196" s="213"/>
      <c r="D196" s="213"/>
      <c r="E196" s="213"/>
      <c r="F196" s="214"/>
      <c r="G196" s="14"/>
      <c r="H196" s="15">
        <v>1</v>
      </c>
      <c r="I196" s="15"/>
      <c r="J196" s="15">
        <v>1.6</v>
      </c>
      <c r="K196" s="15"/>
      <c r="L196" s="15">
        <v>2.5</v>
      </c>
      <c r="M196" s="15">
        <f t="shared" si="32"/>
        <v>4</v>
      </c>
      <c r="N196" s="15" t="str">
        <f t="shared" si="33"/>
        <v/>
      </c>
      <c r="O196" s="15">
        <f t="shared" si="34"/>
        <v>4</v>
      </c>
      <c r="P196" s="15"/>
    </row>
    <row r="197" spans="1:16" ht="15" customHeight="1" x14ac:dyDescent="0.25">
      <c r="A197" s="14"/>
      <c r="B197" s="212" t="s">
        <v>212</v>
      </c>
      <c r="C197" s="213"/>
      <c r="D197" s="213"/>
      <c r="E197" s="213"/>
      <c r="F197" s="214"/>
      <c r="G197" s="14"/>
      <c r="H197" s="15">
        <v>1</v>
      </c>
      <c r="I197" s="15"/>
      <c r="J197" s="15">
        <v>11.2</v>
      </c>
      <c r="K197" s="15"/>
      <c r="L197" s="15">
        <v>2.5</v>
      </c>
      <c r="M197" s="15">
        <f t="shared" si="32"/>
        <v>28</v>
      </c>
      <c r="N197" s="15" t="str">
        <f t="shared" si="33"/>
        <v/>
      </c>
      <c r="O197" s="15">
        <f t="shared" si="34"/>
        <v>28</v>
      </c>
      <c r="P197" s="15"/>
    </row>
    <row r="198" spans="1:16" ht="15" customHeight="1" x14ac:dyDescent="0.25">
      <c r="A198" s="14"/>
      <c r="B198" s="212" t="s">
        <v>213</v>
      </c>
      <c r="C198" s="213"/>
      <c r="D198" s="213"/>
      <c r="E198" s="213"/>
      <c r="F198" s="214"/>
      <c r="G198" s="14"/>
      <c r="H198" s="15">
        <v>1</v>
      </c>
      <c r="I198" s="15"/>
      <c r="J198" s="15">
        <v>35.5</v>
      </c>
      <c r="K198" s="15"/>
      <c r="L198" s="15">
        <v>1.64</v>
      </c>
      <c r="M198" s="15">
        <f t="shared" si="32"/>
        <v>58.22</v>
      </c>
      <c r="N198" s="15" t="str">
        <f t="shared" si="33"/>
        <v/>
      </c>
      <c r="O198" s="15">
        <f t="shared" si="34"/>
        <v>58.22</v>
      </c>
      <c r="P198" s="15"/>
    </row>
    <row r="199" spans="1:16" ht="15" customHeight="1" x14ac:dyDescent="0.25">
      <c r="A199" s="14"/>
      <c r="B199" s="212" t="s">
        <v>214</v>
      </c>
      <c r="C199" s="213"/>
      <c r="D199" s="213"/>
      <c r="E199" s="213"/>
      <c r="F199" s="214"/>
      <c r="G199" s="14"/>
      <c r="H199" s="15">
        <v>1</v>
      </c>
      <c r="I199" s="15"/>
      <c r="J199" s="15">
        <v>25</v>
      </c>
      <c r="K199" s="15"/>
      <c r="L199" s="15">
        <v>1.64</v>
      </c>
      <c r="M199" s="15">
        <f t="shared" si="32"/>
        <v>41</v>
      </c>
      <c r="N199" s="15" t="str">
        <f t="shared" si="33"/>
        <v/>
      </c>
      <c r="O199" s="15">
        <f t="shared" si="34"/>
        <v>41</v>
      </c>
      <c r="P199" s="15"/>
    </row>
    <row r="200" spans="1:16" ht="15" customHeight="1" x14ac:dyDescent="0.25">
      <c r="A200" s="84"/>
      <c r="B200" s="212" t="s">
        <v>215</v>
      </c>
      <c r="C200" s="213"/>
      <c r="D200" s="213"/>
      <c r="E200" s="213"/>
      <c r="F200" s="214"/>
      <c r="G200" s="14"/>
      <c r="H200" s="15"/>
      <c r="I200" s="15"/>
      <c r="J200" s="15"/>
      <c r="K200" s="15"/>
      <c r="L200" s="15"/>
      <c r="M200" s="15" t="str">
        <f t="shared" si="32"/>
        <v/>
      </c>
      <c r="N200" s="15" t="str">
        <f t="shared" si="33"/>
        <v/>
      </c>
      <c r="O200" s="15">
        <f t="shared" si="34"/>
        <v>0</v>
      </c>
      <c r="P200" s="15"/>
    </row>
    <row r="201" spans="1:16" x14ac:dyDescent="0.25">
      <c r="A201" s="4"/>
      <c r="B201" s="4"/>
      <c r="C201" s="4"/>
      <c r="D201" s="4"/>
      <c r="E201" s="4"/>
      <c r="F201" s="4"/>
      <c r="G201" s="4"/>
      <c r="H201" s="4"/>
      <c r="I201" s="4"/>
      <c r="J201" s="4"/>
      <c r="K201" s="4"/>
      <c r="L201" s="4"/>
      <c r="M201" s="4"/>
      <c r="N201" s="4"/>
      <c r="O201" s="4"/>
      <c r="P201" s="4"/>
    </row>
    <row r="202" spans="1:16" ht="24.95" customHeight="1" x14ac:dyDescent="0.25">
      <c r="A202" s="58" t="s">
        <v>45</v>
      </c>
      <c r="B202" s="194" t="s">
        <v>1672</v>
      </c>
      <c r="C202" s="195"/>
      <c r="D202" s="195"/>
      <c r="E202" s="195"/>
      <c r="F202" s="195"/>
      <c r="G202" s="195"/>
      <c r="H202" s="195"/>
      <c r="I202" s="195"/>
      <c r="J202" s="195"/>
      <c r="K202" s="195"/>
      <c r="L202" s="195"/>
      <c r="M202" s="195"/>
      <c r="N202" s="195"/>
      <c r="O202" s="215"/>
      <c r="P202" s="63">
        <f>SUM(O202:O204)</f>
        <v>0</v>
      </c>
    </row>
    <row r="203" spans="1:16" x14ac:dyDescent="0.25">
      <c r="A203" s="4"/>
      <c r="B203" s="4"/>
      <c r="C203" s="4"/>
      <c r="D203" s="4"/>
      <c r="E203" s="4"/>
      <c r="F203" s="4"/>
      <c r="G203" s="4"/>
      <c r="H203" s="4"/>
      <c r="I203" s="4"/>
      <c r="J203" s="4"/>
      <c r="K203" s="4"/>
      <c r="L203" s="4"/>
      <c r="M203" s="4"/>
      <c r="N203" s="4"/>
      <c r="O203" s="4"/>
      <c r="P203" s="4"/>
    </row>
    <row r="204" spans="1:16" ht="81" customHeight="1" x14ac:dyDescent="0.25">
      <c r="A204" s="14" t="s">
        <v>100</v>
      </c>
      <c r="B204" s="20">
        <v>92580</v>
      </c>
      <c r="C204" s="212" t="str">
        <f>VLOOKUP(B204,COMPOSICAO!B:K,2,FALSE)</f>
        <v>TRAMA DE AÇO COMPOSTA POR TERÇAS PARA TELHADOS DE ATÉ 2 ÁGUAS PARA TELHA ONDULADA DE FIBROCIMENTO, METÁLICA, PLÁSTICA OU TERMOACÚSTICA, INCLUSO TRANSPORTE VERTICAL. AF_07/2019</v>
      </c>
      <c r="D204" s="213"/>
      <c r="E204" s="213"/>
      <c r="F204" s="214"/>
      <c r="G204" s="14" t="str">
        <f>VLOOKUP(B204,COMPOSICAO!B:K,6,FALSE)</f>
        <v>M2</v>
      </c>
      <c r="H204" s="14"/>
      <c r="I204" s="14"/>
      <c r="J204" s="14"/>
      <c r="K204" s="14"/>
      <c r="L204" s="14"/>
      <c r="M204" s="14"/>
      <c r="N204" s="14"/>
      <c r="O204" s="14"/>
      <c r="P204" s="15">
        <f>SUM(O204:O210)</f>
        <v>1395.35</v>
      </c>
    </row>
    <row r="205" spans="1:16" ht="15" customHeight="1" x14ac:dyDescent="0.25">
      <c r="A205" s="14"/>
      <c r="B205" s="212" t="s">
        <v>216</v>
      </c>
      <c r="C205" s="213"/>
      <c r="D205" s="213"/>
      <c r="E205" s="213"/>
      <c r="F205" s="214"/>
      <c r="G205" s="14"/>
      <c r="H205" s="15">
        <v>1</v>
      </c>
      <c r="I205" s="15"/>
      <c r="J205" s="15"/>
      <c r="K205" s="15"/>
      <c r="L205" s="15"/>
      <c r="M205" s="15">
        <v>1087.3499999999999</v>
      </c>
      <c r="N205" s="15" t="str">
        <f>IF(OR(COUNTA(J205:L205)=3,AND(COUNTA(J205:L205)=1,M205&lt;&gt;"")),ROUND(PRODUCT(J205:M205),2),"")</f>
        <v/>
      </c>
      <c r="O205" s="15">
        <f>IF(N205&lt;&gt;"",ROUND(PRODUCT(H205,I205,N205),2),IF(M205&lt;&gt;"",ROUND(PRODUCT(H205,I205,M205),2),ROUND(PRODUCT(H205:L205),2)))</f>
        <v>1087.3499999999999</v>
      </c>
      <c r="P205" s="15"/>
    </row>
    <row r="206" spans="1:16" ht="15" customHeight="1" x14ac:dyDescent="0.25">
      <c r="A206" s="14"/>
      <c r="B206" s="212" t="s">
        <v>217</v>
      </c>
      <c r="C206" s="213"/>
      <c r="D206" s="213"/>
      <c r="E206" s="213"/>
      <c r="F206" s="214"/>
      <c r="G206" s="14"/>
      <c r="H206" s="15">
        <v>1</v>
      </c>
      <c r="I206" s="15"/>
      <c r="J206" s="15"/>
      <c r="K206" s="15"/>
      <c r="L206" s="15"/>
      <c r="M206" s="15">
        <v>134</v>
      </c>
      <c r="N206" s="15" t="str">
        <f>IF(OR(COUNTA(J206:L206)=3,AND(COUNTA(J206:L206)=1,M206&lt;&gt;"")),ROUND(PRODUCT(J206:M206),2),"")</f>
        <v/>
      </c>
      <c r="O206" s="15">
        <f>IF(N206&lt;&gt;"",ROUND(PRODUCT(H206,I206,N206),2),IF(M206&lt;&gt;"",ROUND(PRODUCT(H206,I206,M206),2),ROUND(PRODUCT(H206:L206),2)))</f>
        <v>134</v>
      </c>
      <c r="P206" s="15"/>
    </row>
    <row r="207" spans="1:16" x14ac:dyDescent="0.25">
      <c r="A207" s="14"/>
      <c r="B207" s="212" t="s">
        <v>218</v>
      </c>
      <c r="C207" s="213"/>
      <c r="D207" s="213"/>
      <c r="E207" s="213"/>
      <c r="F207" s="214"/>
      <c r="G207" s="14"/>
      <c r="H207" s="15">
        <v>1</v>
      </c>
      <c r="I207" s="15"/>
      <c r="J207" s="15"/>
      <c r="K207" s="15"/>
      <c r="L207" s="15"/>
      <c r="M207" s="15">
        <v>50</v>
      </c>
      <c r="N207" s="15" t="str">
        <f>IF(OR(COUNTA(J207:L207)=3,AND(COUNTA(J207:L207)=1,M207&lt;&gt;"")),ROUND(PRODUCT(J207:M207),2),"")</f>
        <v/>
      </c>
      <c r="O207" s="15">
        <f>IF(N207&lt;&gt;"",ROUND(PRODUCT(H207,I207,N207),2),IF(M207&lt;&gt;"",ROUND(PRODUCT(H207,I207,M207),2),ROUND(PRODUCT(H207:L207),2)))</f>
        <v>50</v>
      </c>
      <c r="P207" s="15"/>
    </row>
    <row r="208" spans="1:16" ht="15" customHeight="1" x14ac:dyDescent="0.25">
      <c r="A208" s="14"/>
      <c r="B208" s="212" t="s">
        <v>219</v>
      </c>
      <c r="C208" s="213"/>
      <c r="D208" s="213"/>
      <c r="E208" s="213"/>
      <c r="F208" s="214"/>
      <c r="G208" s="14"/>
      <c r="H208" s="15">
        <v>1</v>
      </c>
      <c r="I208" s="15"/>
      <c r="J208" s="15"/>
      <c r="K208" s="15"/>
      <c r="L208" s="15"/>
      <c r="M208" s="15">
        <v>35</v>
      </c>
      <c r="N208" s="15" t="str">
        <f>IF(OR(COUNTA(J208:L208)=3,AND(COUNTA(J208:L208)=1,M208&lt;&gt;"")),ROUND(PRODUCT(J208:M208),2),"")</f>
        <v/>
      </c>
      <c r="O208" s="15">
        <f>IF(N208&lt;&gt;"",ROUND(PRODUCT(H208,I208,N208),2),IF(M208&lt;&gt;"",ROUND(PRODUCT(H208,I208,M208),2),ROUND(PRODUCT(H208:L208),2)))</f>
        <v>35</v>
      </c>
      <c r="P208" s="15"/>
    </row>
    <row r="209" spans="1:16" ht="15" customHeight="1" x14ac:dyDescent="0.25">
      <c r="A209" s="14"/>
      <c r="B209" s="212" t="s">
        <v>220</v>
      </c>
      <c r="C209" s="213"/>
      <c r="D209" s="213"/>
      <c r="E209" s="213"/>
      <c r="F209" s="214"/>
      <c r="G209" s="14"/>
      <c r="H209" s="15">
        <v>1</v>
      </c>
      <c r="I209" s="15"/>
      <c r="J209" s="15"/>
      <c r="K209" s="15"/>
      <c r="L209" s="15"/>
      <c r="M209" s="15">
        <v>89</v>
      </c>
      <c r="N209" s="15" t="str">
        <f>IF(OR(COUNTA(J209:L209)=3,AND(COUNTA(J209:L209)=1,M209&lt;&gt;"")),ROUND(PRODUCT(J209:M209),2),"")</f>
        <v/>
      </c>
      <c r="O209" s="15">
        <f>IF(N209&lt;&gt;"",ROUND(PRODUCT(H209,I209,N209),2),IF(M209&lt;&gt;"",ROUND(PRODUCT(H209,I209,M209),2),ROUND(PRODUCT(H209:L209),2)))</f>
        <v>89</v>
      </c>
      <c r="P209" s="15"/>
    </row>
    <row r="210" spans="1:16" x14ac:dyDescent="0.25">
      <c r="A210" s="4"/>
      <c r="B210" s="4"/>
      <c r="C210" s="4"/>
      <c r="D210" s="4"/>
      <c r="E210" s="4"/>
      <c r="F210" s="4"/>
      <c r="G210" s="4"/>
      <c r="H210" s="4"/>
      <c r="I210" s="4"/>
      <c r="J210" s="4"/>
      <c r="K210" s="4"/>
      <c r="L210" s="4"/>
      <c r="M210" s="4"/>
      <c r="N210" s="4"/>
      <c r="O210" s="4"/>
      <c r="P210" s="4"/>
    </row>
    <row r="211" spans="1:16" ht="103.5" customHeight="1" x14ac:dyDescent="0.25">
      <c r="A211" s="14" t="s">
        <v>102</v>
      </c>
      <c r="B211" s="14" t="s">
        <v>1718</v>
      </c>
      <c r="C211" s="212" t="str">
        <f>VLOOKUP(B211,COMPOSICAO!B:K,2,FALSE)</f>
        <v>TRELIÇA METÁLICA PRATT, EM PERFIS UDC150X50X4,75KG/M, DIAGONAIS TRACIONADAS, P/ TELHADOS EM DUAS ÁGUAS SEM LANTERNIN, VÃOS 20,01 A 30,00M, PINTURA 01 DEMÃO EPOXI FUNDO ÓXIDO FERRO + 02 DEMÃOS ESMALTE EPOXI BRANCO - EXECUTADA</v>
      </c>
      <c r="D211" s="213"/>
      <c r="E211" s="213"/>
      <c r="F211" s="214"/>
      <c r="G211" s="14" t="str">
        <f>VLOOKUP(B211,COMPOSICAO!B:K,6,FALSE)</f>
        <v>M</v>
      </c>
      <c r="H211" s="14"/>
      <c r="I211" s="14"/>
      <c r="J211" s="14"/>
      <c r="K211" s="14"/>
      <c r="L211" s="14"/>
      <c r="M211" s="14"/>
      <c r="N211" s="14"/>
      <c r="O211" s="14"/>
      <c r="P211" s="15">
        <f>SUM(O211:O214)</f>
        <v>201</v>
      </c>
    </row>
    <row r="212" spans="1:16" ht="15" customHeight="1" x14ac:dyDescent="0.25">
      <c r="A212" s="14"/>
      <c r="B212" s="212" t="s">
        <v>222</v>
      </c>
      <c r="C212" s="213"/>
      <c r="D212" s="213"/>
      <c r="E212" s="213"/>
      <c r="F212" s="214"/>
      <c r="G212" s="14"/>
      <c r="H212" s="15">
        <v>7</v>
      </c>
      <c r="I212" s="15"/>
      <c r="J212" s="15">
        <v>26</v>
      </c>
      <c r="K212" s="15"/>
      <c r="L212" s="15"/>
      <c r="M212" s="15" t="str">
        <f>IF(COUNTA(J212:L212)=2,ROUND(PRODUCT(J212:L212),2),"")</f>
        <v/>
      </c>
      <c r="N212" s="15" t="str">
        <f>IF(OR(COUNTA(J212:L212)=3,AND(COUNTA(J212:L212)=1,M212&lt;&gt;"")),ROUND(PRODUCT(J212:M212),2),"")</f>
        <v/>
      </c>
      <c r="O212" s="15">
        <f>IF(N212&lt;&gt;"",ROUND(PRODUCT(H212,I212,N212),2),IF(M212&lt;&gt;"",ROUND(PRODUCT(H212,I212,M212),2),ROUND(PRODUCT(H212:L212),2)))</f>
        <v>182</v>
      </c>
      <c r="P212" s="15"/>
    </row>
    <row r="213" spans="1:16" ht="15" customHeight="1" x14ac:dyDescent="0.25">
      <c r="A213" s="14"/>
      <c r="B213" s="212" t="s">
        <v>91</v>
      </c>
      <c r="C213" s="213"/>
      <c r="D213" s="213"/>
      <c r="E213" s="213"/>
      <c r="F213" s="214"/>
      <c r="G213" s="14"/>
      <c r="H213" s="15">
        <v>1</v>
      </c>
      <c r="I213" s="15"/>
      <c r="J213" s="15">
        <v>19</v>
      </c>
      <c r="K213" s="15"/>
      <c r="L213" s="15"/>
      <c r="M213" s="15" t="str">
        <f>IF(COUNTA(J213:L213)=2,ROUND(PRODUCT(J213:L213),2),"")</f>
        <v/>
      </c>
      <c r="N213" s="15" t="str">
        <f>IF(OR(COUNTA(J213:L213)=3,AND(COUNTA(J213:L213)=1,M213&lt;&gt;"")),ROUND(PRODUCT(J213:M213),2),"")</f>
        <v/>
      </c>
      <c r="O213" s="15">
        <f>IF(N213&lt;&gt;"",ROUND(PRODUCT(H213,I213,N213),2),IF(M213&lt;&gt;"",ROUND(PRODUCT(H213,I213,M213),2),ROUND(PRODUCT(H213:L213),2)))</f>
        <v>19</v>
      </c>
      <c r="P213" s="15"/>
    </row>
    <row r="214" spans="1:16" ht="15" customHeight="1" x14ac:dyDescent="0.25">
      <c r="A214" s="4"/>
      <c r="B214" s="4"/>
      <c r="C214" s="4"/>
      <c r="D214" s="4"/>
      <c r="E214" s="4"/>
      <c r="F214" s="4"/>
      <c r="G214" s="4"/>
      <c r="H214" s="4"/>
      <c r="I214" s="4"/>
      <c r="J214" s="4"/>
      <c r="K214" s="4"/>
      <c r="L214" s="4"/>
      <c r="M214" s="4"/>
      <c r="N214" s="4"/>
      <c r="O214" s="4"/>
      <c r="P214" s="4"/>
    </row>
    <row r="215" spans="1:16" ht="53.25" customHeight="1" x14ac:dyDescent="0.25">
      <c r="A215" s="14" t="s">
        <v>1673</v>
      </c>
      <c r="B215" s="20">
        <v>94213</v>
      </c>
      <c r="C215" s="212" t="str">
        <f>VLOOKUP(B215,COMPOSICAO!B:K,2,FALSE)</f>
        <v>TELHAMENTO COM TELHA DE AÇO/ALUMÍNIO E = 0,5 MM, COM ATÉ 2 ÁGUAS, INCLUSO IÇAMENTO. AF_07/2019</v>
      </c>
      <c r="D215" s="213"/>
      <c r="E215" s="213"/>
      <c r="F215" s="214"/>
      <c r="G215" s="14" t="str">
        <f>VLOOKUP(B215,COMPOSICAO!B:K,6,FALSE)</f>
        <v>M2</v>
      </c>
      <c r="H215" s="14"/>
      <c r="I215" s="14"/>
      <c r="J215" s="14"/>
      <c r="K215" s="14"/>
      <c r="L215" s="14"/>
      <c r="M215" s="14"/>
      <c r="N215" s="14"/>
      <c r="O215" s="14"/>
      <c r="P215" s="15">
        <f>SUM(O215:O217)</f>
        <v>1395.35</v>
      </c>
    </row>
    <row r="216" spans="1:16" ht="15" customHeight="1" x14ac:dyDescent="0.25">
      <c r="A216" s="14"/>
      <c r="B216" s="212" t="s">
        <v>223</v>
      </c>
      <c r="C216" s="213"/>
      <c r="D216" s="213"/>
      <c r="E216" s="213"/>
      <c r="F216" s="214"/>
      <c r="G216" s="14"/>
      <c r="H216" s="15">
        <v>1</v>
      </c>
      <c r="I216" s="15"/>
      <c r="J216" s="15"/>
      <c r="K216" s="15"/>
      <c r="L216" s="15"/>
      <c r="M216" s="15">
        <v>1395.35</v>
      </c>
      <c r="N216" s="15" t="str">
        <f>IF(OR(COUNTA(J216:L216)=3,AND(COUNTA(J216:L216)=1,M216&lt;&gt;"")),ROUND(PRODUCT(J216:M216),2),"")</f>
        <v/>
      </c>
      <c r="O216" s="15">
        <f>IF(N216&lt;&gt;"",ROUND(PRODUCT(H216,I216,N216),2),IF(M216&lt;&gt;"",ROUND(PRODUCT(H216,I216,M216),2),ROUND(PRODUCT(H216:L216),2)))</f>
        <v>1395.35</v>
      </c>
      <c r="P216" s="15"/>
    </row>
    <row r="217" spans="1:16" ht="15" customHeight="1" x14ac:dyDescent="0.25">
      <c r="A217" s="4"/>
      <c r="B217" s="4"/>
      <c r="C217" s="4"/>
      <c r="D217" s="4"/>
      <c r="E217" s="4"/>
      <c r="F217" s="4"/>
      <c r="G217" s="4"/>
      <c r="H217" s="4"/>
      <c r="I217" s="4"/>
      <c r="J217" s="4"/>
      <c r="K217" s="4"/>
      <c r="L217" s="4"/>
      <c r="M217" s="4"/>
      <c r="N217" s="4"/>
      <c r="O217" s="4"/>
      <c r="P217" s="4"/>
    </row>
    <row r="218" spans="1:16" ht="51.75" customHeight="1" x14ac:dyDescent="0.25">
      <c r="A218" s="14" t="s">
        <v>1674</v>
      </c>
      <c r="B218" s="20">
        <v>94231</v>
      </c>
      <c r="C218" s="212" t="str">
        <f>VLOOKUP(B218,COMPOSICAO!B:K,2,FALSE)</f>
        <v>RUFO EM CHAPA DE AÇO GALVANIZADO NÚMERO 24, CORTE DE 25 CM, INCLUSO TRANSPORTE VERTICAL. AF_07/2019</v>
      </c>
      <c r="D218" s="213"/>
      <c r="E218" s="213"/>
      <c r="F218" s="214"/>
      <c r="G218" s="14" t="str">
        <f>VLOOKUP(B218,COMPOSICAO!B:K,6,FALSE)</f>
        <v>M</v>
      </c>
      <c r="H218" s="14"/>
      <c r="I218" s="14"/>
      <c r="J218" s="14"/>
      <c r="K218" s="14"/>
      <c r="L218" s="14"/>
      <c r="M218" s="14"/>
      <c r="N218" s="14"/>
      <c r="O218" s="14"/>
      <c r="P218" s="15">
        <f>SUM(O218:O222)</f>
        <v>53.620000000000005</v>
      </c>
    </row>
    <row r="219" spans="1:16" ht="15" customHeight="1" x14ac:dyDescent="0.25">
      <c r="A219" s="14"/>
      <c r="B219" s="212" t="s">
        <v>218</v>
      </c>
      <c r="C219" s="213"/>
      <c r="D219" s="213"/>
      <c r="E219" s="213"/>
      <c r="F219" s="214"/>
      <c r="G219" s="14"/>
      <c r="H219" s="15">
        <v>1</v>
      </c>
      <c r="I219" s="15"/>
      <c r="J219" s="15">
        <v>21.8</v>
      </c>
      <c r="K219" s="15"/>
      <c r="L219" s="15"/>
      <c r="M219" s="15" t="str">
        <f>IF(COUNTA(J219:L219)=2,ROUND(PRODUCT(J219:L219),2),"")</f>
        <v/>
      </c>
      <c r="N219" s="15" t="str">
        <f>IF(OR(COUNTA(J219:L219)=3,AND(COUNTA(J219:L219)=1,M219&lt;&gt;"")),ROUND(PRODUCT(J219:M219),2),"")</f>
        <v/>
      </c>
      <c r="O219" s="15">
        <f>IF(N219&lt;&gt;"",ROUND(PRODUCT(H219,I219,N219),2),IF(M219&lt;&gt;"",ROUND(PRODUCT(H219,I219,M219),2),ROUND(PRODUCT(H219:L219),2)))</f>
        <v>21.8</v>
      </c>
      <c r="P219" s="15"/>
    </row>
    <row r="220" spans="1:16" ht="15" customHeight="1" x14ac:dyDescent="0.25">
      <c r="A220" s="14"/>
      <c r="B220" s="212" t="s">
        <v>219</v>
      </c>
      <c r="C220" s="213"/>
      <c r="D220" s="213"/>
      <c r="E220" s="213"/>
      <c r="F220" s="214"/>
      <c r="G220" s="14"/>
      <c r="H220" s="15">
        <v>1</v>
      </c>
      <c r="I220" s="15"/>
      <c r="J220" s="15">
        <v>17.62</v>
      </c>
      <c r="K220" s="15"/>
      <c r="L220" s="15"/>
      <c r="M220" s="15" t="str">
        <f>IF(COUNTA(J220:L220)=2,ROUND(PRODUCT(J220:L220),2),"")</f>
        <v/>
      </c>
      <c r="N220" s="15" t="str">
        <f>IF(OR(COUNTA(J220:L220)=3,AND(COUNTA(J220:L220)=1,M220&lt;&gt;"")),ROUND(PRODUCT(J220:M220),2),"")</f>
        <v/>
      </c>
      <c r="O220" s="15">
        <f>IF(N220&lt;&gt;"",ROUND(PRODUCT(H220,I220,N220),2),IF(M220&lt;&gt;"",ROUND(PRODUCT(H220,I220,M220),2),ROUND(PRODUCT(H220:L220),2)))</f>
        <v>17.62</v>
      </c>
      <c r="P220" s="15"/>
    </row>
    <row r="221" spans="1:16" x14ac:dyDescent="0.25">
      <c r="A221" s="14"/>
      <c r="B221" s="212" t="s">
        <v>220</v>
      </c>
      <c r="C221" s="213"/>
      <c r="D221" s="213"/>
      <c r="E221" s="213"/>
      <c r="F221" s="214"/>
      <c r="G221" s="14"/>
      <c r="H221" s="15">
        <v>2</v>
      </c>
      <c r="I221" s="15"/>
      <c r="J221" s="15">
        <v>7.1</v>
      </c>
      <c r="K221" s="15"/>
      <c r="L221" s="15"/>
      <c r="M221" s="15" t="str">
        <f>IF(COUNTA(J221:L221)=2,ROUND(PRODUCT(J221:L221),2),"")</f>
        <v/>
      </c>
      <c r="N221" s="15" t="str">
        <f>IF(OR(COUNTA(J221:L221)=3,AND(COUNTA(J221:L221)=1,M221&lt;&gt;"")),ROUND(PRODUCT(J221:M221),2),"")</f>
        <v/>
      </c>
      <c r="O221" s="15">
        <f>IF(N221&lt;&gt;"",ROUND(PRODUCT(H221,I221,N221),2),IF(M221&lt;&gt;"",ROUND(PRODUCT(H221,I221,M221),2),ROUND(PRODUCT(H221:L221),2)))</f>
        <v>14.2</v>
      </c>
      <c r="P221" s="15"/>
    </row>
    <row r="222" spans="1:16" ht="15" customHeight="1" x14ac:dyDescent="0.25">
      <c r="A222" s="4"/>
      <c r="B222" s="4"/>
      <c r="C222" s="4"/>
      <c r="D222" s="4"/>
      <c r="E222" s="4"/>
      <c r="F222" s="4"/>
      <c r="G222" s="4"/>
      <c r="H222" s="4"/>
      <c r="I222" s="4"/>
      <c r="J222" s="4"/>
      <c r="K222" s="4"/>
      <c r="L222" s="4"/>
      <c r="M222" s="4"/>
      <c r="N222" s="4"/>
      <c r="O222" s="4"/>
      <c r="P222" s="4"/>
    </row>
    <row r="223" spans="1:16" ht="66" customHeight="1" x14ac:dyDescent="0.25">
      <c r="A223" s="14" t="s">
        <v>1675</v>
      </c>
      <c r="B223" s="20">
        <v>94227</v>
      </c>
      <c r="C223" s="212" t="str">
        <f>VLOOKUP(B223,COMPOSICAO!B:K,2,FALSE)</f>
        <v>CALHA EM CHAPA DE AÇO GALVANIZADO NÚMERO 24, DESENVOLVIMENTO DE 33 CM, INCLUSO TRANSPORTE VERTICAL. AF_07/2019</v>
      </c>
      <c r="D223" s="213"/>
      <c r="E223" s="213"/>
      <c r="F223" s="214"/>
      <c r="G223" s="14" t="str">
        <f>VLOOKUP(B223,COMPOSICAO!B:K,6,FALSE)</f>
        <v>M</v>
      </c>
      <c r="H223" s="14"/>
      <c r="I223" s="14"/>
      <c r="J223" s="14"/>
      <c r="K223" s="14"/>
      <c r="L223" s="14"/>
      <c r="M223" s="14"/>
      <c r="N223" s="14"/>
      <c r="O223" s="14"/>
      <c r="P223" s="15">
        <f>SUM(O223:O228)</f>
        <v>49.02</v>
      </c>
    </row>
    <row r="224" spans="1:16" x14ac:dyDescent="0.25">
      <c r="A224" s="14"/>
      <c r="B224" s="212" t="s">
        <v>218</v>
      </c>
      <c r="C224" s="213"/>
      <c r="D224" s="213"/>
      <c r="E224" s="213"/>
      <c r="F224" s="214"/>
      <c r="G224" s="14"/>
      <c r="H224" s="15">
        <v>1</v>
      </c>
      <c r="I224" s="15"/>
      <c r="J224" s="15">
        <v>13.1</v>
      </c>
      <c r="K224" s="15"/>
      <c r="L224" s="15"/>
      <c r="M224" s="15" t="str">
        <f>IF(COUNTA(J224:L224)=2,ROUND(PRODUCT(J224:L224),2),"")</f>
        <v/>
      </c>
      <c r="N224" s="15" t="str">
        <f>IF(OR(COUNTA(J224:L224)=3,AND(COUNTA(J224:L224)=1,M224&lt;&gt;"")),ROUND(PRODUCT(J224:M224),2),"")</f>
        <v/>
      </c>
      <c r="O224" s="15">
        <f>IF(N224&lt;&gt;"",ROUND(PRODUCT(H224,I224,N224),2),IF(M224&lt;&gt;"",ROUND(PRODUCT(H224,I224,M224),2),ROUND(PRODUCT(H224:L224),2)))</f>
        <v>13.1</v>
      </c>
      <c r="P224" s="15"/>
    </row>
    <row r="225" spans="1:16" ht="15" customHeight="1" x14ac:dyDescent="0.25">
      <c r="A225" s="14"/>
      <c r="B225" s="212" t="s">
        <v>219</v>
      </c>
      <c r="C225" s="213"/>
      <c r="D225" s="213"/>
      <c r="E225" s="213"/>
      <c r="F225" s="214"/>
      <c r="G225" s="14"/>
      <c r="H225" s="15">
        <v>1</v>
      </c>
      <c r="I225" s="15"/>
      <c r="J225" s="15">
        <v>7.82</v>
      </c>
      <c r="K225" s="15"/>
      <c r="L225" s="15"/>
      <c r="M225" s="15" t="str">
        <f>IF(COUNTA(J225:L225)=2,ROUND(PRODUCT(J225:L225),2),"")</f>
        <v/>
      </c>
      <c r="N225" s="15" t="str">
        <f>IF(OR(COUNTA(J225:L225)=3,AND(COUNTA(J225:L225)=1,M225&lt;&gt;"")),ROUND(PRODUCT(J225:M225),2),"")</f>
        <v/>
      </c>
      <c r="O225" s="15">
        <f>IF(N225&lt;&gt;"",ROUND(PRODUCT(H225,I225,N225),2),IF(M225&lt;&gt;"",ROUND(PRODUCT(H225,I225,M225),2),ROUND(PRODUCT(H225:L225),2)))</f>
        <v>7.82</v>
      </c>
      <c r="P225" s="15"/>
    </row>
    <row r="226" spans="1:16" ht="15" customHeight="1" x14ac:dyDescent="0.25">
      <c r="A226" s="14"/>
      <c r="B226" s="212" t="s">
        <v>220</v>
      </c>
      <c r="C226" s="213"/>
      <c r="D226" s="213"/>
      <c r="E226" s="213"/>
      <c r="F226" s="214"/>
      <c r="G226" s="14"/>
      <c r="H226" s="15">
        <v>2</v>
      </c>
      <c r="I226" s="15"/>
      <c r="J226" s="15">
        <v>14.05</v>
      </c>
      <c r="K226" s="15"/>
      <c r="L226" s="15"/>
      <c r="M226" s="15" t="str">
        <f>IF(COUNTA(J226:L226)=2,ROUND(PRODUCT(J226:L226),2),"")</f>
        <v/>
      </c>
      <c r="N226" s="15" t="str">
        <f>IF(OR(COUNTA(J226:L226)=3,AND(COUNTA(J226:L226)=1,M226&lt;&gt;"")),ROUND(PRODUCT(J226:M226),2),"")</f>
        <v/>
      </c>
      <c r="O226" s="15">
        <f>IF(N226&lt;&gt;"",ROUND(PRODUCT(H226,I226,N226),2),IF(M226&lt;&gt;"",ROUND(PRODUCT(H226,I226,M226),2),ROUND(PRODUCT(H226:L226),2)))</f>
        <v>28.1</v>
      </c>
      <c r="P226" s="15"/>
    </row>
    <row r="227" spans="1:16" ht="19.5" customHeight="1" x14ac:dyDescent="0.25">
      <c r="A227" s="84"/>
      <c r="B227" s="212" t="s">
        <v>224</v>
      </c>
      <c r="C227" s="213"/>
      <c r="D227" s="213"/>
      <c r="E227" s="213"/>
      <c r="F227" s="214"/>
      <c r="G227" s="14"/>
      <c r="H227" s="15"/>
      <c r="I227" s="15"/>
      <c r="J227" s="15"/>
      <c r="K227" s="15"/>
      <c r="L227" s="15"/>
      <c r="M227" s="15" t="str">
        <f>IF(COUNTA(J227:L227)=2,ROUND(PRODUCT(J227:L227),2),"")</f>
        <v/>
      </c>
      <c r="N227" s="15" t="str">
        <f>IF(OR(COUNTA(J227:L227)=3,AND(COUNTA(J227:L227)=1,M227&lt;&gt;"")),ROUND(PRODUCT(J227:M227),2),"")</f>
        <v/>
      </c>
      <c r="O227" s="15">
        <f>IF(N227&lt;&gt;"",ROUND(PRODUCT(H227,I227,N227),2),IF(M227&lt;&gt;"",ROUND(PRODUCT(H227,I227,M227),2),ROUND(PRODUCT(H227:L227),2)))</f>
        <v>0</v>
      </c>
      <c r="P227" s="15"/>
    </row>
    <row r="228" spans="1:16" x14ac:dyDescent="0.25">
      <c r="A228" s="4"/>
      <c r="B228" s="4"/>
      <c r="C228" s="4"/>
      <c r="D228" s="4"/>
      <c r="E228" s="4"/>
      <c r="F228" s="4"/>
      <c r="G228" s="4"/>
      <c r="H228" s="4"/>
      <c r="I228" s="4"/>
      <c r="J228" s="4"/>
      <c r="K228" s="4"/>
      <c r="L228" s="4"/>
      <c r="M228" s="4"/>
      <c r="N228" s="4"/>
      <c r="O228" s="4"/>
      <c r="P228" s="4"/>
    </row>
    <row r="229" spans="1:16" ht="24.75" customHeight="1" x14ac:dyDescent="0.25">
      <c r="A229" s="58" t="s">
        <v>46</v>
      </c>
      <c r="B229" s="194" t="s">
        <v>1676</v>
      </c>
      <c r="C229" s="195"/>
      <c r="D229" s="195"/>
      <c r="E229" s="195"/>
      <c r="F229" s="195"/>
      <c r="G229" s="195"/>
      <c r="H229" s="195"/>
      <c r="I229" s="195"/>
      <c r="J229" s="195"/>
      <c r="K229" s="195"/>
      <c r="L229" s="195"/>
      <c r="M229" s="195"/>
      <c r="N229" s="195"/>
      <c r="O229" s="215"/>
      <c r="P229" s="63">
        <f>SUM(O229:O231)</f>
        <v>0</v>
      </c>
    </row>
    <row r="230" spans="1:16" x14ac:dyDescent="0.25">
      <c r="A230" s="4"/>
      <c r="B230" s="4"/>
      <c r="C230" s="4"/>
      <c r="D230" s="4"/>
      <c r="E230" s="4"/>
      <c r="F230" s="4"/>
      <c r="G230" s="4"/>
      <c r="H230" s="4"/>
      <c r="I230" s="4"/>
      <c r="J230" s="4"/>
      <c r="K230" s="4"/>
      <c r="L230" s="4"/>
      <c r="M230" s="4"/>
      <c r="N230" s="4"/>
      <c r="O230" s="4"/>
      <c r="P230" s="4"/>
    </row>
    <row r="231" spans="1:16" ht="42.75" customHeight="1" x14ac:dyDescent="0.25">
      <c r="A231" s="14" t="s">
        <v>103</v>
      </c>
      <c r="B231" s="14" t="s">
        <v>1719</v>
      </c>
      <c r="C231" s="212" t="str">
        <f>VLOOKUP(B231,COMPOSICAO!B:K,2,FALSE)</f>
        <v>LIMPEZA COM LIXADEIRA ELÉTRICA, TRATAMENTO DO CONCRETO E LIXAMENTO COM LIXA CARBURETO SILICIO</v>
      </c>
      <c r="D231" s="213"/>
      <c r="E231" s="213"/>
      <c r="F231" s="214"/>
      <c r="G231" s="14" t="str">
        <f>VLOOKUP(B231,COMPOSICAO!B:K,6,FALSE)</f>
        <v>M2</v>
      </c>
      <c r="H231" s="14"/>
      <c r="I231" s="14"/>
      <c r="J231" s="14"/>
      <c r="K231" s="14"/>
      <c r="L231" s="14"/>
      <c r="M231" s="14"/>
      <c r="N231" s="14"/>
      <c r="O231" s="14"/>
      <c r="P231" s="15">
        <f>SUM(O231:O233)</f>
        <v>706.87</v>
      </c>
    </row>
    <row r="232" spans="1:16" ht="15" customHeight="1" x14ac:dyDescent="0.25">
      <c r="A232" s="14"/>
      <c r="B232" s="212" t="s">
        <v>226</v>
      </c>
      <c r="C232" s="213"/>
      <c r="D232" s="213"/>
      <c r="E232" s="213"/>
      <c r="F232" s="214"/>
      <c r="G232" s="14"/>
      <c r="H232" s="15">
        <v>1</v>
      </c>
      <c r="I232" s="15"/>
      <c r="J232" s="15"/>
      <c r="K232" s="15"/>
      <c r="L232" s="15"/>
      <c r="M232" s="15">
        <v>706.87</v>
      </c>
      <c r="N232" s="15" t="str">
        <f>IF(OR(COUNTA(J232:L232)=3,AND(COUNTA(J232:L232)=1,M232&lt;&gt;"")),ROUND(PRODUCT(J232:M232),2),"")</f>
        <v/>
      </c>
      <c r="O232" s="15">
        <f>IF(N232&lt;&gt;"",ROUND(PRODUCT(H232,I232,N232),2),IF(M232&lt;&gt;"",ROUND(PRODUCT(H232,I232,M232),2),ROUND(PRODUCT(H232:L232),2)))</f>
        <v>706.87</v>
      </c>
      <c r="P232" s="15"/>
    </row>
    <row r="233" spans="1:16" ht="15" customHeight="1" x14ac:dyDescent="0.25">
      <c r="A233" s="4"/>
      <c r="B233" s="4"/>
      <c r="C233" s="4"/>
      <c r="D233" s="4"/>
      <c r="E233" s="4"/>
      <c r="F233" s="4"/>
      <c r="G233" s="4"/>
      <c r="H233" s="4"/>
      <c r="I233" s="4"/>
      <c r="J233" s="4"/>
      <c r="K233" s="4"/>
      <c r="L233" s="4"/>
      <c r="M233" s="4"/>
      <c r="N233" s="4"/>
      <c r="O233" s="4"/>
      <c r="P233" s="4"/>
    </row>
    <row r="234" spans="1:16" ht="53.25" customHeight="1" x14ac:dyDescent="0.25">
      <c r="A234" s="14" t="s">
        <v>105</v>
      </c>
      <c r="B234" s="20">
        <v>98679</v>
      </c>
      <c r="C234" s="212" t="str">
        <f>VLOOKUP(B234,COMPOSICAO!B:K,2,FALSE)</f>
        <v>PISO CIMENTADO, TRAÇO 1:3 (CIMENTO E AREIA), ACABAMENTO LISO, ESPESSURA 2,0 CM, PREPARO MECÂNICO DA ARGAMASSA. AF_09/2020</v>
      </c>
      <c r="D234" s="213"/>
      <c r="E234" s="213"/>
      <c r="F234" s="214"/>
      <c r="G234" s="14" t="str">
        <f>VLOOKUP(B234,COMPOSICAO!B:K,6,FALSE)</f>
        <v>M2</v>
      </c>
      <c r="H234" s="14"/>
      <c r="I234" s="14"/>
      <c r="J234" s="14"/>
      <c r="K234" s="14"/>
      <c r="L234" s="14"/>
      <c r="M234" s="14"/>
      <c r="N234" s="14"/>
      <c r="O234" s="14"/>
      <c r="P234" s="15">
        <f>SUM(O234:O238)</f>
        <v>62.82</v>
      </c>
    </row>
    <row r="235" spans="1:16" ht="15" customHeight="1" x14ac:dyDescent="0.25">
      <c r="A235" s="14"/>
      <c r="B235" s="212" t="s">
        <v>227</v>
      </c>
      <c r="C235" s="213"/>
      <c r="D235" s="213"/>
      <c r="E235" s="213"/>
      <c r="F235" s="214"/>
      <c r="G235" s="14"/>
      <c r="H235" s="15">
        <v>2</v>
      </c>
      <c r="I235" s="15"/>
      <c r="J235" s="15">
        <v>33.4</v>
      </c>
      <c r="K235" s="15">
        <v>0.57999999999999996</v>
      </c>
      <c r="L235" s="15"/>
      <c r="M235" s="15">
        <f>IF(COUNTA(J235:L235)=2,ROUND(PRODUCT(J235:L235),2),"")</f>
        <v>19.37</v>
      </c>
      <c r="N235" s="15" t="str">
        <f>IF(OR(COUNTA(J235:L235)=3,AND(COUNTA(J235:L235)=1,M235&lt;&gt;"")),ROUND(PRODUCT(J235:M235),2),"")</f>
        <v/>
      </c>
      <c r="O235" s="15">
        <f>IF(N235&lt;&gt;"",ROUND(PRODUCT(H235,I235,N235),2),IF(M235&lt;&gt;"",ROUND(PRODUCT(H235,I235,M235),2),ROUND(PRODUCT(H235:L235),2)))</f>
        <v>38.74</v>
      </c>
      <c r="P235" s="15"/>
    </row>
    <row r="236" spans="1:16" ht="15" customHeight="1" x14ac:dyDescent="0.25">
      <c r="A236" s="84"/>
      <c r="B236" s="212" t="s">
        <v>1850</v>
      </c>
      <c r="C236" s="213"/>
      <c r="D236" s="213"/>
      <c r="E236" s="213"/>
      <c r="F236" s="214"/>
      <c r="G236" s="84"/>
      <c r="H236" s="15">
        <v>1</v>
      </c>
      <c r="I236" s="15"/>
      <c r="J236" s="15"/>
      <c r="K236" s="15"/>
      <c r="L236" s="15"/>
      <c r="M236" s="15">
        <v>19.78</v>
      </c>
      <c r="N236" s="15"/>
      <c r="O236" s="15">
        <f>IF(N236&lt;&gt;"",ROUND(PRODUCT(H236,I236,N236),2),IF(M236&lt;&gt;"",ROUND(PRODUCT(H236,I236,M236),2),ROUND(PRODUCT(H236:L236),2)))</f>
        <v>19.78</v>
      </c>
      <c r="P236" s="15"/>
    </row>
    <row r="237" spans="1:16" ht="15" customHeight="1" x14ac:dyDescent="0.25">
      <c r="A237" s="14"/>
      <c r="B237" s="212" t="s">
        <v>228</v>
      </c>
      <c r="C237" s="213"/>
      <c r="D237" s="213"/>
      <c r="E237" s="213"/>
      <c r="F237" s="214"/>
      <c r="G237" s="14"/>
      <c r="H237" s="15">
        <v>1</v>
      </c>
      <c r="I237" s="15"/>
      <c r="J237" s="15">
        <v>2.15</v>
      </c>
      <c r="K237" s="15">
        <v>2</v>
      </c>
      <c r="L237" s="15"/>
      <c r="M237" s="15">
        <f>IF(COUNTA(J237:L237)=2,ROUND(PRODUCT(J237:L237),2),"")</f>
        <v>4.3</v>
      </c>
      <c r="N237" s="15" t="str">
        <f>IF(OR(COUNTA(J237:L237)=3,AND(COUNTA(J237:L237)=1,M237&lt;&gt;"")),ROUND(PRODUCT(J237:M237),2),"")</f>
        <v/>
      </c>
      <c r="O237" s="15">
        <f>IF(N237&lt;&gt;"",ROUND(PRODUCT(H237,I237,N237),2),IF(M237&lt;&gt;"",ROUND(PRODUCT(H237,I237,M237),2),ROUND(PRODUCT(H237:L237),2)))</f>
        <v>4.3</v>
      </c>
      <c r="P237" s="15"/>
    </row>
    <row r="238" spans="1:16" ht="15" customHeight="1" x14ac:dyDescent="0.25">
      <c r="A238" s="4"/>
      <c r="B238" s="4"/>
      <c r="C238" s="4"/>
      <c r="D238" s="4"/>
      <c r="E238" s="4"/>
      <c r="F238" s="4"/>
      <c r="G238" s="4"/>
      <c r="H238" s="4"/>
      <c r="I238" s="4"/>
      <c r="J238" s="4"/>
      <c r="K238" s="4"/>
      <c r="L238" s="4"/>
      <c r="M238" s="4"/>
      <c r="N238" s="4"/>
      <c r="O238" s="4"/>
      <c r="P238" s="4"/>
    </row>
    <row r="239" spans="1:16" ht="60.75" customHeight="1" x14ac:dyDescent="0.25">
      <c r="A239" s="14" t="s">
        <v>1677</v>
      </c>
      <c r="B239" s="20">
        <v>87757</v>
      </c>
      <c r="C239" s="212" t="str">
        <f>VLOOKUP(B239,COMPOSICAO!B:K,2,FALSE)</f>
        <v>CONTRAPISO EM ARGAMASSA TRAÇO 1:4 (CIMENTO E AREIA), PREPARO MANUAL, APLICADO EM ÁREAS MOLHADAS SOBRE IMPERMEABILIZAÇÃO, ESPESSURA 3CM. AF_06/2014</v>
      </c>
      <c r="D239" s="213"/>
      <c r="E239" s="213"/>
      <c r="F239" s="214"/>
      <c r="G239" s="14" t="str">
        <f>VLOOKUP(B239,COMPOSICAO!B:K,6,FALSE)</f>
        <v>M2</v>
      </c>
      <c r="H239" s="14"/>
      <c r="I239" s="14"/>
      <c r="J239" s="14"/>
      <c r="K239" s="14"/>
      <c r="L239" s="14"/>
      <c r="M239" s="14"/>
      <c r="N239" s="14"/>
      <c r="O239" s="14"/>
      <c r="P239" s="15">
        <f>SUM(O239:O247)</f>
        <v>77.47</v>
      </c>
    </row>
    <row r="240" spans="1:16" x14ac:dyDescent="0.25">
      <c r="A240" s="14"/>
      <c r="B240" s="212" t="s">
        <v>229</v>
      </c>
      <c r="C240" s="213"/>
      <c r="D240" s="213"/>
      <c r="E240" s="213"/>
      <c r="F240" s="214"/>
      <c r="G240" s="14"/>
      <c r="H240" s="15">
        <v>2</v>
      </c>
      <c r="I240" s="15"/>
      <c r="J240" s="15"/>
      <c r="K240" s="15"/>
      <c r="L240" s="15"/>
      <c r="M240" s="15">
        <v>17.03</v>
      </c>
      <c r="N240" s="15" t="str">
        <f t="shared" ref="N240:N246" si="35">IF(OR(COUNTA(J240:L240)=3,AND(COUNTA(J240:L240)=1,M240&lt;&gt;"")),ROUND(PRODUCT(J240:M240),2),"")</f>
        <v/>
      </c>
      <c r="O240" s="15">
        <f t="shared" ref="O240:O246" si="36">IF(N240&lt;&gt;"",ROUND(PRODUCT(H240,I240,N240),2),IF(M240&lt;&gt;"",ROUND(PRODUCT(H240,I240,M240),2),ROUND(PRODUCT(H240:L240),2)))</f>
        <v>34.06</v>
      </c>
      <c r="P240" s="15"/>
    </row>
    <row r="241" spans="1:16" ht="15" customHeight="1" x14ac:dyDescent="0.25">
      <c r="A241" s="14"/>
      <c r="B241" s="212" t="s">
        <v>230</v>
      </c>
      <c r="C241" s="213"/>
      <c r="D241" s="213"/>
      <c r="E241" s="213"/>
      <c r="F241" s="214"/>
      <c r="G241" s="14"/>
      <c r="H241" s="15">
        <v>2</v>
      </c>
      <c r="I241" s="15"/>
      <c r="J241" s="15"/>
      <c r="K241" s="15"/>
      <c r="L241" s="15"/>
      <c r="M241" s="15">
        <v>4.2</v>
      </c>
      <c r="N241" s="15" t="str">
        <f t="shared" si="35"/>
        <v/>
      </c>
      <c r="O241" s="15">
        <f t="shared" si="36"/>
        <v>8.4</v>
      </c>
      <c r="P241" s="15"/>
    </row>
    <row r="242" spans="1:16" ht="15" customHeight="1" x14ac:dyDescent="0.25">
      <c r="A242" s="14"/>
      <c r="B242" s="212" t="s">
        <v>231</v>
      </c>
      <c r="C242" s="213"/>
      <c r="D242" s="213"/>
      <c r="E242" s="213"/>
      <c r="F242" s="214"/>
      <c r="G242" s="14"/>
      <c r="H242" s="15">
        <v>1</v>
      </c>
      <c r="I242" s="15"/>
      <c r="J242" s="15"/>
      <c r="K242" s="15"/>
      <c r="L242" s="15"/>
      <c r="M242" s="15">
        <v>6.41</v>
      </c>
      <c r="N242" s="15" t="str">
        <f t="shared" si="35"/>
        <v/>
      </c>
      <c r="O242" s="15">
        <f t="shared" si="36"/>
        <v>6.41</v>
      </c>
      <c r="P242" s="15"/>
    </row>
    <row r="243" spans="1:16" x14ac:dyDescent="0.25">
      <c r="A243" s="14"/>
      <c r="B243" s="212" t="s">
        <v>232</v>
      </c>
      <c r="C243" s="213"/>
      <c r="D243" s="213"/>
      <c r="E243" s="213"/>
      <c r="F243" s="214"/>
      <c r="G243" s="14"/>
      <c r="H243" s="15">
        <v>1</v>
      </c>
      <c r="I243" s="15"/>
      <c r="J243" s="15"/>
      <c r="K243" s="15"/>
      <c r="L243" s="15"/>
      <c r="M243" s="15">
        <v>3.38</v>
      </c>
      <c r="N243" s="15" t="str">
        <f t="shared" si="35"/>
        <v/>
      </c>
      <c r="O243" s="15">
        <f t="shared" si="36"/>
        <v>3.38</v>
      </c>
      <c r="P243" s="15"/>
    </row>
    <row r="244" spans="1:16" ht="15" customHeight="1" x14ac:dyDescent="0.25">
      <c r="A244" s="14"/>
      <c r="B244" s="212" t="s">
        <v>233</v>
      </c>
      <c r="C244" s="213"/>
      <c r="D244" s="213"/>
      <c r="E244" s="213"/>
      <c r="F244" s="214"/>
      <c r="G244" s="14"/>
      <c r="H244" s="15">
        <v>1</v>
      </c>
      <c r="I244" s="15"/>
      <c r="J244" s="15"/>
      <c r="K244" s="15"/>
      <c r="L244" s="15"/>
      <c r="M244" s="15">
        <v>3.38</v>
      </c>
      <c r="N244" s="15" t="str">
        <f t="shared" si="35"/>
        <v/>
      </c>
      <c r="O244" s="15">
        <f t="shared" si="36"/>
        <v>3.38</v>
      </c>
      <c r="P244" s="15"/>
    </row>
    <row r="245" spans="1:16" ht="15" customHeight="1" x14ac:dyDescent="0.25">
      <c r="A245" s="14"/>
      <c r="B245" s="212" t="s">
        <v>220</v>
      </c>
      <c r="C245" s="213"/>
      <c r="D245" s="213"/>
      <c r="E245" s="213"/>
      <c r="F245" s="214"/>
      <c r="G245" s="14"/>
      <c r="H245" s="15">
        <v>1</v>
      </c>
      <c r="I245" s="15"/>
      <c r="J245" s="15"/>
      <c r="K245" s="15"/>
      <c r="L245" s="15"/>
      <c r="M245" s="15">
        <v>18.239999999999998</v>
      </c>
      <c r="N245" s="15" t="str">
        <f t="shared" si="35"/>
        <v/>
      </c>
      <c r="O245" s="15">
        <f t="shared" si="36"/>
        <v>18.239999999999998</v>
      </c>
      <c r="P245" s="15"/>
    </row>
    <row r="246" spans="1:16" x14ac:dyDescent="0.25">
      <c r="A246" s="14"/>
      <c r="B246" s="212" t="s">
        <v>234</v>
      </c>
      <c r="C246" s="213"/>
      <c r="D246" s="213"/>
      <c r="E246" s="213"/>
      <c r="F246" s="214"/>
      <c r="G246" s="14"/>
      <c r="H246" s="15">
        <v>1</v>
      </c>
      <c r="I246" s="15"/>
      <c r="J246" s="15"/>
      <c r="K246" s="15"/>
      <c r="L246" s="15"/>
      <c r="M246" s="15">
        <v>3.6</v>
      </c>
      <c r="N246" s="15" t="str">
        <f t="shared" si="35"/>
        <v/>
      </c>
      <c r="O246" s="15">
        <f t="shared" si="36"/>
        <v>3.6</v>
      </c>
      <c r="P246" s="15"/>
    </row>
    <row r="247" spans="1:16" ht="15" customHeight="1" x14ac:dyDescent="0.25">
      <c r="A247" s="4"/>
      <c r="B247" s="4"/>
      <c r="C247" s="4"/>
      <c r="D247" s="4"/>
      <c r="E247" s="4"/>
      <c r="F247" s="4"/>
      <c r="G247" s="4"/>
      <c r="H247" s="4"/>
      <c r="I247" s="4"/>
      <c r="J247" s="4"/>
      <c r="K247" s="4"/>
      <c r="L247" s="4"/>
      <c r="M247" s="4"/>
      <c r="N247" s="4"/>
      <c r="O247" s="4"/>
      <c r="P247" s="4"/>
    </row>
    <row r="248" spans="1:16" ht="68.25" customHeight="1" x14ac:dyDescent="0.25">
      <c r="A248" s="14" t="s">
        <v>1678</v>
      </c>
      <c r="B248" s="20">
        <v>87259</v>
      </c>
      <c r="C248" s="212" t="str">
        <f>VLOOKUP(B248,COMPOSICAO!B:K,2,FALSE)</f>
        <v>REVESTIMENTO CERÂMICO PARA PISO COM PLACAS TIPO PORCELANATO DE DIMENSÕES 45X45 CM APLICADA EM AMBIENTES DE ÁREA ENTRE 5 M² E 10 M². AF_06/2014</v>
      </c>
      <c r="D248" s="213"/>
      <c r="E248" s="213"/>
      <c r="F248" s="214"/>
      <c r="G248" s="14" t="str">
        <f>VLOOKUP(B248,COMPOSICAO!B:K,6,FALSE)</f>
        <v>M2</v>
      </c>
      <c r="H248" s="14"/>
      <c r="I248" s="14"/>
      <c r="J248" s="14"/>
      <c r="K248" s="14"/>
      <c r="L248" s="14"/>
      <c r="M248" s="14"/>
      <c r="N248" s="14"/>
      <c r="O248" s="14"/>
      <c r="P248" s="15">
        <f>SUM(O248:O250)</f>
        <v>89.32</v>
      </c>
    </row>
    <row r="249" spans="1:16" ht="15" customHeight="1" x14ac:dyDescent="0.25">
      <c r="A249" s="14"/>
      <c r="B249" s="212" t="s">
        <v>235</v>
      </c>
      <c r="C249" s="213"/>
      <c r="D249" s="213"/>
      <c r="E249" s="213"/>
      <c r="F249" s="214"/>
      <c r="G249" s="14"/>
      <c r="H249" s="15">
        <v>1</v>
      </c>
      <c r="I249" s="15"/>
      <c r="J249" s="15"/>
      <c r="K249" s="15"/>
      <c r="L249" s="15"/>
      <c r="M249" s="15">
        <v>89.32</v>
      </c>
      <c r="N249" s="15" t="str">
        <f>IF(OR(COUNTA(J249:L249)=3,AND(COUNTA(J249:L249)=1,M249&lt;&gt;"")),ROUND(PRODUCT(J249:M249),2),"")</f>
        <v/>
      </c>
      <c r="O249" s="15">
        <f>IF(N249&lt;&gt;"",ROUND(PRODUCT(H249,I249,N249),2),IF(M249&lt;&gt;"",ROUND(PRODUCT(H249,I249,M249),2),ROUND(PRODUCT(H249:L249),2)))</f>
        <v>89.32</v>
      </c>
      <c r="P249" s="15"/>
    </row>
    <row r="250" spans="1:16" ht="15" customHeight="1" x14ac:dyDescent="0.25">
      <c r="A250" s="4"/>
      <c r="B250" s="4"/>
      <c r="C250" s="4"/>
      <c r="D250" s="4"/>
      <c r="E250" s="4"/>
      <c r="F250" s="4"/>
      <c r="G250" s="4"/>
      <c r="H250" s="4"/>
      <c r="I250" s="4"/>
      <c r="J250" s="4"/>
      <c r="K250" s="4"/>
      <c r="L250" s="4"/>
      <c r="M250" s="4"/>
      <c r="N250" s="4"/>
      <c r="O250" s="4"/>
      <c r="P250" s="4"/>
    </row>
    <row r="251" spans="1:16" ht="55.5" customHeight="1" x14ac:dyDescent="0.25">
      <c r="A251" s="14" t="s">
        <v>1679</v>
      </c>
      <c r="B251" s="20">
        <v>93679</v>
      </c>
      <c r="C251" s="212" t="str">
        <f>VLOOKUP(B251,COMPOSICAO!B:K,2,FALSE)</f>
        <v>EXECUÇÃO DE PASSEIO EM PISO INTERTRAVADO, COM BLOCO RETANGULAR COLORIDO DE 20 X 10 CM, ESPESSURA 6 CM. AF_12/2015</v>
      </c>
      <c r="D251" s="213"/>
      <c r="E251" s="213"/>
      <c r="F251" s="214"/>
      <c r="G251" s="14" t="str">
        <f>VLOOKUP(B251,COMPOSICAO!B:K,6,FALSE)</f>
        <v>M2</v>
      </c>
      <c r="H251" s="14"/>
      <c r="I251" s="14"/>
      <c r="J251" s="14"/>
      <c r="K251" s="14"/>
      <c r="L251" s="14"/>
      <c r="M251" s="14"/>
      <c r="N251" s="14"/>
      <c r="O251" s="14"/>
      <c r="P251" s="15">
        <f>SUM(O251:O253)</f>
        <v>197.76</v>
      </c>
    </row>
    <row r="252" spans="1:16" ht="15" customHeight="1" x14ac:dyDescent="0.25">
      <c r="A252" s="14"/>
      <c r="B252" s="212" t="s">
        <v>236</v>
      </c>
      <c r="C252" s="213"/>
      <c r="D252" s="213"/>
      <c r="E252" s="213"/>
      <c r="F252" s="214"/>
      <c r="G252" s="14"/>
      <c r="H252" s="15">
        <v>1</v>
      </c>
      <c r="I252" s="15"/>
      <c r="J252" s="15"/>
      <c r="K252" s="15"/>
      <c r="L252" s="15"/>
      <c r="M252" s="15">
        <v>197.76</v>
      </c>
      <c r="N252" s="15" t="str">
        <f>IF(OR(COUNTA(J252:L252)=3,AND(COUNTA(J252:L252)=1,M252&lt;&gt;"")),ROUND(PRODUCT(J252:M252),2),"")</f>
        <v/>
      </c>
      <c r="O252" s="15">
        <f>IF(N252&lt;&gt;"",ROUND(PRODUCT(H252,I252,N252),2),IF(M252&lt;&gt;"",ROUND(PRODUCT(H252,I252,M252),2),ROUND(PRODUCT(H252:L252),2)))</f>
        <v>197.76</v>
      </c>
      <c r="P252" s="15"/>
    </row>
    <row r="253" spans="1:16" x14ac:dyDescent="0.25">
      <c r="A253" s="4"/>
      <c r="B253" s="4"/>
      <c r="C253" s="4"/>
      <c r="D253" s="4"/>
      <c r="E253" s="4"/>
      <c r="F253" s="4"/>
      <c r="G253" s="4"/>
      <c r="H253" s="4"/>
      <c r="I253" s="4"/>
      <c r="J253" s="4"/>
      <c r="K253" s="4"/>
      <c r="L253" s="4"/>
      <c r="M253" s="4"/>
      <c r="N253" s="4"/>
      <c r="O253" s="4"/>
      <c r="P253" s="4"/>
    </row>
    <row r="254" spans="1:16" ht="41.25" customHeight="1" x14ac:dyDescent="0.25">
      <c r="A254" s="14" t="s">
        <v>1680</v>
      </c>
      <c r="B254" s="20" t="s">
        <v>11513</v>
      </c>
      <c r="C254" s="212" t="str">
        <f>VLOOKUP(B254,COMPOSICAO!B:K,2,FALSE)</f>
        <v>PISO EM GRANILITE, E 12MM, ACABAMENTO POLIDO, COM AREIA, MODULAÇÃO COM JUNTAS PLASTICAS EM QUADROS DE 1,20X1,20 (  POLIMENTO MECANIZADO)</v>
      </c>
      <c r="D254" s="213"/>
      <c r="E254" s="213"/>
      <c r="F254" s="214"/>
      <c r="G254" s="14" t="str">
        <f>VLOOKUP(B254,COMPOSICAO!B:K,6,FALSE)</f>
        <v>M2</v>
      </c>
      <c r="H254" s="14"/>
      <c r="I254" s="14"/>
      <c r="J254" s="14"/>
      <c r="K254" s="14"/>
      <c r="L254" s="14"/>
      <c r="M254" s="14"/>
      <c r="N254" s="14"/>
      <c r="O254" s="14"/>
      <c r="P254" s="15">
        <f>SUM(O254:O260)</f>
        <v>55.11</v>
      </c>
    </row>
    <row r="255" spans="1:16" ht="15" customHeight="1" x14ac:dyDescent="0.25">
      <c r="A255" s="14"/>
      <c r="B255" s="212" t="s">
        <v>237</v>
      </c>
      <c r="C255" s="213"/>
      <c r="D255" s="213"/>
      <c r="E255" s="213"/>
      <c r="F255" s="214"/>
      <c r="G255" s="14"/>
      <c r="H255" s="15">
        <v>1</v>
      </c>
      <c r="I255" s="15"/>
      <c r="J255" s="15"/>
      <c r="K255" s="15"/>
      <c r="L255" s="15"/>
      <c r="M255" s="15">
        <v>9.18</v>
      </c>
      <c r="N255" s="15" t="str">
        <f>IF(OR(COUNTA(J255:L255)=3,AND(COUNTA(J255:L255)=1,M255&lt;&gt;"")),ROUND(PRODUCT(J255:M255),2),"")</f>
        <v/>
      </c>
      <c r="O255" s="15">
        <f>IF(N255&lt;&gt;"",ROUND(PRODUCT(H255,I255,N255),2),IF(M255&lt;&gt;"",ROUND(PRODUCT(H255,I255,M255),2),ROUND(PRODUCT(H255:L255),2)))</f>
        <v>9.18</v>
      </c>
      <c r="P255" s="15"/>
    </row>
    <row r="256" spans="1:16" ht="15" customHeight="1" x14ac:dyDescent="0.25">
      <c r="A256" s="14"/>
      <c r="B256" s="212" t="s">
        <v>238</v>
      </c>
      <c r="C256" s="213"/>
      <c r="D256" s="213"/>
      <c r="E256" s="213"/>
      <c r="F256" s="214"/>
      <c r="G256" s="14"/>
      <c r="H256" s="15">
        <v>1</v>
      </c>
      <c r="I256" s="15"/>
      <c r="J256" s="15"/>
      <c r="K256" s="15"/>
      <c r="L256" s="15"/>
      <c r="M256" s="15">
        <v>6.7</v>
      </c>
      <c r="N256" s="15" t="str">
        <f>IF(OR(COUNTA(J256:L256)=3,AND(COUNTA(J256:L256)=1,M256&lt;&gt;"")),ROUND(PRODUCT(J256:M256),2),"")</f>
        <v/>
      </c>
      <c r="O256" s="15">
        <f>IF(N256&lt;&gt;"",ROUND(PRODUCT(H256,I256,N256),2),IF(M256&lt;&gt;"",ROUND(PRODUCT(H256,I256,M256),2),ROUND(PRODUCT(H256:L256),2)))</f>
        <v>6.7</v>
      </c>
      <c r="P256" s="15"/>
    </row>
    <row r="257" spans="1:16" ht="15" customHeight="1" x14ac:dyDescent="0.25">
      <c r="A257" s="14"/>
      <c r="B257" s="212" t="s">
        <v>239</v>
      </c>
      <c r="C257" s="213"/>
      <c r="D257" s="213"/>
      <c r="E257" s="213"/>
      <c r="F257" s="214"/>
      <c r="G257" s="14"/>
      <c r="H257" s="15">
        <v>1</v>
      </c>
      <c r="I257" s="15"/>
      <c r="J257" s="15"/>
      <c r="K257" s="15"/>
      <c r="L257" s="15"/>
      <c r="M257" s="15">
        <v>27.38</v>
      </c>
      <c r="N257" s="15" t="str">
        <f>IF(OR(COUNTA(J257:L257)=3,AND(COUNTA(J257:L257)=1,M257&lt;&gt;"")),ROUND(PRODUCT(J257:M257),2),"")</f>
        <v/>
      </c>
      <c r="O257" s="15">
        <f>IF(N257&lt;&gt;"",ROUND(PRODUCT(H257,I257,N257),2),IF(M257&lt;&gt;"",ROUND(PRODUCT(H257,I257,M257),2),ROUND(PRODUCT(H257:L257),2)))</f>
        <v>27.38</v>
      </c>
      <c r="P257" s="15"/>
    </row>
    <row r="258" spans="1:16" ht="15" customHeight="1" x14ac:dyDescent="0.25">
      <c r="A258" s="14"/>
      <c r="B258" s="212" t="s">
        <v>240</v>
      </c>
      <c r="C258" s="213"/>
      <c r="D258" s="213"/>
      <c r="E258" s="213"/>
      <c r="F258" s="214"/>
      <c r="G258" s="14"/>
      <c r="H258" s="15">
        <v>1</v>
      </c>
      <c r="I258" s="15"/>
      <c r="J258" s="15"/>
      <c r="K258" s="15"/>
      <c r="L258" s="15"/>
      <c r="M258" s="15">
        <v>11.85</v>
      </c>
      <c r="N258" s="15" t="str">
        <f>IF(OR(COUNTA(J258:L258)=3,AND(COUNTA(J258:L258)=1,M258&lt;&gt;"")),ROUND(PRODUCT(J258:M258),2),"")</f>
        <v/>
      </c>
      <c r="O258" s="15">
        <f>IF(N258&lt;&gt;"",ROUND(PRODUCT(H258,I258,N258),2),IF(M258&lt;&gt;"",ROUND(PRODUCT(H258,I258,M258),2),ROUND(PRODUCT(H258:L258),2)))</f>
        <v>11.85</v>
      </c>
      <c r="P258" s="15"/>
    </row>
    <row r="259" spans="1:16" x14ac:dyDescent="0.25">
      <c r="A259" s="84"/>
      <c r="B259" s="212" t="s">
        <v>241</v>
      </c>
      <c r="C259" s="213"/>
      <c r="D259" s="213"/>
      <c r="E259" s="213"/>
      <c r="F259" s="214"/>
      <c r="G259" s="14"/>
      <c r="H259" s="15"/>
      <c r="I259" s="15"/>
      <c r="J259" s="15"/>
      <c r="K259" s="15"/>
      <c r="L259" s="15"/>
      <c r="M259" s="15" t="str">
        <f>IF(COUNTA(J259:L259)=2,ROUND(PRODUCT(J259:L259),2),"")</f>
        <v/>
      </c>
      <c r="N259" s="15" t="str">
        <f>IF(OR(COUNTA(J259:L259)=3,AND(COUNTA(J259:L259)=1,M259&lt;&gt;"")),ROUND(PRODUCT(J259:M259),2),"")</f>
        <v/>
      </c>
      <c r="O259" s="15">
        <f>IF(N259&lt;&gt;"",ROUND(PRODUCT(H259,I259,N259),2),IF(M259&lt;&gt;"",ROUND(PRODUCT(H259,I259,M259),2),ROUND(PRODUCT(H259:L259),2)))</f>
        <v>0</v>
      </c>
      <c r="P259" s="15"/>
    </row>
    <row r="260" spans="1:16" ht="15" customHeight="1" x14ac:dyDescent="0.25">
      <c r="A260" s="4"/>
      <c r="B260" s="4"/>
      <c r="C260" s="4"/>
      <c r="D260" s="4"/>
      <c r="E260" s="4"/>
      <c r="F260" s="4"/>
      <c r="G260" s="4"/>
      <c r="H260" s="4"/>
      <c r="I260" s="4"/>
      <c r="J260" s="4"/>
      <c r="K260" s="4"/>
      <c r="L260" s="4"/>
      <c r="M260" s="4"/>
      <c r="N260" s="4"/>
      <c r="O260" s="4"/>
      <c r="P260" s="4"/>
    </row>
    <row r="261" spans="1:16" ht="25.5" customHeight="1" x14ac:dyDescent="0.25">
      <c r="A261" s="58" t="s">
        <v>47</v>
      </c>
      <c r="B261" s="194" t="s">
        <v>1681</v>
      </c>
      <c r="C261" s="195"/>
      <c r="D261" s="195"/>
      <c r="E261" s="195"/>
      <c r="F261" s="195"/>
      <c r="G261" s="195"/>
      <c r="H261" s="195"/>
      <c r="I261" s="195"/>
      <c r="J261" s="195"/>
      <c r="K261" s="195"/>
      <c r="L261" s="195"/>
      <c r="M261" s="195"/>
      <c r="N261" s="195"/>
      <c r="O261" s="215"/>
      <c r="P261" s="63">
        <f>SUM(O261:O263)</f>
        <v>0</v>
      </c>
    </row>
    <row r="262" spans="1:16" ht="15" customHeight="1" x14ac:dyDescent="0.25">
      <c r="A262" s="4"/>
      <c r="B262" s="4"/>
      <c r="C262" s="4"/>
      <c r="D262" s="4"/>
      <c r="E262" s="4"/>
      <c r="F262" s="4"/>
      <c r="G262" s="4"/>
      <c r="H262" s="4"/>
      <c r="I262" s="4"/>
      <c r="J262" s="4"/>
      <c r="K262" s="4"/>
      <c r="L262" s="4"/>
      <c r="M262" s="4"/>
      <c r="N262" s="4"/>
      <c r="O262" s="4"/>
      <c r="P262" s="4"/>
    </row>
    <row r="263" spans="1:16" ht="75.75" customHeight="1" x14ac:dyDescent="0.25">
      <c r="A263" s="14" t="s">
        <v>107</v>
      </c>
      <c r="B263" s="20">
        <v>87904</v>
      </c>
      <c r="C263" s="212" t="str">
        <f>VLOOKUP(B263,COMPOSICAO!B:K,2,FALSE)</f>
        <v>CHAPISCO APLICADO EM ALVENARIA (COM PRESENÇA DE VÃOS) E ESTRUTURAS DE CONCRETO DE FACHADA, COM COLHER DE PEDREIRO.  ARGAMASSA TRAÇO 1:3 COM PREPARO MANUAL. AF_06/2014</v>
      </c>
      <c r="D263" s="213"/>
      <c r="E263" s="213"/>
      <c r="F263" s="214"/>
      <c r="G263" s="14" t="str">
        <f>VLOOKUP(B263,COMPOSICAO!B:K,6,FALSE)</f>
        <v>M2</v>
      </c>
      <c r="H263" s="14"/>
      <c r="I263" s="14"/>
      <c r="J263" s="14"/>
      <c r="K263" s="14"/>
      <c r="L263" s="14"/>
      <c r="M263" s="14"/>
      <c r="N263" s="14"/>
      <c r="O263" s="14"/>
      <c r="P263" s="15">
        <f>SUM(O263:O272)</f>
        <v>566.78</v>
      </c>
    </row>
    <row r="264" spans="1:16" ht="15" customHeight="1" x14ac:dyDescent="0.25">
      <c r="A264" s="14"/>
      <c r="B264" s="212" t="s">
        <v>242</v>
      </c>
      <c r="C264" s="213"/>
      <c r="D264" s="213"/>
      <c r="E264" s="213"/>
      <c r="F264" s="214"/>
      <c r="G264" s="14"/>
      <c r="H264" s="15">
        <v>2</v>
      </c>
      <c r="I264" s="15"/>
      <c r="J264" s="15">
        <v>33.4</v>
      </c>
      <c r="K264" s="15"/>
      <c r="L264" s="15">
        <v>2.5</v>
      </c>
      <c r="M264" s="15">
        <f t="shared" ref="M264:M271" si="37">IF(COUNTA(J264:L264)=2,ROUND(PRODUCT(J264:L264),2),"")</f>
        <v>83.5</v>
      </c>
      <c r="N264" s="15" t="str">
        <f t="shared" ref="N264:N271" si="38">IF(OR(COUNTA(J264:L264)=3,AND(COUNTA(J264:L264)=1,M264&lt;&gt;"")),ROUND(PRODUCT(J264:M264),2),"")</f>
        <v/>
      </c>
      <c r="O264" s="15">
        <f t="shared" ref="O264:O271" si="39">IF(N264&lt;&gt;"",ROUND(PRODUCT(H264,I264,N264),2),IF(M264&lt;&gt;"",ROUND(PRODUCT(H264,I264,M264),2),ROUND(PRODUCT(H264:L264),2)))</f>
        <v>167</v>
      </c>
      <c r="P264" s="15"/>
    </row>
    <row r="265" spans="1:16" x14ac:dyDescent="0.25">
      <c r="A265" s="14"/>
      <c r="B265" s="212" t="s">
        <v>243</v>
      </c>
      <c r="C265" s="213"/>
      <c r="D265" s="213"/>
      <c r="E265" s="213"/>
      <c r="F265" s="214"/>
      <c r="G265" s="14"/>
      <c r="H265" s="15">
        <v>2</v>
      </c>
      <c r="I265" s="15"/>
      <c r="J265" s="15">
        <v>33.4</v>
      </c>
      <c r="K265" s="15"/>
      <c r="L265" s="15">
        <v>0.88</v>
      </c>
      <c r="M265" s="15">
        <f t="shared" si="37"/>
        <v>29.39</v>
      </c>
      <c r="N265" s="15" t="str">
        <f t="shared" si="38"/>
        <v/>
      </c>
      <c r="O265" s="15">
        <f t="shared" si="39"/>
        <v>58.78</v>
      </c>
      <c r="P265" s="15"/>
    </row>
    <row r="266" spans="1:16" ht="15" customHeight="1" x14ac:dyDescent="0.25">
      <c r="A266" s="14"/>
      <c r="B266" s="212" t="s">
        <v>244</v>
      </c>
      <c r="C266" s="213"/>
      <c r="D266" s="213"/>
      <c r="E266" s="213"/>
      <c r="F266" s="214"/>
      <c r="G266" s="14"/>
      <c r="H266" s="15">
        <v>4</v>
      </c>
      <c r="I266" s="15"/>
      <c r="J266" s="15">
        <v>4.0999999999999996</v>
      </c>
      <c r="K266" s="15"/>
      <c r="L266" s="15">
        <v>2.5</v>
      </c>
      <c r="M266" s="15">
        <f t="shared" si="37"/>
        <v>10.25</v>
      </c>
      <c r="N266" s="15" t="str">
        <f t="shared" si="38"/>
        <v/>
      </c>
      <c r="O266" s="15">
        <f t="shared" si="39"/>
        <v>41</v>
      </c>
      <c r="P266" s="15"/>
    </row>
    <row r="267" spans="1:16" ht="15" customHeight="1" x14ac:dyDescent="0.25">
      <c r="A267" s="14"/>
      <c r="B267" s="212" t="s">
        <v>245</v>
      </c>
      <c r="C267" s="213"/>
      <c r="D267" s="213"/>
      <c r="E267" s="213"/>
      <c r="F267" s="214"/>
      <c r="G267" s="14"/>
      <c r="H267" s="15">
        <v>4</v>
      </c>
      <c r="I267" s="15"/>
      <c r="J267" s="15">
        <v>4.37</v>
      </c>
      <c r="K267" s="15"/>
      <c r="L267" s="15">
        <v>2.5</v>
      </c>
      <c r="M267" s="15">
        <f t="shared" si="37"/>
        <v>10.93</v>
      </c>
      <c r="N267" s="15" t="str">
        <f t="shared" si="38"/>
        <v/>
      </c>
      <c r="O267" s="15">
        <f t="shared" si="39"/>
        <v>43.72</v>
      </c>
      <c r="P267" s="15"/>
    </row>
    <row r="268" spans="1:16" ht="15" customHeight="1" x14ac:dyDescent="0.25">
      <c r="A268" s="14"/>
      <c r="B268" s="212" t="s">
        <v>246</v>
      </c>
      <c r="C268" s="213"/>
      <c r="D268" s="213"/>
      <c r="E268" s="213"/>
      <c r="F268" s="214"/>
      <c r="G268" s="14"/>
      <c r="H268" s="15">
        <v>2</v>
      </c>
      <c r="I268" s="15"/>
      <c r="J268" s="15">
        <v>1.1499999999999999</v>
      </c>
      <c r="K268" s="15"/>
      <c r="L268" s="15">
        <v>0.8</v>
      </c>
      <c r="M268" s="15">
        <f t="shared" si="37"/>
        <v>0.92</v>
      </c>
      <c r="N268" s="15" t="str">
        <f t="shared" si="38"/>
        <v/>
      </c>
      <c r="O268" s="15">
        <f t="shared" si="39"/>
        <v>1.84</v>
      </c>
      <c r="P268" s="15"/>
    </row>
    <row r="269" spans="1:16" ht="15" customHeight="1" x14ac:dyDescent="0.25">
      <c r="A269" s="14"/>
      <c r="B269" s="212" t="s">
        <v>247</v>
      </c>
      <c r="C269" s="213"/>
      <c r="D269" s="213"/>
      <c r="E269" s="213"/>
      <c r="F269" s="214"/>
      <c r="G269" s="14"/>
      <c r="H269" s="15">
        <v>2</v>
      </c>
      <c r="I269" s="15"/>
      <c r="J269" s="15">
        <v>11.2</v>
      </c>
      <c r="K269" s="15"/>
      <c r="L269" s="15">
        <v>2.5</v>
      </c>
      <c r="M269" s="15">
        <f t="shared" si="37"/>
        <v>28</v>
      </c>
      <c r="N269" s="15" t="str">
        <f t="shared" si="38"/>
        <v/>
      </c>
      <c r="O269" s="15">
        <f t="shared" si="39"/>
        <v>56</v>
      </c>
      <c r="P269" s="15"/>
    </row>
    <row r="270" spans="1:16" ht="15" customHeight="1" x14ac:dyDescent="0.25">
      <c r="A270" s="14"/>
      <c r="B270" s="212" t="s">
        <v>213</v>
      </c>
      <c r="C270" s="213"/>
      <c r="D270" s="213"/>
      <c r="E270" s="213"/>
      <c r="F270" s="214"/>
      <c r="G270" s="14"/>
      <c r="H270" s="15">
        <v>2</v>
      </c>
      <c r="I270" s="15"/>
      <c r="J270" s="15">
        <v>35.5</v>
      </c>
      <c r="K270" s="15"/>
      <c r="L270" s="15">
        <v>1.64</v>
      </c>
      <c r="M270" s="15">
        <f t="shared" si="37"/>
        <v>58.22</v>
      </c>
      <c r="N270" s="15" t="str">
        <f t="shared" si="38"/>
        <v/>
      </c>
      <c r="O270" s="15">
        <f t="shared" si="39"/>
        <v>116.44</v>
      </c>
      <c r="P270" s="15"/>
    </row>
    <row r="271" spans="1:16" ht="15" customHeight="1" x14ac:dyDescent="0.25">
      <c r="A271" s="14"/>
      <c r="B271" s="212" t="s">
        <v>214</v>
      </c>
      <c r="C271" s="213"/>
      <c r="D271" s="213"/>
      <c r="E271" s="213"/>
      <c r="F271" s="214"/>
      <c r="G271" s="14"/>
      <c r="H271" s="15">
        <v>2</v>
      </c>
      <c r="I271" s="15"/>
      <c r="J271" s="15">
        <v>25</v>
      </c>
      <c r="K271" s="15"/>
      <c r="L271" s="15">
        <v>1.64</v>
      </c>
      <c r="M271" s="15">
        <f t="shared" si="37"/>
        <v>41</v>
      </c>
      <c r="N271" s="15" t="str">
        <f t="shared" si="38"/>
        <v/>
      </c>
      <c r="O271" s="15">
        <f t="shared" si="39"/>
        <v>82</v>
      </c>
      <c r="P271" s="15"/>
    </row>
    <row r="272" spans="1:16" x14ac:dyDescent="0.25">
      <c r="A272" s="4"/>
      <c r="B272" s="4"/>
      <c r="C272" s="4"/>
      <c r="D272" s="4"/>
      <c r="E272" s="4"/>
      <c r="F272" s="4"/>
      <c r="G272" s="4"/>
      <c r="H272" s="4"/>
      <c r="I272" s="4"/>
      <c r="J272" s="4"/>
      <c r="K272" s="4"/>
      <c r="L272" s="4"/>
      <c r="M272" s="4"/>
      <c r="N272" s="4"/>
      <c r="O272" s="4"/>
      <c r="P272" s="4"/>
    </row>
    <row r="273" spans="1:16" ht="98.25" customHeight="1" x14ac:dyDescent="0.25">
      <c r="A273" s="14" t="s">
        <v>109</v>
      </c>
      <c r="B273" s="20">
        <v>87549</v>
      </c>
      <c r="C273" s="212" t="str">
        <f>VLOOKUP(B273,COMPOSICAO!B:K,2,FALSE)</f>
        <v>EMBOÇO, PARA RECEBIMENTO DE CERÂMICA, EM ARGAMASSA TRAÇO 1:2:8, PREPARO MECÂNICO COM BETONEIRA 400L, APLICADO MANUALMENTE EM FACES INTERNAS DE PAREDES, PARA AMBIENTE COM ÁREA ENTRE 5M2 E 10M2, ESPESSURA DE 10MM, COM EXECUÇÃO DE TALISCAS. AF_06/2014</v>
      </c>
      <c r="D273" s="213"/>
      <c r="E273" s="213"/>
      <c r="F273" s="214"/>
      <c r="G273" s="14" t="str">
        <f>VLOOKUP(B273,COMPOSICAO!B:K,6,FALSE)</f>
        <v>M2</v>
      </c>
      <c r="H273" s="14"/>
      <c r="I273" s="14"/>
      <c r="J273" s="14"/>
      <c r="K273" s="14"/>
      <c r="L273" s="14"/>
      <c r="M273" s="14"/>
      <c r="N273" s="14"/>
      <c r="O273" s="14"/>
      <c r="P273" s="15">
        <f>SUM(O273:O279)</f>
        <v>184.88</v>
      </c>
    </row>
    <row r="274" spans="1:16" ht="15" customHeight="1" x14ac:dyDescent="0.25">
      <c r="A274" s="14"/>
      <c r="B274" s="212" t="s">
        <v>248</v>
      </c>
      <c r="C274" s="213"/>
      <c r="D274" s="213"/>
      <c r="E274" s="213"/>
      <c r="F274" s="214"/>
      <c r="G274" s="14"/>
      <c r="H274" s="15">
        <v>2</v>
      </c>
      <c r="I274" s="15"/>
      <c r="J274" s="15">
        <v>8.1999999999999993</v>
      </c>
      <c r="K274" s="15"/>
      <c r="L274" s="15">
        <v>2.5</v>
      </c>
      <c r="M274" s="15">
        <f>IF(COUNTA(J274:L274)=2,ROUND(PRODUCT(J274:L274),2),"")</f>
        <v>20.5</v>
      </c>
      <c r="N274" s="15" t="str">
        <f>IF(OR(COUNTA(J274:L274)=3,AND(COUNTA(J274:L274)=1,M274&lt;&gt;"")),ROUND(PRODUCT(J274:M274),2),"")</f>
        <v/>
      </c>
      <c r="O274" s="15">
        <f>IF(N274&lt;&gt;"",ROUND(PRODUCT(H274,I274,N274),2),IF(M274&lt;&gt;"",ROUND(PRODUCT(H274,I274,M274),2),ROUND(PRODUCT(H274:L274),2)))</f>
        <v>41</v>
      </c>
      <c r="P274" s="15"/>
    </row>
    <row r="275" spans="1:16" ht="15" customHeight="1" x14ac:dyDescent="0.25">
      <c r="A275" s="14"/>
      <c r="B275" s="212" t="s">
        <v>249</v>
      </c>
      <c r="C275" s="213"/>
      <c r="D275" s="213"/>
      <c r="E275" s="213"/>
      <c r="F275" s="214"/>
      <c r="G275" s="14"/>
      <c r="H275" s="15">
        <v>2</v>
      </c>
      <c r="I275" s="15"/>
      <c r="J275" s="15">
        <v>18.04</v>
      </c>
      <c r="K275" s="15"/>
      <c r="L275" s="15">
        <v>2.5</v>
      </c>
      <c r="M275" s="15">
        <f>IF(COUNTA(J275:L275)=2,ROUND(PRODUCT(J275:L275),2),"")</f>
        <v>45.1</v>
      </c>
      <c r="N275" s="15" t="str">
        <f>IF(OR(COUNTA(J275:L275)=3,AND(COUNTA(J275:L275)=1,M275&lt;&gt;"")),ROUND(PRODUCT(J275:M275),2),"")</f>
        <v/>
      </c>
      <c r="O275" s="15">
        <f>IF(N275&lt;&gt;"",ROUND(PRODUCT(H275,I275,N275),2),IF(M275&lt;&gt;"",ROUND(PRODUCT(H275,I275,M275),2),ROUND(PRODUCT(H275:L275),2)))</f>
        <v>90.2</v>
      </c>
      <c r="P275" s="15"/>
    </row>
    <row r="276" spans="1:16" ht="15" customHeight="1" x14ac:dyDescent="0.25">
      <c r="A276" s="14"/>
      <c r="B276" s="212" t="s">
        <v>250</v>
      </c>
      <c r="C276" s="213"/>
      <c r="D276" s="213"/>
      <c r="E276" s="213"/>
      <c r="F276" s="214"/>
      <c r="G276" s="14"/>
      <c r="H276" s="15">
        <v>1</v>
      </c>
      <c r="I276" s="15"/>
      <c r="J276" s="15">
        <v>7.1</v>
      </c>
      <c r="K276" s="15"/>
      <c r="L276" s="15">
        <v>2.5</v>
      </c>
      <c r="M276" s="15">
        <f>IF(COUNTA(J276:L276)=2,ROUND(PRODUCT(J276:L276),2),"")</f>
        <v>17.75</v>
      </c>
      <c r="N276" s="15" t="str">
        <f>IF(OR(COUNTA(J276:L276)=3,AND(COUNTA(J276:L276)=1,M276&lt;&gt;"")),ROUND(PRODUCT(J276:M276),2),"")</f>
        <v/>
      </c>
      <c r="O276" s="15">
        <f>IF(N276&lt;&gt;"",ROUND(PRODUCT(H276,I276,N276),2),IF(M276&lt;&gt;"",ROUND(PRODUCT(H276,I276,M276),2),ROUND(PRODUCT(H276:L276),2)))</f>
        <v>17.75</v>
      </c>
      <c r="P276" s="15"/>
    </row>
    <row r="277" spans="1:16" x14ac:dyDescent="0.25">
      <c r="A277" s="14"/>
      <c r="B277" s="212" t="s">
        <v>231</v>
      </c>
      <c r="C277" s="213"/>
      <c r="D277" s="213"/>
      <c r="E277" s="213"/>
      <c r="F277" s="214"/>
      <c r="G277" s="14"/>
      <c r="H277" s="15">
        <v>1</v>
      </c>
      <c r="I277" s="15"/>
      <c r="J277" s="15">
        <v>8.3699999999999992</v>
      </c>
      <c r="K277" s="15"/>
      <c r="L277" s="15">
        <v>2.5</v>
      </c>
      <c r="M277" s="15">
        <f>IF(COUNTA(J277:L277)=2,ROUND(PRODUCT(J277:L277),2),"")</f>
        <v>20.93</v>
      </c>
      <c r="N277" s="15" t="str">
        <f>IF(OR(COUNTA(J277:L277)=3,AND(COUNTA(J277:L277)=1,M277&lt;&gt;"")),ROUND(PRODUCT(J277:M277),2),"")</f>
        <v/>
      </c>
      <c r="O277" s="15">
        <f>IF(N277&lt;&gt;"",ROUND(PRODUCT(H277,I277,N277),2),IF(M277&lt;&gt;"",ROUND(PRODUCT(H277,I277,M277),2),ROUND(PRODUCT(H277:L277),2)))</f>
        <v>20.93</v>
      </c>
      <c r="P277" s="15"/>
    </row>
    <row r="278" spans="1:16" ht="15" customHeight="1" x14ac:dyDescent="0.25">
      <c r="A278" s="14"/>
      <c r="B278" s="212" t="s">
        <v>251</v>
      </c>
      <c r="C278" s="213"/>
      <c r="D278" s="213"/>
      <c r="E278" s="213"/>
      <c r="F278" s="214"/>
      <c r="G278" s="14"/>
      <c r="H278" s="15">
        <v>1</v>
      </c>
      <c r="I278" s="15"/>
      <c r="J278" s="15">
        <v>6</v>
      </c>
      <c r="K278" s="15"/>
      <c r="L278" s="15">
        <v>2.5</v>
      </c>
      <c r="M278" s="15">
        <f>IF(COUNTA(J278:L278)=2,ROUND(PRODUCT(J278:L278),2),"")</f>
        <v>15</v>
      </c>
      <c r="N278" s="15" t="str">
        <f>IF(OR(COUNTA(J278:L278)=3,AND(COUNTA(J278:L278)=1,M278&lt;&gt;"")),ROUND(PRODUCT(J278:M278),2),"")</f>
        <v/>
      </c>
      <c r="O278" s="15">
        <f>IF(N278&lt;&gt;"",ROUND(PRODUCT(H278,I278,N278),2),IF(M278&lt;&gt;"",ROUND(PRODUCT(H278,I278,M278),2),ROUND(PRODUCT(H278:L278),2)))</f>
        <v>15</v>
      </c>
      <c r="P278" s="15"/>
    </row>
    <row r="279" spans="1:16" ht="15" customHeight="1" x14ac:dyDescent="0.25">
      <c r="A279" s="4"/>
      <c r="B279" s="4"/>
      <c r="C279" s="4"/>
      <c r="D279" s="4"/>
      <c r="E279" s="4"/>
      <c r="F279" s="4"/>
      <c r="G279" s="4"/>
      <c r="H279" s="4"/>
      <c r="I279" s="4"/>
      <c r="J279" s="4"/>
      <c r="K279" s="4"/>
      <c r="L279" s="4"/>
      <c r="M279" s="4"/>
      <c r="N279" s="4"/>
      <c r="O279" s="4"/>
      <c r="P279" s="4"/>
    </row>
    <row r="280" spans="1:16" ht="90" customHeight="1" x14ac:dyDescent="0.25">
      <c r="A280" s="14" t="s">
        <v>111</v>
      </c>
      <c r="B280" s="20">
        <v>87547</v>
      </c>
      <c r="C280" s="212" t="str">
        <f>VLOOKUP(B280,COMPOSICAO!B:K,2,FALSE)</f>
        <v>MASSA ÚNICA, PARA RECEBIMENTO DE PINTURA, EM ARGAMASSA TRAÇO 1:2:8, PREPARO MECÂNICO COM BETONEIRA 400L, APLICADA MANUALMENTE EM FACES INTERNAS DE PAREDES, ESPESSURA DE 10MM, COM EXECUÇÃO DE TALISCAS. AF_06/2014</v>
      </c>
      <c r="D280" s="213"/>
      <c r="E280" s="213"/>
      <c r="F280" s="214"/>
      <c r="G280" s="14" t="str">
        <f>VLOOKUP(B280,COMPOSICAO!B:K,6,FALSE)</f>
        <v>M2</v>
      </c>
      <c r="H280" s="14"/>
      <c r="I280" s="14"/>
      <c r="J280" s="14"/>
      <c r="K280" s="14"/>
      <c r="L280" s="14"/>
      <c r="M280" s="14"/>
      <c r="N280" s="14"/>
      <c r="O280" s="14"/>
      <c r="P280" s="15">
        <f>SUM(O280:O284)</f>
        <v>524.41999999999996</v>
      </c>
    </row>
    <row r="281" spans="1:16" ht="15" customHeight="1" x14ac:dyDescent="0.25">
      <c r="A281" s="14"/>
      <c r="B281" s="212" t="s">
        <v>252</v>
      </c>
      <c r="C281" s="213"/>
      <c r="D281" s="213"/>
      <c r="E281" s="213"/>
      <c r="F281" s="214"/>
      <c r="G281" s="14"/>
      <c r="H281" s="15">
        <v>1</v>
      </c>
      <c r="I281" s="15"/>
      <c r="J281" s="15"/>
      <c r="K281" s="15"/>
      <c r="L281" s="15"/>
      <c r="M281" s="15">
        <v>566.78</v>
      </c>
      <c r="N281" s="15" t="str">
        <f>IF(OR(COUNTA(J281:L281)=3,AND(COUNTA(J281:L281)=1,M281&lt;&gt;"")),ROUND(PRODUCT(J281:M281),2),"")</f>
        <v/>
      </c>
      <c r="O281" s="15">
        <f>IF(N281&lt;&gt;"",ROUND(PRODUCT(H281,I281,N281),2),IF(M281&lt;&gt;"",ROUND(PRODUCT(H281,I281,M281),2),ROUND(PRODUCT(H281:L281),2)))</f>
        <v>566.78</v>
      </c>
      <c r="P281" s="15"/>
    </row>
    <row r="282" spans="1:16" ht="15" customHeight="1" x14ac:dyDescent="0.25">
      <c r="A282" s="14"/>
      <c r="B282" s="212" t="s">
        <v>253</v>
      </c>
      <c r="C282" s="213"/>
      <c r="D282" s="213"/>
      <c r="E282" s="213"/>
      <c r="F282" s="214"/>
      <c r="G282" s="14"/>
      <c r="H282" s="15">
        <v>-2</v>
      </c>
      <c r="I282" s="15"/>
      <c r="J282" s="15">
        <v>4.0999999999999996</v>
      </c>
      <c r="K282" s="15"/>
      <c r="L282" s="15">
        <v>2.5</v>
      </c>
      <c r="M282" s="15">
        <f>IF(COUNTA(J282:L282)=2,ROUND(PRODUCT(J282:L282),2),"")</f>
        <v>10.25</v>
      </c>
      <c r="N282" s="15" t="str">
        <f>IF(OR(COUNTA(J282:L282)=3,AND(COUNTA(J282:L282)=1,M282&lt;&gt;"")),ROUND(PRODUCT(J282:M282),2),"")</f>
        <v/>
      </c>
      <c r="O282" s="15">
        <f>IF(N282&lt;&gt;"",ROUND(PRODUCT(H282,I282,N282),2),IF(M282&lt;&gt;"",ROUND(PRODUCT(H282,I282,M282),2),ROUND(PRODUCT(H282:L282),2)))</f>
        <v>-20.5</v>
      </c>
      <c r="P282" s="15"/>
    </row>
    <row r="283" spans="1:16" ht="15" customHeight="1" x14ac:dyDescent="0.25">
      <c r="A283" s="14"/>
      <c r="B283" s="212" t="s">
        <v>254</v>
      </c>
      <c r="C283" s="213"/>
      <c r="D283" s="213"/>
      <c r="E283" s="213"/>
      <c r="F283" s="214"/>
      <c r="G283" s="14"/>
      <c r="H283" s="15">
        <v>-2</v>
      </c>
      <c r="I283" s="15"/>
      <c r="J283" s="15">
        <v>4.37</v>
      </c>
      <c r="K283" s="15"/>
      <c r="L283" s="15">
        <v>2.5</v>
      </c>
      <c r="M283" s="15">
        <f>IF(COUNTA(J283:L283)=2,ROUND(PRODUCT(J283:L283),2),"")</f>
        <v>10.93</v>
      </c>
      <c r="N283" s="15" t="str">
        <f>IF(OR(COUNTA(J283:L283)=3,AND(COUNTA(J283:L283)=1,M283&lt;&gt;"")),ROUND(PRODUCT(J283:M283),2),"")</f>
        <v/>
      </c>
      <c r="O283" s="15">
        <f>IF(N283&lt;&gt;"",ROUND(PRODUCT(H283,I283,N283),2),IF(M283&lt;&gt;"",ROUND(PRODUCT(H283,I283,M283),2),ROUND(PRODUCT(H283:L283),2)))</f>
        <v>-21.86</v>
      </c>
      <c r="P283" s="15"/>
    </row>
    <row r="284" spans="1:16" ht="30" customHeight="1" x14ac:dyDescent="0.25">
      <c r="A284" s="4"/>
      <c r="B284" s="4"/>
      <c r="C284" s="4"/>
      <c r="D284" s="4"/>
      <c r="E284" s="4"/>
      <c r="F284" s="4"/>
      <c r="G284" s="4"/>
      <c r="H284" s="4"/>
      <c r="I284" s="4"/>
      <c r="J284" s="4"/>
      <c r="K284" s="4"/>
      <c r="L284" s="4"/>
      <c r="M284" s="4"/>
      <c r="N284" s="4"/>
      <c r="O284" s="4"/>
      <c r="P284" s="4"/>
    </row>
    <row r="285" spans="1:16" ht="77.25" customHeight="1" x14ac:dyDescent="0.25">
      <c r="A285" s="14" t="s">
        <v>113</v>
      </c>
      <c r="B285" s="20">
        <v>90408</v>
      </c>
      <c r="C285" s="212" t="str">
        <f>VLOOKUP(B285,COMPOSICAO!B:K,2,FALSE)</f>
        <v>MASSA ÚNICA, PARA RECEBIMENTO DE PINTURA, EM ARGAMASSA TRAÇO 1:2:8, PREPARO MECÂNICO COM BETONEIRA 400L, APLICADA MANUALMENTE EM TETO, ESPESSURA DE 10MM, COM EXECUÇÃO DE TALISCAS. AF_03/2015</v>
      </c>
      <c r="D285" s="213"/>
      <c r="E285" s="213"/>
      <c r="F285" s="214"/>
      <c r="G285" s="14" t="str">
        <f>VLOOKUP(B285,COMPOSICAO!B:K,6,FALSE)</f>
        <v>M2</v>
      </c>
      <c r="H285" s="14"/>
      <c r="I285" s="14"/>
      <c r="J285" s="14"/>
      <c r="K285" s="14"/>
      <c r="L285" s="14"/>
      <c r="M285" s="14"/>
      <c r="N285" s="14"/>
      <c r="O285" s="14"/>
      <c r="P285" s="15">
        <f>SUM(O285:O287)</f>
        <v>95</v>
      </c>
    </row>
    <row r="286" spans="1:16" ht="15" customHeight="1" x14ac:dyDescent="0.25">
      <c r="A286" s="14"/>
      <c r="B286" s="212" t="s">
        <v>255</v>
      </c>
      <c r="C286" s="213"/>
      <c r="D286" s="213"/>
      <c r="E286" s="213"/>
      <c r="F286" s="214"/>
      <c r="G286" s="14"/>
      <c r="H286" s="15">
        <v>1</v>
      </c>
      <c r="I286" s="15"/>
      <c r="J286" s="15"/>
      <c r="K286" s="15"/>
      <c r="L286" s="15"/>
      <c r="M286" s="15">
        <v>95</v>
      </c>
      <c r="N286" s="15" t="str">
        <f>IF(OR(COUNTA(J286:L286)=3,AND(COUNTA(J286:L286)=1,M286&lt;&gt;"")),ROUND(PRODUCT(J286:M286),2),"")</f>
        <v/>
      </c>
      <c r="O286" s="15">
        <f>IF(N286&lt;&gt;"",ROUND(PRODUCT(H286,I286,N286),2),IF(M286&lt;&gt;"",ROUND(PRODUCT(H286,I286,M286),2),ROUND(PRODUCT(H286:L286),2)))</f>
        <v>95</v>
      </c>
      <c r="P286" s="15"/>
    </row>
    <row r="287" spans="1:16" ht="15" customHeight="1" x14ac:dyDescent="0.25">
      <c r="A287" s="4"/>
      <c r="B287" s="4"/>
      <c r="C287" s="4"/>
      <c r="D287" s="4"/>
      <c r="E287" s="4"/>
      <c r="F287" s="4"/>
      <c r="G287" s="4"/>
      <c r="H287" s="4"/>
      <c r="I287" s="4"/>
      <c r="J287" s="4"/>
      <c r="K287" s="4"/>
      <c r="L287" s="4"/>
      <c r="M287" s="4"/>
      <c r="N287" s="4"/>
      <c r="O287" s="4"/>
      <c r="P287" s="4"/>
    </row>
    <row r="288" spans="1:16" ht="90.75" customHeight="1" x14ac:dyDescent="0.25">
      <c r="A288" s="14" t="s">
        <v>115</v>
      </c>
      <c r="B288" s="14" t="s">
        <v>1720</v>
      </c>
      <c r="C288" s="212" t="str">
        <f>VLOOKUP(B288,COMPOSICAO!B:K,2,FALSE)</f>
        <v>REVESTIMENTO CERÂMICO PARA  PAREDE, 10 X 10 CM, ELIANE, LINHA GALERIA BRANCO MESH, PEI - 3, APLICADO COM ARGAMASSA INDUSTRIALIZADA AC-II, REJUNTADO, EXCLUSIVE REGULARIZAÇÃO DE BASE OU EMBOÇO - REV 01</v>
      </c>
      <c r="D288" s="213"/>
      <c r="E288" s="213"/>
      <c r="F288" s="214"/>
      <c r="G288" s="14" t="str">
        <f>VLOOKUP(B288,COMPOSICAO!B:K,6,FALSE)</f>
        <v>M2</v>
      </c>
      <c r="H288" s="14"/>
      <c r="I288" s="14"/>
      <c r="J288" s="14"/>
      <c r="K288" s="14"/>
      <c r="L288" s="14"/>
      <c r="M288" s="14"/>
      <c r="N288" s="14"/>
      <c r="O288" s="14"/>
      <c r="P288" s="15">
        <f>SUM(O288:O291)</f>
        <v>184.88</v>
      </c>
    </row>
    <row r="289" spans="1:16" ht="15" customHeight="1" x14ac:dyDescent="0.25">
      <c r="A289" s="14"/>
      <c r="B289" s="212" t="s">
        <v>257</v>
      </c>
      <c r="C289" s="213"/>
      <c r="D289" s="213"/>
      <c r="E289" s="213"/>
      <c r="F289" s="214"/>
      <c r="G289" s="14"/>
      <c r="H289" s="15">
        <v>1</v>
      </c>
      <c r="I289" s="15"/>
      <c r="J289" s="15"/>
      <c r="K289" s="15"/>
      <c r="L289" s="15"/>
      <c r="M289" s="15">
        <v>184.88</v>
      </c>
      <c r="N289" s="15" t="str">
        <f>IF(OR(COUNTA(J289:L289)=3,AND(COUNTA(J289:L289)=1,M289&lt;&gt;"")),ROUND(PRODUCT(J289:M289),2),"")</f>
        <v/>
      </c>
      <c r="O289" s="15">
        <f>IF(N289&lt;&gt;"",ROUND(PRODUCT(H289,I289,N289),2),IF(M289&lt;&gt;"",ROUND(PRODUCT(H289,I289,M289),2),ROUND(PRODUCT(H289:L289),2)))</f>
        <v>184.88</v>
      </c>
      <c r="P289" s="15"/>
    </row>
    <row r="290" spans="1:16" ht="15" customHeight="1" x14ac:dyDescent="0.25">
      <c r="A290" s="84"/>
      <c r="B290" s="212" t="s">
        <v>258</v>
      </c>
      <c r="C290" s="213"/>
      <c r="D290" s="213"/>
      <c r="E290" s="213"/>
      <c r="F290" s="214"/>
      <c r="G290" s="14"/>
      <c r="H290" s="15"/>
      <c r="I290" s="15"/>
      <c r="J290" s="15"/>
      <c r="K290" s="15"/>
      <c r="L290" s="15"/>
      <c r="M290" s="15" t="str">
        <f>IF(COUNTA(J290:L290)=2,ROUND(PRODUCT(J290:L290),2),"")</f>
        <v/>
      </c>
      <c r="N290" s="15" t="str">
        <f>IF(OR(COUNTA(J290:L290)=3,AND(COUNTA(J290:L290)=1,M290&lt;&gt;"")),ROUND(PRODUCT(J290:M290),2),"")</f>
        <v/>
      </c>
      <c r="O290" s="15">
        <f>IF(N290&lt;&gt;"",ROUND(PRODUCT(H290,I290,N290),2),IF(M290&lt;&gt;"",ROUND(PRODUCT(H290,I290,M290),2),ROUND(PRODUCT(H290:L290),2)))</f>
        <v>0</v>
      </c>
      <c r="P290" s="15"/>
    </row>
    <row r="291" spans="1:16" ht="15" customHeight="1" x14ac:dyDescent="0.25">
      <c r="A291" s="4"/>
      <c r="B291" s="4"/>
      <c r="C291" s="4"/>
      <c r="D291" s="4"/>
      <c r="E291" s="4"/>
      <c r="F291" s="4"/>
      <c r="G291" s="4"/>
      <c r="H291" s="4"/>
      <c r="I291" s="4"/>
      <c r="J291" s="4"/>
      <c r="K291" s="4"/>
      <c r="L291" s="4"/>
      <c r="M291" s="4"/>
      <c r="N291" s="4"/>
      <c r="O291" s="4"/>
      <c r="P291" s="4"/>
    </row>
    <row r="292" spans="1:16" ht="23.25" customHeight="1" x14ac:dyDescent="0.25">
      <c r="A292" s="58" t="s">
        <v>48</v>
      </c>
      <c r="B292" s="194" t="s">
        <v>1682</v>
      </c>
      <c r="C292" s="195"/>
      <c r="D292" s="195"/>
      <c r="E292" s="195"/>
      <c r="F292" s="195"/>
      <c r="G292" s="195"/>
      <c r="H292" s="195"/>
      <c r="I292" s="195"/>
      <c r="J292" s="195"/>
      <c r="K292" s="195"/>
      <c r="L292" s="195"/>
      <c r="M292" s="195"/>
      <c r="N292" s="195"/>
      <c r="O292" s="215"/>
      <c r="P292" s="63">
        <f>SUM(O292:O294)</f>
        <v>0</v>
      </c>
    </row>
    <row r="293" spans="1:16" ht="15" customHeight="1" x14ac:dyDescent="0.25">
      <c r="A293" s="4"/>
      <c r="B293" s="4"/>
      <c r="C293" s="4"/>
      <c r="D293" s="4"/>
      <c r="E293" s="4"/>
      <c r="F293" s="4"/>
      <c r="G293" s="4"/>
      <c r="H293" s="4"/>
      <c r="I293" s="4"/>
      <c r="J293" s="4"/>
      <c r="K293" s="4"/>
      <c r="L293" s="4"/>
      <c r="M293" s="4"/>
      <c r="N293" s="4"/>
      <c r="O293" s="4"/>
      <c r="P293" s="4"/>
    </row>
    <row r="294" spans="1:16" ht="39.75" customHeight="1" x14ac:dyDescent="0.25">
      <c r="A294" s="14" t="s">
        <v>118</v>
      </c>
      <c r="B294" s="20">
        <v>88485</v>
      </c>
      <c r="C294" s="212" t="str">
        <f>VLOOKUP(B294,COMPOSICAO!B:K,2,FALSE)</f>
        <v>APLICAÇÃO DE FUNDO SELADOR ACRÍLICO EM PAREDES, UMA DEMÃO. AF_06/2014</v>
      </c>
      <c r="D294" s="213"/>
      <c r="E294" s="213"/>
      <c r="F294" s="214"/>
      <c r="G294" s="14" t="str">
        <f>VLOOKUP(B294,COMPOSICAO!B:K,6,FALSE)</f>
        <v>M2</v>
      </c>
      <c r="H294" s="14"/>
      <c r="I294" s="14"/>
      <c r="J294" s="14"/>
      <c r="K294" s="14"/>
      <c r="L294" s="14"/>
      <c r="M294" s="14"/>
      <c r="N294" s="14"/>
      <c r="O294" s="14"/>
      <c r="P294" s="15">
        <f>SUM(O294:O310)</f>
        <v>1078.56</v>
      </c>
    </row>
    <row r="295" spans="1:16" ht="15" customHeight="1" x14ac:dyDescent="0.25">
      <c r="A295" s="14"/>
      <c r="B295" s="212" t="s">
        <v>259</v>
      </c>
      <c r="C295" s="213"/>
      <c r="D295" s="213"/>
      <c r="E295" s="213"/>
      <c r="F295" s="214"/>
      <c r="G295" s="14"/>
      <c r="H295" s="15">
        <v>14</v>
      </c>
      <c r="I295" s="15"/>
      <c r="J295" s="15">
        <v>2.56</v>
      </c>
      <c r="K295" s="15"/>
      <c r="L295" s="15">
        <v>6</v>
      </c>
      <c r="M295" s="15">
        <f t="shared" ref="M295:M309" si="40">IF(COUNTA(J295:L295)=2,ROUND(PRODUCT(J295:L295),2),"")</f>
        <v>15.36</v>
      </c>
      <c r="N295" s="15" t="str">
        <f t="shared" ref="N295:N309" si="41">IF(OR(COUNTA(J295:L295)=3,AND(COUNTA(J295:L295)=1,M295&lt;&gt;"")),ROUND(PRODUCT(J295:M295),2),"")</f>
        <v/>
      </c>
      <c r="O295" s="15">
        <f t="shared" ref="O295:O309" si="42">IF(N295&lt;&gt;"",ROUND(PRODUCT(H295,I295,N295),2),IF(M295&lt;&gt;"",ROUND(PRODUCT(H295,I295,M295),2),ROUND(PRODUCT(H295:L295),2)))</f>
        <v>215.04</v>
      </c>
      <c r="P295" s="15"/>
    </row>
    <row r="296" spans="1:16" ht="15" customHeight="1" x14ac:dyDescent="0.25">
      <c r="A296" s="14"/>
      <c r="B296" s="212" t="s">
        <v>260</v>
      </c>
      <c r="C296" s="213"/>
      <c r="D296" s="213"/>
      <c r="E296" s="213"/>
      <c r="F296" s="214"/>
      <c r="G296" s="14"/>
      <c r="H296" s="15">
        <v>2</v>
      </c>
      <c r="I296" s="15"/>
      <c r="J296" s="15">
        <v>2.56</v>
      </c>
      <c r="K296" s="15"/>
      <c r="L296" s="15">
        <v>3.5</v>
      </c>
      <c r="M296" s="15">
        <f t="shared" si="40"/>
        <v>8.9600000000000009</v>
      </c>
      <c r="N296" s="15" t="str">
        <f t="shared" si="41"/>
        <v/>
      </c>
      <c r="O296" s="15">
        <f t="shared" si="42"/>
        <v>17.920000000000002</v>
      </c>
      <c r="P296" s="15"/>
    </row>
    <row r="297" spans="1:16" ht="15" customHeight="1" x14ac:dyDescent="0.25">
      <c r="A297" s="14"/>
      <c r="B297" s="212" t="s">
        <v>242</v>
      </c>
      <c r="C297" s="213"/>
      <c r="D297" s="213"/>
      <c r="E297" s="213"/>
      <c r="F297" s="214"/>
      <c r="G297" s="14"/>
      <c r="H297" s="15">
        <v>1</v>
      </c>
      <c r="I297" s="15"/>
      <c r="J297" s="15">
        <v>33.6</v>
      </c>
      <c r="K297" s="15"/>
      <c r="L297" s="15">
        <v>3.5</v>
      </c>
      <c r="M297" s="15">
        <f t="shared" si="40"/>
        <v>117.6</v>
      </c>
      <c r="N297" s="15" t="str">
        <f t="shared" si="41"/>
        <v/>
      </c>
      <c r="O297" s="15">
        <f t="shared" si="42"/>
        <v>117.6</v>
      </c>
      <c r="P297" s="15"/>
    </row>
    <row r="298" spans="1:16" ht="15" customHeight="1" x14ac:dyDescent="0.25">
      <c r="A298" s="14"/>
      <c r="B298" s="212" t="s">
        <v>243</v>
      </c>
      <c r="C298" s="213"/>
      <c r="D298" s="213"/>
      <c r="E298" s="213"/>
      <c r="F298" s="214"/>
      <c r="G298" s="14"/>
      <c r="H298" s="15">
        <v>1</v>
      </c>
      <c r="I298" s="15"/>
      <c r="J298" s="15">
        <v>33.6</v>
      </c>
      <c r="K298" s="15"/>
      <c r="L298" s="15">
        <v>0.88</v>
      </c>
      <c r="M298" s="15">
        <f t="shared" si="40"/>
        <v>29.57</v>
      </c>
      <c r="N298" s="15" t="str">
        <f t="shared" si="41"/>
        <v/>
      </c>
      <c r="O298" s="15">
        <f t="shared" si="42"/>
        <v>29.57</v>
      </c>
      <c r="P298" s="15"/>
    </row>
    <row r="299" spans="1:16" ht="15" customHeight="1" x14ac:dyDescent="0.25">
      <c r="A299" s="14"/>
      <c r="B299" s="212" t="s">
        <v>261</v>
      </c>
      <c r="C299" s="213"/>
      <c r="D299" s="213"/>
      <c r="E299" s="213"/>
      <c r="F299" s="214"/>
      <c r="G299" s="14"/>
      <c r="H299" s="15">
        <v>2</v>
      </c>
      <c r="I299" s="15"/>
      <c r="J299" s="15">
        <v>30</v>
      </c>
      <c r="K299" s="15"/>
      <c r="L299" s="15">
        <v>2.8</v>
      </c>
      <c r="M299" s="15">
        <f t="shared" si="40"/>
        <v>84</v>
      </c>
      <c r="N299" s="15" t="str">
        <f t="shared" si="41"/>
        <v/>
      </c>
      <c r="O299" s="15">
        <f t="shared" si="42"/>
        <v>168</v>
      </c>
      <c r="P299" s="15"/>
    </row>
    <row r="300" spans="1:16" ht="15" customHeight="1" x14ac:dyDescent="0.25">
      <c r="A300" s="14"/>
      <c r="B300" s="212" t="s">
        <v>262</v>
      </c>
      <c r="C300" s="213"/>
      <c r="D300" s="213"/>
      <c r="E300" s="213"/>
      <c r="F300" s="214"/>
      <c r="G300" s="14"/>
      <c r="H300" s="15">
        <v>2</v>
      </c>
      <c r="I300" s="15"/>
      <c r="J300" s="15">
        <v>6.2</v>
      </c>
      <c r="K300" s="15"/>
      <c r="L300" s="15">
        <v>2.8</v>
      </c>
      <c r="M300" s="15">
        <f t="shared" si="40"/>
        <v>17.36</v>
      </c>
      <c r="N300" s="15" t="str">
        <f t="shared" si="41"/>
        <v/>
      </c>
      <c r="O300" s="15">
        <f t="shared" si="42"/>
        <v>34.72</v>
      </c>
      <c r="P300" s="15"/>
    </row>
    <row r="301" spans="1:16" ht="15" customHeight="1" x14ac:dyDescent="0.25">
      <c r="A301" s="14"/>
      <c r="B301" s="212" t="s">
        <v>263</v>
      </c>
      <c r="C301" s="213"/>
      <c r="D301" s="213"/>
      <c r="E301" s="213"/>
      <c r="F301" s="214"/>
      <c r="G301" s="14"/>
      <c r="H301" s="15">
        <v>4</v>
      </c>
      <c r="I301" s="15"/>
      <c r="J301" s="15">
        <v>2.4</v>
      </c>
      <c r="K301" s="15"/>
      <c r="L301" s="15">
        <v>2.8</v>
      </c>
      <c r="M301" s="15">
        <f t="shared" si="40"/>
        <v>6.72</v>
      </c>
      <c r="N301" s="15" t="str">
        <f t="shared" si="41"/>
        <v/>
      </c>
      <c r="O301" s="15">
        <f t="shared" si="42"/>
        <v>26.88</v>
      </c>
      <c r="P301" s="15"/>
    </row>
    <row r="302" spans="1:16" ht="15" customHeight="1" x14ac:dyDescent="0.25">
      <c r="A302" s="14"/>
      <c r="B302" s="212" t="s">
        <v>264</v>
      </c>
      <c r="C302" s="213"/>
      <c r="D302" s="213"/>
      <c r="E302" s="213"/>
      <c r="F302" s="214"/>
      <c r="G302" s="14"/>
      <c r="H302" s="15">
        <v>2</v>
      </c>
      <c r="I302" s="15"/>
      <c r="J302" s="15">
        <v>19</v>
      </c>
      <c r="K302" s="15"/>
      <c r="L302" s="15">
        <v>2.5</v>
      </c>
      <c r="M302" s="15">
        <f t="shared" si="40"/>
        <v>47.5</v>
      </c>
      <c r="N302" s="15" t="str">
        <f t="shared" si="41"/>
        <v/>
      </c>
      <c r="O302" s="15">
        <f t="shared" si="42"/>
        <v>95</v>
      </c>
      <c r="P302" s="15"/>
    </row>
    <row r="303" spans="1:16" x14ac:dyDescent="0.25">
      <c r="A303" s="14"/>
      <c r="B303" s="212" t="s">
        <v>128</v>
      </c>
      <c r="C303" s="213"/>
      <c r="D303" s="213"/>
      <c r="E303" s="213"/>
      <c r="F303" s="214"/>
      <c r="G303" s="14"/>
      <c r="H303" s="15">
        <v>1</v>
      </c>
      <c r="I303" s="15"/>
      <c r="J303" s="15">
        <v>9.9</v>
      </c>
      <c r="K303" s="15"/>
      <c r="L303" s="15">
        <v>2.5</v>
      </c>
      <c r="M303" s="15">
        <f t="shared" si="40"/>
        <v>24.75</v>
      </c>
      <c r="N303" s="15" t="str">
        <f t="shared" si="41"/>
        <v/>
      </c>
      <c r="O303" s="15">
        <f t="shared" si="42"/>
        <v>24.75</v>
      </c>
      <c r="P303" s="15"/>
    </row>
    <row r="304" spans="1:16" ht="15" customHeight="1" x14ac:dyDescent="0.25">
      <c r="A304" s="14"/>
      <c r="B304" s="212" t="s">
        <v>127</v>
      </c>
      <c r="C304" s="213"/>
      <c r="D304" s="213"/>
      <c r="E304" s="213"/>
      <c r="F304" s="214"/>
      <c r="G304" s="14"/>
      <c r="H304" s="15">
        <v>1</v>
      </c>
      <c r="I304" s="15"/>
      <c r="J304" s="15">
        <v>21</v>
      </c>
      <c r="K304" s="15"/>
      <c r="L304" s="15">
        <v>2.5</v>
      </c>
      <c r="M304" s="15">
        <f t="shared" si="40"/>
        <v>52.5</v>
      </c>
      <c r="N304" s="15" t="str">
        <f t="shared" si="41"/>
        <v/>
      </c>
      <c r="O304" s="15">
        <f t="shared" si="42"/>
        <v>52.5</v>
      </c>
      <c r="P304" s="15"/>
    </row>
    <row r="305" spans="1:16" ht="15" customHeight="1" x14ac:dyDescent="0.25">
      <c r="A305" s="14"/>
      <c r="B305" s="212" t="s">
        <v>129</v>
      </c>
      <c r="C305" s="213"/>
      <c r="D305" s="213"/>
      <c r="E305" s="213"/>
      <c r="F305" s="214"/>
      <c r="G305" s="14"/>
      <c r="H305" s="15">
        <v>1</v>
      </c>
      <c r="I305" s="15"/>
      <c r="J305" s="15">
        <v>33.6</v>
      </c>
      <c r="K305" s="15"/>
      <c r="L305" s="15">
        <v>1.6</v>
      </c>
      <c r="M305" s="15">
        <f t="shared" si="40"/>
        <v>53.76</v>
      </c>
      <c r="N305" s="15" t="str">
        <f t="shared" si="41"/>
        <v/>
      </c>
      <c r="O305" s="15">
        <f t="shared" si="42"/>
        <v>53.76</v>
      </c>
      <c r="P305" s="15"/>
    </row>
    <row r="306" spans="1:16" x14ac:dyDescent="0.25">
      <c r="A306" s="14"/>
      <c r="B306" s="212" t="s">
        <v>265</v>
      </c>
      <c r="C306" s="213"/>
      <c r="D306" s="213"/>
      <c r="E306" s="213"/>
      <c r="F306" s="214"/>
      <c r="G306" s="14"/>
      <c r="H306" s="15">
        <v>1</v>
      </c>
      <c r="I306" s="15"/>
      <c r="J306" s="15">
        <v>35.5</v>
      </c>
      <c r="K306" s="15"/>
      <c r="L306" s="15">
        <v>1.6</v>
      </c>
      <c r="M306" s="15">
        <f t="shared" si="40"/>
        <v>56.8</v>
      </c>
      <c r="N306" s="15" t="str">
        <f t="shared" si="41"/>
        <v/>
      </c>
      <c r="O306" s="15">
        <f t="shared" si="42"/>
        <v>56.8</v>
      </c>
      <c r="P306" s="15"/>
    </row>
    <row r="307" spans="1:16" ht="15" customHeight="1" x14ac:dyDescent="0.25">
      <c r="A307" s="14"/>
      <c r="B307" s="212" t="s">
        <v>130</v>
      </c>
      <c r="C307" s="213"/>
      <c r="D307" s="213"/>
      <c r="E307" s="213"/>
      <c r="F307" s="214"/>
      <c r="G307" s="14"/>
      <c r="H307" s="15">
        <v>2</v>
      </c>
      <c r="I307" s="15"/>
      <c r="J307" s="15">
        <v>9.4499999999999993</v>
      </c>
      <c r="K307" s="15"/>
      <c r="L307" s="15">
        <v>2.5</v>
      </c>
      <c r="M307" s="15">
        <f t="shared" si="40"/>
        <v>23.63</v>
      </c>
      <c r="N307" s="15" t="str">
        <f t="shared" si="41"/>
        <v/>
      </c>
      <c r="O307" s="15">
        <f t="shared" si="42"/>
        <v>47.26</v>
      </c>
      <c r="P307" s="15"/>
    </row>
    <row r="308" spans="1:16" ht="15" customHeight="1" x14ac:dyDescent="0.25">
      <c r="A308" s="14"/>
      <c r="B308" s="212" t="s">
        <v>266</v>
      </c>
      <c r="C308" s="213"/>
      <c r="D308" s="213"/>
      <c r="E308" s="213"/>
      <c r="F308" s="214"/>
      <c r="G308" s="14"/>
      <c r="H308" s="15">
        <v>2</v>
      </c>
      <c r="I308" s="15"/>
      <c r="J308" s="15">
        <v>16.55</v>
      </c>
      <c r="K308" s="15"/>
      <c r="L308" s="15">
        <v>2.5</v>
      </c>
      <c r="M308" s="15">
        <f t="shared" si="40"/>
        <v>41.38</v>
      </c>
      <c r="N308" s="15" t="str">
        <f t="shared" si="41"/>
        <v/>
      </c>
      <c r="O308" s="15">
        <f t="shared" si="42"/>
        <v>82.76</v>
      </c>
      <c r="P308" s="15"/>
    </row>
    <row r="309" spans="1:16" ht="15" customHeight="1" x14ac:dyDescent="0.25">
      <c r="A309" s="14"/>
      <c r="B309" s="212" t="s">
        <v>267</v>
      </c>
      <c r="C309" s="213"/>
      <c r="D309" s="213"/>
      <c r="E309" s="213"/>
      <c r="F309" s="214"/>
      <c r="G309" s="14"/>
      <c r="H309" s="15">
        <v>2</v>
      </c>
      <c r="I309" s="15"/>
      <c r="J309" s="15">
        <v>11.2</v>
      </c>
      <c r="K309" s="15"/>
      <c r="L309" s="15">
        <v>2.5</v>
      </c>
      <c r="M309" s="15">
        <f t="shared" si="40"/>
        <v>28</v>
      </c>
      <c r="N309" s="15" t="str">
        <f t="shared" si="41"/>
        <v/>
      </c>
      <c r="O309" s="15">
        <f t="shared" si="42"/>
        <v>56</v>
      </c>
      <c r="P309" s="15"/>
    </row>
    <row r="310" spans="1:16" ht="30" customHeight="1" x14ac:dyDescent="0.25">
      <c r="A310" s="4"/>
      <c r="B310" s="4"/>
      <c r="C310" s="4"/>
      <c r="D310" s="4"/>
      <c r="E310" s="4"/>
      <c r="F310" s="4"/>
      <c r="G310" s="4"/>
      <c r="H310" s="4"/>
      <c r="I310" s="4"/>
      <c r="J310" s="4"/>
      <c r="K310" s="4"/>
      <c r="L310" s="4"/>
      <c r="M310" s="4"/>
      <c r="N310" s="4"/>
      <c r="O310" s="4"/>
      <c r="P310" s="4"/>
    </row>
    <row r="311" spans="1:16" ht="43.5" customHeight="1" x14ac:dyDescent="0.25">
      <c r="A311" s="14" t="s">
        <v>120</v>
      </c>
      <c r="B311" s="20">
        <v>88489</v>
      </c>
      <c r="C311" s="212" t="str">
        <f>VLOOKUP(B311,COMPOSICAO!B:K,2,FALSE)</f>
        <v>APLICAÇÃO MANUAL DE PINTURA COM TINTA LÁTEX ACRÍLICA EM PAREDES, DUAS DEMÃOS. AF_06/2014</v>
      </c>
      <c r="D311" s="213"/>
      <c r="E311" s="213"/>
      <c r="F311" s="214"/>
      <c r="G311" s="14" t="str">
        <f>VLOOKUP(B311,COMPOSICAO!B:K,6,FALSE)</f>
        <v>M2</v>
      </c>
      <c r="H311" s="14"/>
      <c r="I311" s="14"/>
      <c r="J311" s="14"/>
      <c r="K311" s="14"/>
      <c r="L311" s="14"/>
      <c r="M311" s="14"/>
      <c r="N311" s="14"/>
      <c r="O311" s="14"/>
      <c r="P311" s="15">
        <f>SUM(O311:O313)</f>
        <v>1078.56</v>
      </c>
    </row>
    <row r="312" spans="1:16" ht="15" customHeight="1" x14ac:dyDescent="0.25">
      <c r="A312" s="14"/>
      <c r="B312" s="212" t="s">
        <v>268</v>
      </c>
      <c r="C312" s="213"/>
      <c r="D312" s="213"/>
      <c r="E312" s="213"/>
      <c r="F312" s="214"/>
      <c r="G312" s="14"/>
      <c r="H312" s="15">
        <v>1</v>
      </c>
      <c r="I312" s="15"/>
      <c r="J312" s="15"/>
      <c r="K312" s="15"/>
      <c r="L312" s="15"/>
      <c r="M312" s="15">
        <v>1078.56</v>
      </c>
      <c r="N312" s="15" t="str">
        <f>IF(OR(COUNTA(J312:L312)=3,AND(COUNTA(J312:L312)=1,M312&lt;&gt;"")),ROUND(PRODUCT(J312:M312),2),"")</f>
        <v/>
      </c>
      <c r="O312" s="15">
        <f>IF(N312&lt;&gt;"",ROUND(PRODUCT(H312,I312,N312),2),IF(M312&lt;&gt;"",ROUND(PRODUCT(H312,I312,M312),2),ROUND(PRODUCT(H312:L312),2)))</f>
        <v>1078.56</v>
      </c>
      <c r="P312" s="15"/>
    </row>
    <row r="313" spans="1:16" ht="15" customHeight="1" x14ac:dyDescent="0.25">
      <c r="A313" s="4"/>
      <c r="B313" s="4"/>
      <c r="C313" s="4"/>
      <c r="D313" s="4"/>
      <c r="E313" s="4"/>
      <c r="F313" s="4"/>
      <c r="G313" s="4"/>
      <c r="H313" s="4"/>
      <c r="I313" s="4"/>
      <c r="J313" s="4"/>
      <c r="K313" s="4"/>
      <c r="L313" s="4"/>
      <c r="M313" s="4"/>
      <c r="N313" s="4"/>
      <c r="O313" s="4"/>
      <c r="P313" s="4"/>
    </row>
    <row r="314" spans="1:16" ht="75" customHeight="1" x14ac:dyDescent="0.25">
      <c r="A314" s="14" t="s">
        <v>122</v>
      </c>
      <c r="B314" s="20">
        <v>100747</v>
      </c>
      <c r="C314" s="212" t="str">
        <f>VLOOKUP(B314,COMPOSICAO!B:K,2,FALSE)</f>
        <v>PINTURA COM TINTA ALQUÍDICA DE ACABAMENTO (ESMALTE SINTÉTICO FOSCO) PULVERIZADA SOBRE PERFIL METÁLICO EXECUTADO EM FÁBRICA (POR DEMÃO). AF_01/2020</v>
      </c>
      <c r="D314" s="213"/>
      <c r="E314" s="213"/>
      <c r="F314" s="214"/>
      <c r="G314" s="14" t="str">
        <f>VLOOKUP(B314,COMPOSICAO!B:K,6,FALSE)</f>
        <v>M2</v>
      </c>
      <c r="H314" s="14"/>
      <c r="I314" s="14"/>
      <c r="J314" s="14"/>
      <c r="K314" s="14"/>
      <c r="L314" s="14"/>
      <c r="M314" s="14"/>
      <c r="N314" s="14"/>
      <c r="O314" s="14"/>
      <c r="P314" s="15">
        <f>SUM(O314:O317)</f>
        <v>29.75</v>
      </c>
    </row>
    <row r="315" spans="1:16" ht="15" customHeight="1" x14ac:dyDescent="0.25">
      <c r="A315" s="14"/>
      <c r="B315" s="212" t="s">
        <v>269</v>
      </c>
      <c r="C315" s="213"/>
      <c r="D315" s="213"/>
      <c r="E315" s="213"/>
      <c r="F315" s="214"/>
      <c r="G315" s="14"/>
      <c r="H315" s="15">
        <v>1</v>
      </c>
      <c r="I315" s="15"/>
      <c r="J315" s="15"/>
      <c r="K315" s="15"/>
      <c r="L315" s="15"/>
      <c r="M315" s="15">
        <v>7</v>
      </c>
      <c r="N315" s="15" t="str">
        <f>IF(OR(COUNTA(J315:L315)=3,AND(COUNTA(J315:L315)=1,M315&lt;&gt;"")),ROUND(PRODUCT(J315:M315),2),"")</f>
        <v/>
      </c>
      <c r="O315" s="15">
        <f>IF(N315&lt;&gt;"",ROUND(PRODUCT(H315,I315,N315),2),IF(M315&lt;&gt;"",ROUND(PRODUCT(H315,I315,M315),2),ROUND(PRODUCT(H315:L315),2)))</f>
        <v>7</v>
      </c>
      <c r="P315" s="15"/>
    </row>
    <row r="316" spans="1:16" ht="15" customHeight="1" x14ac:dyDescent="0.25">
      <c r="A316" s="14"/>
      <c r="B316" s="212" t="s">
        <v>270</v>
      </c>
      <c r="C316" s="213"/>
      <c r="D316" s="213"/>
      <c r="E316" s="213"/>
      <c r="F316" s="214"/>
      <c r="G316" s="14"/>
      <c r="H316" s="15">
        <v>1</v>
      </c>
      <c r="I316" s="15"/>
      <c r="J316" s="15"/>
      <c r="K316" s="15"/>
      <c r="L316" s="15"/>
      <c r="M316" s="15">
        <v>22.75</v>
      </c>
      <c r="N316" s="15" t="str">
        <f>IF(OR(COUNTA(J316:L316)=3,AND(COUNTA(J316:L316)=1,M316&lt;&gt;"")),ROUND(PRODUCT(J316:M316),2),"")</f>
        <v/>
      </c>
      <c r="O316" s="15">
        <f>IF(N316&lt;&gt;"",ROUND(PRODUCT(H316,I316,N316),2),IF(M316&lt;&gt;"",ROUND(PRODUCT(H316,I316,M316),2),ROUND(PRODUCT(H316:L316),2)))</f>
        <v>22.75</v>
      </c>
      <c r="P316" s="15"/>
    </row>
    <row r="317" spans="1:16" ht="15" customHeight="1" x14ac:dyDescent="0.25">
      <c r="A317" s="4"/>
      <c r="B317" s="4"/>
      <c r="C317" s="4"/>
      <c r="D317" s="4"/>
      <c r="E317" s="4"/>
      <c r="F317" s="4"/>
      <c r="G317" s="4"/>
      <c r="H317" s="4"/>
      <c r="I317" s="4"/>
      <c r="J317" s="4"/>
      <c r="K317" s="4"/>
      <c r="L317" s="4"/>
      <c r="M317" s="4"/>
      <c r="N317" s="4"/>
      <c r="O317" s="4"/>
      <c r="P317" s="4"/>
    </row>
    <row r="318" spans="1:16" ht="30.75" customHeight="1" x14ac:dyDescent="0.25">
      <c r="A318" s="14" t="s">
        <v>124</v>
      </c>
      <c r="B318" s="14" t="s">
        <v>271</v>
      </c>
      <c r="C318" s="212" t="str">
        <f>VLOOKUP(B318,COMPOSICAO!B:K,2,FALSE)</f>
        <v>PINTURA ACRILICA EM PISO CIMENTADO DUAS DEMAOS</v>
      </c>
      <c r="D318" s="213"/>
      <c r="E318" s="213"/>
      <c r="F318" s="214"/>
      <c r="G318" s="14" t="str">
        <f>VLOOKUP(B318,COMPOSICAO!B:K,6,FALSE)</f>
        <v>M2</v>
      </c>
      <c r="H318" s="14"/>
      <c r="I318" s="14"/>
      <c r="J318" s="14"/>
      <c r="K318" s="14"/>
      <c r="L318" s="14"/>
      <c r="M318" s="14"/>
      <c r="N318" s="14"/>
      <c r="O318" s="14"/>
      <c r="P318" s="15">
        <f>SUM(O318:O321)</f>
        <v>1004.13</v>
      </c>
    </row>
    <row r="319" spans="1:16" ht="15" customHeight="1" x14ac:dyDescent="0.25">
      <c r="A319" s="14"/>
      <c r="B319" s="212" t="s">
        <v>272</v>
      </c>
      <c r="C319" s="213"/>
      <c r="D319" s="213"/>
      <c r="E319" s="213"/>
      <c r="F319" s="214"/>
      <c r="G319" s="14"/>
      <c r="H319" s="15">
        <v>1</v>
      </c>
      <c r="I319" s="15"/>
      <c r="J319" s="15"/>
      <c r="K319" s="15"/>
      <c r="L319" s="15"/>
      <c r="M319" s="15">
        <v>706.87</v>
      </c>
      <c r="N319" s="15" t="str">
        <f>IF(OR(COUNTA(J319:L319)=3,AND(COUNTA(J319:L319)=1,M319&lt;&gt;"")),ROUND(PRODUCT(J319:M319),2),"")</f>
        <v/>
      </c>
      <c r="O319" s="15">
        <f>IF(N319&lt;&gt;"",ROUND(PRODUCT(H319,I319,N319),2),IF(M319&lt;&gt;"",ROUND(PRODUCT(H319,I319,M319),2),ROUND(PRODUCT(H319:L319),2)))</f>
        <v>706.87</v>
      </c>
      <c r="P319" s="15"/>
    </row>
    <row r="320" spans="1:16" ht="15" customHeight="1" x14ac:dyDescent="0.25">
      <c r="A320" s="14"/>
      <c r="B320" s="212" t="s">
        <v>273</v>
      </c>
      <c r="C320" s="213"/>
      <c r="D320" s="213"/>
      <c r="E320" s="213"/>
      <c r="F320" s="214"/>
      <c r="G320" s="14"/>
      <c r="H320" s="15">
        <v>2</v>
      </c>
      <c r="I320" s="15"/>
      <c r="J320" s="15">
        <v>33.4</v>
      </c>
      <c r="K320" s="15"/>
      <c r="L320" s="15">
        <v>4.45</v>
      </c>
      <c r="M320" s="15">
        <f>IF(COUNTA(J320:L320)=2,ROUND(PRODUCT(J320:L320),2),"")</f>
        <v>148.63</v>
      </c>
      <c r="N320" s="15" t="str">
        <f>IF(OR(COUNTA(J320:L320)=3,AND(COUNTA(J320:L320)=1,M320&lt;&gt;"")),ROUND(PRODUCT(J320:M320),2),"")</f>
        <v/>
      </c>
      <c r="O320" s="15">
        <f>IF(N320&lt;&gt;"",ROUND(PRODUCT(H320,I320,N320),2),IF(M320&lt;&gt;"",ROUND(PRODUCT(H320,I320,M320),2),ROUND(PRODUCT(H320:L320),2)))</f>
        <v>297.26</v>
      </c>
      <c r="P320" s="15"/>
    </row>
    <row r="321" spans="1:16" ht="15" customHeight="1" x14ac:dyDescent="0.25">
      <c r="A321" s="4"/>
      <c r="B321" s="4"/>
      <c r="C321" s="4"/>
      <c r="D321" s="4"/>
      <c r="E321" s="4"/>
      <c r="F321" s="4"/>
      <c r="G321" s="4"/>
      <c r="H321" s="4"/>
      <c r="I321" s="4"/>
      <c r="J321" s="4"/>
      <c r="K321" s="4"/>
      <c r="L321" s="4"/>
      <c r="M321" s="4"/>
      <c r="N321" s="4"/>
      <c r="O321" s="4"/>
      <c r="P321" s="4"/>
    </row>
    <row r="322" spans="1:16" ht="43.5" customHeight="1" x14ac:dyDescent="0.25">
      <c r="A322" s="14" t="s">
        <v>126</v>
      </c>
      <c r="B322" s="20">
        <v>41595</v>
      </c>
      <c r="C322" s="212" t="str">
        <f>VLOOKUP(B322,COMPOSICAO!B:K,2,FALSE)</f>
        <v>PINTURA ACRILICA DE FAIXAS DE DEMARCACAO EM QUADRA POLIESPORTIVA, 5 CM DE LARGURA</v>
      </c>
      <c r="D322" s="213"/>
      <c r="E322" s="213"/>
      <c r="F322" s="214"/>
      <c r="G322" s="14" t="str">
        <f>VLOOKUP(B322,COMPOSICAO!B:K,6,FALSE)</f>
        <v>M</v>
      </c>
      <c r="H322" s="14"/>
      <c r="I322" s="14"/>
      <c r="J322" s="14"/>
      <c r="K322" s="14"/>
      <c r="L322" s="14"/>
      <c r="M322" s="14"/>
      <c r="N322" s="14"/>
      <c r="O322" s="14"/>
      <c r="P322" s="15">
        <f>SUM(O322:O325)</f>
        <v>378</v>
      </c>
    </row>
    <row r="323" spans="1:16" ht="15" customHeight="1" x14ac:dyDescent="0.25">
      <c r="A323" s="14"/>
      <c r="B323" s="212" t="s">
        <v>274</v>
      </c>
      <c r="C323" s="213"/>
      <c r="D323" s="213"/>
      <c r="E323" s="213"/>
      <c r="F323" s="214"/>
      <c r="G323" s="14"/>
      <c r="H323" s="15">
        <v>1</v>
      </c>
      <c r="I323" s="15"/>
      <c r="J323" s="15"/>
      <c r="K323" s="15"/>
      <c r="L323" s="15"/>
      <c r="M323" s="15">
        <v>378</v>
      </c>
      <c r="N323" s="15" t="str">
        <f>IF(OR(COUNTA(J323:L323)=3,AND(COUNTA(J323:L323)=1,M323&lt;&gt;"")),ROUND(PRODUCT(J323:M323),2),"")</f>
        <v/>
      </c>
      <c r="O323" s="15">
        <f>IF(N323&lt;&gt;"",ROUND(PRODUCT(H323,I323,N323),2),IF(M323&lt;&gt;"",ROUND(PRODUCT(H323,I323,M323),2),ROUND(PRODUCT(H323:L323),2)))</f>
        <v>378</v>
      </c>
      <c r="P323" s="15"/>
    </row>
    <row r="324" spans="1:16" ht="15" customHeight="1" x14ac:dyDescent="0.25">
      <c r="A324" s="84"/>
      <c r="B324" s="212" t="s">
        <v>275</v>
      </c>
      <c r="C324" s="213"/>
      <c r="D324" s="213"/>
      <c r="E324" s="213"/>
      <c r="F324" s="214"/>
      <c r="G324" s="14"/>
      <c r="H324" s="15"/>
      <c r="I324" s="15"/>
      <c r="J324" s="15"/>
      <c r="K324" s="15"/>
      <c r="L324" s="15"/>
      <c r="M324" s="15" t="str">
        <f>IF(COUNTA(J324:L324)=2,ROUND(PRODUCT(J324:L324),2),"")</f>
        <v/>
      </c>
      <c r="N324" s="15" t="str">
        <f>IF(OR(COUNTA(J324:L324)=3,AND(COUNTA(J324:L324)=1,M324&lt;&gt;"")),ROUND(PRODUCT(J324:M324),2),"")</f>
        <v/>
      </c>
      <c r="O324" s="15">
        <f>IF(N324&lt;&gt;"",ROUND(PRODUCT(H324,I324,N324),2),IF(M324&lt;&gt;"",ROUND(PRODUCT(H324,I324,M324),2),ROUND(PRODUCT(H324:L324),2)))</f>
        <v>0</v>
      </c>
      <c r="P324" s="15"/>
    </row>
    <row r="325" spans="1:16" x14ac:dyDescent="0.25">
      <c r="A325" s="4"/>
      <c r="B325" s="4"/>
      <c r="C325" s="4"/>
      <c r="D325" s="4"/>
      <c r="E325" s="4"/>
      <c r="F325" s="4"/>
      <c r="G325" s="4"/>
      <c r="H325" s="4"/>
      <c r="I325" s="4"/>
      <c r="J325" s="4"/>
      <c r="K325" s="4"/>
      <c r="L325" s="4"/>
      <c r="M325" s="4"/>
      <c r="N325" s="4"/>
      <c r="O325" s="4"/>
      <c r="P325" s="4"/>
    </row>
    <row r="326" spans="1:16" ht="26.25" customHeight="1" x14ac:dyDescent="0.25">
      <c r="A326" s="58" t="s">
        <v>49</v>
      </c>
      <c r="B326" s="194" t="s">
        <v>1683</v>
      </c>
      <c r="C326" s="195"/>
      <c r="D326" s="195"/>
      <c r="E326" s="195"/>
      <c r="F326" s="195"/>
      <c r="G326" s="195"/>
      <c r="H326" s="195"/>
      <c r="I326" s="195"/>
      <c r="J326" s="195"/>
      <c r="K326" s="195"/>
      <c r="L326" s="195"/>
      <c r="M326" s="195"/>
      <c r="N326" s="195"/>
      <c r="O326" s="215"/>
      <c r="P326" s="63">
        <f>SUM(O326:O328)</f>
        <v>0</v>
      </c>
    </row>
    <row r="327" spans="1:16" x14ac:dyDescent="0.25">
      <c r="A327" s="4"/>
      <c r="B327" s="4"/>
      <c r="C327" s="4"/>
      <c r="D327" s="4"/>
      <c r="E327" s="4"/>
      <c r="F327" s="4"/>
      <c r="G327" s="4"/>
      <c r="H327" s="4"/>
      <c r="I327" s="4"/>
      <c r="J327" s="4"/>
      <c r="K327" s="4"/>
      <c r="L327" s="4"/>
      <c r="M327" s="4"/>
      <c r="N327" s="4"/>
      <c r="O327" s="4"/>
      <c r="P327" s="4"/>
    </row>
    <row r="328" spans="1:16" ht="37.5" customHeight="1" x14ac:dyDescent="0.25">
      <c r="A328" s="14" t="s">
        <v>133</v>
      </c>
      <c r="B328" s="14" t="s">
        <v>1721</v>
      </c>
      <c r="C328" s="212" t="str">
        <f>VLOOKUP(B328,COMPOSICAO!B:K,2,FALSE)</f>
        <v>JANELA DE FERRO TIPO CAIXILHO BASCULANTE OU FIXO</v>
      </c>
      <c r="D328" s="213"/>
      <c r="E328" s="213"/>
      <c r="F328" s="214"/>
      <c r="G328" s="14" t="str">
        <f>VLOOKUP(B328,COMPOSICAO!B:K,6,FALSE)</f>
        <v>M2</v>
      </c>
      <c r="H328" s="14"/>
      <c r="I328" s="14"/>
      <c r="J328" s="14"/>
      <c r="K328" s="14"/>
      <c r="L328" s="14"/>
      <c r="M328" s="14"/>
      <c r="N328" s="14"/>
      <c r="O328" s="14"/>
      <c r="P328" s="15">
        <f>SUM(O328:O334)</f>
        <v>7</v>
      </c>
    </row>
    <row r="329" spans="1:16" ht="15" customHeight="1" x14ac:dyDescent="0.25">
      <c r="A329" s="14"/>
      <c r="B329" s="212" t="s">
        <v>277</v>
      </c>
      <c r="C329" s="213"/>
      <c r="D329" s="213"/>
      <c r="E329" s="213"/>
      <c r="F329" s="214"/>
      <c r="G329" s="14"/>
      <c r="H329" s="15">
        <v>4</v>
      </c>
      <c r="I329" s="15"/>
      <c r="J329" s="15">
        <v>1</v>
      </c>
      <c r="K329" s="15"/>
      <c r="L329" s="15">
        <v>0.5</v>
      </c>
      <c r="M329" s="15">
        <f>IF(COUNTA(J329:L329)=2,ROUND(PRODUCT(J329:L329),2),"")</f>
        <v>0.5</v>
      </c>
      <c r="N329" s="15" t="str">
        <f>IF(OR(COUNTA(J329:L329)=3,AND(COUNTA(J329:L329)=1,M329&lt;&gt;"")),ROUND(PRODUCT(J329:M329),2),"")</f>
        <v/>
      </c>
      <c r="O329" s="15">
        <f>IF(N329&lt;&gt;"",ROUND(PRODUCT(H329,I329,N329),2),IF(M329&lt;&gt;"",ROUND(PRODUCT(H329,I329,M329),2),ROUND(PRODUCT(H329:L329),2)))</f>
        <v>2</v>
      </c>
      <c r="P329" s="15"/>
    </row>
    <row r="330" spans="1:16" ht="15" customHeight="1" x14ac:dyDescent="0.25">
      <c r="A330" s="14"/>
      <c r="B330" s="212" t="s">
        <v>278</v>
      </c>
      <c r="C330" s="213"/>
      <c r="D330" s="213"/>
      <c r="E330" s="213"/>
      <c r="F330" s="214"/>
      <c r="G330" s="14"/>
      <c r="H330" s="15">
        <v>1</v>
      </c>
      <c r="I330" s="15"/>
      <c r="J330" s="15">
        <v>1.4</v>
      </c>
      <c r="K330" s="15"/>
      <c r="L330" s="15">
        <v>0.5</v>
      </c>
      <c r="M330" s="15">
        <f>IF(COUNTA(J330:L330)=2,ROUND(PRODUCT(J330:L330),2),"")</f>
        <v>0.7</v>
      </c>
      <c r="N330" s="15" t="str">
        <f>IF(OR(COUNTA(J330:L330)=3,AND(COUNTA(J330:L330)=1,M330&lt;&gt;"")),ROUND(PRODUCT(J330:M330),2),"")</f>
        <v/>
      </c>
      <c r="O330" s="15">
        <f>IF(N330&lt;&gt;"",ROUND(PRODUCT(H330,I330,N330),2),IF(M330&lt;&gt;"",ROUND(PRODUCT(H330,I330,M330),2),ROUND(PRODUCT(H330:L330),2)))</f>
        <v>0.7</v>
      </c>
      <c r="P330" s="15"/>
    </row>
    <row r="331" spans="1:16" ht="15" customHeight="1" x14ac:dyDescent="0.25">
      <c r="A331" s="14"/>
      <c r="B331" s="212" t="s">
        <v>279</v>
      </c>
      <c r="C331" s="213"/>
      <c r="D331" s="213"/>
      <c r="E331" s="213"/>
      <c r="F331" s="214"/>
      <c r="G331" s="14"/>
      <c r="H331" s="15">
        <v>1</v>
      </c>
      <c r="I331" s="15"/>
      <c r="J331" s="15">
        <v>2</v>
      </c>
      <c r="K331" s="15"/>
      <c r="L331" s="15">
        <v>0.5</v>
      </c>
      <c r="M331" s="15">
        <f>IF(COUNTA(J331:L331)=2,ROUND(PRODUCT(J331:L331),2),"")</f>
        <v>1</v>
      </c>
      <c r="N331" s="15" t="str">
        <f>IF(OR(COUNTA(J331:L331)=3,AND(COUNTA(J331:L331)=1,M331&lt;&gt;"")),ROUND(PRODUCT(J331:M331),2),"")</f>
        <v/>
      </c>
      <c r="O331" s="15">
        <f>IF(N331&lt;&gt;"",ROUND(PRODUCT(H331,I331,N331),2),IF(M331&lt;&gt;"",ROUND(PRODUCT(H331,I331,M331),2),ROUND(PRODUCT(H331:L331),2)))</f>
        <v>1</v>
      </c>
      <c r="P331" s="15"/>
    </row>
    <row r="332" spans="1:16" ht="15" customHeight="1" x14ac:dyDescent="0.25">
      <c r="A332" s="14"/>
      <c r="B332" s="212" t="s">
        <v>280</v>
      </c>
      <c r="C332" s="213"/>
      <c r="D332" s="213"/>
      <c r="E332" s="213"/>
      <c r="F332" s="214"/>
      <c r="G332" s="14"/>
      <c r="H332" s="15">
        <v>2</v>
      </c>
      <c r="I332" s="15"/>
      <c r="J332" s="15">
        <v>0.8</v>
      </c>
      <c r="K332" s="15"/>
      <c r="L332" s="15">
        <v>0.5</v>
      </c>
      <c r="M332" s="15">
        <f>IF(COUNTA(J332:L332)=2,ROUND(PRODUCT(J332:L332),2),"")</f>
        <v>0.4</v>
      </c>
      <c r="N332" s="15" t="str">
        <f>IF(OR(COUNTA(J332:L332)=3,AND(COUNTA(J332:L332)=1,M332&lt;&gt;"")),ROUND(PRODUCT(J332:M332),2),"")</f>
        <v/>
      </c>
      <c r="O332" s="15">
        <f>IF(N332&lt;&gt;"",ROUND(PRODUCT(H332,I332,N332),2),IF(M332&lt;&gt;"",ROUND(PRODUCT(H332,I332,M332),2),ROUND(PRODUCT(H332:L332),2)))</f>
        <v>0.8</v>
      </c>
      <c r="P332" s="15"/>
    </row>
    <row r="333" spans="1:16" ht="15" customHeight="1" x14ac:dyDescent="0.25">
      <c r="A333" s="14"/>
      <c r="B333" s="212" t="s">
        <v>281</v>
      </c>
      <c r="C333" s="213"/>
      <c r="D333" s="213"/>
      <c r="E333" s="213"/>
      <c r="F333" s="214"/>
      <c r="G333" s="14"/>
      <c r="H333" s="15">
        <v>2</v>
      </c>
      <c r="I333" s="15"/>
      <c r="J333" s="15">
        <v>2.5</v>
      </c>
      <c r="K333" s="15"/>
      <c r="L333" s="15">
        <v>0.5</v>
      </c>
      <c r="M333" s="15">
        <f>IF(COUNTA(J333:L333)=2,ROUND(PRODUCT(J333:L333),2),"")</f>
        <v>1.25</v>
      </c>
      <c r="N333" s="15" t="str">
        <f>IF(OR(COUNTA(J333:L333)=3,AND(COUNTA(J333:L333)=1,M333&lt;&gt;"")),ROUND(PRODUCT(J333:M333),2),"")</f>
        <v/>
      </c>
      <c r="O333" s="15">
        <f>IF(N333&lt;&gt;"",ROUND(PRODUCT(H333,I333,N333),2),IF(M333&lt;&gt;"",ROUND(PRODUCT(H333,I333,M333),2),ROUND(PRODUCT(H333:L333),2)))</f>
        <v>2.5</v>
      </c>
      <c r="P333" s="15"/>
    </row>
    <row r="334" spans="1:16" x14ac:dyDescent="0.25">
      <c r="A334" s="4"/>
      <c r="B334" s="4"/>
      <c r="C334" s="4"/>
      <c r="D334" s="4"/>
      <c r="E334" s="4"/>
      <c r="F334" s="4"/>
      <c r="G334" s="4"/>
      <c r="H334" s="4"/>
      <c r="I334" s="4"/>
      <c r="J334" s="4"/>
      <c r="K334" s="4"/>
      <c r="L334" s="4"/>
      <c r="M334" s="4"/>
      <c r="N334" s="4"/>
      <c r="O334" s="4"/>
      <c r="P334" s="4"/>
    </row>
    <row r="335" spans="1:16" ht="33.75" customHeight="1" x14ac:dyDescent="0.25">
      <c r="A335" s="14" t="s">
        <v>135</v>
      </c>
      <c r="B335" s="14" t="s">
        <v>1722</v>
      </c>
      <c r="C335" s="212" t="str">
        <f>VLOOKUP(B335,COMPOSICAO!B:K,2,FALSE)</f>
        <v>PORTA DE FERRO COMPACTA EM CHAPA, INCLUS. BATENTES E FERRAGENS</v>
      </c>
      <c r="D335" s="213"/>
      <c r="E335" s="213"/>
      <c r="F335" s="214"/>
      <c r="G335" s="14" t="str">
        <f>VLOOKUP(B335,COMPOSICAO!B:K,6,FALSE)</f>
        <v>M2</v>
      </c>
      <c r="H335" s="14"/>
      <c r="I335" s="14"/>
      <c r="J335" s="14"/>
      <c r="K335" s="14"/>
      <c r="L335" s="14"/>
      <c r="M335" s="14"/>
      <c r="N335" s="14"/>
      <c r="O335" s="14"/>
      <c r="P335" s="15">
        <f>SUM(O335:O341)</f>
        <v>11.549999999999999</v>
      </c>
    </row>
    <row r="336" spans="1:16" ht="15" customHeight="1" x14ac:dyDescent="0.25">
      <c r="A336" s="14"/>
      <c r="B336" s="212" t="s">
        <v>151</v>
      </c>
      <c r="C336" s="213"/>
      <c r="D336" s="213"/>
      <c r="E336" s="213"/>
      <c r="F336" s="214"/>
      <c r="G336" s="14"/>
      <c r="H336" s="15">
        <v>2</v>
      </c>
      <c r="I336" s="15"/>
      <c r="J336" s="15"/>
      <c r="K336" s="15">
        <v>0.8</v>
      </c>
      <c r="L336" s="15">
        <v>2.1</v>
      </c>
      <c r="M336" s="15">
        <f>IF(COUNTA(J336:L336)=2,ROUND(PRODUCT(J336:L336),2),"")</f>
        <v>1.68</v>
      </c>
      <c r="N336" s="15" t="str">
        <f>IF(OR(COUNTA(J336:L336)=3,AND(COUNTA(J336:L336)=1,M336&lt;&gt;"")),ROUND(PRODUCT(J336:M336),2),"")</f>
        <v/>
      </c>
      <c r="O336" s="15">
        <f>IF(N336&lt;&gt;"",ROUND(PRODUCT(H336,I336,N336),2),IF(M336&lt;&gt;"",ROUND(PRODUCT(H336,I336,M336),2),ROUND(PRODUCT(H336:L336),2)))</f>
        <v>3.36</v>
      </c>
      <c r="P336" s="15"/>
    </row>
    <row r="337" spans="1:17" ht="15" customHeight="1" x14ac:dyDescent="0.25">
      <c r="A337" s="14"/>
      <c r="B337" s="212" t="s">
        <v>153</v>
      </c>
      <c r="C337" s="213"/>
      <c r="D337" s="213"/>
      <c r="E337" s="213"/>
      <c r="F337" s="214"/>
      <c r="G337" s="14"/>
      <c r="H337" s="15">
        <v>1</v>
      </c>
      <c r="I337" s="15"/>
      <c r="J337" s="15"/>
      <c r="K337" s="15">
        <v>0.9</v>
      </c>
      <c r="L337" s="15">
        <v>2.1</v>
      </c>
      <c r="M337" s="15">
        <f>IF(COUNTA(J337:L337)=2,ROUND(PRODUCT(J337:L337),2),"")</f>
        <v>1.89</v>
      </c>
      <c r="N337" s="15" t="str">
        <f>IF(OR(COUNTA(J337:L337)=3,AND(COUNTA(J337:L337)=1,M337&lt;&gt;"")),ROUND(PRODUCT(J337:M337),2),"")</f>
        <v/>
      </c>
      <c r="O337" s="15">
        <f>IF(N337&lt;&gt;"",ROUND(PRODUCT(H337,I337,N337),2),IF(M337&lt;&gt;"",ROUND(PRODUCT(H337,I337,M337),2),ROUND(PRODUCT(H337:L337),2)))</f>
        <v>1.89</v>
      </c>
      <c r="P337" s="15"/>
    </row>
    <row r="338" spans="1:17" ht="15" customHeight="1" x14ac:dyDescent="0.25">
      <c r="A338" s="14"/>
      <c r="B338" s="212" t="s">
        <v>154</v>
      </c>
      <c r="C338" s="213"/>
      <c r="D338" s="213"/>
      <c r="E338" s="213"/>
      <c r="F338" s="214"/>
      <c r="G338" s="14"/>
      <c r="H338" s="15">
        <v>2</v>
      </c>
      <c r="I338" s="15"/>
      <c r="J338" s="15"/>
      <c r="K338" s="15">
        <v>0.7</v>
      </c>
      <c r="L338" s="15">
        <v>2.1</v>
      </c>
      <c r="M338" s="15">
        <f>IF(COUNTA(J338:L338)=2,ROUND(PRODUCT(J338:L338),2),"")</f>
        <v>1.47</v>
      </c>
      <c r="N338" s="15" t="str">
        <f>IF(OR(COUNTA(J338:L338)=3,AND(COUNTA(J338:L338)=1,M338&lt;&gt;"")),ROUND(PRODUCT(J338:M338),2),"")</f>
        <v/>
      </c>
      <c r="O338" s="15">
        <f>IF(N338&lt;&gt;"",ROUND(PRODUCT(H338,I338,N338),2),IF(M338&lt;&gt;"",ROUND(PRODUCT(H338,I338,M338),2),ROUND(PRODUCT(H338:L338),2)))</f>
        <v>2.94</v>
      </c>
      <c r="P338" s="15"/>
    </row>
    <row r="339" spans="1:17" x14ac:dyDescent="0.25">
      <c r="A339" s="14"/>
      <c r="B339" s="212" t="s">
        <v>283</v>
      </c>
      <c r="C339" s="213"/>
      <c r="D339" s="213"/>
      <c r="E339" s="213"/>
      <c r="F339" s="214"/>
      <c r="G339" s="14"/>
      <c r="H339" s="15">
        <v>1</v>
      </c>
      <c r="I339" s="15"/>
      <c r="J339" s="15"/>
      <c r="K339" s="15">
        <v>0.8</v>
      </c>
      <c r="L339" s="15">
        <v>2.1</v>
      </c>
      <c r="M339" s="15">
        <f>IF(COUNTA(J339:L339)=2,ROUND(PRODUCT(J339:L339),2),"")</f>
        <v>1.68</v>
      </c>
      <c r="N339" s="15" t="str">
        <f>IF(OR(COUNTA(J339:L339)=3,AND(COUNTA(J339:L339)=1,M339&lt;&gt;"")),ROUND(PRODUCT(J339:M339),2),"")</f>
        <v/>
      </c>
      <c r="O339" s="15">
        <f>IF(N339&lt;&gt;"",ROUND(PRODUCT(H339,I339,N339),2),IF(M339&lt;&gt;"",ROUND(PRODUCT(H339,I339,M339),2),ROUND(PRODUCT(H339:L339),2)))</f>
        <v>1.68</v>
      </c>
      <c r="P339" s="15"/>
    </row>
    <row r="340" spans="1:17" ht="15" customHeight="1" x14ac:dyDescent="0.25">
      <c r="A340" s="14"/>
      <c r="B340" s="212" t="s">
        <v>284</v>
      </c>
      <c r="C340" s="213"/>
      <c r="D340" s="213"/>
      <c r="E340" s="213"/>
      <c r="F340" s="214"/>
      <c r="G340" s="14"/>
      <c r="H340" s="15">
        <v>1</v>
      </c>
      <c r="I340" s="15"/>
      <c r="J340" s="15"/>
      <c r="K340" s="15">
        <v>0.8</v>
      </c>
      <c r="L340" s="15">
        <v>2.1</v>
      </c>
      <c r="M340" s="15">
        <f>IF(COUNTA(J340:L340)=2,ROUND(PRODUCT(J340:L340),2),"")</f>
        <v>1.68</v>
      </c>
      <c r="N340" s="15" t="str">
        <f>IF(OR(COUNTA(J340:L340)=3,AND(COUNTA(J340:L340)=1,M340&lt;&gt;"")),ROUND(PRODUCT(J340:M340),2),"")</f>
        <v/>
      </c>
      <c r="O340" s="15">
        <f>IF(N340&lt;&gt;"",ROUND(PRODUCT(H340,I340,N340),2),IF(M340&lt;&gt;"",ROUND(PRODUCT(H340,I340,M340),2),ROUND(PRODUCT(H340:L340),2)))</f>
        <v>1.68</v>
      </c>
      <c r="P340" s="15"/>
    </row>
    <row r="341" spans="1:17" ht="15" customHeight="1" x14ac:dyDescent="0.25">
      <c r="A341" s="4"/>
      <c r="B341" s="4"/>
      <c r="C341" s="4"/>
      <c r="D341" s="4"/>
      <c r="E341" s="4"/>
      <c r="F341" s="4"/>
      <c r="G341" s="4"/>
      <c r="H341" s="4"/>
      <c r="I341" s="4"/>
      <c r="J341" s="4"/>
      <c r="K341" s="4"/>
      <c r="L341" s="4"/>
      <c r="M341" s="4"/>
      <c r="N341" s="4"/>
      <c r="O341" s="4"/>
      <c r="P341" s="4"/>
    </row>
    <row r="342" spans="1:17" ht="45.75" customHeight="1" x14ac:dyDescent="0.25">
      <c r="A342" s="14" t="s">
        <v>137</v>
      </c>
      <c r="B342" s="14" t="s">
        <v>1723</v>
      </c>
      <c r="C342" s="212" t="str">
        <f>VLOOKUP(B342,COMPOSICAO!B:K,2,FALSE)</f>
        <v>PORTÃO DE METALON E BARRA CHATA DE FERRO C/FECHADURA E DOBRADIÇA, INCLUS. PINTURA ESMALTE SINTÉTICO</v>
      </c>
      <c r="D342" s="213"/>
      <c r="E342" s="213"/>
      <c r="F342" s="214"/>
      <c r="G342" s="14" t="str">
        <f>VLOOKUP(B342,COMPOSICAO!B:K,6,FALSE)</f>
        <v>M2</v>
      </c>
      <c r="H342" s="14"/>
      <c r="I342" s="14"/>
      <c r="J342" s="14"/>
      <c r="K342" s="14"/>
      <c r="L342" s="14"/>
      <c r="M342" s="14"/>
      <c r="N342" s="14"/>
      <c r="O342" s="14"/>
      <c r="P342" s="15">
        <f>SUM(O342:O346)</f>
        <v>11.2</v>
      </c>
    </row>
    <row r="343" spans="1:17" ht="15" customHeight="1" x14ac:dyDescent="0.25">
      <c r="A343" s="14"/>
      <c r="B343" s="212" t="s">
        <v>152</v>
      </c>
      <c r="C343" s="213"/>
      <c r="D343" s="213"/>
      <c r="E343" s="213"/>
      <c r="F343" s="214"/>
      <c r="G343" s="14"/>
      <c r="H343" s="15">
        <v>2</v>
      </c>
      <c r="I343" s="15"/>
      <c r="J343" s="15"/>
      <c r="K343" s="15">
        <v>0.9</v>
      </c>
      <c r="L343" s="15">
        <v>2.1</v>
      </c>
      <c r="M343" s="15">
        <f>IF(COUNTA(J343:L343)=2,ROUND(PRODUCT(J343:L343),2),"")</f>
        <v>1.89</v>
      </c>
      <c r="N343" s="15" t="str">
        <f>IF(OR(COUNTA(J343:L343)=3,AND(COUNTA(J343:L343)=1,M343&lt;&gt;"")),ROUND(PRODUCT(J343:M343),2),"")</f>
        <v/>
      </c>
      <c r="O343" s="15">
        <f>IF(N343&lt;&gt;"",ROUND(PRODUCT(H343,I343,N343),2),IF(M343&lt;&gt;"",ROUND(PRODUCT(H343,I343,M343),2),ROUND(PRODUCT(H343:L343),2)))</f>
        <v>3.78</v>
      </c>
      <c r="P343" s="15"/>
      <c r="Q343" s="16"/>
    </row>
    <row r="344" spans="1:17" ht="15" customHeight="1" x14ac:dyDescent="0.25">
      <c r="A344" s="14"/>
      <c r="B344" s="212" t="s">
        <v>286</v>
      </c>
      <c r="C344" s="213"/>
      <c r="D344" s="213"/>
      <c r="E344" s="213"/>
      <c r="F344" s="214"/>
      <c r="G344" s="14"/>
      <c r="H344" s="15">
        <v>1</v>
      </c>
      <c r="I344" s="15"/>
      <c r="J344" s="15"/>
      <c r="K344" s="15">
        <v>1.8</v>
      </c>
      <c r="L344" s="15">
        <v>2.06</v>
      </c>
      <c r="M344" s="15">
        <f>IF(COUNTA(J344:L344)=2,ROUND(PRODUCT(J344:L344),2),"")</f>
        <v>3.71</v>
      </c>
      <c r="N344" s="15" t="str">
        <f>IF(OR(COUNTA(J344:L344)=3,AND(COUNTA(J344:L344)=1,M344&lt;&gt;"")),ROUND(PRODUCT(J344:M344),2),"")</f>
        <v/>
      </c>
      <c r="O344" s="15">
        <f>IF(N344&lt;&gt;"",ROUND(PRODUCT(H344,I344,N344),2),IF(M344&lt;&gt;"",ROUND(PRODUCT(H344,I344,M344),2),ROUND(PRODUCT(H344:L344),2)))</f>
        <v>3.71</v>
      </c>
      <c r="P344" s="15"/>
    </row>
    <row r="345" spans="1:17" ht="15" customHeight="1" x14ac:dyDescent="0.25">
      <c r="A345" s="14"/>
      <c r="B345" s="212" t="s">
        <v>287</v>
      </c>
      <c r="C345" s="213"/>
      <c r="D345" s="213"/>
      <c r="E345" s="213"/>
      <c r="F345" s="214"/>
      <c r="G345" s="14"/>
      <c r="H345" s="15">
        <v>1</v>
      </c>
      <c r="I345" s="15"/>
      <c r="J345" s="15"/>
      <c r="K345" s="15">
        <v>1.8</v>
      </c>
      <c r="L345" s="15">
        <v>2.06</v>
      </c>
      <c r="M345" s="15">
        <f>IF(COUNTA(J345:L345)=2,ROUND(PRODUCT(J345:L345),2),"")</f>
        <v>3.71</v>
      </c>
      <c r="N345" s="15" t="str">
        <f>IF(OR(COUNTA(J345:L345)=3,AND(COUNTA(J345:L345)=1,M345&lt;&gt;"")),ROUND(PRODUCT(J345:M345),2),"")</f>
        <v/>
      </c>
      <c r="O345" s="15">
        <f>IF(N345&lt;&gt;"",ROUND(PRODUCT(H345,I345,N345),2),IF(M345&lt;&gt;"",ROUND(PRODUCT(H345,I345,M345),2),ROUND(PRODUCT(H345:L345),2)))</f>
        <v>3.71</v>
      </c>
      <c r="P345" s="15"/>
    </row>
    <row r="346" spans="1:17" ht="15" customHeight="1" x14ac:dyDescent="0.25">
      <c r="A346" s="4"/>
      <c r="B346" s="4"/>
      <c r="C346" s="4"/>
      <c r="D346" s="4"/>
      <c r="E346" s="4"/>
      <c r="F346" s="4"/>
      <c r="G346" s="4"/>
      <c r="H346" s="4"/>
      <c r="I346" s="4"/>
      <c r="J346" s="4"/>
      <c r="K346" s="4"/>
      <c r="L346" s="4"/>
      <c r="M346" s="4"/>
      <c r="N346" s="4"/>
      <c r="O346" s="4"/>
      <c r="P346" s="4"/>
      <c r="Q346" s="16"/>
    </row>
    <row r="347" spans="1:17" ht="48" customHeight="1" x14ac:dyDescent="0.25">
      <c r="A347" s="14" t="s">
        <v>139</v>
      </c>
      <c r="B347" s="20">
        <v>91341</v>
      </c>
      <c r="C347" s="212" t="str">
        <f>VLOOKUP(B347,COMPOSICAO!B:K,2,FALSE)</f>
        <v>PORTA EM ALUMÍNIO DE ABRIR TIPO VENEZIANA COM GUARNIÇÃO, FIXAÇÃO COM PARAFUSOS - FORNECIMENTO E INSTALAÇÃO. AF_12/2019</v>
      </c>
      <c r="D347" s="213"/>
      <c r="E347" s="213"/>
      <c r="F347" s="214"/>
      <c r="G347" s="14" t="str">
        <f>VLOOKUP(B347,COMPOSICAO!B:K,6,FALSE)</f>
        <v>M2</v>
      </c>
      <c r="H347" s="14"/>
      <c r="I347" s="14"/>
      <c r="J347" s="14"/>
      <c r="K347" s="14"/>
      <c r="L347" s="14"/>
      <c r="M347" s="14"/>
      <c r="N347" s="14"/>
      <c r="O347" s="14"/>
      <c r="P347" s="15">
        <f>SUM(O347:O350)</f>
        <v>6.72</v>
      </c>
    </row>
    <row r="348" spans="1:17" ht="15" customHeight="1" x14ac:dyDescent="0.25">
      <c r="A348" s="14"/>
      <c r="B348" s="212" t="s">
        <v>288</v>
      </c>
      <c r="C348" s="213"/>
      <c r="D348" s="213"/>
      <c r="E348" s="213"/>
      <c r="F348" s="214"/>
      <c r="G348" s="14"/>
      <c r="H348" s="15">
        <v>7</v>
      </c>
      <c r="I348" s="15"/>
      <c r="J348" s="15"/>
      <c r="K348" s="15">
        <v>0.6</v>
      </c>
      <c r="L348" s="15">
        <v>1.6</v>
      </c>
      <c r="M348" s="15">
        <f>IF(COUNTA(J348:L348)=2,ROUND(PRODUCT(J348:L348),2),"")</f>
        <v>0.96</v>
      </c>
      <c r="N348" s="15" t="str">
        <f>IF(OR(COUNTA(J348:L348)=3,AND(COUNTA(J348:L348)=1,M348&lt;&gt;"")),ROUND(PRODUCT(J348:M348),2),"")</f>
        <v/>
      </c>
      <c r="O348" s="15">
        <f>IF(N348&lt;&gt;"",ROUND(PRODUCT(H348,I348,N348),2),IF(M348&lt;&gt;"",ROUND(PRODUCT(H348,I348,M348),2),ROUND(PRODUCT(H348:L348),2)))</f>
        <v>6.72</v>
      </c>
      <c r="P348" s="15"/>
    </row>
    <row r="349" spans="1:17" ht="15" customHeight="1" x14ac:dyDescent="0.25">
      <c r="A349" s="84"/>
      <c r="B349" s="212" t="s">
        <v>289</v>
      </c>
      <c r="C349" s="213"/>
      <c r="D349" s="213"/>
      <c r="E349" s="213"/>
      <c r="F349" s="214"/>
      <c r="G349" s="14"/>
      <c r="H349" s="15"/>
      <c r="I349" s="15"/>
      <c r="J349" s="15"/>
      <c r="K349" s="15"/>
      <c r="L349" s="15"/>
      <c r="M349" s="15" t="str">
        <f>IF(COUNTA(J349:L349)=2,ROUND(PRODUCT(J349:L349),2),"")</f>
        <v/>
      </c>
      <c r="N349" s="15" t="str">
        <f>IF(OR(COUNTA(J349:L349)=3,AND(COUNTA(J349:L349)=1,M349&lt;&gt;"")),ROUND(PRODUCT(J349:M349),2),"")</f>
        <v/>
      </c>
      <c r="O349" s="15">
        <f>IF(N349&lt;&gt;"",ROUND(PRODUCT(H349,I349,N349),2),IF(M349&lt;&gt;"",ROUND(PRODUCT(H349,I349,M349),2),ROUND(PRODUCT(H349:L349),2)))</f>
        <v>0</v>
      </c>
      <c r="P349" s="15"/>
      <c r="Q349" s="16"/>
    </row>
    <row r="350" spans="1:17" ht="15" customHeight="1" x14ac:dyDescent="0.25">
      <c r="A350" s="4"/>
      <c r="B350" s="4"/>
      <c r="C350" s="4"/>
      <c r="D350" s="4"/>
      <c r="E350" s="4"/>
      <c r="F350" s="4"/>
      <c r="G350" s="4"/>
      <c r="H350" s="4"/>
      <c r="I350" s="4"/>
      <c r="J350" s="4"/>
      <c r="K350" s="4"/>
      <c r="L350" s="4"/>
      <c r="M350" s="4"/>
      <c r="N350" s="4"/>
      <c r="O350" s="4"/>
      <c r="P350" s="4"/>
    </row>
    <row r="351" spans="1:17" ht="24.95" customHeight="1" x14ac:dyDescent="0.25">
      <c r="A351" s="58" t="s">
        <v>50</v>
      </c>
      <c r="B351" s="194" t="s">
        <v>291</v>
      </c>
      <c r="C351" s="195"/>
      <c r="D351" s="195"/>
      <c r="E351" s="195"/>
      <c r="F351" s="195"/>
      <c r="G351" s="195"/>
      <c r="H351" s="195"/>
      <c r="I351" s="195"/>
      <c r="J351" s="195"/>
      <c r="K351" s="195"/>
      <c r="L351" s="195"/>
      <c r="M351" s="195"/>
      <c r="N351" s="195"/>
      <c r="O351" s="215"/>
      <c r="P351" s="63">
        <f>SUM(O351:O353)</f>
        <v>0</v>
      </c>
    </row>
    <row r="352" spans="1:17" ht="15" customHeight="1" x14ac:dyDescent="0.25">
      <c r="A352" s="4"/>
      <c r="B352" s="4"/>
      <c r="C352" s="4"/>
      <c r="D352" s="4"/>
      <c r="E352" s="4"/>
      <c r="F352" s="4"/>
      <c r="G352" s="4"/>
      <c r="H352" s="4"/>
      <c r="I352" s="4"/>
      <c r="J352" s="4"/>
      <c r="K352" s="4"/>
      <c r="L352" s="4"/>
      <c r="M352" s="4"/>
      <c r="N352" s="4"/>
      <c r="O352" s="4"/>
      <c r="P352" s="4"/>
    </row>
    <row r="353" spans="1:16" ht="15" customHeight="1" x14ac:dyDescent="0.25">
      <c r="A353" s="14" t="s">
        <v>146</v>
      </c>
      <c r="B353" s="14" t="s">
        <v>290</v>
      </c>
      <c r="C353" s="212" t="s">
        <v>291</v>
      </c>
      <c r="D353" s="213"/>
      <c r="E353" s="213"/>
      <c r="F353" s="214"/>
      <c r="G353" s="14" t="s">
        <v>292</v>
      </c>
      <c r="H353" s="14"/>
      <c r="I353" s="14"/>
      <c r="J353" s="14"/>
      <c r="K353" s="14"/>
      <c r="L353" s="14"/>
      <c r="M353" s="14"/>
      <c r="N353" s="14"/>
      <c r="O353" s="14"/>
      <c r="P353" s="15">
        <f>SUM(O353:O355)</f>
        <v>1</v>
      </c>
    </row>
    <row r="354" spans="1:16" x14ac:dyDescent="0.25">
      <c r="A354" s="14"/>
      <c r="B354" s="212" t="s">
        <v>1684</v>
      </c>
      <c r="C354" s="213"/>
      <c r="D354" s="213"/>
      <c r="E354" s="213"/>
      <c r="F354" s="214"/>
      <c r="G354" s="14"/>
      <c r="H354" s="15">
        <v>1</v>
      </c>
      <c r="I354" s="15"/>
      <c r="J354" s="15"/>
      <c r="K354" s="15"/>
      <c r="L354" s="15"/>
      <c r="M354" s="15" t="str">
        <f>IF(COUNTA(J354:L354)=2,ROUND(PRODUCT(J354:L354),2),"")</f>
        <v/>
      </c>
      <c r="N354" s="15" t="str">
        <f>IF(OR(COUNTA(J354:L354)=3,AND(COUNTA(J354:L354)=1,M354&lt;&gt;"")),ROUND(PRODUCT(J354:M354),2),"")</f>
        <v/>
      </c>
      <c r="O354" s="15">
        <f>IF(N354&lt;&gt;"",ROUND(PRODUCT(H354,I354,N354),2),IF(M354&lt;&gt;"",ROUND(PRODUCT(H354,I354,M354),2),ROUND(PRODUCT(H354:L354),2)))</f>
        <v>1</v>
      </c>
      <c r="P354" s="15"/>
    </row>
    <row r="355" spans="1:16" ht="15" customHeight="1" x14ac:dyDescent="0.25">
      <c r="A355" s="4"/>
      <c r="B355" s="4"/>
      <c r="C355" s="4"/>
      <c r="D355" s="4"/>
      <c r="E355" s="4"/>
      <c r="F355" s="4"/>
      <c r="G355" s="4"/>
      <c r="H355" s="4"/>
      <c r="I355" s="4"/>
      <c r="J355" s="4"/>
      <c r="K355" s="4"/>
      <c r="L355" s="4"/>
      <c r="M355" s="4"/>
      <c r="N355" s="4"/>
      <c r="O355" s="4"/>
      <c r="P355" s="4"/>
    </row>
    <row r="356" spans="1:16" ht="24.95" customHeight="1" x14ac:dyDescent="0.25">
      <c r="A356" s="58" t="s">
        <v>51</v>
      </c>
      <c r="B356" s="194" t="s">
        <v>293</v>
      </c>
      <c r="C356" s="195"/>
      <c r="D356" s="195"/>
      <c r="E356" s="195"/>
      <c r="F356" s="195"/>
      <c r="G356" s="195"/>
      <c r="H356" s="195"/>
      <c r="I356" s="195"/>
      <c r="J356" s="195"/>
      <c r="K356" s="195"/>
      <c r="L356" s="195"/>
      <c r="M356" s="195"/>
      <c r="N356" s="195"/>
      <c r="O356" s="215"/>
      <c r="P356" s="63">
        <f>SUM(O356:O358)</f>
        <v>0</v>
      </c>
    </row>
    <row r="357" spans="1:16" ht="15" customHeight="1" x14ac:dyDescent="0.25">
      <c r="A357" s="4"/>
      <c r="B357" s="4"/>
      <c r="C357" s="4"/>
      <c r="D357" s="4"/>
      <c r="E357" s="4"/>
      <c r="F357" s="4"/>
      <c r="G357" s="4"/>
      <c r="H357" s="4"/>
      <c r="I357" s="4"/>
      <c r="J357" s="4"/>
      <c r="K357" s="4"/>
      <c r="L357" s="4"/>
      <c r="M357" s="4"/>
      <c r="N357" s="4"/>
      <c r="O357" s="4"/>
      <c r="P357" s="4"/>
    </row>
    <row r="358" spans="1:16" ht="15" customHeight="1" x14ac:dyDescent="0.25">
      <c r="A358" s="14" t="s">
        <v>148</v>
      </c>
      <c r="B358" s="14" t="s">
        <v>290</v>
      </c>
      <c r="C358" s="212" t="s">
        <v>293</v>
      </c>
      <c r="D358" s="213"/>
      <c r="E358" s="213"/>
      <c r="F358" s="214"/>
      <c r="G358" s="14" t="s">
        <v>292</v>
      </c>
      <c r="H358" s="14"/>
      <c r="I358" s="14"/>
      <c r="J358" s="14"/>
      <c r="K358" s="14"/>
      <c r="L358" s="14"/>
      <c r="M358" s="14"/>
      <c r="N358" s="14"/>
      <c r="O358" s="14"/>
      <c r="P358" s="15">
        <f>SUM(O358:O360)</f>
        <v>1</v>
      </c>
    </row>
    <row r="359" spans="1:16" x14ac:dyDescent="0.25">
      <c r="A359" s="14"/>
      <c r="B359" s="212" t="s">
        <v>1684</v>
      </c>
      <c r="C359" s="213"/>
      <c r="D359" s="213"/>
      <c r="E359" s="213"/>
      <c r="F359" s="214"/>
      <c r="G359" s="14"/>
      <c r="H359" s="15">
        <v>1</v>
      </c>
      <c r="I359" s="15"/>
      <c r="J359" s="15"/>
      <c r="K359" s="15"/>
      <c r="L359" s="15"/>
      <c r="M359" s="15" t="str">
        <f>IF(COUNTA(J359:L359)=2,ROUND(PRODUCT(J359:L359),2),"")</f>
        <v/>
      </c>
      <c r="N359" s="15" t="str">
        <f>IF(OR(COUNTA(J359:L359)=3,AND(COUNTA(J359:L359)=1,M359&lt;&gt;"")),ROUND(PRODUCT(J359:M359),2),"")</f>
        <v/>
      </c>
      <c r="O359" s="15">
        <f>IF(N359&lt;&gt;"",ROUND(PRODUCT(H359,I359,N359),2),IF(M359&lt;&gt;"",ROUND(PRODUCT(H359,I359,M359),2),ROUND(PRODUCT(H359:L359),2)))</f>
        <v>1</v>
      </c>
      <c r="P359" s="15"/>
    </row>
    <row r="360" spans="1:16" ht="15" customHeight="1" x14ac:dyDescent="0.25">
      <c r="A360" s="4"/>
      <c r="B360" s="4"/>
      <c r="C360" s="4"/>
      <c r="D360" s="4"/>
      <c r="E360" s="4"/>
      <c r="F360" s="4"/>
      <c r="G360" s="4"/>
      <c r="H360" s="4"/>
      <c r="I360" s="4"/>
      <c r="J360" s="4"/>
      <c r="K360" s="4"/>
      <c r="L360" s="4"/>
      <c r="M360" s="4"/>
      <c r="N360" s="4"/>
      <c r="O360" s="4"/>
      <c r="P360" s="4"/>
    </row>
    <row r="361" spans="1:16" ht="24.95" customHeight="1" x14ac:dyDescent="0.25">
      <c r="A361" s="58" t="s">
        <v>52</v>
      </c>
      <c r="B361" s="194" t="s">
        <v>294</v>
      </c>
      <c r="C361" s="195"/>
      <c r="D361" s="195"/>
      <c r="E361" s="195"/>
      <c r="F361" s="195"/>
      <c r="G361" s="195"/>
      <c r="H361" s="195"/>
      <c r="I361" s="195"/>
      <c r="J361" s="195"/>
      <c r="K361" s="195"/>
      <c r="L361" s="195"/>
      <c r="M361" s="195"/>
      <c r="N361" s="195"/>
      <c r="O361" s="215"/>
      <c r="P361" s="63">
        <f>SUM(O361:O363)</f>
        <v>0</v>
      </c>
    </row>
    <row r="362" spans="1:16" ht="15" customHeight="1" x14ac:dyDescent="0.25">
      <c r="A362" s="4"/>
      <c r="B362" s="4"/>
      <c r="C362" s="4"/>
      <c r="D362" s="4"/>
      <c r="E362" s="4"/>
      <c r="F362" s="4"/>
      <c r="G362" s="4"/>
      <c r="H362" s="4"/>
      <c r="I362" s="4"/>
      <c r="J362" s="4"/>
      <c r="K362" s="4"/>
      <c r="L362" s="4"/>
      <c r="M362" s="4"/>
      <c r="N362" s="4"/>
      <c r="O362" s="4"/>
      <c r="P362" s="4"/>
    </row>
    <row r="363" spans="1:16" ht="15" customHeight="1" x14ac:dyDescent="0.25">
      <c r="A363" s="14" t="s">
        <v>156</v>
      </c>
      <c r="B363" s="14" t="s">
        <v>290</v>
      </c>
      <c r="C363" s="212" t="s">
        <v>294</v>
      </c>
      <c r="D363" s="213"/>
      <c r="E363" s="213"/>
      <c r="F363" s="214"/>
      <c r="G363" s="14" t="s">
        <v>292</v>
      </c>
      <c r="H363" s="14"/>
      <c r="I363" s="14"/>
      <c r="J363" s="14"/>
      <c r="K363" s="14"/>
      <c r="L363" s="14"/>
      <c r="M363" s="14"/>
      <c r="N363" s="14"/>
      <c r="O363" s="14"/>
      <c r="P363" s="15">
        <f>SUM(O363:O365)</f>
        <v>1</v>
      </c>
    </row>
    <row r="364" spans="1:16" x14ac:dyDescent="0.25">
      <c r="A364" s="14"/>
      <c r="B364" s="212" t="s">
        <v>1684</v>
      </c>
      <c r="C364" s="213"/>
      <c r="D364" s="213"/>
      <c r="E364" s="213"/>
      <c r="F364" s="214"/>
      <c r="G364" s="14"/>
      <c r="H364" s="15">
        <v>1</v>
      </c>
      <c r="I364" s="15"/>
      <c r="J364" s="15"/>
      <c r="K364" s="15"/>
      <c r="L364" s="15"/>
      <c r="M364" s="15" t="str">
        <f>IF(COUNTA(J364:L364)=2,ROUND(PRODUCT(J364:L364),2),"")</f>
        <v/>
      </c>
      <c r="N364" s="15" t="str">
        <f>IF(OR(COUNTA(J364:L364)=3,AND(COUNTA(J364:L364)=1,M364&lt;&gt;"")),ROUND(PRODUCT(J364:M364),2),"")</f>
        <v/>
      </c>
      <c r="O364" s="15">
        <f>IF(N364&lt;&gt;"",ROUND(PRODUCT(H364,I364,N364),2),IF(M364&lt;&gt;"",ROUND(PRODUCT(H364,I364,M364),2),ROUND(PRODUCT(H364:L364),2)))</f>
        <v>1</v>
      </c>
      <c r="P364" s="15"/>
    </row>
    <row r="365" spans="1:16" ht="15" customHeight="1" x14ac:dyDescent="0.25">
      <c r="A365" s="4"/>
      <c r="B365" s="4"/>
      <c r="C365" s="4"/>
      <c r="D365" s="4"/>
      <c r="E365" s="4"/>
      <c r="F365" s="4"/>
      <c r="G365" s="4"/>
      <c r="H365" s="4"/>
      <c r="I365" s="4"/>
      <c r="J365" s="4"/>
      <c r="K365" s="4"/>
      <c r="L365" s="4"/>
      <c r="M365" s="4"/>
      <c r="N365" s="4"/>
      <c r="O365" s="4"/>
      <c r="P365" s="4"/>
    </row>
    <row r="366" spans="1:16" ht="25.5" customHeight="1" x14ac:dyDescent="0.25">
      <c r="A366" s="58" t="s">
        <v>53</v>
      </c>
      <c r="B366" s="194" t="s">
        <v>1685</v>
      </c>
      <c r="C366" s="195"/>
      <c r="D366" s="195"/>
      <c r="E366" s="195"/>
      <c r="F366" s="195"/>
      <c r="G366" s="195"/>
      <c r="H366" s="195"/>
      <c r="I366" s="195"/>
      <c r="J366" s="195"/>
      <c r="K366" s="195"/>
      <c r="L366" s="195"/>
      <c r="M366" s="195"/>
      <c r="N366" s="195"/>
      <c r="O366" s="215"/>
      <c r="P366" s="63">
        <f>SUM(O366:O368)</f>
        <v>0</v>
      </c>
    </row>
    <row r="367" spans="1:16" ht="15" customHeight="1" x14ac:dyDescent="0.25">
      <c r="A367" s="4"/>
      <c r="B367" s="4"/>
      <c r="C367" s="4"/>
      <c r="D367" s="4"/>
      <c r="E367" s="4"/>
      <c r="F367" s="4"/>
      <c r="G367" s="4"/>
      <c r="H367" s="4"/>
      <c r="I367" s="4"/>
      <c r="J367" s="4"/>
      <c r="K367" s="4"/>
      <c r="L367" s="4"/>
      <c r="M367" s="4"/>
      <c r="N367" s="4"/>
      <c r="O367" s="4"/>
      <c r="P367" s="4"/>
    </row>
    <row r="368" spans="1:16" ht="49.5" customHeight="1" x14ac:dyDescent="0.25">
      <c r="A368" s="14" t="s">
        <v>161</v>
      </c>
      <c r="B368" s="20">
        <v>101908</v>
      </c>
      <c r="C368" s="212" t="str">
        <f>VLOOKUP(B368,COMPOSICAO!B:K,2,FALSE)</f>
        <v>EXTINTOR DE INCÊNDIO PORTÁTIL COM CARGA DE PQS DE 4 KG, CLASSE BC - FORNECIMENTO E INSTALAÇÃO. AF_10/2020_P</v>
      </c>
      <c r="D368" s="213"/>
      <c r="E368" s="213"/>
      <c r="F368" s="214"/>
      <c r="G368" s="14" t="str">
        <f>VLOOKUP(B368,COMPOSICAO!B:K,6,FALSE)</f>
        <v>UN</v>
      </c>
      <c r="H368" s="14"/>
      <c r="I368" s="14"/>
      <c r="J368" s="14"/>
      <c r="K368" s="14"/>
      <c r="L368" s="14"/>
      <c r="M368" s="14"/>
      <c r="N368" s="14"/>
      <c r="O368" s="14"/>
      <c r="P368" s="15">
        <f>SUM(O368:O370)</f>
        <v>7</v>
      </c>
    </row>
    <row r="369" spans="1:16" x14ac:dyDescent="0.25">
      <c r="A369" s="14"/>
      <c r="B369" s="212" t="s">
        <v>21</v>
      </c>
      <c r="C369" s="213"/>
      <c r="D369" s="213"/>
      <c r="E369" s="213"/>
      <c r="F369" s="214"/>
      <c r="G369" s="14"/>
      <c r="H369" s="15">
        <v>7</v>
      </c>
      <c r="I369" s="15"/>
      <c r="J369" s="15"/>
      <c r="K369" s="15"/>
      <c r="L369" s="15"/>
      <c r="M369" s="15" t="str">
        <f>IF(COUNTA(J369:L369)=2,ROUND(PRODUCT(J369:L369),2),"")</f>
        <v/>
      </c>
      <c r="N369" s="15" t="str">
        <f>IF(OR(COUNTA(J369:L369)=3,AND(COUNTA(J369:L369)=1,M369&lt;&gt;"")),ROUND(PRODUCT(J369:M369),2),"")</f>
        <v/>
      </c>
      <c r="O369" s="15">
        <f>IF(N369&lt;&gt;"",ROUND(PRODUCT(H369,I369,N369),2),IF(M369&lt;&gt;"",ROUND(PRODUCT(H369,I369,M369),2),ROUND(PRODUCT(H369:L369),2)))</f>
        <v>7</v>
      </c>
      <c r="P369" s="15"/>
    </row>
    <row r="370" spans="1:16" ht="15" customHeight="1" x14ac:dyDescent="0.25">
      <c r="A370" s="4"/>
      <c r="B370" s="4"/>
      <c r="C370" s="4"/>
      <c r="D370" s="4"/>
      <c r="E370" s="4"/>
      <c r="F370" s="4"/>
      <c r="G370" s="4"/>
      <c r="H370" s="4"/>
      <c r="I370" s="4"/>
      <c r="J370" s="4"/>
      <c r="K370" s="4"/>
      <c r="L370" s="4"/>
      <c r="M370" s="4"/>
      <c r="N370" s="4"/>
      <c r="O370" s="4"/>
      <c r="P370" s="4"/>
    </row>
    <row r="371" spans="1:16" ht="46.5" customHeight="1" x14ac:dyDescent="0.25">
      <c r="A371" s="14" t="s">
        <v>1686</v>
      </c>
      <c r="B371" s="20">
        <v>97599</v>
      </c>
      <c r="C371" s="212" t="str">
        <f>VLOOKUP(B371,COMPOSICAO!B:K,2,FALSE)</f>
        <v>LUMINÁRIA DE EMERGÊNCIA, COM 30 LÂMPADAS LED DE 2 W, SEM REATOR - FORNECIMENTO E INSTALAÇÃO. AF_02/2020</v>
      </c>
      <c r="D371" s="213"/>
      <c r="E371" s="213"/>
      <c r="F371" s="214"/>
      <c r="G371" s="14" t="str">
        <f>VLOOKUP(B371,COMPOSICAO!B:K,6,FALSE)</f>
        <v>UN</v>
      </c>
      <c r="H371" s="14"/>
      <c r="I371" s="14"/>
      <c r="J371" s="14"/>
      <c r="K371" s="14"/>
      <c r="L371" s="14"/>
      <c r="M371" s="14"/>
      <c r="N371" s="14"/>
      <c r="O371" s="14"/>
      <c r="P371" s="15">
        <f>SUM(O371:O373)</f>
        <v>10</v>
      </c>
    </row>
    <row r="372" spans="1:16" x14ac:dyDescent="0.25">
      <c r="A372" s="14"/>
      <c r="B372" s="212" t="s">
        <v>11536</v>
      </c>
      <c r="C372" s="213"/>
      <c r="D372" s="213"/>
      <c r="E372" s="213"/>
      <c r="F372" s="214"/>
      <c r="G372" s="14"/>
      <c r="H372" s="15">
        <v>10</v>
      </c>
      <c r="I372" s="15"/>
      <c r="J372" s="15"/>
      <c r="K372" s="15"/>
      <c r="L372" s="15"/>
      <c r="M372" s="15" t="str">
        <f>IF(COUNTA(J372:L372)=2,ROUND(PRODUCT(J372:L372),2),"")</f>
        <v/>
      </c>
      <c r="N372" s="15" t="str">
        <f>IF(OR(COUNTA(J372:L372)=3,AND(COUNTA(J372:L372)=1,M372&lt;&gt;"")),ROUND(PRODUCT(J372:M372),2),"")</f>
        <v/>
      </c>
      <c r="O372" s="15">
        <f>IF(N372&lt;&gt;"",ROUND(PRODUCT(H372,I372,N372),2),IF(M372&lt;&gt;"",ROUND(PRODUCT(H372,I372,M372),2),ROUND(PRODUCT(H372:L372),2)))</f>
        <v>10</v>
      </c>
      <c r="P372" s="15"/>
    </row>
    <row r="373" spans="1:16" ht="15" customHeight="1" x14ac:dyDescent="0.25">
      <c r="A373" s="4"/>
      <c r="B373" s="4"/>
      <c r="C373" s="4"/>
      <c r="D373" s="4"/>
      <c r="E373" s="4"/>
      <c r="F373" s="4"/>
      <c r="G373" s="4"/>
      <c r="H373" s="4"/>
      <c r="I373" s="4"/>
      <c r="J373" s="4"/>
      <c r="K373" s="4"/>
      <c r="L373" s="4"/>
      <c r="M373" s="4"/>
      <c r="N373" s="4"/>
      <c r="O373" s="4"/>
      <c r="P373" s="4"/>
    </row>
    <row r="374" spans="1:16" ht="51.75" customHeight="1" x14ac:dyDescent="0.25">
      <c r="A374" s="14" t="s">
        <v>1687</v>
      </c>
      <c r="B374" s="20">
        <v>72947</v>
      </c>
      <c r="C374" s="212" t="str">
        <f>VLOOKUP(B374,COMPOSICAO!B:K,2,FALSE)</f>
        <v>SINALIZACAO HORIZONTAL COM TINTA RETRORREFLETIVA A BASE DE RESINA ACRILICA COM MICROESFERAS DE VIDRO</v>
      </c>
      <c r="D374" s="213"/>
      <c r="E374" s="213"/>
      <c r="F374" s="214"/>
      <c r="G374" s="14" t="str">
        <f>VLOOKUP(B374,COMPOSICAO!B:K,6,FALSE)</f>
        <v>M2</v>
      </c>
      <c r="H374" s="14"/>
      <c r="I374" s="14"/>
      <c r="J374" s="14"/>
      <c r="K374" s="14"/>
      <c r="L374" s="14"/>
      <c r="M374" s="14"/>
      <c r="N374" s="14"/>
      <c r="O374" s="14"/>
      <c r="P374" s="15">
        <f>SUM(O374:O376)</f>
        <v>7</v>
      </c>
    </row>
    <row r="375" spans="1:16" ht="15" customHeight="1" x14ac:dyDescent="0.25">
      <c r="A375" s="14"/>
      <c r="B375" s="212" t="s">
        <v>11537</v>
      </c>
      <c r="C375" s="213"/>
      <c r="D375" s="213"/>
      <c r="E375" s="213"/>
      <c r="F375" s="214"/>
      <c r="G375" s="14"/>
      <c r="H375" s="15">
        <v>7</v>
      </c>
      <c r="I375" s="15"/>
      <c r="J375" s="15">
        <v>1</v>
      </c>
      <c r="K375" s="15">
        <v>1</v>
      </c>
      <c r="L375" s="15"/>
      <c r="M375" s="15">
        <f>IF(COUNTA(J375:L375)=2,ROUND(PRODUCT(J375:L375),2),"")</f>
        <v>1</v>
      </c>
      <c r="N375" s="15" t="str">
        <f>IF(OR(COUNTA(J375:L375)=3,AND(COUNTA(J375:L375)=1,M375&lt;&gt;"")),ROUND(PRODUCT(J375:M375),2),"")</f>
        <v/>
      </c>
      <c r="O375" s="15">
        <f>IF(N375&lt;&gt;"",ROUND(PRODUCT(H375,I375,N375),2),IF(M375&lt;&gt;"",ROUND(PRODUCT(H375,I375,M375),2),ROUND(PRODUCT(H375:L375),2)))</f>
        <v>7</v>
      </c>
      <c r="P375" s="15"/>
    </row>
    <row r="376" spans="1:16" x14ac:dyDescent="0.25">
      <c r="A376" s="4"/>
      <c r="B376" s="4"/>
      <c r="C376" s="4"/>
      <c r="D376" s="4"/>
      <c r="E376" s="4"/>
      <c r="F376" s="4"/>
      <c r="G376" s="4"/>
      <c r="H376" s="4"/>
      <c r="I376" s="4"/>
      <c r="J376" s="4"/>
      <c r="K376" s="4"/>
      <c r="L376" s="4"/>
      <c r="M376" s="4"/>
      <c r="N376" s="4"/>
      <c r="O376" s="4"/>
      <c r="P376" s="4"/>
    </row>
    <row r="377" spans="1:16" ht="40.5" customHeight="1" x14ac:dyDescent="0.25">
      <c r="A377" s="14" t="s">
        <v>1688</v>
      </c>
      <c r="B377" s="14" t="s">
        <v>1724</v>
      </c>
      <c r="C377" s="212" t="str">
        <f>VLOOKUP(B377,COMPOSICAO!B:K,2,FALSE)</f>
        <v>PLACA DE INDICATIVA DE "EXTINTOR" EM PVC, DIM.: 20 X 20 CM</v>
      </c>
      <c r="D377" s="213"/>
      <c r="E377" s="213"/>
      <c r="F377" s="214"/>
      <c r="G377" s="14" t="str">
        <f>VLOOKUP(B377,COMPOSICAO!B:K,6,FALSE)</f>
        <v>UN</v>
      </c>
      <c r="H377" s="14"/>
      <c r="I377" s="14"/>
      <c r="J377" s="14"/>
      <c r="K377" s="14"/>
      <c r="L377" s="14"/>
      <c r="M377" s="14"/>
      <c r="N377" s="14"/>
      <c r="O377" s="14"/>
      <c r="P377" s="15">
        <f>SUM(O377:O379)</f>
        <v>7</v>
      </c>
    </row>
    <row r="378" spans="1:16" ht="15" customHeight="1" x14ac:dyDescent="0.25">
      <c r="A378" s="14"/>
      <c r="B378" s="212" t="s">
        <v>296</v>
      </c>
      <c r="C378" s="213"/>
      <c r="D378" s="213"/>
      <c r="E378" s="213"/>
      <c r="F378" s="214"/>
      <c r="G378" s="14"/>
      <c r="H378" s="15">
        <v>7</v>
      </c>
      <c r="I378" s="15"/>
      <c r="J378" s="15"/>
      <c r="K378" s="15"/>
      <c r="L378" s="15"/>
      <c r="M378" s="15" t="str">
        <f>IF(COUNTA(J378:L378)=2,ROUND(PRODUCT(J378:L378),2),"")</f>
        <v/>
      </c>
      <c r="N378" s="15" t="str">
        <f>IF(OR(COUNTA(J378:L378)=3,AND(COUNTA(J378:L378)=1,M378&lt;&gt;"")),ROUND(PRODUCT(J378:M378),2),"")</f>
        <v/>
      </c>
      <c r="O378" s="15">
        <f>IF(N378&lt;&gt;"",ROUND(PRODUCT(H378,I378,N378),2),IF(M378&lt;&gt;"",ROUND(PRODUCT(H378,I378,M378),2),ROUND(PRODUCT(H378:L378),2)))</f>
        <v>7</v>
      </c>
      <c r="P378" s="15"/>
    </row>
    <row r="379" spans="1:16" x14ac:dyDescent="0.25">
      <c r="A379" s="4"/>
      <c r="B379" s="4"/>
      <c r="C379" s="4"/>
      <c r="D379" s="4"/>
      <c r="E379" s="4"/>
      <c r="F379" s="4"/>
      <c r="G379" s="4"/>
      <c r="H379" s="4"/>
      <c r="I379" s="4"/>
      <c r="J379" s="4"/>
      <c r="K379" s="4"/>
      <c r="L379" s="4"/>
      <c r="M379" s="4"/>
      <c r="N379" s="4"/>
      <c r="O379" s="4"/>
      <c r="P379" s="4"/>
    </row>
    <row r="380" spans="1:16" ht="50.25" customHeight="1" x14ac:dyDescent="0.25">
      <c r="A380" s="14" t="s">
        <v>1689</v>
      </c>
      <c r="B380" s="14" t="s">
        <v>1725</v>
      </c>
      <c r="C380" s="212" t="str">
        <f>VLOOKUP(B380,COMPOSICAO!B:K,2,FALSE)</f>
        <v>PLACA INDICATIVA EM ACRÍLICO E=3MM, COM ADESIVO SOBREPOSTO, DIM.: 0.30 X 0.12 M, FORNECIMENTO E INSTALAÇÃO</v>
      </c>
      <c r="D380" s="213"/>
      <c r="E380" s="213"/>
      <c r="F380" s="214"/>
      <c r="G380" s="14" t="str">
        <f>VLOOKUP(B380,COMPOSICAO!B:K,6,FALSE)</f>
        <v>UN</v>
      </c>
      <c r="H380" s="14"/>
      <c r="I380" s="14"/>
      <c r="J380" s="14"/>
      <c r="K380" s="14"/>
      <c r="L380" s="14"/>
      <c r="M380" s="14"/>
      <c r="N380" s="14"/>
      <c r="O380" s="14"/>
      <c r="P380" s="15">
        <f>SUM(O380:O399)</f>
        <v>21</v>
      </c>
    </row>
    <row r="381" spans="1:16" ht="18" customHeight="1" x14ac:dyDescent="0.25">
      <c r="A381" s="14"/>
      <c r="B381" s="212" t="s">
        <v>298</v>
      </c>
      <c r="C381" s="213"/>
      <c r="D381" s="213"/>
      <c r="E381" s="213"/>
      <c r="F381" s="214"/>
      <c r="G381" s="14"/>
      <c r="H381" s="15">
        <v>11</v>
      </c>
      <c r="I381" s="15"/>
      <c r="J381" s="15"/>
      <c r="K381" s="15"/>
      <c r="L381" s="15"/>
      <c r="M381" s="15" t="str">
        <f>IF(COUNTA(J381:L381)=2,ROUND(PRODUCT(J381:L381),2),"")</f>
        <v/>
      </c>
      <c r="N381" s="15" t="str">
        <f>IF(OR(COUNTA(J381:L381)=3,AND(COUNTA(J381:L381)=1,M381&lt;&gt;"")),ROUND(PRODUCT(J381:M381),2),"")</f>
        <v/>
      </c>
      <c r="O381" s="15">
        <f>IF(N381&lt;&gt;"",ROUND(PRODUCT(H381,I381,N381),2),IF(M381&lt;&gt;"",ROUND(PRODUCT(H381,I381,M381),2),ROUND(PRODUCT(H381:L381),2)))</f>
        <v>11</v>
      </c>
      <c r="P381" s="15"/>
    </row>
    <row r="382" spans="1:16" ht="18" customHeight="1" x14ac:dyDescent="0.25">
      <c r="A382" s="84"/>
      <c r="B382" s="151"/>
      <c r="C382" s="152"/>
      <c r="D382" s="152"/>
      <c r="E382" s="152"/>
      <c r="F382" s="153"/>
      <c r="G382" s="84"/>
      <c r="H382" s="15"/>
      <c r="I382" s="15"/>
      <c r="J382" s="15"/>
      <c r="K382" s="15"/>
      <c r="L382" s="15"/>
      <c r="M382" s="15"/>
      <c r="N382" s="15"/>
      <c r="O382" s="15"/>
      <c r="P382" s="15"/>
    </row>
    <row r="383" spans="1:16" ht="55.5" customHeight="1" x14ac:dyDescent="0.25">
      <c r="A383" s="84" t="s">
        <v>11538</v>
      </c>
      <c r="B383" s="20">
        <v>101912</v>
      </c>
      <c r="C383" s="212" t="str">
        <f>VLOOKUP(B383,COMPOSICAO!B:K,2,FALSE)</f>
        <v>ABRIGO PARA HIDRANTE, 75X45X17CM, COM REGISTRO GLOBO ANGULAR 45 GRAUS 2 1/2", ADAPTADOR STORZ 2 1/2", MANGUEIRA DE INCÊNDIO 15M 2 1/2" E ESGUICHO EM LATÃO 2 1/2" - FORNECIMENTO E INSTALAÇÃO. AF_10/2020</v>
      </c>
      <c r="D383" s="213"/>
      <c r="E383" s="213"/>
      <c r="F383" s="214"/>
      <c r="G383" s="84" t="str">
        <f>VLOOKUP(B383,COMPOSICAO!B:K,6,FALSE)</f>
        <v>UN</v>
      </c>
      <c r="H383" s="84"/>
      <c r="I383" s="84"/>
      <c r="J383" s="84"/>
      <c r="K383" s="84"/>
      <c r="L383" s="84"/>
      <c r="M383" s="84"/>
      <c r="N383" s="84"/>
      <c r="O383" s="84"/>
      <c r="P383" s="15">
        <f>SUM(O383:O385)</f>
        <v>2</v>
      </c>
    </row>
    <row r="384" spans="1:16" ht="18" customHeight="1" x14ac:dyDescent="0.25">
      <c r="A384" s="84"/>
      <c r="B384" s="212" t="s">
        <v>11535</v>
      </c>
      <c r="C384" s="213"/>
      <c r="D384" s="213"/>
      <c r="E384" s="213"/>
      <c r="F384" s="214"/>
      <c r="G384" s="84"/>
      <c r="H384" s="15">
        <v>2</v>
      </c>
      <c r="I384" s="15"/>
      <c r="J384" s="15"/>
      <c r="K384" s="15"/>
      <c r="L384" s="15"/>
      <c r="M384" s="15" t="str">
        <f>IF(COUNTA(J384:L384)=2,ROUND(PRODUCT(J384:L384),2),"")</f>
        <v/>
      </c>
      <c r="N384" s="15" t="str">
        <f>IF(OR(COUNTA(J384:L384)=3,AND(COUNTA(J384:L384)=1,M384&lt;&gt;"")),ROUND(PRODUCT(J384:M384),2),"")</f>
        <v/>
      </c>
      <c r="O384" s="15">
        <f>IF(N384&lt;&gt;"",ROUND(PRODUCT(H384,I384,N384),2),IF(M384&lt;&gt;"",ROUND(PRODUCT(H384,I384,M384),2),ROUND(PRODUCT(H384:L384),2)))</f>
        <v>2</v>
      </c>
      <c r="P384" s="15"/>
    </row>
    <row r="385" spans="1:16" ht="18" customHeight="1" x14ac:dyDescent="0.25">
      <c r="A385" s="4"/>
      <c r="B385" s="4"/>
      <c r="C385" s="4"/>
      <c r="D385" s="4"/>
      <c r="E385" s="4"/>
      <c r="F385" s="4"/>
      <c r="G385" s="4"/>
      <c r="H385" s="4"/>
      <c r="I385" s="4"/>
      <c r="J385" s="4"/>
      <c r="K385" s="4"/>
      <c r="L385" s="4"/>
      <c r="M385" s="4"/>
      <c r="N385" s="4"/>
      <c r="O385" s="4"/>
      <c r="P385" s="4"/>
    </row>
    <row r="386" spans="1:16" ht="48" customHeight="1" x14ac:dyDescent="0.25">
      <c r="A386" s="84" t="s">
        <v>11539</v>
      </c>
      <c r="B386" s="84" t="s">
        <v>11525</v>
      </c>
      <c r="C386" s="212" t="str">
        <f>VLOOKUP(B386,COMPOSICAO!B:K,2,FALSE)</f>
        <v>CENTRAL DE ALARME E DETECÇÃO DE INCENDIO, CAPACIDADE: 8 LAÇOS, COM 2 LINHAS, MOD.VR-8L, VERIN OU SIMILAR</v>
      </c>
      <c r="D386" s="213"/>
      <c r="E386" s="213"/>
      <c r="F386" s="214"/>
      <c r="G386" s="84" t="str">
        <f>VLOOKUP(B386,COMPOSICAO!B:K,6,FALSE)</f>
        <v>UN</v>
      </c>
      <c r="H386" s="84"/>
      <c r="I386" s="84"/>
      <c r="J386" s="84"/>
      <c r="K386" s="84"/>
      <c r="L386" s="84"/>
      <c r="M386" s="84"/>
      <c r="N386" s="84"/>
      <c r="O386" s="84"/>
      <c r="P386" s="15">
        <f>SUM(O386:O388)</f>
        <v>1</v>
      </c>
    </row>
    <row r="387" spans="1:16" ht="18" customHeight="1" x14ac:dyDescent="0.25">
      <c r="A387" s="84"/>
      <c r="B387" s="212" t="s">
        <v>11534</v>
      </c>
      <c r="C387" s="213"/>
      <c r="D387" s="213"/>
      <c r="E387" s="213"/>
      <c r="F387" s="214"/>
      <c r="G387" s="84"/>
      <c r="H387" s="15">
        <v>1</v>
      </c>
      <c r="I387" s="15"/>
      <c r="J387" s="15"/>
      <c r="K387" s="15"/>
      <c r="L387" s="15"/>
      <c r="M387" s="15" t="str">
        <f>IF(COUNTA(J387:L387)=2,ROUND(PRODUCT(J387:L387),2),"")</f>
        <v/>
      </c>
      <c r="N387" s="15" t="str">
        <f>IF(OR(COUNTA(J387:L387)=3,AND(COUNTA(J387:L387)=1,M387&lt;&gt;"")),ROUND(PRODUCT(J387:M387),2),"")</f>
        <v/>
      </c>
      <c r="O387" s="15">
        <f>IF(N387&lt;&gt;"",ROUND(PRODUCT(H387,I387,N387),2),IF(M387&lt;&gt;"",ROUND(PRODUCT(H387,I387,M387),2),ROUND(PRODUCT(H387:L387),2)))</f>
        <v>1</v>
      </c>
      <c r="P387" s="15"/>
    </row>
    <row r="388" spans="1:16" ht="18" customHeight="1" x14ac:dyDescent="0.25">
      <c r="A388" s="4"/>
      <c r="B388" s="4"/>
      <c r="C388" s="4"/>
      <c r="D388" s="4"/>
      <c r="E388" s="4"/>
      <c r="F388" s="4"/>
      <c r="G388" s="4"/>
      <c r="H388" s="4"/>
      <c r="I388" s="4"/>
      <c r="J388" s="4"/>
      <c r="K388" s="4"/>
      <c r="L388" s="4"/>
      <c r="M388" s="4"/>
      <c r="N388" s="4"/>
      <c r="O388" s="4"/>
      <c r="P388" s="4"/>
    </row>
    <row r="389" spans="1:16" ht="45.75" customHeight="1" x14ac:dyDescent="0.25">
      <c r="A389" s="84" t="s">
        <v>11540</v>
      </c>
      <c r="B389" s="84" t="s">
        <v>11526</v>
      </c>
      <c r="C389" s="212" t="str">
        <f>VLOOKUP(B389,COMPOSICAO!B:K,2,FALSE)</f>
        <v>ACIONADOR MANUAL (BOTOEIRA) "APERTE AQUI", P/INSTAL. INCENDIO - ENDEREÇÁVEL</v>
      </c>
      <c r="D389" s="213"/>
      <c r="E389" s="213"/>
      <c r="F389" s="214"/>
      <c r="G389" s="84" t="str">
        <f>VLOOKUP(B389,COMPOSICAO!B:K,6,FALSE)</f>
        <v>UN</v>
      </c>
      <c r="H389" s="84"/>
      <c r="I389" s="84"/>
      <c r="J389" s="84"/>
      <c r="K389" s="84"/>
      <c r="L389" s="84"/>
      <c r="M389" s="84"/>
      <c r="N389" s="84"/>
      <c r="O389" s="84"/>
      <c r="P389" s="15">
        <f>SUM(O389:O391)</f>
        <v>3</v>
      </c>
    </row>
    <row r="390" spans="1:16" ht="18" customHeight="1" x14ac:dyDescent="0.25">
      <c r="A390" s="84"/>
      <c r="B390" s="212" t="s">
        <v>11534</v>
      </c>
      <c r="C390" s="213"/>
      <c r="D390" s="213"/>
      <c r="E390" s="213"/>
      <c r="F390" s="214"/>
      <c r="G390" s="84"/>
      <c r="H390" s="15">
        <v>3</v>
      </c>
      <c r="I390" s="15"/>
      <c r="J390" s="15"/>
      <c r="K390" s="15"/>
      <c r="L390" s="15"/>
      <c r="M390" s="15" t="str">
        <f>IF(COUNTA(J390:L390)=2,ROUND(PRODUCT(J390:L390),2),"")</f>
        <v/>
      </c>
      <c r="N390" s="15" t="str">
        <f>IF(OR(COUNTA(J390:L390)=3,AND(COUNTA(J390:L390)=1,M390&lt;&gt;"")),ROUND(PRODUCT(J390:M390),2),"")</f>
        <v/>
      </c>
      <c r="O390" s="15">
        <f>IF(N390&lt;&gt;"",ROUND(PRODUCT(H390,I390,N390),2),IF(M390&lt;&gt;"",ROUND(PRODUCT(H390,I390,M390),2),ROUND(PRODUCT(H390:L390),2)))</f>
        <v>3</v>
      </c>
      <c r="P390" s="15"/>
    </row>
    <row r="391" spans="1:16" ht="18" customHeight="1" x14ac:dyDescent="0.25">
      <c r="A391" s="4"/>
      <c r="B391" s="4"/>
      <c r="C391" s="4"/>
      <c r="D391" s="4"/>
      <c r="E391" s="4"/>
      <c r="F391" s="4"/>
      <c r="G391" s="4"/>
      <c r="H391" s="4"/>
      <c r="I391" s="4"/>
      <c r="J391" s="4"/>
      <c r="K391" s="4"/>
      <c r="L391" s="4"/>
      <c r="M391" s="4"/>
      <c r="N391" s="4"/>
      <c r="O391" s="4"/>
      <c r="P391" s="4"/>
    </row>
    <row r="392" spans="1:16" ht="30" customHeight="1" x14ac:dyDescent="0.25">
      <c r="A392" s="84" t="s">
        <v>11541</v>
      </c>
      <c r="B392" s="84" t="s">
        <v>11527</v>
      </c>
      <c r="C392" s="212" t="str">
        <f>VLOOKUP(B392,COMPOSICAO!B:K,2,FALSE)</f>
        <v>SIRENE AÚDIOVISUAL ENDEREÇAVEL, 120DB, PARA ALARME DE INCÊNDIO</v>
      </c>
      <c r="D392" s="213"/>
      <c r="E392" s="213"/>
      <c r="F392" s="214"/>
      <c r="G392" s="84" t="str">
        <f>VLOOKUP(B392,COMPOSICAO!B:K,6,FALSE)</f>
        <v>UN</v>
      </c>
      <c r="H392" s="84"/>
      <c r="I392" s="84"/>
      <c r="J392" s="84"/>
      <c r="K392" s="84"/>
      <c r="L392" s="84"/>
      <c r="M392" s="84"/>
      <c r="N392" s="84"/>
      <c r="O392" s="84"/>
      <c r="P392" s="15">
        <f>SUM(O392:O394)</f>
        <v>3</v>
      </c>
    </row>
    <row r="393" spans="1:16" ht="18" customHeight="1" x14ac:dyDescent="0.25">
      <c r="A393" s="84"/>
      <c r="B393" s="212" t="s">
        <v>11534</v>
      </c>
      <c r="C393" s="213"/>
      <c r="D393" s="213"/>
      <c r="E393" s="213"/>
      <c r="F393" s="214"/>
      <c r="G393" s="84"/>
      <c r="H393" s="15">
        <v>3</v>
      </c>
      <c r="I393" s="15"/>
      <c r="J393" s="15"/>
      <c r="K393" s="15"/>
      <c r="L393" s="15"/>
      <c r="M393" s="15" t="str">
        <f>IF(COUNTA(J393:L393)=2,ROUND(PRODUCT(J393:L393),2),"")</f>
        <v/>
      </c>
      <c r="N393" s="15" t="str">
        <f>IF(OR(COUNTA(J393:L393)=3,AND(COUNTA(J393:L393)=1,M393&lt;&gt;"")),ROUND(PRODUCT(J393:M393),2),"")</f>
        <v/>
      </c>
      <c r="O393" s="15">
        <f>IF(N393&lt;&gt;"",ROUND(PRODUCT(H393,I393,N393),2),IF(M393&lt;&gt;"",ROUND(PRODUCT(H393,I393,M393),2),ROUND(PRODUCT(H393:L393),2)))</f>
        <v>3</v>
      </c>
      <c r="P393" s="15"/>
    </row>
    <row r="394" spans="1:16" ht="18" customHeight="1" x14ac:dyDescent="0.25">
      <c r="A394" s="4"/>
      <c r="B394" s="4"/>
      <c r="C394" s="4"/>
      <c r="D394" s="4"/>
      <c r="E394" s="4"/>
      <c r="F394" s="4"/>
      <c r="G394" s="4"/>
      <c r="H394" s="4"/>
      <c r="I394" s="4"/>
      <c r="J394" s="4"/>
      <c r="K394" s="4"/>
      <c r="L394" s="4"/>
      <c r="M394" s="4"/>
      <c r="N394" s="4"/>
      <c r="O394" s="4"/>
      <c r="P394" s="4"/>
    </row>
    <row r="395" spans="1:16" ht="36" customHeight="1" x14ac:dyDescent="0.25">
      <c r="A395" s="84" t="s">
        <v>11542</v>
      </c>
      <c r="B395" s="84" t="s">
        <v>11528</v>
      </c>
      <c r="C395" s="212" t="str">
        <f>VLOOKUP(B395,COMPOSICAO!B:K,2,FALSE)</f>
        <v>BOMBA CENTRÍFUGA P/ PRESSURIZAÇÃO/HIDRANTE 15 CV</v>
      </c>
      <c r="D395" s="213"/>
      <c r="E395" s="213"/>
      <c r="F395" s="214"/>
      <c r="G395" s="84" t="str">
        <f>VLOOKUP(B395,COMPOSICAO!B:K,6,FALSE)</f>
        <v>UN</v>
      </c>
      <c r="H395" s="84"/>
      <c r="I395" s="84"/>
      <c r="J395" s="84"/>
      <c r="K395" s="84"/>
      <c r="L395" s="84"/>
      <c r="M395" s="84"/>
      <c r="N395" s="84"/>
      <c r="O395" s="84"/>
      <c r="P395" s="15">
        <f>SUM(O395:O397)</f>
        <v>1</v>
      </c>
    </row>
    <row r="396" spans="1:16" ht="18" customHeight="1" x14ac:dyDescent="0.25">
      <c r="A396" s="84"/>
      <c r="B396" s="212" t="s">
        <v>11535</v>
      </c>
      <c r="C396" s="213"/>
      <c r="D396" s="213"/>
      <c r="E396" s="213"/>
      <c r="F396" s="214"/>
      <c r="G396" s="84"/>
      <c r="H396" s="15">
        <v>1</v>
      </c>
      <c r="I396" s="15"/>
      <c r="J396" s="15"/>
      <c r="K396" s="15"/>
      <c r="L396" s="15"/>
      <c r="M396" s="15" t="str">
        <f>IF(COUNTA(J396:L396)=2,ROUND(PRODUCT(J396:L396),2),"")</f>
        <v/>
      </c>
      <c r="N396" s="15" t="str">
        <f>IF(OR(COUNTA(J396:L396)=3,AND(COUNTA(J396:L396)=1,M396&lt;&gt;"")),ROUND(PRODUCT(J396:M396),2),"")</f>
        <v/>
      </c>
      <c r="O396" s="15">
        <f>IF(N396&lt;&gt;"",ROUND(PRODUCT(H396,I396,N396),2),IF(M396&lt;&gt;"",ROUND(PRODUCT(H396,I396,M396),2),ROUND(PRODUCT(H396:L396),2)))</f>
        <v>1</v>
      </c>
      <c r="P396" s="15"/>
    </row>
    <row r="397" spans="1:16" ht="18" customHeight="1" x14ac:dyDescent="0.25">
      <c r="A397" s="84"/>
      <c r="B397" s="151"/>
      <c r="C397" s="152"/>
      <c r="D397" s="152"/>
      <c r="E397" s="152"/>
      <c r="F397" s="153"/>
      <c r="G397" s="84"/>
      <c r="H397" s="15"/>
      <c r="I397" s="15"/>
      <c r="J397" s="15"/>
      <c r="K397" s="15"/>
      <c r="L397" s="15"/>
      <c r="M397" s="15"/>
      <c r="N397" s="15"/>
      <c r="O397" s="15"/>
      <c r="P397" s="15"/>
    </row>
    <row r="398" spans="1:16" x14ac:dyDescent="0.25">
      <c r="A398" s="84"/>
      <c r="B398" s="212" t="s">
        <v>299</v>
      </c>
      <c r="C398" s="213"/>
      <c r="D398" s="213"/>
      <c r="E398" s="213"/>
      <c r="F398" s="214"/>
      <c r="G398" s="14"/>
      <c r="H398" s="15"/>
      <c r="I398" s="15"/>
      <c r="J398" s="15"/>
      <c r="K398" s="15"/>
      <c r="L398" s="15"/>
      <c r="M398" s="15" t="str">
        <f>IF(COUNTA(J398:L398)=2,ROUND(PRODUCT(J398:L398),2),"")</f>
        <v/>
      </c>
      <c r="N398" s="15" t="str">
        <f>IF(OR(COUNTA(J398:L398)=3,AND(COUNTA(J398:L398)=1,M398&lt;&gt;"")),ROUND(PRODUCT(J398:M398),2),"")</f>
        <v/>
      </c>
      <c r="O398" s="15">
        <f>IF(N398&lt;&gt;"",ROUND(PRODUCT(H398,I398,N398),2),IF(M398&lt;&gt;"",ROUND(PRODUCT(H398,I398,M398),2),ROUND(PRODUCT(H398:L398),2)))</f>
        <v>0</v>
      </c>
      <c r="P398" s="15"/>
    </row>
    <row r="399" spans="1:16" ht="15" customHeight="1" x14ac:dyDescent="0.25">
      <c r="A399" s="4"/>
      <c r="B399" s="4"/>
      <c r="C399" s="4"/>
      <c r="D399" s="4"/>
      <c r="E399" s="4"/>
      <c r="F399" s="4"/>
      <c r="G399" s="4"/>
      <c r="H399" s="4"/>
      <c r="I399" s="4"/>
      <c r="J399" s="4"/>
      <c r="K399" s="4"/>
      <c r="L399" s="4"/>
      <c r="M399" s="4"/>
      <c r="N399" s="4"/>
      <c r="O399" s="4"/>
      <c r="P399" s="4"/>
    </row>
    <row r="400" spans="1:16" ht="25.5" customHeight="1" x14ac:dyDescent="0.25">
      <c r="A400" s="58" t="s">
        <v>54</v>
      </c>
      <c r="B400" s="194" t="s">
        <v>1690</v>
      </c>
      <c r="C400" s="195"/>
      <c r="D400" s="195"/>
      <c r="E400" s="195"/>
      <c r="F400" s="195"/>
      <c r="G400" s="195"/>
      <c r="H400" s="195"/>
      <c r="I400" s="195"/>
      <c r="J400" s="195"/>
      <c r="K400" s="195"/>
      <c r="L400" s="195"/>
      <c r="M400" s="195"/>
      <c r="N400" s="195"/>
      <c r="O400" s="215"/>
      <c r="P400" s="63">
        <f>SUM(O400:O402)</f>
        <v>0</v>
      </c>
    </row>
    <row r="401" spans="1:16" ht="15" customHeight="1" x14ac:dyDescent="0.25">
      <c r="A401" s="4"/>
      <c r="B401" s="4"/>
      <c r="C401" s="4"/>
      <c r="D401" s="4"/>
      <c r="E401" s="4"/>
      <c r="F401" s="4"/>
      <c r="G401" s="4"/>
      <c r="H401" s="4"/>
      <c r="I401" s="4"/>
      <c r="J401" s="4"/>
      <c r="K401" s="4"/>
      <c r="L401" s="4"/>
      <c r="M401" s="4"/>
      <c r="N401" s="4"/>
      <c r="O401" s="4"/>
      <c r="P401" s="4"/>
    </row>
    <row r="402" spans="1:16" ht="15" customHeight="1" x14ac:dyDescent="0.25">
      <c r="A402" s="14" t="s">
        <v>164</v>
      </c>
      <c r="B402" s="20">
        <v>95471</v>
      </c>
      <c r="C402" s="212" t="str">
        <f>VLOOKUP(B402,COMPOSICAO!B:K,2,FALSE)</f>
        <v>VASO SANITARIO SIFONADO CONVENCIONAL PARA PCD SEM FURO FRONTAL COM  LOUÇA BRANCA SEM ASSENTO -  FORNECIMENTO E INSTALAÇÃO. AF_01/2020</v>
      </c>
      <c r="D402" s="213"/>
      <c r="E402" s="213"/>
      <c r="F402" s="214"/>
      <c r="G402" s="14" t="str">
        <f>VLOOKUP(B402,COMPOSICAO!B:K,6,FALSE)</f>
        <v>UN</v>
      </c>
      <c r="H402" s="14"/>
      <c r="I402" s="14"/>
      <c r="J402" s="14"/>
      <c r="K402" s="14"/>
      <c r="L402" s="14"/>
      <c r="M402" s="14"/>
      <c r="N402" s="14"/>
      <c r="O402" s="14"/>
      <c r="P402" s="15">
        <f>SUM(O402:O404)</f>
        <v>2</v>
      </c>
    </row>
    <row r="403" spans="1:16" x14ac:dyDescent="0.25">
      <c r="A403" s="14"/>
      <c r="B403" s="212" t="s">
        <v>300</v>
      </c>
      <c r="C403" s="213"/>
      <c r="D403" s="213"/>
      <c r="E403" s="213"/>
      <c r="F403" s="214"/>
      <c r="G403" s="14"/>
      <c r="H403" s="15">
        <v>2</v>
      </c>
      <c r="I403" s="15"/>
      <c r="J403" s="15"/>
      <c r="K403" s="15"/>
      <c r="L403" s="15"/>
      <c r="M403" s="15" t="str">
        <f>IF(COUNTA(J403:L403)=2,ROUND(PRODUCT(J403:L403),2),"")</f>
        <v/>
      </c>
      <c r="N403" s="15" t="str">
        <f>IF(OR(COUNTA(J403:L403)=3,AND(COUNTA(J403:L403)=1,M403&lt;&gt;"")),ROUND(PRODUCT(J403:M403),2),"")</f>
        <v/>
      </c>
      <c r="O403" s="15">
        <f>IF(N403&lt;&gt;"",ROUND(PRODUCT(H403,I403,N403),2),IF(M403&lt;&gt;"",ROUND(PRODUCT(H403,I403,M403),2),ROUND(PRODUCT(H403:L403),2)))</f>
        <v>2</v>
      </c>
      <c r="P403" s="15"/>
    </row>
    <row r="404" spans="1:16" ht="15" customHeight="1" x14ac:dyDescent="0.25">
      <c r="A404" s="4"/>
      <c r="B404" s="4"/>
      <c r="C404" s="4"/>
      <c r="D404" s="4"/>
      <c r="E404" s="4"/>
      <c r="F404" s="4"/>
      <c r="G404" s="4"/>
      <c r="H404" s="4"/>
      <c r="I404" s="4"/>
      <c r="J404" s="4"/>
      <c r="K404" s="4"/>
      <c r="L404" s="4"/>
      <c r="M404" s="4"/>
      <c r="N404" s="4"/>
      <c r="O404" s="4"/>
      <c r="P404" s="4"/>
    </row>
    <row r="405" spans="1:16" ht="15" customHeight="1" x14ac:dyDescent="0.25">
      <c r="A405" s="14" t="s">
        <v>166</v>
      </c>
      <c r="B405" s="20">
        <v>95470</v>
      </c>
      <c r="C405" s="212" t="str">
        <f>VLOOKUP(B405,COMPOSICAO!B:K,2,FALSE)</f>
        <v>VASO SANITARIO SIFONADO CONVENCIONAL COM LOUÇA BRANCA, INCLUSO CONJUNTO DE LIGAÇÃO PARA BACIA SANITÁRIA AJUSTÁVEL - FORNECIMENTO E INSTALAÇÃO. AF_10/2016</v>
      </c>
      <c r="D405" s="213"/>
      <c r="E405" s="213"/>
      <c r="F405" s="214"/>
      <c r="G405" s="14" t="str">
        <f>VLOOKUP(B405,COMPOSICAO!B:K,6,FALSE)</f>
        <v>UN</v>
      </c>
      <c r="H405" s="14"/>
      <c r="I405" s="14"/>
      <c r="J405" s="14"/>
      <c r="K405" s="14"/>
      <c r="L405" s="14"/>
      <c r="M405" s="14"/>
      <c r="N405" s="14"/>
      <c r="O405" s="14"/>
      <c r="P405" s="15">
        <f>SUM(O405:O407)</f>
        <v>3</v>
      </c>
    </row>
    <row r="406" spans="1:16" x14ac:dyDescent="0.25">
      <c r="A406" s="14"/>
      <c r="B406" s="212" t="s">
        <v>301</v>
      </c>
      <c r="C406" s="213"/>
      <c r="D406" s="213"/>
      <c r="E406" s="213"/>
      <c r="F406" s="214"/>
      <c r="G406" s="14"/>
      <c r="H406" s="15">
        <v>3</v>
      </c>
      <c r="I406" s="15"/>
      <c r="J406" s="15"/>
      <c r="K406" s="15"/>
      <c r="L406" s="15"/>
      <c r="M406" s="15" t="str">
        <f>IF(COUNTA(J406:L406)=2,ROUND(PRODUCT(J406:L406),2),"")</f>
        <v/>
      </c>
      <c r="N406" s="15" t="str">
        <f>IF(OR(COUNTA(J406:L406)=3,AND(COUNTA(J406:L406)=1,M406&lt;&gt;"")),ROUND(PRODUCT(J406:M406),2),"")</f>
        <v/>
      </c>
      <c r="O406" s="15">
        <f>IF(N406&lt;&gt;"",ROUND(PRODUCT(H406,I406,N406),2),IF(M406&lt;&gt;"",ROUND(PRODUCT(H406,I406,M406),2),ROUND(PRODUCT(H406:L406),2)))</f>
        <v>3</v>
      </c>
      <c r="P406" s="15"/>
    </row>
    <row r="407" spans="1:16" ht="15" customHeight="1" x14ac:dyDescent="0.25">
      <c r="A407" s="4"/>
      <c r="B407" s="4"/>
      <c r="C407" s="4"/>
      <c r="D407" s="4"/>
      <c r="E407" s="4"/>
      <c r="F407" s="4"/>
      <c r="G407" s="4"/>
      <c r="H407" s="4"/>
      <c r="I407" s="4"/>
      <c r="J407" s="4"/>
      <c r="K407" s="4"/>
      <c r="L407" s="4"/>
      <c r="M407" s="4"/>
      <c r="N407" s="4"/>
      <c r="O407" s="4"/>
      <c r="P407" s="4"/>
    </row>
    <row r="408" spans="1:16" ht="15" customHeight="1" x14ac:dyDescent="0.25">
      <c r="A408" s="14" t="s">
        <v>168</v>
      </c>
      <c r="B408" s="14" t="s">
        <v>1727</v>
      </c>
      <c r="C408" s="212" t="str">
        <f>VLOOKUP(B408,COMPOSICAO!B:K,2,FALSE)</f>
        <v>ASSENTO PLASTICO, UNIVERSAL, BRANCO, PARA VASO SANITARIO, TIPO CONVENCIONAL.</v>
      </c>
      <c r="D408" s="213"/>
      <c r="E408" s="213"/>
      <c r="F408" s="214"/>
      <c r="G408" s="14" t="str">
        <f>VLOOKUP(B408,COMPOSICAO!B:K,6,FALSE)</f>
        <v>UN</v>
      </c>
      <c r="H408" s="14"/>
      <c r="I408" s="14"/>
      <c r="J408" s="14"/>
      <c r="K408" s="14"/>
      <c r="L408" s="14"/>
      <c r="M408" s="14"/>
      <c r="N408" s="14"/>
      <c r="O408" s="14"/>
      <c r="P408" s="15">
        <f>SUM(O408:O410)</f>
        <v>5</v>
      </c>
    </row>
    <row r="409" spans="1:16" x14ac:dyDescent="0.25">
      <c r="A409" s="14"/>
      <c r="B409" s="212" t="s">
        <v>21</v>
      </c>
      <c r="C409" s="213"/>
      <c r="D409" s="213"/>
      <c r="E409" s="213"/>
      <c r="F409" s="214"/>
      <c r="G409" s="14"/>
      <c r="H409" s="15">
        <v>5</v>
      </c>
      <c r="I409" s="15"/>
      <c r="J409" s="15"/>
      <c r="K409" s="15"/>
      <c r="L409" s="15"/>
      <c r="M409" s="15" t="str">
        <f>IF(COUNTA(J409:L409)=2,ROUND(PRODUCT(J409:L409),2),"")</f>
        <v/>
      </c>
      <c r="N409" s="15" t="str">
        <f>IF(OR(COUNTA(J409:L409)=3,AND(COUNTA(J409:L409)=1,M409&lt;&gt;"")),ROUND(PRODUCT(J409:M409),2),"")</f>
        <v/>
      </c>
      <c r="O409" s="15">
        <f>IF(N409&lt;&gt;"",ROUND(PRODUCT(H409,I409,N409),2),IF(M409&lt;&gt;"",ROUND(PRODUCT(H409,I409,M409),2),ROUND(PRODUCT(H409:L409),2)))</f>
        <v>5</v>
      </c>
      <c r="P409" s="15"/>
    </row>
    <row r="410" spans="1:16" ht="15" customHeight="1" x14ac:dyDescent="0.25">
      <c r="A410" s="4"/>
      <c r="B410" s="4"/>
      <c r="C410" s="4"/>
      <c r="D410" s="4"/>
      <c r="E410" s="4"/>
      <c r="F410" s="4"/>
      <c r="G410" s="4"/>
      <c r="H410" s="4"/>
      <c r="I410" s="4"/>
      <c r="J410" s="4"/>
      <c r="K410" s="4"/>
      <c r="L410" s="4"/>
      <c r="M410" s="4"/>
      <c r="N410" s="4"/>
      <c r="O410" s="4"/>
      <c r="P410" s="4"/>
    </row>
    <row r="411" spans="1:16" ht="15" customHeight="1" x14ac:dyDescent="0.25">
      <c r="A411" s="14" t="s">
        <v>170</v>
      </c>
      <c r="B411" s="20">
        <v>100858</v>
      </c>
      <c r="C411" s="212" t="str">
        <f>VLOOKUP(B411,COMPOSICAO!B:K,2,FALSE)</f>
        <v>MICTÓRIO SIFONADO LOUÇA BRANCA  PADRÃO MÉDIO  FORNECIMENTO E INSTALAÇÃO. AF_01/2020</v>
      </c>
      <c r="D411" s="213"/>
      <c r="E411" s="213"/>
      <c r="F411" s="214"/>
      <c r="G411" s="14" t="str">
        <f>VLOOKUP(B411,COMPOSICAO!B:K,6,FALSE)</f>
        <v>UN</v>
      </c>
      <c r="H411" s="14"/>
      <c r="I411" s="14"/>
      <c r="J411" s="14"/>
      <c r="K411" s="14"/>
      <c r="L411" s="14"/>
      <c r="M411" s="14"/>
      <c r="N411" s="14"/>
      <c r="O411" s="14"/>
      <c r="P411" s="15">
        <f>SUM(O411:O413)</f>
        <v>3</v>
      </c>
    </row>
    <row r="412" spans="1:16" x14ac:dyDescent="0.25">
      <c r="A412" s="14"/>
      <c r="B412" s="212" t="s">
        <v>303</v>
      </c>
      <c r="C412" s="213"/>
      <c r="D412" s="213"/>
      <c r="E412" s="213"/>
      <c r="F412" s="214"/>
      <c r="G412" s="14"/>
      <c r="H412" s="15">
        <v>3</v>
      </c>
      <c r="I412" s="15"/>
      <c r="J412" s="15"/>
      <c r="K412" s="15"/>
      <c r="L412" s="15"/>
      <c r="M412" s="15" t="str">
        <f>IF(COUNTA(J412:L412)=2,ROUND(PRODUCT(J412:L412),2),"")</f>
        <v/>
      </c>
      <c r="N412" s="15" t="str">
        <f>IF(OR(COUNTA(J412:L412)=3,AND(COUNTA(J412:L412)=1,M412&lt;&gt;"")),ROUND(PRODUCT(J412:M412),2),"")</f>
        <v/>
      </c>
      <c r="O412" s="15">
        <f>IF(N412&lt;&gt;"",ROUND(PRODUCT(H412,I412,N412),2),IF(M412&lt;&gt;"",ROUND(PRODUCT(H412,I412,M412),2),ROUND(PRODUCT(H412:L412),2)))</f>
        <v>3</v>
      </c>
      <c r="P412" s="15"/>
    </row>
    <row r="413" spans="1:16" ht="15" customHeight="1" x14ac:dyDescent="0.25">
      <c r="A413" s="4"/>
      <c r="B413" s="4"/>
      <c r="C413" s="4"/>
      <c r="D413" s="4"/>
      <c r="E413" s="4"/>
      <c r="F413" s="4"/>
      <c r="G413" s="4"/>
      <c r="H413" s="4"/>
      <c r="I413" s="4"/>
      <c r="J413" s="4"/>
      <c r="K413" s="4"/>
      <c r="L413" s="4"/>
      <c r="M413" s="4"/>
      <c r="N413" s="4"/>
      <c r="O413" s="4"/>
      <c r="P413" s="4"/>
    </row>
    <row r="414" spans="1:16" ht="15" customHeight="1" x14ac:dyDescent="0.25">
      <c r="A414" s="14" t="s">
        <v>172</v>
      </c>
      <c r="B414" s="20">
        <v>86901</v>
      </c>
      <c r="C414" s="212" t="str">
        <f>VLOOKUP(B414,COMPOSICAO!B:K,2,FALSE)</f>
        <v>CUBA DE EMBUTIR OVAL EM LOUÇA BRANCA, 35 X 50CM OU EQUIVALENTE - FORNECIMENTO E INSTALAÇÃO. AF_01/2020</v>
      </c>
      <c r="D414" s="213"/>
      <c r="E414" s="213"/>
      <c r="F414" s="214"/>
      <c r="G414" s="14" t="str">
        <f>VLOOKUP(B414,COMPOSICAO!B:K,6,FALSE)</f>
        <v>UN</v>
      </c>
      <c r="H414" s="14"/>
      <c r="I414" s="14"/>
      <c r="J414" s="14"/>
      <c r="K414" s="14"/>
      <c r="L414" s="14"/>
      <c r="M414" s="14"/>
      <c r="N414" s="14"/>
      <c r="O414" s="14"/>
      <c r="P414" s="15">
        <f>SUM(O414:O416)</f>
        <v>8</v>
      </c>
    </row>
    <row r="415" spans="1:16" x14ac:dyDescent="0.25">
      <c r="A415" s="14"/>
      <c r="B415" s="212" t="s">
        <v>21</v>
      </c>
      <c r="C415" s="213"/>
      <c r="D415" s="213"/>
      <c r="E415" s="213"/>
      <c r="F415" s="214"/>
      <c r="G415" s="14"/>
      <c r="H415" s="15">
        <v>8</v>
      </c>
      <c r="I415" s="15"/>
      <c r="J415" s="15"/>
      <c r="K415" s="15"/>
      <c r="L415" s="15"/>
      <c r="M415" s="15" t="str">
        <f>IF(COUNTA(J415:L415)=2,ROUND(PRODUCT(J415:L415),2),"")</f>
        <v/>
      </c>
      <c r="N415" s="15" t="str">
        <f>IF(OR(COUNTA(J415:L415)=3,AND(COUNTA(J415:L415)=1,M415&lt;&gt;"")),ROUND(PRODUCT(J415:M415),2),"")</f>
        <v/>
      </c>
      <c r="O415" s="15">
        <f>IF(N415&lt;&gt;"",ROUND(PRODUCT(H415,I415,N415),2),IF(M415&lt;&gt;"",ROUND(PRODUCT(H415,I415,M415),2),ROUND(PRODUCT(H415:L415),2)))</f>
        <v>8</v>
      </c>
      <c r="P415" s="15"/>
    </row>
    <row r="416" spans="1:16" ht="15" customHeight="1" x14ac:dyDescent="0.25">
      <c r="A416" s="4"/>
      <c r="B416" s="4"/>
      <c r="C416" s="4"/>
      <c r="D416" s="4"/>
      <c r="E416" s="4"/>
      <c r="F416" s="4"/>
      <c r="G416" s="4"/>
      <c r="H416" s="4"/>
      <c r="I416" s="4"/>
      <c r="J416" s="4"/>
      <c r="K416" s="4"/>
      <c r="L416" s="4"/>
      <c r="M416" s="4"/>
      <c r="N416" s="4"/>
      <c r="O416" s="4"/>
      <c r="P416" s="4"/>
    </row>
    <row r="417" spans="1:16" ht="15" customHeight="1" x14ac:dyDescent="0.25">
      <c r="A417" s="14" t="s">
        <v>174</v>
      </c>
      <c r="B417" s="14" t="s">
        <v>1728</v>
      </c>
      <c r="C417" s="212" t="str">
        <f>VLOOKUP(B417,COMPOSICAO!B:K,2,FALSE)</f>
        <v>CHUVEIRO SIMPLES DE PLÁSTICO (HERC REF 1980 OU SIMILAR), C/ REGISTRO DE PRESSÃO DE PVC</v>
      </c>
      <c r="D417" s="213"/>
      <c r="E417" s="213"/>
      <c r="F417" s="214"/>
      <c r="G417" s="14" t="str">
        <f>VLOOKUP(B417,COMPOSICAO!B:K,6,FALSE)</f>
        <v>UN</v>
      </c>
      <c r="H417" s="14"/>
      <c r="I417" s="14"/>
      <c r="J417" s="14"/>
      <c r="K417" s="14"/>
      <c r="L417" s="14"/>
      <c r="M417" s="14"/>
      <c r="N417" s="14"/>
      <c r="O417" s="14"/>
      <c r="P417" s="15">
        <f>SUM(O417:O419)</f>
        <v>4</v>
      </c>
    </row>
    <row r="418" spans="1:16" x14ac:dyDescent="0.25">
      <c r="A418" s="14"/>
      <c r="B418" s="212" t="s">
        <v>21</v>
      </c>
      <c r="C418" s="213"/>
      <c r="D418" s="213"/>
      <c r="E418" s="213"/>
      <c r="F418" s="214"/>
      <c r="G418" s="14"/>
      <c r="H418" s="15">
        <v>4</v>
      </c>
      <c r="I418" s="15"/>
      <c r="J418" s="15"/>
      <c r="K418" s="15"/>
      <c r="L418" s="15"/>
      <c r="M418" s="15" t="str">
        <f>IF(COUNTA(J418:L418)=2,ROUND(PRODUCT(J418:L418),2),"")</f>
        <v/>
      </c>
      <c r="N418" s="15" t="str">
        <f>IF(OR(COUNTA(J418:L418)=3,AND(COUNTA(J418:L418)=1,M418&lt;&gt;"")),ROUND(PRODUCT(J418:M418),2),"")</f>
        <v/>
      </c>
      <c r="O418" s="15">
        <f>IF(N418&lt;&gt;"",ROUND(PRODUCT(H418,I418,N418),2),IF(M418&lt;&gt;"",ROUND(PRODUCT(H418,I418,M418),2),ROUND(PRODUCT(H418:L418),2)))</f>
        <v>4</v>
      </c>
      <c r="P418" s="15"/>
    </row>
    <row r="419" spans="1:16" ht="15" customHeight="1" x14ac:dyDescent="0.25">
      <c r="A419" s="4"/>
      <c r="B419" s="4"/>
      <c r="C419" s="4"/>
      <c r="D419" s="4"/>
      <c r="E419" s="4"/>
      <c r="F419" s="4"/>
      <c r="G419" s="4"/>
      <c r="H419" s="4"/>
      <c r="I419" s="4"/>
      <c r="J419" s="4"/>
      <c r="K419" s="4"/>
      <c r="L419" s="4"/>
      <c r="M419" s="4"/>
      <c r="N419" s="4"/>
      <c r="O419" s="4"/>
      <c r="P419" s="4"/>
    </row>
    <row r="420" spans="1:16" ht="15" customHeight="1" x14ac:dyDescent="0.25">
      <c r="A420" s="14" t="s">
        <v>176</v>
      </c>
      <c r="B420" s="20">
        <v>86943</v>
      </c>
      <c r="C420" s="212" t="str">
        <f>VLOOKUP(B420,COMPOSICAO!B:K,2,FALSE)</f>
        <v>LAVATÓRIO LOUÇA BRANCA SUSPENSO, 29,5 X 39CM OU EQUIVALENTE, PADRÃO POPULAR, INCLUSO SIFÃO FLEXÍVEL EM PVC, VÁLVULA E ENGATE FLEXÍVEL 30CM EM PLÁSTICO E TORNEIRA CROMADA DE MESA, PADRÃO POPULAR - FORNECIMENTO E INSTALAÇÃO. AF_01/2020</v>
      </c>
      <c r="D420" s="213"/>
      <c r="E420" s="213"/>
      <c r="F420" s="214"/>
      <c r="G420" s="14" t="str">
        <f>VLOOKUP(B420,COMPOSICAO!B:K,6,FALSE)</f>
        <v>UN</v>
      </c>
      <c r="H420" s="14"/>
      <c r="I420" s="14"/>
      <c r="J420" s="14"/>
      <c r="K420" s="14"/>
      <c r="L420" s="14"/>
      <c r="M420" s="14"/>
      <c r="N420" s="14"/>
      <c r="O420" s="14"/>
      <c r="P420" s="15">
        <f>SUM(O420:O422)</f>
        <v>2</v>
      </c>
    </row>
    <row r="421" spans="1:16" x14ac:dyDescent="0.25">
      <c r="A421" s="14"/>
      <c r="B421" s="212" t="s">
        <v>300</v>
      </c>
      <c r="C421" s="213"/>
      <c r="D421" s="213"/>
      <c r="E421" s="213"/>
      <c r="F421" s="214"/>
      <c r="G421" s="14"/>
      <c r="H421" s="15">
        <v>2</v>
      </c>
      <c r="I421" s="15"/>
      <c r="J421" s="15"/>
      <c r="K421" s="15"/>
      <c r="L421" s="15"/>
      <c r="M421" s="15" t="str">
        <f>IF(COUNTA(J421:L421)=2,ROUND(PRODUCT(J421:L421),2),"")</f>
        <v/>
      </c>
      <c r="N421" s="15" t="str">
        <f>IF(OR(COUNTA(J421:L421)=3,AND(COUNTA(J421:L421)=1,M421&lt;&gt;"")),ROUND(PRODUCT(J421:M421),2),"")</f>
        <v/>
      </c>
      <c r="O421" s="15">
        <f>IF(N421&lt;&gt;"",ROUND(PRODUCT(H421,I421,N421),2),IF(M421&lt;&gt;"",ROUND(PRODUCT(H421,I421,M421),2),ROUND(PRODUCT(H421:L421),2)))</f>
        <v>2</v>
      </c>
      <c r="P421" s="15"/>
    </row>
    <row r="422" spans="1:16" ht="15" customHeight="1" x14ac:dyDescent="0.25">
      <c r="A422" s="4"/>
      <c r="B422" s="4"/>
      <c r="C422" s="4"/>
      <c r="D422" s="4"/>
      <c r="E422" s="4"/>
      <c r="F422" s="4"/>
      <c r="G422" s="4"/>
      <c r="H422" s="4"/>
      <c r="I422" s="4"/>
      <c r="J422" s="4"/>
      <c r="K422" s="4"/>
      <c r="L422" s="4"/>
      <c r="M422" s="4"/>
      <c r="N422" s="4"/>
      <c r="O422" s="4"/>
      <c r="P422" s="4"/>
    </row>
    <row r="423" spans="1:16" ht="15" customHeight="1" x14ac:dyDescent="0.25">
      <c r="A423" s="14" t="s">
        <v>177</v>
      </c>
      <c r="B423" s="20">
        <v>86906</v>
      </c>
      <c r="C423" s="212" t="str">
        <f>VLOOKUP(B423,COMPOSICAO!B:K,2,FALSE)</f>
        <v>TORNEIRA CROMADA DE MESA, 1/2 OU 3/4, PARA LAVATÓRIO, PADRÃO POPULAR - FORNECIMENTO E INSTALAÇÃO. AF_01/2020</v>
      </c>
      <c r="D423" s="213"/>
      <c r="E423" s="213"/>
      <c r="F423" s="214"/>
      <c r="G423" s="14" t="str">
        <f>VLOOKUP(B423,COMPOSICAO!B:K,6,FALSE)</f>
        <v>UN</v>
      </c>
      <c r="H423" s="14"/>
      <c r="I423" s="14"/>
      <c r="J423" s="14"/>
      <c r="K423" s="14"/>
      <c r="L423" s="14"/>
      <c r="M423" s="14"/>
      <c r="N423" s="14"/>
      <c r="O423" s="14"/>
      <c r="P423" s="15">
        <f>SUM(O423:O425)</f>
        <v>8</v>
      </c>
    </row>
    <row r="424" spans="1:16" x14ac:dyDescent="0.25">
      <c r="A424" s="14"/>
      <c r="B424" s="212" t="s">
        <v>21</v>
      </c>
      <c r="C424" s="213"/>
      <c r="D424" s="213"/>
      <c r="E424" s="213"/>
      <c r="F424" s="214"/>
      <c r="G424" s="14"/>
      <c r="H424" s="15">
        <v>8</v>
      </c>
      <c r="I424" s="15"/>
      <c r="J424" s="15"/>
      <c r="K424" s="15"/>
      <c r="L424" s="15"/>
      <c r="M424" s="15" t="str">
        <f>IF(COUNTA(J424:L424)=2,ROUND(PRODUCT(J424:L424),2),"")</f>
        <v/>
      </c>
      <c r="N424" s="15" t="str">
        <f>IF(OR(COUNTA(J424:L424)=3,AND(COUNTA(J424:L424)=1,M424&lt;&gt;"")),ROUND(PRODUCT(J424:M424),2),"")</f>
        <v/>
      </c>
      <c r="O424" s="15">
        <f>IF(N424&lt;&gt;"",ROUND(PRODUCT(H424,I424,N424),2),IF(M424&lt;&gt;"",ROUND(PRODUCT(H424,I424,M424),2),ROUND(PRODUCT(H424:L424),2)))</f>
        <v>8</v>
      </c>
      <c r="P424" s="15"/>
    </row>
    <row r="425" spans="1:16" ht="15" customHeight="1" x14ac:dyDescent="0.25">
      <c r="A425" s="4"/>
      <c r="B425" s="4"/>
      <c r="C425" s="4"/>
      <c r="D425" s="4"/>
      <c r="E425" s="4"/>
      <c r="F425" s="4"/>
      <c r="G425" s="4"/>
      <c r="H425" s="4"/>
      <c r="I425" s="4"/>
      <c r="J425" s="4"/>
      <c r="K425" s="4"/>
      <c r="L425" s="4"/>
      <c r="M425" s="4"/>
      <c r="N425" s="4"/>
      <c r="O425" s="4"/>
      <c r="P425" s="4"/>
    </row>
    <row r="426" spans="1:16" ht="15" customHeight="1" x14ac:dyDescent="0.25">
      <c r="A426" s="14" t="s">
        <v>1691</v>
      </c>
      <c r="B426" s="20">
        <v>95545</v>
      </c>
      <c r="C426" s="212" t="str">
        <f>VLOOKUP(B426,COMPOSICAO!B:K,2,FALSE)</f>
        <v>SABONETEIRA DE PAREDE EM METAL CROMADO, INCLUSO FIXAÇÃO. AF_01/2020</v>
      </c>
      <c r="D426" s="213"/>
      <c r="E426" s="213"/>
      <c r="F426" s="214"/>
      <c r="G426" s="14" t="str">
        <f>VLOOKUP(B426,COMPOSICAO!B:K,6,FALSE)</f>
        <v>UN</v>
      </c>
      <c r="H426" s="14"/>
      <c r="I426" s="14"/>
      <c r="J426" s="14"/>
      <c r="K426" s="14"/>
      <c r="L426" s="14"/>
      <c r="M426" s="14"/>
      <c r="N426" s="14"/>
      <c r="O426" s="14"/>
      <c r="P426" s="15">
        <f>SUM(O426:O428)</f>
        <v>8</v>
      </c>
    </row>
    <row r="427" spans="1:16" ht="15" customHeight="1" x14ac:dyDescent="0.25">
      <c r="A427" s="14"/>
      <c r="B427" s="212" t="s">
        <v>21</v>
      </c>
      <c r="C427" s="213"/>
      <c r="D427" s="213"/>
      <c r="E427" s="213"/>
      <c r="F427" s="214"/>
      <c r="G427" s="14"/>
      <c r="H427" s="15">
        <v>8</v>
      </c>
      <c r="I427" s="15"/>
      <c r="J427" s="15"/>
      <c r="K427" s="15"/>
      <c r="L427" s="15"/>
      <c r="M427" s="15" t="str">
        <f>IF(COUNTA(J427:L427)=2,ROUND(PRODUCT(J427:L427),2),"")</f>
        <v/>
      </c>
      <c r="N427" s="15" t="str">
        <f>IF(OR(COUNTA(J427:L427)=3,AND(COUNTA(J427:L427)=1,M427&lt;&gt;"")),ROUND(PRODUCT(J427:M427),2),"")</f>
        <v/>
      </c>
      <c r="O427" s="15">
        <f>IF(N427&lt;&gt;"",ROUND(PRODUCT(H427,I427,N427),2),IF(M427&lt;&gt;"",ROUND(PRODUCT(H427,I427,M427),2),ROUND(PRODUCT(H427:L427),2)))</f>
        <v>8</v>
      </c>
      <c r="P427" s="15"/>
    </row>
    <row r="428" spans="1:16" ht="15" customHeight="1" x14ac:dyDescent="0.25">
      <c r="A428" s="4"/>
      <c r="B428" s="4"/>
      <c r="C428" s="4"/>
      <c r="D428" s="4"/>
      <c r="E428" s="4"/>
      <c r="F428" s="4"/>
      <c r="G428" s="4"/>
      <c r="H428" s="4"/>
      <c r="I428" s="4"/>
      <c r="J428" s="4"/>
      <c r="K428" s="4"/>
      <c r="L428" s="4"/>
      <c r="M428" s="4"/>
      <c r="N428" s="4"/>
      <c r="O428" s="4"/>
      <c r="P428" s="4"/>
    </row>
    <row r="429" spans="1:16" ht="15" customHeight="1" x14ac:dyDescent="0.25">
      <c r="A429" s="14" t="s">
        <v>1692</v>
      </c>
      <c r="B429" s="20">
        <v>95544</v>
      </c>
      <c r="C429" s="212" t="str">
        <f>VLOOKUP(B429,COMPOSICAO!B:K,2,FALSE)</f>
        <v>PAPELEIRA DE PAREDE EM METAL CROMADO SEM TAMPA, INCLUSO FIXAÇÃO. AF_01/2020</v>
      </c>
      <c r="D429" s="213"/>
      <c r="E429" s="213"/>
      <c r="F429" s="214"/>
      <c r="G429" s="14" t="str">
        <f>VLOOKUP(B429,COMPOSICAO!B:K,6,FALSE)</f>
        <v>UN</v>
      </c>
      <c r="H429" s="14"/>
      <c r="I429" s="14"/>
      <c r="J429" s="14"/>
      <c r="K429" s="14"/>
      <c r="L429" s="14"/>
      <c r="M429" s="14"/>
      <c r="N429" s="14"/>
      <c r="O429" s="14"/>
      <c r="P429" s="15">
        <f>SUM(O429:O431)</f>
        <v>4</v>
      </c>
    </row>
    <row r="430" spans="1:16" ht="15" customHeight="1" x14ac:dyDescent="0.25">
      <c r="A430" s="14"/>
      <c r="B430" s="212" t="s">
        <v>21</v>
      </c>
      <c r="C430" s="213"/>
      <c r="D430" s="213"/>
      <c r="E430" s="213"/>
      <c r="F430" s="214"/>
      <c r="G430" s="14"/>
      <c r="H430" s="15">
        <v>4</v>
      </c>
      <c r="I430" s="15"/>
      <c r="J430" s="15"/>
      <c r="K430" s="15"/>
      <c r="L430" s="15"/>
      <c r="M430" s="15" t="str">
        <f>IF(COUNTA(J430:L430)=2,ROUND(PRODUCT(J430:L430),2),"")</f>
        <v/>
      </c>
      <c r="N430" s="15" t="str">
        <f>IF(OR(COUNTA(J430:L430)=3,AND(COUNTA(J430:L430)=1,M430&lt;&gt;"")),ROUND(PRODUCT(J430:M430),2),"")</f>
        <v/>
      </c>
      <c r="O430" s="15">
        <f>IF(N430&lt;&gt;"",ROUND(PRODUCT(H430,I430,N430),2),IF(M430&lt;&gt;"",ROUND(PRODUCT(H430,I430,M430),2),ROUND(PRODUCT(H430:L430),2)))</f>
        <v>4</v>
      </c>
      <c r="P430" s="15"/>
    </row>
    <row r="431" spans="1:16" ht="15" customHeight="1" x14ac:dyDescent="0.25">
      <c r="A431" s="4"/>
      <c r="B431" s="4"/>
      <c r="C431" s="4"/>
      <c r="D431" s="4"/>
      <c r="E431" s="4"/>
      <c r="F431" s="4"/>
      <c r="G431" s="4"/>
      <c r="H431" s="4"/>
      <c r="I431" s="4"/>
      <c r="J431" s="4"/>
      <c r="K431" s="4"/>
      <c r="L431" s="4"/>
      <c r="M431" s="4"/>
      <c r="N431" s="4"/>
      <c r="O431" s="4"/>
      <c r="P431" s="4"/>
    </row>
    <row r="432" spans="1:16" ht="15" customHeight="1" x14ac:dyDescent="0.25">
      <c r="A432" s="14" t="s">
        <v>1693</v>
      </c>
      <c r="B432" s="14" t="s">
        <v>1729</v>
      </c>
      <c r="C432" s="212" t="str">
        <f>VLOOKUP(B432,COMPOSICAO!B:K,2,FALSE)</f>
        <v>ASSENTO / BANCO - ARTICULÁVEL PARA BANHO DE DEFICIENTE</v>
      </c>
      <c r="D432" s="213"/>
      <c r="E432" s="213"/>
      <c r="F432" s="214"/>
      <c r="G432" s="14" t="str">
        <f>VLOOKUP(B432,COMPOSICAO!B:K,6,FALSE)</f>
        <v>UN</v>
      </c>
      <c r="H432" s="14"/>
      <c r="I432" s="14"/>
      <c r="J432" s="14"/>
      <c r="K432" s="14"/>
      <c r="L432" s="14"/>
      <c r="M432" s="14"/>
      <c r="N432" s="14"/>
      <c r="O432" s="14"/>
      <c r="P432" s="15">
        <f>SUM(O432:O435)</f>
        <v>2</v>
      </c>
    </row>
    <row r="433" spans="1:16" x14ac:dyDescent="0.25">
      <c r="A433" s="14"/>
      <c r="B433" s="212" t="s">
        <v>300</v>
      </c>
      <c r="C433" s="213"/>
      <c r="D433" s="213"/>
      <c r="E433" s="213"/>
      <c r="F433" s="214"/>
      <c r="G433" s="14"/>
      <c r="H433" s="15">
        <v>2</v>
      </c>
      <c r="I433" s="15"/>
      <c r="J433" s="15"/>
      <c r="K433" s="15"/>
      <c r="L433" s="15"/>
      <c r="M433" s="15" t="str">
        <f>IF(COUNTA(J433:L433)=2,ROUND(PRODUCT(J433:L433),2),"")</f>
        <v/>
      </c>
      <c r="N433" s="15" t="str">
        <f>IF(OR(COUNTA(J433:L433)=3,AND(COUNTA(J433:L433)=1,M433&lt;&gt;"")),ROUND(PRODUCT(J433:M433),2),"")</f>
        <v/>
      </c>
      <c r="O433" s="15">
        <f>IF(N433&lt;&gt;"",ROUND(PRODUCT(H433,I433,N433),2),IF(M433&lt;&gt;"",ROUND(PRODUCT(H433,I433,M433),2),ROUND(PRODUCT(H433:L433),2)))</f>
        <v>2</v>
      </c>
      <c r="P433" s="15"/>
    </row>
    <row r="434" spans="1:16" ht="15" customHeight="1" x14ac:dyDescent="0.25">
      <c r="A434" s="84"/>
      <c r="B434" s="212" t="s">
        <v>306</v>
      </c>
      <c r="C434" s="213"/>
      <c r="D434" s="213"/>
      <c r="E434" s="213"/>
      <c r="F434" s="214"/>
      <c r="G434" s="14"/>
      <c r="H434" s="15"/>
      <c r="I434" s="15"/>
      <c r="J434" s="15"/>
      <c r="K434" s="15"/>
      <c r="L434" s="15"/>
      <c r="M434" s="15" t="str">
        <f>IF(COUNTA(J434:L434)=2,ROUND(PRODUCT(J434:L434),2),"")</f>
        <v/>
      </c>
      <c r="N434" s="15" t="str">
        <f>IF(OR(COUNTA(J434:L434)=3,AND(COUNTA(J434:L434)=1,M434&lt;&gt;"")),ROUND(PRODUCT(J434:M434),2),"")</f>
        <v/>
      </c>
      <c r="O434" s="15">
        <f>IF(N434&lt;&gt;"",ROUND(PRODUCT(H434,I434,N434),2),IF(M434&lt;&gt;"",ROUND(PRODUCT(H434,I434,M434),2),ROUND(PRODUCT(H434:L434),2)))</f>
        <v>0</v>
      </c>
      <c r="P434" s="15"/>
    </row>
    <row r="435" spans="1:16" ht="15" customHeight="1" x14ac:dyDescent="0.25">
      <c r="A435" s="4"/>
      <c r="B435" s="4"/>
      <c r="C435" s="4"/>
      <c r="D435" s="4"/>
      <c r="E435" s="4"/>
      <c r="F435" s="4"/>
      <c r="G435" s="4"/>
      <c r="H435" s="4"/>
      <c r="I435" s="4"/>
      <c r="J435" s="4"/>
      <c r="K435" s="4"/>
      <c r="L435" s="4"/>
      <c r="M435" s="4"/>
      <c r="N435" s="4"/>
      <c r="O435" s="4"/>
      <c r="P435" s="4"/>
    </row>
    <row r="436" spans="1:16" ht="25.5" customHeight="1" x14ac:dyDescent="0.25">
      <c r="A436" s="58" t="s">
        <v>55</v>
      </c>
      <c r="B436" s="194" t="s">
        <v>1703</v>
      </c>
      <c r="C436" s="195"/>
      <c r="D436" s="195"/>
      <c r="E436" s="195"/>
      <c r="F436" s="195"/>
      <c r="G436" s="195"/>
      <c r="H436" s="195"/>
      <c r="I436" s="195"/>
      <c r="J436" s="195"/>
      <c r="K436" s="195"/>
      <c r="L436" s="195"/>
      <c r="M436" s="195"/>
      <c r="N436" s="195"/>
      <c r="O436" s="215"/>
      <c r="P436" s="63">
        <f>SUM(O436:O438)</f>
        <v>0</v>
      </c>
    </row>
    <row r="437" spans="1:16" ht="15" customHeight="1" x14ac:dyDescent="0.25">
      <c r="A437" s="4"/>
      <c r="B437" s="4"/>
      <c r="C437" s="4"/>
      <c r="D437" s="4"/>
      <c r="E437" s="4"/>
      <c r="F437" s="4"/>
      <c r="G437" s="4"/>
      <c r="H437" s="4"/>
      <c r="I437" s="4"/>
      <c r="J437" s="4"/>
      <c r="K437" s="4"/>
      <c r="L437" s="4"/>
      <c r="M437" s="4"/>
      <c r="N437" s="4"/>
      <c r="O437" s="4"/>
      <c r="P437" s="4"/>
    </row>
    <row r="438" spans="1:16" ht="23.25" customHeight="1" x14ac:dyDescent="0.25">
      <c r="A438" s="14" t="s">
        <v>179</v>
      </c>
      <c r="B438" s="14" t="s">
        <v>1726</v>
      </c>
      <c r="C438" s="212" t="str">
        <f>VLOOKUP(B438,COMPOSICAO!B:K,2,FALSE)</f>
        <v>BANCADA DE GRANITO CINZA E=2cm</v>
      </c>
      <c r="D438" s="213"/>
      <c r="E438" s="213"/>
      <c r="F438" s="214"/>
      <c r="G438" s="14" t="str">
        <f>VLOOKUP(B438,COMPOSICAO!B:K,6,FALSE)</f>
        <v>M2</v>
      </c>
      <c r="H438" s="14"/>
      <c r="I438" s="14"/>
      <c r="J438" s="14"/>
      <c r="K438" s="14"/>
      <c r="L438" s="14"/>
      <c r="M438" s="14"/>
      <c r="N438" s="14"/>
      <c r="O438" s="14"/>
      <c r="P438" s="15">
        <f>SUM(O438:O442)</f>
        <v>8.14</v>
      </c>
    </row>
    <row r="439" spans="1:16" x14ac:dyDescent="0.25">
      <c r="A439" s="14"/>
      <c r="B439" s="212" t="s">
        <v>308</v>
      </c>
      <c r="C439" s="213"/>
      <c r="D439" s="213"/>
      <c r="E439" s="213"/>
      <c r="F439" s="214"/>
      <c r="G439" s="14"/>
      <c r="H439" s="15">
        <v>2</v>
      </c>
      <c r="I439" s="15"/>
      <c r="J439" s="15">
        <v>2.15</v>
      </c>
      <c r="K439" s="15">
        <v>0.6</v>
      </c>
      <c r="L439" s="15"/>
      <c r="M439" s="15">
        <f>IF(COUNTA(J439:L439)=2,ROUND(PRODUCT(J439:L439),2),"")</f>
        <v>1.29</v>
      </c>
      <c r="N439" s="15" t="str">
        <f>IF(OR(COUNTA(J439:L439)=3,AND(COUNTA(J439:L439)=1,M439&lt;&gt;"")),ROUND(PRODUCT(J439:M439),2),"")</f>
        <v/>
      </c>
      <c r="O439" s="15">
        <f>IF(N439&lt;&gt;"",ROUND(PRODUCT(H439,I439,N439),2),IF(M439&lt;&gt;"",ROUND(PRODUCT(H439,I439,M439),2),ROUND(PRODUCT(H439:L439),2)))</f>
        <v>2.58</v>
      </c>
      <c r="P439" s="15"/>
    </row>
    <row r="440" spans="1:16" ht="15" customHeight="1" x14ac:dyDescent="0.25">
      <c r="A440" s="14"/>
      <c r="B440" s="212" t="s">
        <v>309</v>
      </c>
      <c r="C440" s="213"/>
      <c r="D440" s="213"/>
      <c r="E440" s="213"/>
      <c r="F440" s="214"/>
      <c r="G440" s="14"/>
      <c r="H440" s="15">
        <v>2</v>
      </c>
      <c r="I440" s="15"/>
      <c r="J440" s="15">
        <v>2.85</v>
      </c>
      <c r="K440" s="15">
        <v>0.5</v>
      </c>
      <c r="L440" s="15"/>
      <c r="M440" s="15">
        <f>IF(COUNTA(J440:L440)=2,ROUND(PRODUCT(J440:L440),2),"")</f>
        <v>1.43</v>
      </c>
      <c r="N440" s="15" t="str">
        <f>IF(OR(COUNTA(J440:L440)=3,AND(COUNTA(J440:L440)=1,M440&lt;&gt;"")),ROUND(PRODUCT(J440:M440),2),"")</f>
        <v/>
      </c>
      <c r="O440" s="15">
        <f>IF(N440&lt;&gt;"",ROUND(PRODUCT(H440,I440,N440),2),IF(M440&lt;&gt;"",ROUND(PRODUCT(H440,I440,M440),2),ROUND(PRODUCT(H440:L440),2)))</f>
        <v>2.86</v>
      </c>
      <c r="P440" s="15"/>
    </row>
    <row r="441" spans="1:16" ht="15" customHeight="1" x14ac:dyDescent="0.25">
      <c r="A441" s="14"/>
      <c r="B441" s="212" t="s">
        <v>310</v>
      </c>
      <c r="C441" s="213"/>
      <c r="D441" s="213"/>
      <c r="E441" s="213"/>
      <c r="F441" s="214"/>
      <c r="G441" s="14"/>
      <c r="H441" s="15">
        <v>1</v>
      </c>
      <c r="I441" s="15"/>
      <c r="J441" s="15">
        <v>5.4</v>
      </c>
      <c r="K441" s="15">
        <v>0.5</v>
      </c>
      <c r="L441" s="15"/>
      <c r="M441" s="15">
        <f>IF(COUNTA(J441:L441)=2,ROUND(PRODUCT(J441:L441),2),"")</f>
        <v>2.7</v>
      </c>
      <c r="N441" s="15" t="str">
        <f>IF(OR(COUNTA(J441:L441)=3,AND(COUNTA(J441:L441)=1,M441&lt;&gt;"")),ROUND(PRODUCT(J441:M441),2),"")</f>
        <v/>
      </c>
      <c r="O441" s="15">
        <f>IF(N441&lt;&gt;"",ROUND(PRODUCT(H441,I441,N441),2),IF(M441&lt;&gt;"",ROUND(PRODUCT(H441,I441,M441),2),ROUND(PRODUCT(H441:L441),2)))</f>
        <v>2.7</v>
      </c>
      <c r="P441" s="15"/>
    </row>
    <row r="442" spans="1:16" ht="30" customHeight="1" x14ac:dyDescent="0.25">
      <c r="A442" s="4"/>
      <c r="B442" s="4"/>
      <c r="C442" s="4"/>
      <c r="D442" s="4"/>
      <c r="E442" s="4"/>
      <c r="F442" s="4"/>
      <c r="G442" s="4"/>
      <c r="H442" s="4"/>
      <c r="I442" s="4"/>
      <c r="J442" s="4"/>
      <c r="K442" s="4"/>
      <c r="L442" s="4"/>
      <c r="M442" s="4"/>
      <c r="N442" s="4"/>
      <c r="O442" s="4"/>
      <c r="P442" s="4"/>
    </row>
    <row r="443" spans="1:16" ht="44.25" customHeight="1" x14ac:dyDescent="0.25">
      <c r="A443" s="14" t="s">
        <v>181</v>
      </c>
      <c r="B443" s="14" t="s">
        <v>1730</v>
      </c>
      <c r="C443" s="212" t="str">
        <f>VLOOKUP(B443,COMPOSICAO!B:K,2,FALSE)</f>
        <v>DIVISÓRIAS DE GRANILITE OU MARMORITE POLIDO, E=3CM, INCLUSIVE MONTAGEM COM FERRAGENS</v>
      </c>
      <c r="D443" s="213"/>
      <c r="E443" s="213"/>
      <c r="F443" s="214"/>
      <c r="G443" s="14" t="str">
        <f>VLOOKUP(B443,COMPOSICAO!B:K,6,FALSE)</f>
        <v>M2</v>
      </c>
      <c r="H443" s="14"/>
      <c r="I443" s="14"/>
      <c r="J443" s="14"/>
      <c r="K443" s="14"/>
      <c r="L443" s="14"/>
      <c r="M443" s="14"/>
      <c r="N443" s="14"/>
      <c r="O443" s="14"/>
      <c r="P443" s="15">
        <f>SUM(O443:O446)</f>
        <v>19.32</v>
      </c>
    </row>
    <row r="444" spans="1:16" ht="15" customHeight="1" x14ac:dyDescent="0.25">
      <c r="A444" s="14"/>
      <c r="B444" s="212" t="s">
        <v>312</v>
      </c>
      <c r="C444" s="213"/>
      <c r="D444" s="213"/>
      <c r="E444" s="213"/>
      <c r="F444" s="214"/>
      <c r="G444" s="14"/>
      <c r="H444" s="15">
        <v>6</v>
      </c>
      <c r="I444" s="15"/>
      <c r="J444" s="15"/>
      <c r="K444" s="15">
        <v>1.4</v>
      </c>
      <c r="L444" s="15">
        <v>1.8</v>
      </c>
      <c r="M444" s="15">
        <f>IF(COUNTA(J444:L444)=2,ROUND(PRODUCT(J444:L444),2),"")</f>
        <v>2.52</v>
      </c>
      <c r="N444" s="15" t="str">
        <f>IF(OR(COUNTA(J444:L444)=3,AND(COUNTA(J444:L444)=1,M444&lt;&gt;"")),ROUND(PRODUCT(J444:M444),2),"")</f>
        <v/>
      </c>
      <c r="O444" s="15">
        <f>IF(N444&lt;&gt;"",ROUND(PRODUCT(H444,I444,N444),2),IF(M444&lt;&gt;"",ROUND(PRODUCT(H444,I444,M444),2),ROUND(PRODUCT(H444:L444),2)))</f>
        <v>15.12</v>
      </c>
      <c r="P444" s="15"/>
    </row>
    <row r="445" spans="1:16" ht="15" customHeight="1" x14ac:dyDescent="0.25">
      <c r="A445" s="14"/>
      <c r="B445" s="212" t="s">
        <v>313</v>
      </c>
      <c r="C445" s="213"/>
      <c r="D445" s="213"/>
      <c r="E445" s="213"/>
      <c r="F445" s="214"/>
      <c r="G445" s="14"/>
      <c r="H445" s="15">
        <v>2</v>
      </c>
      <c r="I445" s="15"/>
      <c r="J445" s="15"/>
      <c r="K445" s="15">
        <v>1</v>
      </c>
      <c r="L445" s="15">
        <v>2.1</v>
      </c>
      <c r="M445" s="15">
        <f>IF(COUNTA(J445:L445)=2,ROUND(PRODUCT(J445:L445),2),"")</f>
        <v>2.1</v>
      </c>
      <c r="N445" s="15" t="str">
        <f>IF(OR(COUNTA(J445:L445)=3,AND(COUNTA(J445:L445)=1,M445&lt;&gt;"")),ROUND(PRODUCT(J445:M445),2),"")</f>
        <v/>
      </c>
      <c r="O445" s="15">
        <f>IF(N445&lt;&gt;"",ROUND(PRODUCT(H445,I445,N445),2),IF(M445&lt;&gt;"",ROUND(PRODUCT(H445,I445,M445),2),ROUND(PRODUCT(H445:L445),2)))</f>
        <v>4.2</v>
      </c>
      <c r="P445" s="15"/>
    </row>
    <row r="446" spans="1:16" ht="30" customHeight="1" x14ac:dyDescent="0.25">
      <c r="A446" s="4"/>
      <c r="B446" s="4"/>
      <c r="C446" s="4"/>
      <c r="D446" s="4"/>
      <c r="E446" s="4"/>
      <c r="F446" s="4"/>
      <c r="G446" s="4"/>
      <c r="H446" s="4"/>
      <c r="I446" s="4"/>
      <c r="J446" s="4"/>
      <c r="K446" s="4"/>
      <c r="L446" s="4"/>
      <c r="M446" s="4"/>
      <c r="N446" s="4"/>
      <c r="O446" s="4"/>
      <c r="P446" s="4"/>
    </row>
    <row r="447" spans="1:16" ht="30" customHeight="1" x14ac:dyDescent="0.25">
      <c r="A447" s="14" t="s">
        <v>183</v>
      </c>
      <c r="B447" s="14" t="s">
        <v>1731</v>
      </c>
      <c r="C447" s="212" t="str">
        <f>VLOOKUP(B447,COMPOSICAO!B:K,2,FALSE)</f>
        <v>VIDRO TRANSLÚCIDO CANELADO OU MARTELADO E=3mm (COLOCADO)</v>
      </c>
      <c r="D447" s="213"/>
      <c r="E447" s="213"/>
      <c r="F447" s="214"/>
      <c r="G447" s="14" t="str">
        <f>VLOOKUP(B447,COMPOSICAO!B:K,6,FALSE)</f>
        <v>M2</v>
      </c>
      <c r="H447" s="14"/>
      <c r="I447" s="14"/>
      <c r="J447" s="14"/>
      <c r="K447" s="14"/>
      <c r="L447" s="14"/>
      <c r="M447" s="14"/>
      <c r="N447" s="14"/>
      <c r="O447" s="14"/>
      <c r="P447" s="15">
        <f>SUM(O447:O449)</f>
        <v>7</v>
      </c>
    </row>
    <row r="448" spans="1:16" ht="15" customHeight="1" x14ac:dyDescent="0.25">
      <c r="A448" s="14"/>
      <c r="B448" s="212" t="s">
        <v>315</v>
      </c>
      <c r="C448" s="213"/>
      <c r="D448" s="213"/>
      <c r="E448" s="213"/>
      <c r="F448" s="214"/>
      <c r="G448" s="14"/>
      <c r="H448" s="15">
        <v>1</v>
      </c>
      <c r="I448" s="15"/>
      <c r="J448" s="15"/>
      <c r="K448" s="15"/>
      <c r="L448" s="15"/>
      <c r="M448" s="15">
        <v>7</v>
      </c>
      <c r="N448" s="15" t="str">
        <f>IF(OR(COUNTA(J448:L448)=3,AND(COUNTA(J448:L448)=1,M448&lt;&gt;"")),ROUND(PRODUCT(J448:M448),2),"")</f>
        <v/>
      </c>
      <c r="O448" s="15">
        <f>IF(N448&lt;&gt;"",ROUND(PRODUCT(H448,I448,N448),2),IF(M448&lt;&gt;"",ROUND(PRODUCT(H448,I448,M448),2),ROUND(PRODUCT(H448:L448),2)))</f>
        <v>7</v>
      </c>
      <c r="P448" s="15"/>
    </row>
    <row r="449" spans="1:16" x14ac:dyDescent="0.25">
      <c r="A449" s="4"/>
      <c r="B449" s="4"/>
      <c r="C449" s="4"/>
      <c r="D449" s="4"/>
      <c r="E449" s="4"/>
      <c r="F449" s="4"/>
      <c r="G449" s="4"/>
      <c r="H449" s="4"/>
      <c r="I449" s="4"/>
      <c r="J449" s="4"/>
      <c r="K449" s="4"/>
      <c r="L449" s="4"/>
      <c r="M449" s="4"/>
      <c r="N449" s="4"/>
      <c r="O449" s="4"/>
      <c r="P449" s="4"/>
    </row>
    <row r="450" spans="1:16" ht="44.25" customHeight="1" x14ac:dyDescent="0.25">
      <c r="A450" s="14" t="s">
        <v>185</v>
      </c>
      <c r="B450" s="14" t="s">
        <v>1732</v>
      </c>
      <c r="C450" s="212" t="str">
        <f>VLOOKUP(B450,COMPOSICAO!B:K,2,FALSE)</f>
        <v>PEÇAS DE APOIO DEFICIENTES C/TUBO INOX  P/WC'S</v>
      </c>
      <c r="D450" s="213"/>
      <c r="E450" s="213"/>
      <c r="F450" s="214"/>
      <c r="G450" s="14" t="str">
        <f>VLOOKUP(B450,COMPOSICAO!B:K,6,FALSE)</f>
        <v>M</v>
      </c>
      <c r="H450" s="14"/>
      <c r="I450" s="14"/>
      <c r="J450" s="14"/>
      <c r="K450" s="14"/>
      <c r="L450" s="14"/>
      <c r="M450" s="14"/>
      <c r="N450" s="14"/>
      <c r="O450" s="14"/>
      <c r="P450" s="15">
        <f>SUM(O450:O453)</f>
        <v>7.8</v>
      </c>
    </row>
    <row r="451" spans="1:16" ht="15" customHeight="1" x14ac:dyDescent="0.25">
      <c r="A451" s="14"/>
      <c r="B451" s="212" t="s">
        <v>317</v>
      </c>
      <c r="C451" s="213"/>
      <c r="D451" s="213"/>
      <c r="E451" s="213"/>
      <c r="F451" s="214"/>
      <c r="G451" s="14"/>
      <c r="H451" s="15">
        <v>2</v>
      </c>
      <c r="I451" s="15"/>
      <c r="J451" s="15">
        <v>0.9</v>
      </c>
      <c r="K451" s="15"/>
      <c r="L451" s="15"/>
      <c r="M451" s="15" t="str">
        <f>IF(COUNTA(J451:L451)=2,ROUND(PRODUCT(J451:L451),2),"")</f>
        <v/>
      </c>
      <c r="N451" s="15" t="str">
        <f>IF(OR(COUNTA(J451:L451)=3,AND(COUNTA(J451:L451)=1,M451&lt;&gt;"")),ROUND(PRODUCT(J451:M451),2),"")</f>
        <v/>
      </c>
      <c r="O451" s="15">
        <f>IF(N451&lt;&gt;"",ROUND(PRODUCT(H451,I451,N451),2),IF(M451&lt;&gt;"",ROUND(PRODUCT(H451,I451,M451),2),ROUND(PRODUCT(H451:L451),2)))</f>
        <v>1.8</v>
      </c>
      <c r="P451" s="15"/>
    </row>
    <row r="452" spans="1:16" x14ac:dyDescent="0.25">
      <c r="A452" s="14"/>
      <c r="B452" s="212" t="s">
        <v>318</v>
      </c>
      <c r="C452" s="213"/>
      <c r="D452" s="213"/>
      <c r="E452" s="213"/>
      <c r="F452" s="214"/>
      <c r="G452" s="14"/>
      <c r="H452" s="15">
        <v>6</v>
      </c>
      <c r="I452" s="15"/>
      <c r="J452" s="15">
        <v>1</v>
      </c>
      <c r="K452" s="15"/>
      <c r="L452" s="15"/>
      <c r="M452" s="15" t="str">
        <f>IF(COUNTA(J452:L452)=2,ROUND(PRODUCT(J452:L452),2),"")</f>
        <v/>
      </c>
      <c r="N452" s="15" t="str">
        <f>IF(OR(COUNTA(J452:L452)=3,AND(COUNTA(J452:L452)=1,M452&lt;&gt;"")),ROUND(PRODUCT(J452:M452),2),"")</f>
        <v/>
      </c>
      <c r="O452" s="15">
        <f>IF(N452&lt;&gt;"",ROUND(PRODUCT(H452,I452,N452),2),IF(M452&lt;&gt;"",ROUND(PRODUCT(H452,I452,M452),2),ROUND(PRODUCT(H452:L452),2)))</f>
        <v>6</v>
      </c>
      <c r="P452" s="15"/>
    </row>
    <row r="453" spans="1:16" ht="15" customHeight="1" x14ac:dyDescent="0.25">
      <c r="A453" s="4"/>
      <c r="B453" s="4"/>
      <c r="C453" s="4"/>
      <c r="D453" s="4"/>
      <c r="E453" s="4"/>
      <c r="F453" s="4"/>
      <c r="G453" s="4"/>
      <c r="H453" s="4"/>
      <c r="I453" s="4"/>
      <c r="J453" s="4"/>
      <c r="K453" s="4"/>
      <c r="L453" s="4"/>
      <c r="M453" s="4"/>
      <c r="N453" s="4"/>
      <c r="O453" s="4"/>
      <c r="P453" s="4"/>
    </row>
    <row r="454" spans="1:16" ht="41.25" customHeight="1" x14ac:dyDescent="0.25">
      <c r="A454" s="14" t="s">
        <v>187</v>
      </c>
      <c r="B454" s="14" t="s">
        <v>1733</v>
      </c>
      <c r="C454" s="212" t="str">
        <f>VLOOKUP(B454,COMPOSICAO!B:K,2,FALSE)</f>
        <v>ESPELHO CRISTAL, ESPESSURA 4MM, COM PARAFUSOS DE FIXAÇÃO, SEM MOLDURA</v>
      </c>
      <c r="D454" s="213"/>
      <c r="E454" s="213"/>
      <c r="F454" s="214"/>
      <c r="G454" s="14" t="str">
        <f>VLOOKUP(B454,COMPOSICAO!B:K,6,FALSE)</f>
        <v>M2</v>
      </c>
      <c r="H454" s="14"/>
      <c r="I454" s="14"/>
      <c r="J454" s="14"/>
      <c r="K454" s="14"/>
      <c r="L454" s="14"/>
      <c r="M454" s="14"/>
      <c r="N454" s="14"/>
      <c r="O454" s="14"/>
      <c r="P454" s="15">
        <f>SUM(O454:O456)</f>
        <v>4.4800000000000004</v>
      </c>
    </row>
    <row r="455" spans="1:16" ht="15" customHeight="1" x14ac:dyDescent="0.25">
      <c r="A455" s="14"/>
      <c r="B455" s="212" t="s">
        <v>320</v>
      </c>
      <c r="C455" s="213"/>
      <c r="D455" s="213"/>
      <c r="E455" s="213"/>
      <c r="F455" s="214"/>
      <c r="G455" s="14"/>
      <c r="H455" s="15">
        <v>2</v>
      </c>
      <c r="I455" s="15"/>
      <c r="J455" s="15">
        <v>2.8</v>
      </c>
      <c r="K455" s="15"/>
      <c r="L455" s="15">
        <v>0.8</v>
      </c>
      <c r="M455" s="15">
        <f>IF(COUNTA(J455:L455)=2,ROUND(PRODUCT(J455:L455),2),"")</f>
        <v>2.2400000000000002</v>
      </c>
      <c r="N455" s="15" t="str">
        <f>IF(OR(COUNTA(J455:L455)=3,AND(COUNTA(J455:L455)=1,M455&lt;&gt;"")),ROUND(PRODUCT(J455:M455),2),"")</f>
        <v/>
      </c>
      <c r="O455" s="15">
        <f>IF(N455&lt;&gt;"",ROUND(PRODUCT(H455,I455,N455),2),IF(M455&lt;&gt;"",ROUND(PRODUCT(H455,I455,M455),2),ROUND(PRODUCT(H455:L455),2)))</f>
        <v>4.4800000000000004</v>
      </c>
      <c r="P455" s="15"/>
    </row>
    <row r="456" spans="1:16" ht="15" customHeight="1" x14ac:dyDescent="0.25">
      <c r="A456" s="4"/>
      <c r="B456" s="4"/>
      <c r="C456" s="4"/>
      <c r="D456" s="4"/>
      <c r="E456" s="4"/>
      <c r="F456" s="4"/>
      <c r="G456" s="4"/>
      <c r="H456" s="4"/>
      <c r="I456" s="4"/>
      <c r="J456" s="4"/>
      <c r="K456" s="4"/>
      <c r="L456" s="4"/>
      <c r="M456" s="4"/>
      <c r="N456" s="4"/>
      <c r="O456" s="4"/>
      <c r="P456" s="4"/>
    </row>
    <row r="457" spans="1:16" ht="86.25" customHeight="1" x14ac:dyDescent="0.25">
      <c r="A457" s="14" t="s">
        <v>189</v>
      </c>
      <c r="B457" s="14" t="s">
        <v>321</v>
      </c>
      <c r="C457" s="212" t="str">
        <f>VLOOKUP(B457,COMPOSICAO!B:K,2,FALSE)</f>
        <v>ALAMBRADO PARA QUADRA POLIESPORTIVA, ESTRUTURADO POR TUBOS DE ACO GALVANIZADO, COM COSTURA, DIN 2440, DIAMETRO 2", COM TELA DE ARAME GALVANIZADO, FIO 14 BWG E MALHA QUADRADA 5X5CM</v>
      </c>
      <c r="D457" s="213"/>
      <c r="E457" s="213"/>
      <c r="F457" s="214"/>
      <c r="G457" s="14" t="str">
        <f>VLOOKUP(B457,COMPOSICAO!B:K,6,FALSE)</f>
        <v>M2</v>
      </c>
      <c r="H457" s="14"/>
      <c r="I457" s="14"/>
      <c r="J457" s="14"/>
      <c r="K457" s="14"/>
      <c r="L457" s="14"/>
      <c r="M457" s="14"/>
      <c r="N457" s="14"/>
      <c r="O457" s="14"/>
      <c r="P457" s="15">
        <f>SUM(O457:O459)</f>
        <v>200.4</v>
      </c>
    </row>
    <row r="458" spans="1:16" x14ac:dyDescent="0.25">
      <c r="A458" s="14"/>
      <c r="B458" s="212" t="s">
        <v>322</v>
      </c>
      <c r="C458" s="213"/>
      <c r="D458" s="213"/>
      <c r="E458" s="213"/>
      <c r="F458" s="214"/>
      <c r="G458" s="14"/>
      <c r="H458" s="15">
        <v>2</v>
      </c>
      <c r="I458" s="15"/>
      <c r="J458" s="15">
        <v>33.4</v>
      </c>
      <c r="K458" s="15"/>
      <c r="L458" s="15">
        <v>3</v>
      </c>
      <c r="M458" s="15">
        <f>IF(COUNTA(J458:L458)=2,ROUND(PRODUCT(J458:L458),2),"")</f>
        <v>100.2</v>
      </c>
      <c r="N458" s="15" t="str">
        <f>IF(OR(COUNTA(J458:L458)=3,AND(COUNTA(J458:L458)=1,M458&lt;&gt;"")),ROUND(PRODUCT(J458:M458),2),"")</f>
        <v/>
      </c>
      <c r="O458" s="15">
        <f>IF(N458&lt;&gt;"",ROUND(PRODUCT(H458,I458,N458),2),IF(M458&lt;&gt;"",ROUND(PRODUCT(H458,I458,M458),2),ROUND(PRODUCT(H458:L458),2)))</f>
        <v>200.4</v>
      </c>
      <c r="P458" s="15"/>
    </row>
    <row r="459" spans="1:16" ht="15" customHeight="1" x14ac:dyDescent="0.25">
      <c r="A459" s="4"/>
      <c r="B459" s="4"/>
      <c r="C459" s="4"/>
      <c r="D459" s="4"/>
      <c r="E459" s="4"/>
      <c r="F459" s="4"/>
      <c r="G459" s="4"/>
      <c r="H459" s="4"/>
      <c r="I459" s="4"/>
      <c r="J459" s="4"/>
      <c r="K459" s="4"/>
      <c r="L459" s="4"/>
      <c r="M459" s="4"/>
      <c r="N459" s="4"/>
      <c r="O459" s="4"/>
      <c r="P459" s="4"/>
    </row>
    <row r="460" spans="1:16" ht="93.75" customHeight="1" x14ac:dyDescent="0.25">
      <c r="A460" s="14" t="s">
        <v>191</v>
      </c>
      <c r="B460" s="14" t="s">
        <v>1734</v>
      </c>
      <c r="C460" s="212" t="str">
        <f>VLOOKUP(B460,COMPOSICAO!B:K,2,FALSE)</f>
        <v>REVESTIMENTO METÁLICO EM ALUMÍNIO COMPOSTO (ALUCOBOND), E=0,3MM, PINTURA KAYNAR 500 COMPOSTA POR SEIS CAMADAS,  INCLUSIVE ESTRUTURA METÁLICA AUXILIAR EM PERFIL DE VIGA "U" DE 2" - FORNECIMENTO E MONTAGEM</v>
      </c>
      <c r="D460" s="213"/>
      <c r="E460" s="213"/>
      <c r="F460" s="214"/>
      <c r="G460" s="14" t="str">
        <f>VLOOKUP(B460,COMPOSICAO!B:K,6,FALSE)</f>
        <v>M2</v>
      </c>
      <c r="H460" s="14"/>
      <c r="I460" s="14"/>
      <c r="J460" s="14"/>
      <c r="K460" s="14"/>
      <c r="L460" s="14"/>
      <c r="M460" s="14"/>
      <c r="N460" s="14"/>
      <c r="O460" s="14"/>
      <c r="P460" s="15">
        <f>SUM(O460:O465)</f>
        <v>22.32</v>
      </c>
    </row>
    <row r="461" spans="1:16" ht="15" customHeight="1" x14ac:dyDescent="0.25">
      <c r="A461" s="14"/>
      <c r="B461" s="212" t="s">
        <v>324</v>
      </c>
      <c r="C461" s="213"/>
      <c r="D461" s="213"/>
      <c r="E461" s="213"/>
      <c r="F461" s="214"/>
      <c r="G461" s="14"/>
      <c r="H461" s="15">
        <v>2</v>
      </c>
      <c r="I461" s="15"/>
      <c r="J461" s="15"/>
      <c r="K461" s="15">
        <v>0.4</v>
      </c>
      <c r="L461" s="15">
        <v>2.9</v>
      </c>
      <c r="M461" s="15">
        <f>IF(COUNTA(J461:L461)=2,ROUND(PRODUCT(J461:L461),2),"")</f>
        <v>1.1599999999999999</v>
      </c>
      <c r="N461" s="15" t="str">
        <f>IF(OR(COUNTA(J461:L461)=3,AND(COUNTA(J461:L461)=1,M461&lt;&gt;"")),ROUND(PRODUCT(J461:M461),2),"")</f>
        <v/>
      </c>
      <c r="O461" s="15">
        <f>IF(N461&lt;&gt;"",ROUND(PRODUCT(H461,I461,N461),2),IF(M461&lt;&gt;"",ROUND(PRODUCT(H461,I461,M461),2),ROUND(PRODUCT(H461:L461),2)))</f>
        <v>2.3199999999999998</v>
      </c>
      <c r="P461" s="15"/>
    </row>
    <row r="462" spans="1:16" ht="15" customHeight="1" x14ac:dyDescent="0.25">
      <c r="A462" s="14"/>
      <c r="B462" s="212" t="s">
        <v>324</v>
      </c>
      <c r="C462" s="213"/>
      <c r="D462" s="213"/>
      <c r="E462" s="213"/>
      <c r="F462" s="214"/>
      <c r="G462" s="14"/>
      <c r="H462" s="15">
        <v>1</v>
      </c>
      <c r="I462" s="15"/>
      <c r="J462" s="15"/>
      <c r="K462" s="15">
        <v>8</v>
      </c>
      <c r="L462" s="15">
        <v>0.4</v>
      </c>
      <c r="M462" s="15">
        <f>IF(COUNTA(J462:L462)=2,ROUND(PRODUCT(J462:L462),2),"")</f>
        <v>3.2</v>
      </c>
      <c r="N462" s="15" t="str">
        <f>IF(OR(COUNTA(J462:L462)=3,AND(COUNTA(J462:L462)=1,M462&lt;&gt;"")),ROUND(PRODUCT(J462:M462),2),"")</f>
        <v/>
      </c>
      <c r="O462" s="15">
        <f>IF(N462&lt;&gt;"",ROUND(PRODUCT(H462,I462,N462),2),IF(M462&lt;&gt;"",ROUND(PRODUCT(H462,I462,M462),2),ROUND(PRODUCT(H462:L462),2)))</f>
        <v>3.2</v>
      </c>
      <c r="P462" s="15"/>
    </row>
    <row r="463" spans="1:16" x14ac:dyDescent="0.25">
      <c r="A463" s="14"/>
      <c r="B463" s="212" t="s">
        <v>324</v>
      </c>
      <c r="C463" s="213"/>
      <c r="D463" s="213"/>
      <c r="E463" s="213"/>
      <c r="F463" s="214"/>
      <c r="G463" s="14"/>
      <c r="H463" s="15">
        <v>2</v>
      </c>
      <c r="I463" s="15"/>
      <c r="J463" s="15"/>
      <c r="K463" s="15">
        <v>8</v>
      </c>
      <c r="L463" s="15">
        <v>0.8</v>
      </c>
      <c r="M463" s="15">
        <f>IF(COUNTA(J463:L463)=2,ROUND(PRODUCT(J463:L463),2),"")</f>
        <v>6.4</v>
      </c>
      <c r="N463" s="15" t="str">
        <f>IF(OR(COUNTA(J463:L463)=3,AND(COUNTA(J463:L463)=1,M463&lt;&gt;"")),ROUND(PRODUCT(J463:M463),2),"")</f>
        <v/>
      </c>
      <c r="O463" s="15">
        <f>IF(N463&lt;&gt;"",ROUND(PRODUCT(H463,I463,N463),2),IF(M463&lt;&gt;"",ROUND(PRODUCT(H463,I463,M463),2),ROUND(PRODUCT(H463:L463),2)))</f>
        <v>12.8</v>
      </c>
      <c r="P463" s="15"/>
    </row>
    <row r="464" spans="1:16" ht="15" customHeight="1" x14ac:dyDescent="0.25">
      <c r="A464" s="14"/>
      <c r="B464" s="212" t="s">
        <v>324</v>
      </c>
      <c r="C464" s="213"/>
      <c r="D464" s="213"/>
      <c r="E464" s="213"/>
      <c r="F464" s="214"/>
      <c r="G464" s="14"/>
      <c r="H464" s="15">
        <v>2</v>
      </c>
      <c r="I464" s="15"/>
      <c r="J464" s="15"/>
      <c r="K464" s="15">
        <v>0.8</v>
      </c>
      <c r="L464" s="15">
        <v>2.5</v>
      </c>
      <c r="M464" s="15">
        <f>IF(COUNTA(J464:L464)=2,ROUND(PRODUCT(J464:L464),2),"")</f>
        <v>2</v>
      </c>
      <c r="N464" s="15" t="str">
        <f>IF(OR(COUNTA(J464:L464)=3,AND(COUNTA(J464:L464)=1,M464&lt;&gt;"")),ROUND(PRODUCT(J464:M464),2),"")</f>
        <v/>
      </c>
      <c r="O464" s="15">
        <f>IF(N464&lt;&gt;"",ROUND(PRODUCT(H464,I464,N464),2),IF(M464&lt;&gt;"",ROUND(PRODUCT(H464,I464,M464),2),ROUND(PRODUCT(H464:L464),2)))</f>
        <v>4</v>
      </c>
      <c r="P464" s="15"/>
    </row>
    <row r="465" spans="1:16" ht="15" customHeight="1" x14ac:dyDescent="0.25">
      <c r="A465" s="4"/>
      <c r="B465" s="4"/>
      <c r="C465" s="4"/>
      <c r="D465" s="4"/>
      <c r="E465" s="4"/>
      <c r="F465" s="4"/>
      <c r="G465" s="4"/>
      <c r="H465" s="4"/>
      <c r="I465" s="4"/>
      <c r="J465" s="4"/>
      <c r="K465" s="4"/>
      <c r="L465" s="4"/>
      <c r="M465" s="4"/>
      <c r="N465" s="4"/>
      <c r="O465" s="4"/>
      <c r="P465" s="4"/>
    </row>
    <row r="466" spans="1:16" ht="52.5" customHeight="1" x14ac:dyDescent="0.25">
      <c r="A466" s="14" t="s">
        <v>193</v>
      </c>
      <c r="B466" s="20">
        <v>94264</v>
      </c>
      <c r="C466" s="212" t="str">
        <f>VLOOKUP(B466,COMPOSICAO!B:K,2,FALSE)</f>
        <v>GUIA (MEIO-FIO) CONCRETO, MOLDADA  IN LOCO  EM TRECHO CURVO COM EXTRUSORA, 13 CM BASE X 22 CM ALTURA. AF_06/2016</v>
      </c>
      <c r="D466" s="213"/>
      <c r="E466" s="213"/>
      <c r="F466" s="214"/>
      <c r="G466" s="14" t="str">
        <f>VLOOKUP(B466,COMPOSICAO!B:K,6,FALSE)</f>
        <v>M</v>
      </c>
      <c r="H466" s="14"/>
      <c r="I466" s="14"/>
      <c r="J466" s="14"/>
      <c r="K466" s="14"/>
      <c r="L466" s="14"/>
      <c r="M466" s="14"/>
      <c r="N466" s="14"/>
      <c r="O466" s="14"/>
      <c r="P466" s="15">
        <f>SUM(O466:O470)</f>
        <v>2</v>
      </c>
    </row>
    <row r="467" spans="1:16" ht="15" customHeight="1" x14ac:dyDescent="0.25">
      <c r="A467" s="14"/>
      <c r="B467" s="212" t="s">
        <v>325</v>
      </c>
      <c r="C467" s="213"/>
      <c r="D467" s="213"/>
      <c r="E467" s="213"/>
      <c r="F467" s="214"/>
      <c r="G467" s="14"/>
      <c r="H467" s="15">
        <v>1</v>
      </c>
      <c r="I467" s="15"/>
      <c r="J467" s="15"/>
      <c r="K467" s="15"/>
      <c r="L467" s="15"/>
      <c r="M467" s="15" t="str">
        <f>IF(COUNTA(J467:L467)=2,ROUND(PRODUCT(J467:L467),2),"")</f>
        <v/>
      </c>
      <c r="N467" s="15" t="str">
        <f>IF(OR(COUNTA(J467:L467)=3,AND(COUNTA(J467:L467)=1,M467&lt;&gt;"")),ROUND(PRODUCT(J467:M467),2),"")</f>
        <v/>
      </c>
      <c r="O467" s="15">
        <f>IF(N467&lt;&gt;"",ROUND(PRODUCT(H467,I467,N467),2),IF(M467&lt;&gt;"",ROUND(PRODUCT(H467,I467,M467),2),ROUND(PRODUCT(H467:L467),2)))</f>
        <v>1</v>
      </c>
      <c r="P467" s="15"/>
    </row>
    <row r="468" spans="1:16" ht="15" customHeight="1" x14ac:dyDescent="0.25">
      <c r="A468" s="14"/>
      <c r="B468" s="212" t="s">
        <v>326</v>
      </c>
      <c r="C468" s="213"/>
      <c r="D468" s="213"/>
      <c r="E468" s="213"/>
      <c r="F468" s="214"/>
      <c r="G468" s="14"/>
      <c r="H468" s="15">
        <v>1</v>
      </c>
      <c r="I468" s="15"/>
      <c r="J468" s="15"/>
      <c r="K468" s="15"/>
      <c r="L468" s="15"/>
      <c r="M468" s="15" t="str">
        <f>IF(COUNTA(J468:L468)=2,ROUND(PRODUCT(J468:L468),2),"")</f>
        <v/>
      </c>
      <c r="N468" s="15" t="str">
        <f>IF(OR(COUNTA(J468:L468)=3,AND(COUNTA(J468:L468)=1,M468&lt;&gt;"")),ROUND(PRODUCT(J468:M468),2),"")</f>
        <v/>
      </c>
      <c r="O468" s="15">
        <f>IF(N468&lt;&gt;"",ROUND(PRODUCT(H468,I468,N468),2),IF(M468&lt;&gt;"",ROUND(PRODUCT(H468,I468,M468),2),ROUND(PRODUCT(H468:L468),2)))</f>
        <v>1</v>
      </c>
      <c r="P468" s="15"/>
    </row>
    <row r="469" spans="1:16" ht="15" customHeight="1" x14ac:dyDescent="0.25">
      <c r="A469" s="84"/>
      <c r="B469" s="212" t="s">
        <v>327</v>
      </c>
      <c r="C469" s="213"/>
      <c r="D469" s="213"/>
      <c r="E469" s="213"/>
      <c r="F469" s="214"/>
      <c r="G469" s="14"/>
      <c r="H469" s="15"/>
      <c r="I469" s="15"/>
      <c r="J469" s="15"/>
      <c r="K469" s="15"/>
      <c r="L469" s="15"/>
      <c r="M469" s="15" t="str">
        <f>IF(COUNTA(J469:L469)=2,ROUND(PRODUCT(J469:L469),2),"")</f>
        <v/>
      </c>
      <c r="N469" s="15" t="str">
        <f>IF(OR(COUNTA(J469:L469)=3,AND(COUNTA(J469:L469)=1,M469&lt;&gt;"")),ROUND(PRODUCT(J469:M469),2),"")</f>
        <v/>
      </c>
      <c r="O469" s="15">
        <f>IF(N469&lt;&gt;"",ROUND(PRODUCT(H469,I469,N469),2),IF(M469&lt;&gt;"",ROUND(PRODUCT(H469,I469,M469),2),ROUND(PRODUCT(H469:L469),2)))</f>
        <v>0</v>
      </c>
      <c r="P469" s="15"/>
    </row>
    <row r="470" spans="1:16" ht="15" customHeight="1" x14ac:dyDescent="0.25">
      <c r="A470" s="4"/>
      <c r="B470" s="4"/>
      <c r="C470" s="4"/>
      <c r="D470" s="4"/>
      <c r="E470" s="4"/>
      <c r="F470" s="4"/>
      <c r="G470" s="4"/>
      <c r="H470" s="4"/>
      <c r="I470" s="4"/>
      <c r="J470" s="4"/>
      <c r="K470" s="4"/>
      <c r="L470" s="4"/>
      <c r="M470" s="4"/>
      <c r="N470" s="4"/>
      <c r="O470" s="4"/>
      <c r="P470" s="4"/>
    </row>
    <row r="471" spans="1:16" ht="46.5" customHeight="1" x14ac:dyDescent="0.25">
      <c r="A471" s="14" t="s">
        <v>1695</v>
      </c>
      <c r="B471" s="14" t="s">
        <v>1735</v>
      </c>
      <c r="C471" s="212" t="str">
        <f>VLOOKUP(B471,COMPOSICAO!B:K,2,FALSE)</f>
        <v>FORNECIMENTO DE CATRACA, TIPO PEDESTAL MECÂNICA BIDIRECIONAL, DA PONTO SYSTEM OU SIMILAR, INCLUSIVE FRETE.</v>
      </c>
      <c r="D471" s="213"/>
      <c r="E471" s="213"/>
      <c r="F471" s="214"/>
      <c r="G471" s="14" t="str">
        <f>VLOOKUP(B471,COMPOSICAO!B:K,6,FALSE)</f>
        <v>UN</v>
      </c>
      <c r="H471" s="14"/>
      <c r="I471" s="14"/>
      <c r="J471" s="14"/>
      <c r="K471" s="14"/>
      <c r="L471" s="14"/>
      <c r="M471" s="14"/>
      <c r="N471" s="14"/>
      <c r="O471" s="14"/>
      <c r="P471" s="15">
        <f>SUM(O471:O478)</f>
        <v>4</v>
      </c>
    </row>
    <row r="472" spans="1:16" ht="15" customHeight="1" x14ac:dyDescent="0.25">
      <c r="A472" s="14"/>
      <c r="B472" s="212" t="s">
        <v>329</v>
      </c>
      <c r="C472" s="213"/>
      <c r="D472" s="213"/>
      <c r="E472" s="213"/>
      <c r="F472" s="214"/>
      <c r="G472" s="14"/>
      <c r="H472" s="15">
        <v>1</v>
      </c>
      <c r="I472" s="15"/>
      <c r="J472" s="15"/>
      <c r="K472" s="15"/>
      <c r="L472" s="15"/>
      <c r="M472" s="15" t="str">
        <f>IF(COUNTA(J472:L472)=2,ROUND(PRODUCT(J472:L472),2),"")</f>
        <v/>
      </c>
      <c r="N472" s="15" t="str">
        <f>IF(OR(COUNTA(J472:L472)=3,AND(COUNTA(J472:L472)=1,M472&lt;&gt;"")),ROUND(PRODUCT(J472:M472),2),"")</f>
        <v/>
      </c>
      <c r="O472" s="15">
        <f>IF(N472&lt;&gt;"",ROUND(PRODUCT(H472,I472,N472),2),IF(M472&lt;&gt;"",ROUND(PRODUCT(H472,I472,M472),2),ROUND(PRODUCT(H472:L472),2)))</f>
        <v>1</v>
      </c>
      <c r="P472" s="15"/>
    </row>
    <row r="473" spans="1:16" ht="15" customHeight="1" x14ac:dyDescent="0.25">
      <c r="A473" s="4"/>
      <c r="B473" s="4"/>
      <c r="C473" s="4"/>
      <c r="D473" s="4"/>
      <c r="E473" s="4"/>
      <c r="F473" s="4"/>
      <c r="G473" s="4"/>
      <c r="H473" s="4"/>
      <c r="I473" s="4"/>
      <c r="J473" s="4"/>
      <c r="K473" s="4"/>
      <c r="L473" s="4"/>
      <c r="M473" s="4"/>
      <c r="N473" s="4"/>
      <c r="O473" s="4"/>
      <c r="P473" s="4"/>
    </row>
    <row r="474" spans="1:16" ht="15" customHeight="1" x14ac:dyDescent="0.25">
      <c r="A474" s="84" t="s">
        <v>1891</v>
      </c>
      <c r="B474" s="84" t="s">
        <v>1877</v>
      </c>
      <c r="C474" s="212" t="str">
        <f>VLOOKUP(B474,COMPOSICAO!B:K,2,FALSE)</f>
        <v>CONJUNTO PARA QUADRA DE VOLEI OFICIAL COM POSTES EM TUBO DE ACO GALVANIZADO 3", H = *255* CM, PINTURA EM TINTA ESMALTE SINTETICO, REDE DE NYLON COM 2 MM, MALHA 10 X 10 CM E ANTENAS OFICIAIS</v>
      </c>
      <c r="D474" s="213"/>
      <c r="E474" s="213"/>
      <c r="F474" s="214"/>
      <c r="G474" s="84" t="str">
        <f>VLOOKUP(B474,COMPOSICAO!B:K,6,FALSE)</f>
        <v>CJ</v>
      </c>
      <c r="H474" s="84"/>
      <c r="I474" s="84"/>
      <c r="J474" s="84"/>
      <c r="K474" s="84"/>
      <c r="L474" s="84"/>
      <c r="M474" s="84"/>
      <c r="N474" s="84"/>
      <c r="O474" s="84"/>
      <c r="P474" s="15">
        <f>O475</f>
        <v>1</v>
      </c>
    </row>
    <row r="475" spans="1:16" ht="15" customHeight="1" x14ac:dyDescent="0.25">
      <c r="A475" s="84"/>
      <c r="B475" s="212" t="s">
        <v>1890</v>
      </c>
      <c r="C475" s="213"/>
      <c r="D475" s="213"/>
      <c r="E475" s="213"/>
      <c r="F475" s="214"/>
      <c r="G475" s="84"/>
      <c r="H475" s="15">
        <v>1</v>
      </c>
      <c r="I475" s="15"/>
      <c r="J475" s="15"/>
      <c r="K475" s="15"/>
      <c r="L475" s="15"/>
      <c r="M475" s="15" t="str">
        <f>IF(COUNTA(J475:L475)=2,ROUND(PRODUCT(J475:L475),2),"")</f>
        <v/>
      </c>
      <c r="N475" s="15" t="str">
        <f>IF(OR(COUNTA(J475:L475)=3,AND(COUNTA(J475:L475)=1,M475&lt;&gt;"")),ROUND(PRODUCT(J475:M475),2),"")</f>
        <v/>
      </c>
      <c r="O475" s="15">
        <f>IF(N475&lt;&gt;"",ROUND(PRODUCT(H475,I475,N475),2),IF(M475&lt;&gt;"",ROUND(PRODUCT(H475,I475,M475),2),ROUND(PRODUCT(H475:L475),2)))</f>
        <v>1</v>
      </c>
      <c r="P475" s="15"/>
    </row>
    <row r="476" spans="1:16" ht="15" customHeight="1" x14ac:dyDescent="0.25">
      <c r="A476" s="4"/>
      <c r="B476" s="4"/>
      <c r="C476" s="4"/>
      <c r="D476" s="4"/>
      <c r="E476" s="4"/>
      <c r="F476" s="4"/>
      <c r="G476" s="4"/>
      <c r="H476" s="4"/>
      <c r="I476" s="4"/>
      <c r="J476" s="4"/>
      <c r="K476" s="4"/>
      <c r="L476" s="4"/>
      <c r="M476" s="4"/>
      <c r="N476" s="4"/>
      <c r="O476" s="4"/>
      <c r="P476" s="4"/>
    </row>
    <row r="477" spans="1:16" ht="15" customHeight="1" x14ac:dyDescent="0.25">
      <c r="A477" s="84" t="s">
        <v>1892</v>
      </c>
      <c r="B477" s="84" t="s">
        <v>1882</v>
      </c>
      <c r="C477" s="212" t="str">
        <f>VLOOKUP(B477,COMPOSICAO!B:K,2,FALSE)</f>
        <v>ESTRUTURA METÁLICA FIXA, P/ TABELA EM FIBRA DE VIDRO, COM ARO E CESTA PARA BASQUETE, PADRÃO OFICIAL, EM TUBO GALVANIZADO D=5" - INSTALADA</v>
      </c>
      <c r="D477" s="213"/>
      <c r="E477" s="213"/>
      <c r="F477" s="214"/>
      <c r="G477" s="84" t="str">
        <f>VLOOKUP(B477,COMPOSICAO!B:K,6,FALSE)</f>
        <v>UNID</v>
      </c>
      <c r="H477" s="84"/>
      <c r="I477" s="84"/>
      <c r="J477" s="84"/>
      <c r="K477" s="84"/>
      <c r="L477" s="84"/>
      <c r="M477" s="84"/>
      <c r="N477" s="84"/>
      <c r="O477" s="84"/>
      <c r="P477" s="15">
        <f>O478</f>
        <v>2</v>
      </c>
    </row>
    <row r="478" spans="1:16" ht="15" customHeight="1" x14ac:dyDescent="0.25">
      <c r="A478" s="84"/>
      <c r="B478" s="212" t="s">
        <v>1890</v>
      </c>
      <c r="C478" s="213"/>
      <c r="D478" s="213"/>
      <c r="E478" s="213"/>
      <c r="F478" s="214"/>
      <c r="G478" s="84"/>
      <c r="H478" s="15">
        <v>2</v>
      </c>
      <c r="I478" s="15"/>
      <c r="J478" s="15"/>
      <c r="K478" s="15"/>
      <c r="L478" s="15"/>
      <c r="M478" s="15" t="str">
        <f>IF(COUNTA(J478:L478)=2,ROUND(PRODUCT(J478:L478),2),"")</f>
        <v/>
      </c>
      <c r="N478" s="15" t="str">
        <f>IF(OR(COUNTA(J478:L478)=3,AND(COUNTA(J478:L478)=1,M478&lt;&gt;"")),ROUND(PRODUCT(J478:M478),2),"")</f>
        <v/>
      </c>
      <c r="O478" s="15">
        <f>IF(N478&lt;&gt;"",ROUND(PRODUCT(H478,I478,N478),2),IF(M478&lt;&gt;"",ROUND(PRODUCT(H478,I478,M478),2),ROUND(PRODUCT(H478:L478),2)))</f>
        <v>2</v>
      </c>
      <c r="P478" s="15"/>
    </row>
    <row r="479" spans="1:16" ht="15" customHeight="1" x14ac:dyDescent="0.25">
      <c r="A479" s="84"/>
      <c r="B479" s="81"/>
      <c r="C479" s="82"/>
      <c r="D479" s="82"/>
      <c r="E479" s="82"/>
      <c r="F479" s="82"/>
      <c r="G479" s="25"/>
      <c r="H479" s="26"/>
      <c r="I479" s="26"/>
      <c r="J479" s="26"/>
      <c r="K479" s="26"/>
      <c r="L479" s="26"/>
      <c r="M479" s="26"/>
      <c r="N479" s="26"/>
      <c r="O479" s="80"/>
      <c r="P479" s="15"/>
    </row>
    <row r="480" spans="1:16" ht="27" customHeight="1" x14ac:dyDescent="0.25">
      <c r="A480" s="58" t="s">
        <v>56</v>
      </c>
      <c r="B480" s="194" t="s">
        <v>1694</v>
      </c>
      <c r="C480" s="195"/>
      <c r="D480" s="195"/>
      <c r="E480" s="195"/>
      <c r="F480" s="195"/>
      <c r="G480" s="195"/>
      <c r="H480" s="195"/>
      <c r="I480" s="195"/>
      <c r="J480" s="195"/>
      <c r="K480" s="195"/>
      <c r="L480" s="195"/>
      <c r="M480" s="195"/>
      <c r="N480" s="195"/>
      <c r="O480" s="215"/>
      <c r="P480" s="63">
        <f>SUM(O480:O482)</f>
        <v>0</v>
      </c>
    </row>
    <row r="481" spans="1:17" ht="15" customHeight="1" x14ac:dyDescent="0.25">
      <c r="A481" s="4"/>
      <c r="B481" s="4"/>
      <c r="C481" s="4"/>
      <c r="D481" s="4"/>
      <c r="E481" s="4"/>
      <c r="F481" s="4"/>
      <c r="G481" s="4"/>
      <c r="H481" s="4"/>
      <c r="I481" s="4"/>
      <c r="J481" s="4"/>
      <c r="K481" s="4"/>
      <c r="L481" s="4"/>
      <c r="M481" s="4"/>
      <c r="N481" s="4"/>
      <c r="O481" s="4"/>
      <c r="P481" s="4"/>
    </row>
    <row r="482" spans="1:17" ht="18.75" customHeight="1" x14ac:dyDescent="0.25">
      <c r="A482" s="14" t="s">
        <v>196</v>
      </c>
      <c r="B482" s="14" t="s">
        <v>1736</v>
      </c>
      <c r="C482" s="212" t="str">
        <f>VLOOKUP(B482,COMPOSICAO!B:K,2,FALSE)</f>
        <v>LIMPEZA FINAL DA OBRA</v>
      </c>
      <c r="D482" s="213"/>
      <c r="E482" s="213"/>
      <c r="F482" s="214"/>
      <c r="G482" s="14" t="str">
        <f>VLOOKUP(B482,COMPOSICAO!B:K,6,FALSE)</f>
        <v>M2</v>
      </c>
      <c r="H482" s="14"/>
      <c r="I482" s="14"/>
      <c r="J482" s="14"/>
      <c r="K482" s="14"/>
      <c r="L482" s="14"/>
      <c r="M482" s="14"/>
      <c r="N482" s="14"/>
      <c r="O482" s="14"/>
      <c r="P482" s="15">
        <f>SUM(O482:O485)</f>
        <v>1150.07</v>
      </c>
    </row>
    <row r="483" spans="1:17" ht="15" customHeight="1" x14ac:dyDescent="0.25">
      <c r="A483" s="14"/>
      <c r="B483" s="212" t="s">
        <v>331</v>
      </c>
      <c r="C483" s="213"/>
      <c r="D483" s="213"/>
      <c r="E483" s="213"/>
      <c r="F483" s="214"/>
      <c r="G483" s="14"/>
      <c r="H483" s="15">
        <v>1</v>
      </c>
      <c r="I483" s="15"/>
      <c r="J483" s="15"/>
      <c r="K483" s="15"/>
      <c r="L483" s="15"/>
      <c r="M483" s="15">
        <v>1150.07</v>
      </c>
      <c r="N483" s="15" t="str">
        <f>IF(OR(COUNTA(J483:L483)=3,AND(COUNTA(J483:L483)=1,M483&lt;&gt;"")),ROUND(PRODUCT(J483:M483),2),"")</f>
        <v/>
      </c>
      <c r="O483" s="15">
        <f>IF(N483&lt;&gt;"",ROUND(PRODUCT(H483,I483,N483),2),IF(M483&lt;&gt;"",ROUND(PRODUCT(H483,I483,M483),2),ROUND(PRODUCT(H483:L483),2)))</f>
        <v>1150.07</v>
      </c>
      <c r="P483" s="15"/>
    </row>
    <row r="484" spans="1:17" ht="15" customHeight="1" x14ac:dyDescent="0.25">
      <c r="A484" s="84"/>
      <c r="B484" s="212" t="s">
        <v>332</v>
      </c>
      <c r="C484" s="213"/>
      <c r="D484" s="213"/>
      <c r="E484" s="213"/>
      <c r="F484" s="214"/>
      <c r="G484" s="14"/>
      <c r="H484" s="15"/>
      <c r="I484" s="15"/>
      <c r="J484" s="15"/>
      <c r="K484" s="15"/>
      <c r="L484" s="15"/>
      <c r="M484" s="15" t="str">
        <f>IF(COUNTA(J484:L484)=2,ROUND(PRODUCT(J484:L484),2),"")</f>
        <v/>
      </c>
      <c r="N484" s="15" t="str">
        <f>IF(OR(COUNTA(J484:L484)=3,AND(COUNTA(J484:L484)=1,M484&lt;&gt;"")),ROUND(PRODUCT(J484:M484),2),"")</f>
        <v/>
      </c>
      <c r="O484" s="15">
        <f>IF(N484&lt;&gt;"",ROUND(PRODUCT(H484,I484,N484),2),IF(M484&lt;&gt;"",ROUND(PRODUCT(H484,I484,M484),2),ROUND(PRODUCT(H484:L484),2)))</f>
        <v>0</v>
      </c>
      <c r="P484" s="15"/>
    </row>
    <row r="485" spans="1:17" ht="15" customHeight="1" thickBot="1" x14ac:dyDescent="0.3">
      <c r="A485" s="4"/>
      <c r="B485" s="4"/>
      <c r="C485" s="4"/>
      <c r="D485" s="4"/>
      <c r="E485" s="4"/>
      <c r="F485" s="4"/>
      <c r="G485" s="4"/>
      <c r="H485" s="4"/>
      <c r="I485" s="4"/>
      <c r="J485" s="4"/>
      <c r="K485" s="4"/>
      <c r="L485" s="4"/>
      <c r="M485" s="4"/>
      <c r="N485" s="4"/>
      <c r="O485" s="4"/>
      <c r="P485" s="4"/>
    </row>
    <row r="486" spans="1:17" ht="30" customHeight="1" thickBot="1" x14ac:dyDescent="0.3">
      <c r="A486" s="62">
        <v>3</v>
      </c>
      <c r="B486" s="216" t="s">
        <v>333</v>
      </c>
      <c r="C486" s="217"/>
      <c r="D486" s="217"/>
      <c r="E486" s="217"/>
      <c r="F486" s="217"/>
      <c r="G486" s="217"/>
      <c r="H486" s="217"/>
      <c r="I486" s="217"/>
      <c r="J486" s="217"/>
      <c r="K486" s="217"/>
      <c r="L486" s="217"/>
      <c r="M486" s="217"/>
      <c r="N486" s="217"/>
      <c r="O486" s="217"/>
      <c r="P486" s="218"/>
    </row>
    <row r="487" spans="1:17" ht="30" customHeight="1" x14ac:dyDescent="0.25">
      <c r="A487" s="64"/>
      <c r="B487" s="65"/>
      <c r="C487" s="65"/>
      <c r="D487" s="65"/>
      <c r="E487" s="65"/>
      <c r="F487" s="65"/>
      <c r="G487" s="65"/>
      <c r="H487" s="65"/>
      <c r="I487" s="65"/>
      <c r="J487" s="65"/>
      <c r="K487" s="65"/>
      <c r="L487" s="65"/>
      <c r="M487" s="65"/>
      <c r="N487" s="65"/>
      <c r="O487" s="65"/>
      <c r="P487" s="65"/>
    </row>
    <row r="488" spans="1:17" ht="22.5" customHeight="1" x14ac:dyDescent="0.25">
      <c r="A488" s="58" t="s">
        <v>57</v>
      </c>
      <c r="B488" s="194" t="s">
        <v>1696</v>
      </c>
      <c r="C488" s="195"/>
      <c r="D488" s="195"/>
      <c r="E488" s="195"/>
      <c r="F488" s="195"/>
      <c r="G488" s="195"/>
      <c r="H488" s="195"/>
      <c r="I488" s="195"/>
      <c r="J488" s="195"/>
      <c r="K488" s="195"/>
      <c r="L488" s="195"/>
      <c r="M488" s="195"/>
      <c r="N488" s="195"/>
      <c r="O488" s="215"/>
      <c r="P488" s="63">
        <f>SUM(O488:O490)</f>
        <v>0</v>
      </c>
    </row>
    <row r="489" spans="1:17" x14ac:dyDescent="0.25">
      <c r="A489" s="64"/>
      <c r="B489" s="65"/>
      <c r="C489" s="65"/>
      <c r="D489" s="65"/>
      <c r="E489" s="65"/>
      <c r="F489" s="65"/>
      <c r="G489" s="65"/>
      <c r="H489" s="65"/>
      <c r="I489" s="65"/>
      <c r="J489" s="65"/>
      <c r="K489" s="65"/>
      <c r="L489" s="65"/>
      <c r="M489" s="65"/>
      <c r="N489" s="65"/>
      <c r="O489" s="65"/>
      <c r="P489" s="65"/>
    </row>
    <row r="490" spans="1:17" ht="20.25" customHeight="1" x14ac:dyDescent="0.25">
      <c r="A490" s="14" t="s">
        <v>335</v>
      </c>
      <c r="B490" s="14" t="s">
        <v>1737</v>
      </c>
      <c r="C490" s="212" t="str">
        <f>VLOOKUP(B490,COMPOSICAO!B:K,2,FALSE)</f>
        <v>CAPINA MANUAL</v>
      </c>
      <c r="D490" s="213"/>
      <c r="E490" s="213"/>
      <c r="F490" s="214"/>
      <c r="G490" s="14" t="str">
        <f>VLOOKUP(B490,COMPOSICAO!B:K,6,FALSE)</f>
        <v>M2</v>
      </c>
      <c r="H490" s="14"/>
      <c r="I490" s="14"/>
      <c r="J490" s="14"/>
      <c r="K490" s="14"/>
      <c r="L490" s="14"/>
      <c r="M490" s="14"/>
      <c r="N490" s="14"/>
      <c r="O490" s="14"/>
      <c r="P490" s="15">
        <f>SUM(O490:O493)</f>
        <v>1253.67</v>
      </c>
    </row>
    <row r="491" spans="1:17" ht="15" customHeight="1" x14ac:dyDescent="0.25">
      <c r="A491" s="14"/>
      <c r="B491" s="212" t="s">
        <v>336</v>
      </c>
      <c r="C491" s="213"/>
      <c r="D491" s="213"/>
      <c r="E491" s="213"/>
      <c r="F491" s="214"/>
      <c r="G491" s="14"/>
      <c r="H491" s="15">
        <v>1</v>
      </c>
      <c r="I491" s="15"/>
      <c r="J491" s="15"/>
      <c r="K491" s="15"/>
      <c r="L491" s="15"/>
      <c r="M491" s="15">
        <v>946.67</v>
      </c>
      <c r="N491" s="15" t="str">
        <f>IF(OR(COUNTA(J491:L491)=3,AND(COUNTA(J491:L491)=1,M491&lt;&gt;"")),ROUND(PRODUCT(J491:M491),2),"")</f>
        <v/>
      </c>
      <c r="O491" s="15">
        <f>IF(N491&lt;&gt;"",ROUND(PRODUCT(H491,I491,N491),2),IF(M491&lt;&gt;"",ROUND(PRODUCT(H491,I491,M491),2),ROUND(PRODUCT(H491:L491),2)))</f>
        <v>946.67</v>
      </c>
      <c r="P491" s="15"/>
    </row>
    <row r="492" spans="1:17" ht="15" customHeight="1" x14ac:dyDescent="0.25">
      <c r="A492" s="14"/>
      <c r="B492" s="212" t="s">
        <v>338</v>
      </c>
      <c r="C492" s="213"/>
      <c r="D492" s="213"/>
      <c r="E492" s="213"/>
      <c r="F492" s="214"/>
      <c r="G492" s="14"/>
      <c r="H492" s="15">
        <v>1</v>
      </c>
      <c r="I492" s="15"/>
      <c r="J492" s="15"/>
      <c r="K492" s="15"/>
      <c r="L492" s="15"/>
      <c r="M492" s="15">
        <v>307</v>
      </c>
      <c r="N492" s="15" t="str">
        <f>IF(OR(COUNTA(J492:L492)=3,AND(COUNTA(J492:L492)=1,M492&lt;&gt;"")),ROUND(PRODUCT(J492:M492),2),"")</f>
        <v/>
      </c>
      <c r="O492" s="15">
        <f>IF(N492&lt;&gt;"",ROUND(PRODUCT(H492,I492,N492),2),IF(M492&lt;&gt;"",ROUND(PRODUCT(H492,I492,M492),2),ROUND(PRODUCT(H492:L492),2)))</f>
        <v>307</v>
      </c>
      <c r="P492" s="15"/>
      <c r="Q492" s="117"/>
    </row>
    <row r="493" spans="1:17" ht="15" customHeight="1" x14ac:dyDescent="0.25">
      <c r="A493" s="4"/>
      <c r="B493" s="4"/>
      <c r="C493" s="4"/>
      <c r="D493" s="4"/>
      <c r="E493" s="4"/>
      <c r="F493" s="4"/>
      <c r="G493" s="4"/>
      <c r="H493" s="4"/>
      <c r="I493" s="4"/>
      <c r="J493" s="4"/>
      <c r="K493" s="4"/>
      <c r="L493" s="4"/>
      <c r="M493" s="4"/>
      <c r="N493" s="4"/>
      <c r="O493" s="4"/>
      <c r="P493" s="4"/>
    </row>
    <row r="494" spans="1:17" ht="30" customHeight="1" x14ac:dyDescent="0.25">
      <c r="A494" s="14" t="s">
        <v>337</v>
      </c>
      <c r="B494" s="14" t="s">
        <v>1738</v>
      </c>
      <c r="C494" s="212" t="str">
        <f>VLOOKUP(B494,COMPOSICAO!B:K,2,FALSE)</f>
        <v>DEMOLIÇÃO DE PISO CIMENTADO</v>
      </c>
      <c r="D494" s="213"/>
      <c r="E494" s="213"/>
      <c r="F494" s="214"/>
      <c r="G494" s="14" t="str">
        <f>VLOOKUP(B494,COMPOSICAO!B:K,6,FALSE)</f>
        <v>M2</v>
      </c>
      <c r="H494" s="14"/>
      <c r="I494" s="14"/>
      <c r="J494" s="14"/>
      <c r="K494" s="14"/>
      <c r="L494" s="14"/>
      <c r="M494" s="14"/>
      <c r="N494" s="14"/>
      <c r="O494" s="14"/>
      <c r="P494" s="15">
        <f>SUM(O494:O496)</f>
        <v>402</v>
      </c>
    </row>
    <row r="495" spans="1:17" ht="15" customHeight="1" x14ac:dyDescent="0.25">
      <c r="A495" s="14"/>
      <c r="B495" s="212" t="s">
        <v>341</v>
      </c>
      <c r="C495" s="213"/>
      <c r="D495" s="213"/>
      <c r="E495" s="213"/>
      <c r="F495" s="214"/>
      <c r="G495" s="14"/>
      <c r="H495" s="15">
        <v>1</v>
      </c>
      <c r="I495" s="15"/>
      <c r="J495" s="15"/>
      <c r="K495" s="15"/>
      <c r="L495" s="15"/>
      <c r="M495" s="15">
        <v>402</v>
      </c>
      <c r="N495" s="15" t="str">
        <f>IF(OR(COUNTA(J495:L495)=3,AND(COUNTA(J495:L495)=1,M495&lt;&gt;"")),ROUND(PRODUCT(J495:M495),2),"")</f>
        <v/>
      </c>
      <c r="O495" s="15">
        <f>IF(N495&lt;&gt;"",ROUND(PRODUCT(H495,I495,N495),2),IF(M495&lt;&gt;"",ROUND(PRODUCT(H495,I495,M495),2),ROUND(PRODUCT(H495:L495),2)))</f>
        <v>402</v>
      </c>
      <c r="P495" s="15"/>
    </row>
    <row r="496" spans="1:17" ht="15" customHeight="1" x14ac:dyDescent="0.25">
      <c r="A496" s="4"/>
      <c r="B496" s="4"/>
      <c r="C496" s="4"/>
      <c r="D496" s="4"/>
      <c r="E496" s="4"/>
      <c r="F496" s="4"/>
      <c r="G496" s="4"/>
      <c r="H496" s="4"/>
      <c r="I496" s="4"/>
      <c r="J496" s="4"/>
      <c r="K496" s="4"/>
      <c r="L496" s="4"/>
      <c r="M496" s="4"/>
      <c r="N496" s="4"/>
      <c r="O496" s="4"/>
      <c r="P496" s="4"/>
    </row>
    <row r="497" spans="1:17" ht="30.75" customHeight="1" x14ac:dyDescent="0.25">
      <c r="A497" s="14" t="s">
        <v>1697</v>
      </c>
      <c r="B497" s="14" t="s">
        <v>1739</v>
      </c>
      <c r="C497" s="212" t="str">
        <f>VLOOKUP(B497,COMPOSICAO!B:K,2,FALSE)</f>
        <v>CARGA MANUAL DE ENTULHO EM CAMINHÃO BASCULANTE</v>
      </c>
      <c r="D497" s="213"/>
      <c r="E497" s="213"/>
      <c r="F497" s="214"/>
      <c r="G497" s="14" t="str">
        <f>VLOOKUP(B497,COMPOSICAO!B:K,6,FALSE)</f>
        <v>M3</v>
      </c>
      <c r="H497" s="14"/>
      <c r="I497" s="14"/>
      <c r="J497" s="14"/>
      <c r="K497" s="14"/>
      <c r="L497" s="14"/>
      <c r="M497" s="14"/>
      <c r="N497" s="14"/>
      <c r="O497" s="14"/>
      <c r="P497" s="15">
        <f>SUM(O497:O501)</f>
        <v>102.88</v>
      </c>
    </row>
    <row r="498" spans="1:17" ht="15" customHeight="1" x14ac:dyDescent="0.25">
      <c r="A498" s="14"/>
      <c r="B498" s="212" t="s">
        <v>344</v>
      </c>
      <c r="C498" s="213"/>
      <c r="D498" s="213"/>
      <c r="E498" s="213"/>
      <c r="F498" s="214"/>
      <c r="G498" s="14"/>
      <c r="H498" s="15">
        <v>1</v>
      </c>
      <c r="I498" s="15"/>
      <c r="J498" s="15"/>
      <c r="K498" s="15"/>
      <c r="L498" s="15">
        <v>0.05</v>
      </c>
      <c r="M498" s="15">
        <v>1253.67</v>
      </c>
      <c r="N498" s="15">
        <f>IF(OR(COUNTA(J498:L498)=3,AND(COUNTA(J498:L498)=1,M498&lt;&gt;"")),ROUND(PRODUCT(J498:M498),2),"")</f>
        <v>62.68</v>
      </c>
      <c r="O498" s="15">
        <f>IF(N498&lt;&gt;"",ROUND(PRODUCT(H498,I498,N498),2),IF(M498&lt;&gt;"",ROUND(PRODUCT(H498,I498,M498),2),ROUND(PRODUCT(H498:L498),2)))</f>
        <v>62.68</v>
      </c>
      <c r="P498" s="15"/>
    </row>
    <row r="499" spans="1:17" ht="15" customHeight="1" x14ac:dyDescent="0.25">
      <c r="A499" s="14"/>
      <c r="B499" s="212" t="s">
        <v>346</v>
      </c>
      <c r="C499" s="213"/>
      <c r="D499" s="213"/>
      <c r="E499" s="213"/>
      <c r="F499" s="214"/>
      <c r="G499" s="14"/>
      <c r="H499" s="15">
        <v>1</v>
      </c>
      <c r="I499" s="15"/>
      <c r="J499" s="15"/>
      <c r="K499" s="15"/>
      <c r="L499" s="15">
        <v>0.1</v>
      </c>
      <c r="M499" s="15">
        <v>402</v>
      </c>
      <c r="N499" s="15">
        <f>IF(OR(COUNTA(J499:L499)=3,AND(COUNTA(J499:L499)=1,M499&lt;&gt;"")),ROUND(PRODUCT(J499:M499),2),"")</f>
        <v>40.200000000000003</v>
      </c>
      <c r="O499" s="15">
        <f>IF(N499&lt;&gt;"",ROUND(PRODUCT(H499,I499,N499),2),IF(M499&lt;&gt;"",ROUND(PRODUCT(H499,I499,M499),2),ROUND(PRODUCT(H499:L499),2)))</f>
        <v>40.200000000000003</v>
      </c>
      <c r="P499" s="15"/>
      <c r="Q499" s="16"/>
    </row>
    <row r="500" spans="1:17" ht="15" customHeight="1" x14ac:dyDescent="0.25">
      <c r="A500" s="84"/>
      <c r="B500" s="212" t="s">
        <v>347</v>
      </c>
      <c r="C500" s="213"/>
      <c r="D500" s="213"/>
      <c r="E500" s="213"/>
      <c r="F500" s="214"/>
      <c r="G500" s="14"/>
      <c r="H500" s="15"/>
      <c r="I500" s="15"/>
      <c r="J500" s="15"/>
      <c r="K500" s="15"/>
      <c r="L500" s="15"/>
      <c r="M500" s="15" t="str">
        <f>IF(COUNTA(J500:L500)=2,ROUND(PRODUCT(J500:L500),2),"")</f>
        <v/>
      </c>
      <c r="N500" s="15" t="str">
        <f>IF(OR(COUNTA(J500:L500)=3,AND(COUNTA(J500:L500)=1,M500&lt;&gt;"")),ROUND(PRODUCT(J500:M500),2),"")</f>
        <v/>
      </c>
      <c r="O500" s="15">
        <f>IF(N500&lt;&gt;"",ROUND(PRODUCT(H500,I500,N500),2),IF(M500&lt;&gt;"",ROUND(PRODUCT(H500,I500,M500),2),ROUND(PRODUCT(H500:L500),2)))</f>
        <v>0</v>
      </c>
      <c r="P500" s="15"/>
    </row>
    <row r="501" spans="1:17" ht="15" customHeight="1" x14ac:dyDescent="0.25">
      <c r="A501" s="4"/>
      <c r="B501" s="4"/>
      <c r="C501" s="4"/>
      <c r="D501" s="4"/>
      <c r="E501" s="4"/>
      <c r="F501" s="4"/>
      <c r="G501" s="4"/>
      <c r="H501" s="4"/>
      <c r="I501" s="4"/>
      <c r="J501" s="4"/>
      <c r="K501" s="4"/>
      <c r="L501" s="4"/>
      <c r="M501" s="4"/>
      <c r="N501" s="4"/>
      <c r="O501" s="4"/>
      <c r="P501" s="4"/>
    </row>
    <row r="502" spans="1:17" ht="25.5" customHeight="1" x14ac:dyDescent="0.25">
      <c r="A502" s="58" t="s">
        <v>58</v>
      </c>
      <c r="B502" s="194" t="s">
        <v>1666</v>
      </c>
      <c r="C502" s="195"/>
      <c r="D502" s="195"/>
      <c r="E502" s="195"/>
      <c r="F502" s="195"/>
      <c r="G502" s="195"/>
      <c r="H502" s="195"/>
      <c r="I502" s="195"/>
      <c r="J502" s="195"/>
      <c r="K502" s="195"/>
      <c r="L502" s="195"/>
      <c r="M502" s="195"/>
      <c r="N502" s="195"/>
      <c r="O502" s="215"/>
      <c r="P502" s="63">
        <f>SUM(O502:O504)</f>
        <v>0</v>
      </c>
    </row>
    <row r="503" spans="1:17" ht="15" customHeight="1" x14ac:dyDescent="0.25">
      <c r="A503" s="4"/>
      <c r="B503" s="4"/>
      <c r="C503" s="4"/>
      <c r="D503" s="4"/>
      <c r="E503" s="4"/>
      <c r="F503" s="4"/>
      <c r="G503" s="4"/>
      <c r="H503" s="4"/>
      <c r="I503" s="4"/>
      <c r="J503" s="4"/>
      <c r="K503" s="4"/>
      <c r="L503" s="4"/>
      <c r="M503" s="4"/>
      <c r="N503" s="4"/>
      <c r="O503" s="4"/>
      <c r="P503" s="4"/>
    </row>
    <row r="504" spans="1:17" ht="47.25" customHeight="1" x14ac:dyDescent="0.25">
      <c r="A504" s="14" t="s">
        <v>340</v>
      </c>
      <c r="B504" s="20">
        <v>94263</v>
      </c>
      <c r="C504" s="212" t="str">
        <f>VLOOKUP(B504,COMPOSICAO!B:K,2,FALSE)</f>
        <v>GUIA (MEIO-FIO) CONCRETO, MOLDADA  IN LOCO  EM TRECHO RETO COM EXTRUSORA, 13 CM BASE X 22 CM ALTURA. AF_06/2016</v>
      </c>
      <c r="D504" s="213"/>
      <c r="E504" s="213"/>
      <c r="F504" s="214"/>
      <c r="G504" s="14" t="str">
        <f>VLOOKUP(B504,COMPOSICAO!B:K,6,FALSE)</f>
        <v>M</v>
      </c>
      <c r="H504" s="14"/>
      <c r="I504" s="14"/>
      <c r="J504" s="14"/>
      <c r="K504" s="14"/>
      <c r="L504" s="14"/>
      <c r="M504" s="14"/>
      <c r="N504" s="14"/>
      <c r="O504" s="14"/>
      <c r="P504" s="15">
        <f>SUM(O504:O508)</f>
        <v>96.6</v>
      </c>
    </row>
    <row r="505" spans="1:17" ht="15" customHeight="1" x14ac:dyDescent="0.25">
      <c r="A505" s="14"/>
      <c r="B505" s="212" t="s">
        <v>349</v>
      </c>
      <c r="C505" s="213"/>
      <c r="D505" s="213"/>
      <c r="E505" s="213"/>
      <c r="F505" s="214"/>
      <c r="G505" s="14"/>
      <c r="H505" s="15">
        <v>1</v>
      </c>
      <c r="I505" s="15"/>
      <c r="J505" s="15">
        <v>32.6</v>
      </c>
      <c r="K505" s="15"/>
      <c r="L505" s="15"/>
      <c r="M505" s="15" t="str">
        <f>IF(COUNTA(J505:L505)=2,ROUND(PRODUCT(J505:L505),2),"")</f>
        <v/>
      </c>
      <c r="N505" s="15" t="str">
        <f>IF(OR(COUNTA(J505:L505)=3,AND(COUNTA(J505:L505)=1,M505&lt;&gt;"")),ROUND(PRODUCT(J505:M505),2),"")</f>
        <v/>
      </c>
      <c r="O505" s="15">
        <f>IF(N505&lt;&gt;"",ROUND(PRODUCT(H505,I505,N505),2),IF(M505&lt;&gt;"",ROUND(PRODUCT(H505,I505,M505),2),ROUND(PRODUCT(H505:L505),2)))</f>
        <v>32.6</v>
      </c>
      <c r="P505" s="15"/>
    </row>
    <row r="506" spans="1:17" x14ac:dyDescent="0.25">
      <c r="A506" s="14"/>
      <c r="B506" s="212" t="s">
        <v>351</v>
      </c>
      <c r="C506" s="213"/>
      <c r="D506" s="213"/>
      <c r="E506" s="213"/>
      <c r="F506" s="214"/>
      <c r="G506" s="14"/>
      <c r="H506" s="15">
        <v>1</v>
      </c>
      <c r="I506" s="15"/>
      <c r="J506" s="15">
        <v>40</v>
      </c>
      <c r="K506" s="15"/>
      <c r="L506" s="15"/>
      <c r="M506" s="15" t="str">
        <f>IF(COUNTA(J506:L506)=2,ROUND(PRODUCT(J506:L506),2),"")</f>
        <v/>
      </c>
      <c r="N506" s="15" t="str">
        <f>IF(OR(COUNTA(J506:L506)=3,AND(COUNTA(J506:L506)=1,M506&lt;&gt;"")),ROUND(PRODUCT(J506:M506),2),"")</f>
        <v/>
      </c>
      <c r="O506" s="15">
        <f>IF(N506&lt;&gt;"",ROUND(PRODUCT(H506,I506,N506),2),IF(M506&lt;&gt;"",ROUND(PRODUCT(H506,I506,M506),2),ROUND(PRODUCT(H506:L506),2)))</f>
        <v>40</v>
      </c>
      <c r="P506" s="15"/>
    </row>
    <row r="507" spans="1:17" ht="15" customHeight="1" x14ac:dyDescent="0.25">
      <c r="A507" s="14"/>
      <c r="B507" s="212" t="s">
        <v>353</v>
      </c>
      <c r="C507" s="213"/>
      <c r="D507" s="213"/>
      <c r="E507" s="213"/>
      <c r="F507" s="214"/>
      <c r="G507" s="14"/>
      <c r="H507" s="15">
        <v>2</v>
      </c>
      <c r="I507" s="15"/>
      <c r="J507" s="15">
        <v>12</v>
      </c>
      <c r="K507" s="15"/>
      <c r="L507" s="15"/>
      <c r="M507" s="15" t="str">
        <f>IF(COUNTA(J507:L507)=2,ROUND(PRODUCT(J507:L507),2),"")</f>
        <v/>
      </c>
      <c r="N507" s="15" t="str">
        <f>IF(OR(COUNTA(J507:L507)=3,AND(COUNTA(J507:L507)=1,M507&lt;&gt;"")),ROUND(PRODUCT(J507:M507),2),"")</f>
        <v/>
      </c>
      <c r="O507" s="15">
        <f>IF(N507&lt;&gt;"",ROUND(PRODUCT(H507,I507,N507),2),IF(M507&lt;&gt;"",ROUND(PRODUCT(H507,I507,M507),2),ROUND(PRODUCT(H507:L507),2)))</f>
        <v>24</v>
      </c>
      <c r="P507" s="15"/>
    </row>
    <row r="508" spans="1:17" ht="15" customHeight="1" x14ac:dyDescent="0.25">
      <c r="A508" s="4"/>
      <c r="B508" s="4"/>
      <c r="C508" s="4"/>
      <c r="D508" s="4"/>
      <c r="E508" s="4"/>
      <c r="F508" s="4"/>
      <c r="G508" s="4"/>
      <c r="H508" s="4"/>
      <c r="I508" s="4"/>
      <c r="J508" s="4"/>
      <c r="K508" s="4"/>
      <c r="L508" s="4"/>
      <c r="M508" s="4"/>
      <c r="N508" s="4"/>
      <c r="O508" s="4"/>
      <c r="P508" s="4"/>
    </row>
    <row r="509" spans="1:17" ht="49.5" customHeight="1" x14ac:dyDescent="0.25">
      <c r="A509" s="14" t="s">
        <v>1698</v>
      </c>
      <c r="B509" s="14">
        <v>94969</v>
      </c>
      <c r="C509" s="212" t="str">
        <f>VLOOKUP(B509,COMPOSICAO!B:K,2,FALSE)</f>
        <v>CONCRETO FCK = 15MPA, TRAÇO 1:3,4:3,5 (CIMENTO/ AREIA MÉDIA/ BRITA 1) - PREPARO MECÂNICO COM BETONEIRA 600 L. AF_07/2016</v>
      </c>
      <c r="D509" s="213"/>
      <c r="E509" s="213"/>
      <c r="F509" s="214"/>
      <c r="G509" s="14" t="str">
        <f>VLOOKUP(B509,COMPOSICAO!B:K,6,FALSE)</f>
        <v>M3</v>
      </c>
      <c r="H509" s="14"/>
      <c r="I509" s="14"/>
      <c r="J509" s="14"/>
      <c r="K509" s="14"/>
      <c r="L509" s="14"/>
      <c r="M509" s="14"/>
      <c r="N509" s="14"/>
      <c r="O509" s="14"/>
      <c r="P509" s="15">
        <f>SUM(O509:O513)</f>
        <v>2.67</v>
      </c>
    </row>
    <row r="510" spans="1:17" ht="15" customHeight="1" x14ac:dyDescent="0.25">
      <c r="A510" s="14"/>
      <c r="B510" s="212" t="s">
        <v>356</v>
      </c>
      <c r="C510" s="213"/>
      <c r="D510" s="213"/>
      <c r="E510" s="213"/>
      <c r="F510" s="214"/>
      <c r="G510" s="14"/>
      <c r="H510" s="15">
        <v>1</v>
      </c>
      <c r="I510" s="15"/>
      <c r="J510" s="15"/>
      <c r="K510" s="15"/>
      <c r="L510" s="15">
        <v>0.08</v>
      </c>
      <c r="M510" s="15">
        <v>31</v>
      </c>
      <c r="N510" s="15">
        <f>IF(OR(COUNTA(J510:L510)=3,AND(COUNTA(J510:L510)=1,M510&lt;&gt;"")),ROUND(PRODUCT(J510:M510),2),"")</f>
        <v>2.48</v>
      </c>
      <c r="O510" s="15">
        <f>IF(N510&lt;&gt;"",ROUND(PRODUCT(H510,I510,N510),2),IF(M510&lt;&gt;"",ROUND(PRODUCT(H510,I510,M510),2),ROUND(PRODUCT(H510:L510),2)))</f>
        <v>2.48</v>
      </c>
      <c r="P510" s="15"/>
    </row>
    <row r="511" spans="1:17" ht="15" customHeight="1" x14ac:dyDescent="0.25">
      <c r="A511" s="14"/>
      <c r="B511" s="212" t="s">
        <v>358</v>
      </c>
      <c r="C511" s="213"/>
      <c r="D511" s="213"/>
      <c r="E511" s="213"/>
      <c r="F511" s="214"/>
      <c r="G511" s="14"/>
      <c r="H511" s="15">
        <v>1</v>
      </c>
      <c r="I511" s="15"/>
      <c r="J511" s="15"/>
      <c r="K511" s="15"/>
      <c r="L511" s="15">
        <v>0.08</v>
      </c>
      <c r="M511" s="15">
        <v>2.34</v>
      </c>
      <c r="N511" s="15">
        <f>IF(OR(COUNTA(J511:L511)=3,AND(COUNTA(J511:L511)=1,M511&lt;&gt;"")),ROUND(PRODUCT(J511:M511),2),"")</f>
        <v>0.19</v>
      </c>
      <c r="O511" s="15">
        <f>IF(N511&lt;&gt;"",ROUND(PRODUCT(H511,I511,N511),2),IF(M511&lt;&gt;"",ROUND(PRODUCT(H511,I511,M511),2),ROUND(PRODUCT(H511:L511),2)))</f>
        <v>0.19</v>
      </c>
      <c r="P511" s="15"/>
    </row>
    <row r="512" spans="1:17" ht="15" customHeight="1" x14ac:dyDescent="0.25">
      <c r="A512" s="84"/>
      <c r="B512" s="212" t="s">
        <v>360</v>
      </c>
      <c r="C512" s="213"/>
      <c r="D512" s="213"/>
      <c r="E512" s="213"/>
      <c r="F512" s="214"/>
      <c r="G512" s="14"/>
      <c r="H512" s="15"/>
      <c r="I512" s="15"/>
      <c r="J512" s="15"/>
      <c r="K512" s="15"/>
      <c r="L512" s="15"/>
      <c r="M512" s="15" t="str">
        <f>IF(COUNTA(J512:L512)=2,ROUND(PRODUCT(J512:L512),2),"")</f>
        <v/>
      </c>
      <c r="N512" s="15" t="str">
        <f>IF(OR(COUNTA(J512:L512)=3,AND(COUNTA(J512:L512)=1,M512&lt;&gt;"")),ROUND(PRODUCT(J512:M512),2),"")</f>
        <v/>
      </c>
      <c r="O512" s="15">
        <f>IF(N512&lt;&gt;"",ROUND(PRODUCT(H512,I512,N512),2),IF(M512&lt;&gt;"",ROUND(PRODUCT(H512,I512,M512),2),ROUND(PRODUCT(H512:L512),2)))</f>
        <v>0</v>
      </c>
      <c r="P512" s="15"/>
    </row>
    <row r="513" spans="1:16" x14ac:dyDescent="0.25">
      <c r="A513" s="4"/>
      <c r="B513" s="4"/>
      <c r="C513" s="4"/>
      <c r="D513" s="4"/>
      <c r="E513" s="4"/>
      <c r="F513" s="4"/>
      <c r="G513" s="4"/>
      <c r="H513" s="4"/>
      <c r="I513" s="4"/>
      <c r="J513" s="4"/>
      <c r="K513" s="4"/>
      <c r="L513" s="4"/>
      <c r="M513" s="4"/>
      <c r="N513" s="4"/>
      <c r="O513" s="4"/>
      <c r="P513" s="4"/>
    </row>
    <row r="514" spans="1:16" ht="24.95" customHeight="1" x14ac:dyDescent="0.25">
      <c r="A514" s="58" t="s">
        <v>59</v>
      </c>
      <c r="B514" s="194" t="s">
        <v>1699</v>
      </c>
      <c r="C514" s="195"/>
      <c r="D514" s="195"/>
      <c r="E514" s="195"/>
      <c r="F514" s="195"/>
      <c r="G514" s="195"/>
      <c r="H514" s="195"/>
      <c r="I514" s="195"/>
      <c r="J514" s="195"/>
      <c r="K514" s="195"/>
      <c r="L514" s="195"/>
      <c r="M514" s="195"/>
      <c r="N514" s="195"/>
      <c r="O514" s="215"/>
      <c r="P514" s="63">
        <f>SUM(O514:O516)</f>
        <v>0</v>
      </c>
    </row>
    <row r="515" spans="1:16" x14ac:dyDescent="0.25">
      <c r="A515" s="4"/>
      <c r="B515" s="4"/>
      <c r="C515" s="4"/>
      <c r="D515" s="4"/>
      <c r="E515" s="4"/>
      <c r="F515" s="4"/>
      <c r="G515" s="4"/>
      <c r="H515" s="4"/>
      <c r="I515" s="4"/>
      <c r="J515" s="4"/>
      <c r="K515" s="4"/>
      <c r="L515" s="4"/>
      <c r="M515" s="4"/>
      <c r="N515" s="4"/>
      <c r="O515" s="4"/>
      <c r="P515" s="4"/>
    </row>
    <row r="516" spans="1:16" ht="15" customHeight="1" x14ac:dyDescent="0.25">
      <c r="A516" s="14" t="s">
        <v>343</v>
      </c>
      <c r="B516" s="20">
        <v>94268</v>
      </c>
      <c r="C516" s="212" t="str">
        <f>VLOOKUP(B516,COMPOSICAO!B:K,2,FALSE)</f>
        <v>GUIA (MEIO-FIO) E SARJETA CONJUGADOS DE CONCRETO, MOLDADA  IN LOCO  EM TRECHO CURVO COM EXTRUSORA, 45 CM BASE (15 CM BASE DA GUIA + 30 CM BASE DA SARJETA) X 22 CM ALTURA. AF_06/2016</v>
      </c>
      <c r="D516" s="213"/>
      <c r="E516" s="213"/>
      <c r="F516" s="214"/>
      <c r="G516" s="14" t="str">
        <f>VLOOKUP(B516,COMPOSICAO!B:K,6,FALSE)</f>
        <v>M</v>
      </c>
      <c r="H516" s="14"/>
      <c r="I516" s="14"/>
      <c r="J516" s="14"/>
      <c r="K516" s="14"/>
      <c r="L516" s="14"/>
      <c r="M516" s="14"/>
      <c r="N516" s="14"/>
      <c r="O516" s="14"/>
      <c r="P516" s="15">
        <f>SUM(O516:O518)</f>
        <v>60</v>
      </c>
    </row>
    <row r="517" spans="1:16" ht="15" customHeight="1" x14ac:dyDescent="0.25">
      <c r="A517" s="14"/>
      <c r="B517" s="212" t="s">
        <v>362</v>
      </c>
      <c r="C517" s="213"/>
      <c r="D517" s="213"/>
      <c r="E517" s="213"/>
      <c r="F517" s="214"/>
      <c r="G517" s="14"/>
      <c r="H517" s="15">
        <v>1</v>
      </c>
      <c r="I517" s="15"/>
      <c r="J517" s="15">
        <v>60</v>
      </c>
      <c r="K517" s="15"/>
      <c r="L517" s="15"/>
      <c r="M517" s="15" t="str">
        <f>IF(COUNTA(J517:L517)=2,ROUND(PRODUCT(J517:L517),2),"")</f>
        <v/>
      </c>
      <c r="N517" s="15" t="str">
        <f>IF(OR(COUNTA(J517:L517)=3,AND(COUNTA(J517:L517)=1,M517&lt;&gt;"")),ROUND(PRODUCT(J517:M517),2),"")</f>
        <v/>
      </c>
      <c r="O517" s="15">
        <f>IF(N517&lt;&gt;"",ROUND(PRODUCT(H517,I517,N517),2),IF(M517&lt;&gt;"",ROUND(PRODUCT(H517,I517,M517),2),ROUND(PRODUCT(H517:L517),2)))</f>
        <v>60</v>
      </c>
      <c r="P517" s="15"/>
    </row>
    <row r="518" spans="1:16" x14ac:dyDescent="0.25">
      <c r="A518" s="4"/>
      <c r="B518" s="4"/>
      <c r="C518" s="4"/>
      <c r="D518" s="4"/>
      <c r="E518" s="4"/>
      <c r="F518" s="4"/>
      <c r="G518" s="4"/>
      <c r="H518" s="4"/>
      <c r="I518" s="4"/>
      <c r="J518" s="4"/>
      <c r="K518" s="4"/>
      <c r="L518" s="4"/>
      <c r="M518" s="4"/>
      <c r="N518" s="4"/>
      <c r="O518" s="4"/>
      <c r="P518" s="4"/>
    </row>
    <row r="519" spans="1:16" ht="15" customHeight="1" x14ac:dyDescent="0.25">
      <c r="A519" s="14" t="s">
        <v>345</v>
      </c>
      <c r="B519" s="14" t="s">
        <v>1740</v>
      </c>
      <c r="C519" s="212" t="str">
        <f>VLOOKUP(B519,COMPOSICAO!B:K,2,FALSE)</f>
        <v>GRELHA DE FERRO P/CANALETAS</v>
      </c>
      <c r="D519" s="213"/>
      <c r="E519" s="213"/>
      <c r="F519" s="214"/>
      <c r="G519" s="14" t="str">
        <f>VLOOKUP(B519,COMPOSICAO!B:K,6,FALSE)</f>
        <v>M2</v>
      </c>
      <c r="H519" s="14"/>
      <c r="I519" s="14"/>
      <c r="J519" s="14"/>
      <c r="K519" s="14"/>
      <c r="L519" s="14"/>
      <c r="M519" s="14"/>
      <c r="N519" s="14"/>
      <c r="O519" s="14"/>
      <c r="P519" s="15">
        <f>SUM(O519:O521)</f>
        <v>22.25</v>
      </c>
    </row>
    <row r="520" spans="1:16" ht="15" customHeight="1" x14ac:dyDescent="0.25">
      <c r="A520" s="14"/>
      <c r="B520" s="212" t="s">
        <v>11417</v>
      </c>
      <c r="C520" s="213"/>
      <c r="D520" s="213"/>
      <c r="E520" s="213"/>
      <c r="F520" s="214"/>
      <c r="G520" s="14"/>
      <c r="H520" s="15">
        <v>1</v>
      </c>
      <c r="I520" s="15"/>
      <c r="J520" s="15">
        <v>60</v>
      </c>
      <c r="K520" s="15">
        <v>0.25</v>
      </c>
      <c r="L520" s="15"/>
      <c r="M520" s="15">
        <f>H520*J520*K520</f>
        <v>15</v>
      </c>
      <c r="N520" s="15" t="str">
        <f>IF(OR(COUNTA(J520:L520)=3,AND(COUNTA(J520:L520)=1,M520&lt;&gt;"")),ROUND(PRODUCT(J520:M520),2),"")</f>
        <v/>
      </c>
      <c r="O520" s="15">
        <f>IF(N520&lt;&gt;"",ROUND(PRODUCT(H520,I520,N520),2),IF(M520&lt;&gt;"",ROUND(PRODUCT(H520,I520,M520),2),ROUND(PRODUCT(H520:L520),2)))</f>
        <v>15</v>
      </c>
      <c r="P520" s="15"/>
    </row>
    <row r="521" spans="1:16" ht="15" customHeight="1" x14ac:dyDescent="0.25">
      <c r="A521" s="84"/>
      <c r="B521" s="212" t="s">
        <v>11418</v>
      </c>
      <c r="C521" s="213"/>
      <c r="D521" s="213"/>
      <c r="E521" s="213"/>
      <c r="F521" s="214"/>
      <c r="G521" s="84"/>
      <c r="H521" s="15">
        <v>1</v>
      </c>
      <c r="I521" s="15"/>
      <c r="J521" s="15">
        <v>29</v>
      </c>
      <c r="K521" s="15">
        <v>0.25</v>
      </c>
      <c r="L521" s="15"/>
      <c r="M521" s="15">
        <f>H521*J521*K521</f>
        <v>7.25</v>
      </c>
      <c r="N521" s="15" t="str">
        <f>IF(OR(COUNTA(J521:L521)=3,AND(COUNTA(J521:L521)=1,M521&lt;&gt;"")),ROUND(PRODUCT(J521:M521),2),"")</f>
        <v/>
      </c>
      <c r="O521" s="15">
        <f>IF(N521&lt;&gt;"",ROUND(PRODUCT(H521,I521,N521),2),IF(M521&lt;&gt;"",ROUND(PRODUCT(H521,I521,M521),2),ROUND(PRODUCT(H521:L521),2)))</f>
        <v>7.25</v>
      </c>
      <c r="P521" s="15"/>
    </row>
    <row r="522" spans="1:16" ht="15" customHeight="1" x14ac:dyDescent="0.25">
      <c r="A522" s="84"/>
      <c r="B522" s="151"/>
      <c r="C522" s="152"/>
      <c r="D522" s="152"/>
      <c r="E522" s="152"/>
      <c r="F522" s="153"/>
      <c r="G522" s="84"/>
      <c r="H522" s="15"/>
      <c r="I522" s="15"/>
      <c r="J522" s="15"/>
      <c r="K522" s="15"/>
      <c r="L522" s="15"/>
      <c r="M522" s="15"/>
      <c r="N522" s="15"/>
      <c r="O522" s="15"/>
      <c r="P522" s="15"/>
    </row>
    <row r="523" spans="1:16" ht="15" customHeight="1" x14ac:dyDescent="0.25">
      <c r="A523" s="84" t="s">
        <v>11516</v>
      </c>
      <c r="B523" s="20">
        <v>93358</v>
      </c>
      <c r="C523" s="212" t="str">
        <f>VLOOKUP(B523,[1]COMPOSICAO!B:K,2,FALSE)</f>
        <v>ESCAVAÇÃO MANUAL DE VALA COM PROFUNDIDADE MENOR OU IGUAL A 1,30 M. AF_02/2021</v>
      </c>
      <c r="D523" s="213"/>
      <c r="E523" s="213"/>
      <c r="F523" s="214"/>
      <c r="G523" s="84" t="str">
        <f>VLOOKUP(B523,[1]COMPOSICAO!B:K,6,FALSE)</f>
        <v>M3</v>
      </c>
      <c r="H523" s="84"/>
      <c r="I523" s="84"/>
      <c r="J523" s="84"/>
      <c r="K523" s="84"/>
      <c r="L523" s="84"/>
      <c r="M523" s="84"/>
      <c r="N523" s="84"/>
      <c r="O523" s="84"/>
      <c r="P523" s="15">
        <f>SUM(O523:O525)</f>
        <v>2.1800000000000002</v>
      </c>
    </row>
    <row r="524" spans="1:16" ht="15" customHeight="1" x14ac:dyDescent="0.25">
      <c r="A524" s="84"/>
      <c r="B524" s="212" t="s">
        <v>11521</v>
      </c>
      <c r="C524" s="213"/>
      <c r="D524" s="213"/>
      <c r="E524" s="213"/>
      <c r="F524" s="214"/>
      <c r="G524" s="84"/>
      <c r="H524" s="15">
        <v>1</v>
      </c>
      <c r="I524" s="15"/>
      <c r="J524" s="15">
        <v>29</v>
      </c>
      <c r="K524" s="15">
        <v>0.25</v>
      </c>
      <c r="L524" s="15">
        <v>0.3</v>
      </c>
      <c r="M524" s="15" t="str">
        <f>IF(COUNTA(J524:L524)=2,ROUND(PRODUCT(J524:L524),2),"")</f>
        <v/>
      </c>
      <c r="N524" s="15">
        <f>IF(OR(COUNTA(J524:L524)=3,AND(COUNTA(J524:L524)=1,M524&lt;&gt;"")),ROUND(PRODUCT(J524:M524),2),"")</f>
        <v>2.1800000000000002</v>
      </c>
      <c r="O524" s="15">
        <f>IF(N524&lt;&gt;"",ROUND(PRODUCT(H524,I524,N524),2),IF(M524&lt;&gt;"",ROUND(PRODUCT(H524,I524,M524),2),ROUND(PRODUCT(H524:L524),2)))</f>
        <v>2.1800000000000002</v>
      </c>
      <c r="P524" s="15"/>
    </row>
    <row r="525" spans="1:16" ht="15" customHeight="1" x14ac:dyDescent="0.25">
      <c r="A525" s="4"/>
      <c r="B525" s="4"/>
      <c r="C525" s="4"/>
      <c r="D525" s="4"/>
      <c r="E525" s="4"/>
      <c r="F525" s="4"/>
      <c r="G525" s="4"/>
      <c r="H525" s="4"/>
      <c r="I525" s="4"/>
      <c r="J525" s="4"/>
      <c r="K525" s="4"/>
      <c r="L525" s="4"/>
      <c r="M525" s="4"/>
      <c r="N525" s="4"/>
      <c r="O525" s="4"/>
      <c r="P525" s="4"/>
    </row>
    <row r="526" spans="1:16" ht="15" customHeight="1" x14ac:dyDescent="0.25">
      <c r="A526" s="84" t="s">
        <v>11517</v>
      </c>
      <c r="B526" s="20">
        <v>89578</v>
      </c>
      <c r="C526" s="212" t="str">
        <f>VLOOKUP(B526,[1]COMPOSICAO!B:K,2,FALSE)</f>
        <v>TUBO PVC, SÉRIE R, ÁGUA PLUVIAL, DN 100 MM, FORNECIDO E INSTALADO EM CONDUTORES VERTICAIS DE ÁGUAS PLUVIAIS. AF_12/2014</v>
      </c>
      <c r="D526" s="213"/>
      <c r="E526" s="213"/>
      <c r="F526" s="214"/>
      <c r="G526" s="84" t="str">
        <f>VLOOKUP(B526,[1]COMPOSICAO!B:K,6,FALSE)</f>
        <v>M</v>
      </c>
      <c r="H526" s="84"/>
      <c r="I526" s="84"/>
      <c r="J526" s="84"/>
      <c r="K526" s="84"/>
      <c r="L526" s="84"/>
      <c r="M526" s="84"/>
      <c r="N526" s="84"/>
      <c r="O526" s="84"/>
      <c r="P526" s="15">
        <f>SUM(O526:O528)</f>
        <v>39</v>
      </c>
    </row>
    <row r="527" spans="1:16" ht="15" customHeight="1" x14ac:dyDescent="0.25">
      <c r="A527" s="84"/>
      <c r="B527" s="212" t="s">
        <v>11522</v>
      </c>
      <c r="C527" s="213"/>
      <c r="D527" s="213"/>
      <c r="E527" s="213"/>
      <c r="F527" s="214"/>
      <c r="G527" s="84"/>
      <c r="H527" s="15">
        <v>6</v>
      </c>
      <c r="I527" s="15"/>
      <c r="J527" s="15">
        <v>6.5</v>
      </c>
      <c r="K527" s="15"/>
      <c r="L527" s="15"/>
      <c r="M527" s="15" t="str">
        <f>IF(COUNTA(J527:L527)=2,ROUND(PRODUCT(J527:L527),2),"")</f>
        <v/>
      </c>
      <c r="N527" s="15" t="str">
        <f>IF(OR(COUNTA(J527:L527)=3,AND(COUNTA(J527:L527)=1,M527&lt;&gt;"")),ROUND(PRODUCT(J527:M527),2),"")</f>
        <v/>
      </c>
      <c r="O527" s="15">
        <f>IF(N527&lt;&gt;"",ROUND(PRODUCT(H527,I527,N527),2),IF(M527&lt;&gt;"",ROUND(PRODUCT(H527,I527,M527),2),ROUND(PRODUCT(H527:L527),2)))</f>
        <v>39</v>
      </c>
      <c r="P527" s="15"/>
    </row>
    <row r="528" spans="1:16" ht="15" customHeight="1" x14ac:dyDescent="0.25">
      <c r="A528" s="4"/>
      <c r="B528" s="4"/>
      <c r="C528" s="4"/>
      <c r="D528" s="4"/>
      <c r="E528" s="4"/>
      <c r="F528" s="4"/>
      <c r="G528" s="4"/>
      <c r="H528" s="4"/>
      <c r="I528" s="4"/>
      <c r="J528" s="4"/>
      <c r="K528" s="4"/>
      <c r="L528" s="4"/>
      <c r="M528" s="4"/>
      <c r="N528" s="4"/>
      <c r="O528" s="4"/>
      <c r="P528" s="4"/>
    </row>
    <row r="529" spans="1:16" ht="15" customHeight="1" x14ac:dyDescent="0.25">
      <c r="A529" s="84" t="s">
        <v>11518</v>
      </c>
      <c r="B529" s="20">
        <v>89584</v>
      </c>
      <c r="C529" s="212" t="str">
        <f>VLOOKUP(B529,[1]COMPOSICAO!B:K,2,FALSE)</f>
        <v>JOELHO 90 GRAUS, PVC, SERIE R, ÁGUA PLUVIAL, DN 100 MM, JUNTA ELÁSTICA, FORNECIDO E INSTALADO EM CONDUTORES VERTICAIS DE ÁGUAS PLUVIAIS. AF_12/2014</v>
      </c>
      <c r="D529" s="213"/>
      <c r="E529" s="213"/>
      <c r="F529" s="214"/>
      <c r="G529" s="84" t="str">
        <f>VLOOKUP(B529,[1]COMPOSICAO!B:K,6,FALSE)</f>
        <v>UN</v>
      </c>
      <c r="H529" s="84"/>
      <c r="I529" s="84"/>
      <c r="J529" s="84"/>
      <c r="K529" s="84"/>
      <c r="L529" s="84"/>
      <c r="M529" s="84"/>
      <c r="N529" s="84"/>
      <c r="O529" s="84"/>
      <c r="P529" s="15">
        <f>SUM(O529:O531)</f>
        <v>6</v>
      </c>
    </row>
    <row r="530" spans="1:16" ht="15" customHeight="1" x14ac:dyDescent="0.25">
      <c r="A530" s="84"/>
      <c r="B530" s="212" t="s">
        <v>11523</v>
      </c>
      <c r="C530" s="213"/>
      <c r="D530" s="213"/>
      <c r="E530" s="213"/>
      <c r="F530" s="214"/>
      <c r="G530" s="84"/>
      <c r="H530" s="15">
        <v>6</v>
      </c>
      <c r="I530" s="15"/>
      <c r="J530" s="15"/>
      <c r="K530" s="15"/>
      <c r="L530" s="15"/>
      <c r="M530" s="15" t="str">
        <f>IF(COUNTA(J530:L530)=2,ROUND(PRODUCT(J530:L530),2),"")</f>
        <v/>
      </c>
      <c r="N530" s="15" t="str">
        <f>IF(OR(COUNTA(J530:L530)=3,AND(COUNTA(J530:L530)=1,M530&lt;&gt;"")),ROUND(PRODUCT(J530:M530),2),"")</f>
        <v/>
      </c>
      <c r="O530" s="15">
        <f>IF(N530&lt;&gt;"",ROUND(PRODUCT(H530,I530,N530),2),IF(M530&lt;&gt;"",ROUND(PRODUCT(H530,I530,M530),2),ROUND(PRODUCT(H530:L530),2)))</f>
        <v>6</v>
      </c>
      <c r="P530" s="15"/>
    </row>
    <row r="531" spans="1:16" ht="15" customHeight="1" x14ac:dyDescent="0.25">
      <c r="A531" s="4"/>
      <c r="B531" s="4"/>
      <c r="C531" s="4"/>
      <c r="D531" s="4"/>
      <c r="E531" s="4"/>
      <c r="F531" s="4"/>
      <c r="G531" s="4"/>
      <c r="H531" s="4"/>
      <c r="I531" s="4"/>
      <c r="J531" s="4"/>
      <c r="K531" s="4"/>
      <c r="L531" s="4"/>
      <c r="M531" s="4"/>
      <c r="N531" s="4"/>
      <c r="O531" s="4"/>
      <c r="P531" s="4"/>
    </row>
    <row r="532" spans="1:16" ht="15" customHeight="1" x14ac:dyDescent="0.25">
      <c r="A532" s="84" t="s">
        <v>11519</v>
      </c>
      <c r="B532" s="20">
        <v>89512</v>
      </c>
      <c r="C532" s="212" t="str">
        <f>VLOOKUP(B532,[1]COMPOSICAO!B:K,2,FALSE)</f>
        <v>TUBO PVC, SÉRIE R, ÁGUA PLUVIAL, DN 100 MM, FORNECIDO E INSTALADO EM RAMAL DE ENCAMINHAMENTO. AF_12/2014</v>
      </c>
      <c r="D532" s="213"/>
      <c r="E532" s="213"/>
      <c r="F532" s="214"/>
      <c r="G532" s="84" t="str">
        <f>VLOOKUP(B532,[1]COMPOSICAO!B:K,6,FALSE)</f>
        <v>M</v>
      </c>
      <c r="H532" s="84"/>
      <c r="I532" s="84"/>
      <c r="J532" s="84"/>
      <c r="K532" s="84"/>
      <c r="L532" s="84"/>
      <c r="M532" s="84"/>
      <c r="N532" s="84"/>
      <c r="O532" s="84"/>
      <c r="P532" s="15">
        <f>SUM(O532:O534)</f>
        <v>60</v>
      </c>
    </row>
    <row r="533" spans="1:16" ht="15" customHeight="1" x14ac:dyDescent="0.25">
      <c r="A533" s="84"/>
      <c r="B533" s="212" t="s">
        <v>11524</v>
      </c>
      <c r="C533" s="213"/>
      <c r="D533" s="213"/>
      <c r="E533" s="213"/>
      <c r="F533" s="214"/>
      <c r="G533" s="84"/>
      <c r="H533" s="15">
        <v>1</v>
      </c>
      <c r="I533" s="15"/>
      <c r="J533" s="15">
        <v>60</v>
      </c>
      <c r="K533" s="15"/>
      <c r="L533" s="15"/>
      <c r="M533" s="15" t="str">
        <f>IF(COUNTA(J533:L533)=2,ROUND(PRODUCT(J533:L533),2),"")</f>
        <v/>
      </c>
      <c r="N533" s="15" t="str">
        <f>IF(OR(COUNTA(J533:L533)=3,AND(COUNTA(J533:L533)=1,M533&lt;&gt;"")),ROUND(PRODUCT(J533:M533),2),"")</f>
        <v/>
      </c>
      <c r="O533" s="15">
        <f>IF(N533&lt;&gt;"",ROUND(PRODUCT(H533,I533,N533),2),IF(M533&lt;&gt;"",ROUND(PRODUCT(H533,I533,M533),2),ROUND(PRODUCT(H533:L533),2)))</f>
        <v>60</v>
      </c>
      <c r="P533" s="15"/>
    </row>
    <row r="534" spans="1:16" ht="15" customHeight="1" x14ac:dyDescent="0.25">
      <c r="A534" s="4"/>
      <c r="B534" s="4"/>
      <c r="C534" s="4"/>
      <c r="D534" s="4"/>
      <c r="E534" s="4"/>
      <c r="F534" s="4"/>
      <c r="G534" s="4"/>
      <c r="H534" s="4"/>
      <c r="I534" s="4"/>
      <c r="J534" s="4"/>
      <c r="K534" s="4"/>
      <c r="L534" s="4"/>
      <c r="M534" s="4"/>
      <c r="N534" s="4"/>
      <c r="O534" s="4"/>
      <c r="P534" s="4"/>
    </row>
    <row r="535" spans="1:16" ht="15" customHeight="1" x14ac:dyDescent="0.25">
      <c r="A535" s="84" t="s">
        <v>11520</v>
      </c>
      <c r="B535" s="20">
        <v>89529</v>
      </c>
      <c r="C535" s="212" t="str">
        <f>VLOOKUP(B535,[1]COMPOSICAO!B:K,2,FALSE)</f>
        <v>JOELHO 90 GRAUS, PVC, SERIE R, ÁGUA PLUVIAL, DN 100 MM, JUNTA ELÁSTICA, FORNECIDO E INSTALADO EM RAMAL DE ENCAMINHAMENTO. AF_12/2014</v>
      </c>
      <c r="D535" s="213"/>
      <c r="E535" s="213"/>
      <c r="F535" s="214"/>
      <c r="G535" s="84" t="str">
        <f>VLOOKUP(B535,[1]COMPOSICAO!B:K,6,FALSE)</f>
        <v>UN</v>
      </c>
      <c r="H535" s="84"/>
      <c r="I535" s="84"/>
      <c r="J535" s="84"/>
      <c r="K535" s="84"/>
      <c r="L535" s="84"/>
      <c r="M535" s="84"/>
      <c r="N535" s="84"/>
      <c r="O535" s="84"/>
      <c r="P535" s="15">
        <f>SUM(O535:O537)</f>
        <v>6</v>
      </c>
    </row>
    <row r="536" spans="1:16" ht="15" customHeight="1" x14ac:dyDescent="0.25">
      <c r="A536" s="84"/>
      <c r="B536" s="212" t="s">
        <v>11523</v>
      </c>
      <c r="C536" s="213"/>
      <c r="D536" s="213"/>
      <c r="E536" s="213"/>
      <c r="F536" s="214"/>
      <c r="G536" s="84"/>
      <c r="H536" s="15">
        <v>6</v>
      </c>
      <c r="I536" s="15"/>
      <c r="J536" s="15"/>
      <c r="K536" s="15"/>
      <c r="L536" s="15"/>
      <c r="M536" s="15" t="str">
        <f>IF(COUNTA(J536:L536)=2,ROUND(PRODUCT(J536:L536),2),"")</f>
        <v/>
      </c>
      <c r="N536" s="15" t="str">
        <f>IF(OR(COUNTA(J536:L536)=3,AND(COUNTA(J536:L536)=1,M536&lt;&gt;"")),ROUND(PRODUCT(J536:M536),2),"")</f>
        <v/>
      </c>
      <c r="O536" s="15">
        <f>IF(N536&lt;&gt;"",ROUND(PRODUCT(H536,I536,N536),2),IF(M536&lt;&gt;"",ROUND(PRODUCT(H536,I536,M536),2),ROUND(PRODUCT(H536:L536),2)))</f>
        <v>6</v>
      </c>
      <c r="P536" s="15"/>
    </row>
    <row r="537" spans="1:16" ht="15" customHeight="1" x14ac:dyDescent="0.25">
      <c r="A537" s="84"/>
      <c r="B537" s="151"/>
      <c r="C537" s="152"/>
      <c r="D537" s="152"/>
      <c r="E537" s="152"/>
      <c r="F537" s="153"/>
      <c r="G537" s="84"/>
      <c r="H537" s="15"/>
      <c r="I537" s="15"/>
      <c r="J537" s="15"/>
      <c r="K537" s="15"/>
      <c r="L537" s="15"/>
      <c r="M537" s="15"/>
      <c r="N537" s="15"/>
      <c r="O537" s="15"/>
      <c r="P537" s="15"/>
    </row>
    <row r="538" spans="1:16" x14ac:dyDescent="0.25">
      <c r="A538" s="14"/>
      <c r="B538" s="212" t="s">
        <v>364</v>
      </c>
      <c r="C538" s="213"/>
      <c r="D538" s="213"/>
      <c r="E538" s="213"/>
      <c r="F538" s="214"/>
      <c r="G538" s="14"/>
      <c r="H538" s="15"/>
      <c r="I538" s="15"/>
      <c r="J538" s="15"/>
      <c r="K538" s="15"/>
      <c r="L538" s="15"/>
      <c r="M538" s="15" t="str">
        <f>IF(COUNTA(J538:L538)=2,ROUND(PRODUCT(J538:L538),2),"")</f>
        <v/>
      </c>
      <c r="N538" s="15" t="str">
        <f>IF(OR(COUNTA(J538:L538)=3,AND(COUNTA(J538:L538)=1,M538&lt;&gt;"")),ROUND(PRODUCT(J538:M538),2),"")</f>
        <v/>
      </c>
      <c r="O538" s="15">
        <f>IF(N538&lt;&gt;"",ROUND(PRODUCT(H538,I538,N538),2),IF(M538&lt;&gt;"",ROUND(PRODUCT(H538,I538,M538),2),ROUND(PRODUCT(H538:L538),2)))</f>
        <v>0</v>
      </c>
      <c r="P538" s="15"/>
    </row>
    <row r="539" spans="1:16" ht="15" customHeight="1" x14ac:dyDescent="0.25">
      <c r="A539" s="4"/>
      <c r="B539" s="4"/>
      <c r="C539" s="4"/>
      <c r="D539" s="4"/>
      <c r="E539" s="4"/>
      <c r="F539" s="4"/>
      <c r="G539" s="4"/>
      <c r="H539" s="4"/>
      <c r="I539" s="4"/>
      <c r="J539" s="4"/>
      <c r="K539" s="4"/>
      <c r="L539" s="4"/>
      <c r="M539" s="4"/>
      <c r="N539" s="4"/>
      <c r="O539" s="4"/>
      <c r="P539" s="4"/>
    </row>
    <row r="540" spans="1:16" ht="24.95" customHeight="1" x14ac:dyDescent="0.25">
      <c r="A540" s="58" t="s">
        <v>60</v>
      </c>
      <c r="B540" s="194" t="s">
        <v>1676</v>
      </c>
      <c r="C540" s="195"/>
      <c r="D540" s="195"/>
      <c r="E540" s="195"/>
      <c r="F540" s="195"/>
      <c r="G540" s="195"/>
      <c r="H540" s="195"/>
      <c r="I540" s="195"/>
      <c r="J540" s="195"/>
      <c r="K540" s="195"/>
      <c r="L540" s="195"/>
      <c r="M540" s="195"/>
      <c r="N540" s="195"/>
      <c r="O540" s="215"/>
      <c r="P540" s="63">
        <f>SUM(O540:O542)</f>
        <v>0</v>
      </c>
    </row>
    <row r="541" spans="1:16" ht="15" customHeight="1" x14ac:dyDescent="0.25">
      <c r="A541" s="4"/>
      <c r="B541" s="4"/>
      <c r="C541" s="4"/>
      <c r="D541" s="4"/>
      <c r="E541" s="4"/>
      <c r="F541" s="4"/>
      <c r="G541" s="4"/>
      <c r="H541" s="4"/>
      <c r="I541" s="4"/>
      <c r="J541" s="4"/>
      <c r="K541" s="4"/>
      <c r="L541" s="4"/>
      <c r="M541" s="4"/>
      <c r="N541" s="4"/>
      <c r="O541" s="4"/>
      <c r="P541" s="4"/>
    </row>
    <row r="542" spans="1:16" ht="67.5" customHeight="1" x14ac:dyDescent="0.25">
      <c r="A542" s="14" t="s">
        <v>348</v>
      </c>
      <c r="B542" s="14" t="s">
        <v>1741</v>
      </c>
      <c r="C542" s="212" t="str">
        <f>VLOOKUP(B542,COMPOSICAO!B:K,2,FALSE)</f>
        <v>PISO EM CONCRETO SIMPLES DESEMPOLADO, FCK = 21 MPA, E = 10 CM, EXECUÇÃO DE CALÇADA</v>
      </c>
      <c r="D542" s="213"/>
      <c r="E542" s="213"/>
      <c r="F542" s="214"/>
      <c r="G542" s="14" t="str">
        <f>VLOOKUP(B542,COMPOSICAO!B:K,6,FALSE)</f>
        <v>M2</v>
      </c>
      <c r="H542" s="14"/>
      <c r="I542" s="14"/>
      <c r="J542" s="14"/>
      <c r="K542" s="14"/>
      <c r="L542" s="14"/>
      <c r="M542" s="14"/>
      <c r="N542" s="14"/>
      <c r="O542" s="14"/>
      <c r="P542" s="15">
        <f>SUM(O542:O544)</f>
        <v>118.5</v>
      </c>
    </row>
    <row r="543" spans="1:16" ht="15" customHeight="1" x14ac:dyDescent="0.25">
      <c r="A543" s="14"/>
      <c r="B543" s="212" t="s">
        <v>366</v>
      </c>
      <c r="C543" s="213"/>
      <c r="D543" s="213"/>
      <c r="E543" s="213"/>
      <c r="F543" s="214"/>
      <c r="G543" s="14"/>
      <c r="H543" s="15">
        <v>1</v>
      </c>
      <c r="I543" s="15"/>
      <c r="J543" s="15"/>
      <c r="K543" s="15"/>
      <c r="L543" s="15"/>
      <c r="M543" s="15">
        <v>118.5</v>
      </c>
      <c r="N543" s="15" t="str">
        <f>IF(OR(COUNTA(J543:L543)=3,AND(COUNTA(J543:L543)=1,M543&lt;&gt;"")),ROUND(PRODUCT(J543:M543),2),"")</f>
        <v/>
      </c>
      <c r="O543" s="15">
        <f>IF(N543&lt;&gt;"",ROUND(PRODUCT(H543,I543,N543),2),IF(M543&lt;&gt;"",ROUND(PRODUCT(H543,I543,M543),2),ROUND(PRODUCT(H543:L543),2)))</f>
        <v>118.5</v>
      </c>
      <c r="P543" s="15"/>
    </row>
    <row r="544" spans="1:16" ht="15" customHeight="1" x14ac:dyDescent="0.25">
      <c r="A544" s="4"/>
      <c r="B544" s="4"/>
      <c r="C544" s="4"/>
      <c r="D544" s="4"/>
      <c r="E544" s="4"/>
      <c r="F544" s="4"/>
      <c r="G544" s="4"/>
      <c r="H544" s="4"/>
      <c r="I544" s="4"/>
      <c r="J544" s="4"/>
      <c r="K544" s="4"/>
      <c r="L544" s="4"/>
      <c r="M544" s="4"/>
      <c r="N544" s="4"/>
      <c r="O544" s="4"/>
      <c r="P544" s="4"/>
    </row>
    <row r="545" spans="1:16" ht="60.75" customHeight="1" x14ac:dyDescent="0.25">
      <c r="A545" s="14" t="s">
        <v>350</v>
      </c>
      <c r="B545" s="20">
        <v>92398</v>
      </c>
      <c r="C545" s="212" t="str">
        <f>VLOOKUP(B545,COMPOSICAO!B:K,2,FALSE)</f>
        <v>EXECUÇÃO DE PÁTIO/ESTACIONAMENTO EM PISO INTERTRAVADO, COM BLOCO RETANGULAR COR NATURAL DE 20 X 10 CM, ESPESSURA 8 CM. AF_12/2015</v>
      </c>
      <c r="D545" s="213"/>
      <c r="E545" s="213"/>
      <c r="F545" s="214"/>
      <c r="G545" s="14" t="str">
        <f>VLOOKUP(B545,COMPOSICAO!B:K,6,FALSE)</f>
        <v>M2</v>
      </c>
      <c r="H545" s="14"/>
      <c r="I545" s="14"/>
      <c r="J545" s="14"/>
      <c r="K545" s="14"/>
      <c r="L545" s="14"/>
      <c r="M545" s="14"/>
      <c r="N545" s="14"/>
      <c r="O545" s="14"/>
      <c r="P545" s="15">
        <f>SUM(O545:O547)</f>
        <v>678</v>
      </c>
    </row>
    <row r="546" spans="1:16" ht="15" customHeight="1" x14ac:dyDescent="0.25">
      <c r="A546" s="14"/>
      <c r="B546" s="212" t="s">
        <v>367</v>
      </c>
      <c r="C546" s="213"/>
      <c r="D546" s="213"/>
      <c r="E546" s="213"/>
      <c r="F546" s="214"/>
      <c r="G546" s="14"/>
      <c r="H546" s="15">
        <v>1</v>
      </c>
      <c r="I546" s="15"/>
      <c r="J546" s="15"/>
      <c r="K546" s="15"/>
      <c r="L546" s="15"/>
      <c r="M546" s="15">
        <v>678</v>
      </c>
      <c r="N546" s="15" t="str">
        <f>IF(OR(COUNTA(J546:L546)=3,AND(COUNTA(J546:L546)=1,M546&lt;&gt;"")),ROUND(PRODUCT(J546:M546),2),"")</f>
        <v/>
      </c>
      <c r="O546" s="15">
        <f>IF(N546&lt;&gt;"",ROUND(PRODUCT(H546,I546,N546),2),IF(M546&lt;&gt;"",ROUND(PRODUCT(H546,I546,M546),2),ROUND(PRODUCT(H546:L546),2)))</f>
        <v>678</v>
      </c>
      <c r="P546" s="15"/>
    </row>
    <row r="547" spans="1:16" ht="15" customHeight="1" x14ac:dyDescent="0.25">
      <c r="A547" s="4"/>
      <c r="B547" s="4"/>
      <c r="C547" s="4"/>
      <c r="D547" s="4"/>
      <c r="E547" s="4"/>
      <c r="F547" s="4"/>
      <c r="G547" s="4"/>
      <c r="H547" s="4"/>
      <c r="I547" s="4"/>
      <c r="J547" s="4"/>
      <c r="K547" s="4"/>
      <c r="L547" s="4"/>
      <c r="M547" s="4"/>
      <c r="N547" s="4"/>
      <c r="O547" s="4"/>
      <c r="P547" s="4"/>
    </row>
    <row r="548" spans="1:16" ht="64.5" customHeight="1" x14ac:dyDescent="0.25">
      <c r="A548" s="14" t="s">
        <v>352</v>
      </c>
      <c r="B548" s="14" t="s">
        <v>1742</v>
      </c>
      <c r="C548" s="212" t="str">
        <f>VLOOKUP(B548,COMPOSICAO!B:K,2,FALSE)</f>
        <v>PISO EM CONCRETO SIMPLES DESEMPOLADO, FCK = 15 MPA, E = 7 CM</v>
      </c>
      <c r="D548" s="213"/>
      <c r="E548" s="213"/>
      <c r="F548" s="214"/>
      <c r="G548" s="14" t="str">
        <f>VLOOKUP(B548,COMPOSICAO!B:K,6,FALSE)</f>
        <v>M2</v>
      </c>
      <c r="H548" s="14"/>
      <c r="I548" s="14"/>
      <c r="J548" s="14"/>
      <c r="K548" s="14"/>
      <c r="L548" s="14"/>
      <c r="M548" s="14"/>
      <c r="N548" s="14"/>
      <c r="O548" s="14"/>
      <c r="P548" s="15">
        <f>SUM(O548:O550)</f>
        <v>61</v>
      </c>
    </row>
    <row r="549" spans="1:16" ht="15" customHeight="1" x14ac:dyDescent="0.25">
      <c r="A549" s="14"/>
      <c r="B549" s="212" t="s">
        <v>369</v>
      </c>
      <c r="C549" s="213"/>
      <c r="D549" s="213"/>
      <c r="E549" s="213"/>
      <c r="F549" s="214"/>
      <c r="G549" s="14"/>
      <c r="H549" s="15">
        <v>1</v>
      </c>
      <c r="I549" s="15"/>
      <c r="J549" s="15"/>
      <c r="K549" s="15"/>
      <c r="L549" s="15"/>
      <c r="M549" s="15">
        <v>61</v>
      </c>
      <c r="N549" s="15" t="str">
        <f>IF(OR(COUNTA(J549:L549)=3,AND(COUNTA(J549:L549)=1,M549&lt;&gt;"")),ROUND(PRODUCT(J549:M549),2),"")</f>
        <v/>
      </c>
      <c r="O549" s="15">
        <f>IF(N549&lt;&gt;"",ROUND(PRODUCT(H549,I549,N549),2),IF(M549&lt;&gt;"",ROUND(PRODUCT(H549,I549,M549),2),ROUND(PRODUCT(H549:L549),2)))</f>
        <v>61</v>
      </c>
      <c r="P549" s="15"/>
    </row>
    <row r="550" spans="1:16" ht="15" customHeight="1" x14ac:dyDescent="0.25">
      <c r="A550" s="4"/>
      <c r="B550" s="4"/>
      <c r="C550" s="4"/>
      <c r="D550" s="4"/>
      <c r="E550" s="4"/>
      <c r="F550" s="4"/>
      <c r="G550" s="4"/>
      <c r="H550" s="4"/>
      <c r="I550" s="4"/>
      <c r="J550" s="4"/>
      <c r="K550" s="4"/>
      <c r="L550" s="4"/>
      <c r="M550" s="4"/>
      <c r="N550" s="4"/>
      <c r="O550" s="4"/>
      <c r="P550" s="4"/>
    </row>
    <row r="551" spans="1:16" ht="24" customHeight="1" x14ac:dyDescent="0.25">
      <c r="A551" s="14" t="s">
        <v>1700</v>
      </c>
      <c r="B551" s="20">
        <v>98504</v>
      </c>
      <c r="C551" s="212" t="str">
        <f>VLOOKUP(B551,COMPOSICAO!B:K,2,FALSE)</f>
        <v>PLANTIO DE GRAMA EM PLACAS. AF_05/2018</v>
      </c>
      <c r="D551" s="213"/>
      <c r="E551" s="213"/>
      <c r="F551" s="214"/>
      <c r="G551" s="14" t="str">
        <f>VLOOKUP(B551,COMPOSICAO!B:K,6,FALSE)</f>
        <v>M2</v>
      </c>
      <c r="H551" s="14"/>
      <c r="I551" s="14"/>
      <c r="J551" s="14"/>
      <c r="K551" s="14"/>
      <c r="L551" s="14"/>
      <c r="M551" s="14"/>
      <c r="N551" s="14"/>
      <c r="O551" s="14"/>
      <c r="P551" s="15">
        <f>SUM(O551:O555)</f>
        <v>23.3</v>
      </c>
    </row>
    <row r="552" spans="1:16" x14ac:dyDescent="0.25">
      <c r="A552" s="14"/>
      <c r="B552" s="212" t="s">
        <v>370</v>
      </c>
      <c r="C552" s="213"/>
      <c r="D552" s="213"/>
      <c r="E552" s="213"/>
      <c r="F552" s="214"/>
      <c r="G552" s="14"/>
      <c r="H552" s="15">
        <v>1</v>
      </c>
      <c r="I552" s="15"/>
      <c r="J552" s="15"/>
      <c r="K552" s="15"/>
      <c r="L552" s="15"/>
      <c r="M552" s="15">
        <v>6</v>
      </c>
      <c r="N552" s="15" t="str">
        <f>IF(OR(COUNTA(J552:L552)=3,AND(COUNTA(J552:L552)=1,M552&lt;&gt;"")),ROUND(PRODUCT(J552:M552),2),"")</f>
        <v/>
      </c>
      <c r="O552" s="15">
        <f>IF(N552&lt;&gt;"",ROUND(PRODUCT(H552,I552,N552),2),IF(M552&lt;&gt;"",ROUND(PRODUCT(H552,I552,M552),2),ROUND(PRODUCT(H552:L552),2)))</f>
        <v>6</v>
      </c>
      <c r="P552" s="15"/>
    </row>
    <row r="553" spans="1:16" ht="15" customHeight="1" x14ac:dyDescent="0.25">
      <c r="A553" s="14"/>
      <c r="B553" s="212" t="s">
        <v>370</v>
      </c>
      <c r="C553" s="213"/>
      <c r="D553" s="213"/>
      <c r="E553" s="213"/>
      <c r="F553" s="214"/>
      <c r="G553" s="14"/>
      <c r="H553" s="15">
        <v>1</v>
      </c>
      <c r="I553" s="15"/>
      <c r="J553" s="15"/>
      <c r="K553" s="15"/>
      <c r="L553" s="15"/>
      <c r="M553" s="15">
        <v>7.5</v>
      </c>
      <c r="N553" s="15" t="str">
        <f>IF(OR(COUNTA(J553:L553)=3,AND(COUNTA(J553:L553)=1,M553&lt;&gt;"")),ROUND(PRODUCT(J553:M553),2),"")</f>
        <v/>
      </c>
      <c r="O553" s="15">
        <f>IF(N553&lt;&gt;"",ROUND(PRODUCT(H553,I553,N553),2),IF(M553&lt;&gt;"",ROUND(PRODUCT(H553,I553,M553),2),ROUND(PRODUCT(H553:L553),2)))</f>
        <v>7.5</v>
      </c>
      <c r="P553" s="15"/>
    </row>
    <row r="554" spans="1:16" ht="15" customHeight="1" x14ac:dyDescent="0.25">
      <c r="A554" s="14"/>
      <c r="B554" s="212" t="s">
        <v>371</v>
      </c>
      <c r="C554" s="213"/>
      <c r="D554" s="213"/>
      <c r="E554" s="213"/>
      <c r="F554" s="214"/>
      <c r="G554" s="14"/>
      <c r="H554" s="15">
        <v>2</v>
      </c>
      <c r="I554" s="15"/>
      <c r="J554" s="15"/>
      <c r="K554" s="15"/>
      <c r="L554" s="15"/>
      <c r="M554" s="15">
        <v>4.9000000000000004</v>
      </c>
      <c r="N554" s="15" t="str">
        <f>IF(OR(COUNTA(J554:L554)=3,AND(COUNTA(J554:L554)=1,M554&lt;&gt;"")),ROUND(PRODUCT(J554:M554),2),"")</f>
        <v/>
      </c>
      <c r="O554" s="15">
        <f>IF(N554&lt;&gt;"",ROUND(PRODUCT(H554,I554,N554),2),IF(M554&lt;&gt;"",ROUND(PRODUCT(H554,I554,M554),2),ROUND(PRODUCT(H554:L554),2)))</f>
        <v>9.8000000000000007</v>
      </c>
      <c r="P554" s="15"/>
    </row>
    <row r="555" spans="1:16" ht="15" customHeight="1" x14ac:dyDescent="0.25">
      <c r="A555" s="4"/>
      <c r="B555" s="4"/>
      <c r="C555" s="4"/>
      <c r="D555" s="4"/>
      <c r="E555" s="4"/>
      <c r="F555" s="4"/>
      <c r="G555" s="4"/>
      <c r="H555" s="4"/>
      <c r="I555" s="4"/>
      <c r="J555" s="4"/>
      <c r="K555" s="4"/>
      <c r="L555" s="4"/>
      <c r="M555" s="4"/>
      <c r="N555" s="4"/>
      <c r="O555" s="4"/>
      <c r="P555" s="4"/>
    </row>
    <row r="556" spans="1:16" ht="38.25" customHeight="1" x14ac:dyDescent="0.25">
      <c r="A556" s="14" t="s">
        <v>1701</v>
      </c>
      <c r="B556" s="14" t="s">
        <v>271</v>
      </c>
      <c r="C556" s="212" t="str">
        <f>VLOOKUP(B556,COMPOSICAO!B:K,2,FALSE)</f>
        <v>PINTURA ACRILICA EM PISO CIMENTADO DUAS DEMAOS</v>
      </c>
      <c r="D556" s="213"/>
      <c r="E556" s="213"/>
      <c r="F556" s="214"/>
      <c r="G556" s="14" t="str">
        <f>VLOOKUP(B556,COMPOSICAO!B:K,6,FALSE)</f>
        <v>M2</v>
      </c>
      <c r="H556" s="14"/>
      <c r="I556" s="14"/>
      <c r="J556" s="14"/>
      <c r="K556" s="14"/>
      <c r="L556" s="14"/>
      <c r="M556" s="14"/>
      <c r="N556" s="14"/>
      <c r="O556" s="14"/>
      <c r="P556" s="15">
        <f>SUM(O556:O559)</f>
        <v>9</v>
      </c>
    </row>
    <row r="557" spans="1:16" ht="15" customHeight="1" x14ac:dyDescent="0.25">
      <c r="A557" s="14"/>
      <c r="B557" s="212" t="s">
        <v>372</v>
      </c>
      <c r="C557" s="213"/>
      <c r="D557" s="213"/>
      <c r="E557" s="213"/>
      <c r="F557" s="214"/>
      <c r="G557" s="14"/>
      <c r="H557" s="15">
        <v>2</v>
      </c>
      <c r="I557" s="15"/>
      <c r="J557" s="15"/>
      <c r="K557" s="15"/>
      <c r="L557" s="15"/>
      <c r="M557" s="15">
        <v>1.5</v>
      </c>
      <c r="N557" s="15" t="str">
        <f>IF(OR(COUNTA(J557:L557)=3,AND(COUNTA(J557:L557)=1,M557&lt;&gt;"")),ROUND(PRODUCT(J557:M557),2),"")</f>
        <v/>
      </c>
      <c r="O557" s="15">
        <f>IF(N557&lt;&gt;"",ROUND(PRODUCT(H557,I557,N557),2),IF(M557&lt;&gt;"",ROUND(PRODUCT(H557,I557,M557),2),ROUND(PRODUCT(H557:L557),2)))</f>
        <v>3</v>
      </c>
      <c r="P557" s="15"/>
    </row>
    <row r="558" spans="1:16" x14ac:dyDescent="0.25">
      <c r="A558" s="14"/>
      <c r="B558" s="212" t="s">
        <v>372</v>
      </c>
      <c r="C558" s="213"/>
      <c r="D558" s="213"/>
      <c r="E558" s="213"/>
      <c r="F558" s="214"/>
      <c r="G558" s="14"/>
      <c r="H558" s="15">
        <v>2</v>
      </c>
      <c r="I558" s="15"/>
      <c r="J558" s="15"/>
      <c r="K558" s="15"/>
      <c r="L558" s="15"/>
      <c r="M558" s="15">
        <v>3</v>
      </c>
      <c r="N558" s="15" t="str">
        <f>IF(OR(COUNTA(J558:L558)=3,AND(COUNTA(J558:L558)=1,M558&lt;&gt;"")),ROUND(PRODUCT(J558:M558),2),"")</f>
        <v/>
      </c>
      <c r="O558" s="15">
        <f>IF(N558&lt;&gt;"",ROUND(PRODUCT(H558,I558,N558),2),IF(M558&lt;&gt;"",ROUND(PRODUCT(H558,I558,M558),2),ROUND(PRODUCT(H558:L558),2)))</f>
        <v>6</v>
      </c>
      <c r="P558" s="15"/>
    </row>
    <row r="559" spans="1:16" ht="15" customHeight="1" x14ac:dyDescent="0.25">
      <c r="A559" s="4"/>
      <c r="B559" s="4"/>
      <c r="C559" s="4"/>
      <c r="D559" s="4"/>
      <c r="E559" s="4"/>
      <c r="F559" s="4"/>
      <c r="G559" s="4"/>
      <c r="H559" s="4"/>
      <c r="I559" s="4"/>
      <c r="J559" s="4"/>
      <c r="K559" s="4"/>
      <c r="L559" s="4"/>
      <c r="M559" s="4"/>
      <c r="N559" s="4"/>
      <c r="O559" s="4"/>
      <c r="P559" s="4"/>
    </row>
    <row r="560" spans="1:16" ht="45" customHeight="1" x14ac:dyDescent="0.25">
      <c r="A560" s="14" t="s">
        <v>1702</v>
      </c>
      <c r="B560" s="20">
        <v>41595</v>
      </c>
      <c r="C560" s="212" t="str">
        <f>VLOOKUP(B560,COMPOSICAO!B:K,2,FALSE)</f>
        <v>PINTURA ACRILICA DE FAIXAS DE DEMARCACAO EM QUADRA POLIESPORTIVA, 5 CM DE LARGURA</v>
      </c>
      <c r="D560" s="213"/>
      <c r="E560" s="213"/>
      <c r="F560" s="214"/>
      <c r="G560" s="14" t="str">
        <f>VLOOKUP(B560,COMPOSICAO!B:K,6,FALSE)</f>
        <v>M</v>
      </c>
      <c r="H560" s="14"/>
      <c r="I560" s="14"/>
      <c r="J560" s="14"/>
      <c r="K560" s="14"/>
      <c r="L560" s="14"/>
      <c r="M560" s="14"/>
      <c r="N560" s="14"/>
      <c r="O560" s="14"/>
      <c r="P560" s="15">
        <f>SUM(O560:O565)</f>
        <v>72.900000000000006</v>
      </c>
    </row>
    <row r="561" spans="1:16" x14ac:dyDescent="0.25">
      <c r="A561" s="14"/>
      <c r="B561" s="212" t="s">
        <v>373</v>
      </c>
      <c r="C561" s="213"/>
      <c r="D561" s="213"/>
      <c r="E561" s="213"/>
      <c r="F561" s="214"/>
      <c r="G561" s="14"/>
      <c r="H561" s="15">
        <v>9</v>
      </c>
      <c r="I561" s="15"/>
      <c r="J561" s="15">
        <v>5</v>
      </c>
      <c r="K561" s="15"/>
      <c r="L561" s="15"/>
      <c r="M561" s="15" t="str">
        <f>IF(COUNTA(J561:L561)=2,ROUND(PRODUCT(J561:L561),2),"")</f>
        <v/>
      </c>
      <c r="N561" s="15" t="str">
        <f>IF(OR(COUNTA(J561:L561)=3,AND(COUNTA(J561:L561)=1,M561&lt;&gt;"")),ROUND(PRODUCT(J561:M561),2),"")</f>
        <v/>
      </c>
      <c r="O561" s="15">
        <f>IF(N561&lt;&gt;"",ROUND(PRODUCT(H561,I561,N561),2),IF(M561&lt;&gt;"",ROUND(PRODUCT(H561,I561,M561),2),ROUND(PRODUCT(H561:L561),2)))</f>
        <v>45</v>
      </c>
      <c r="P561" s="15"/>
    </row>
    <row r="562" spans="1:16" ht="15" customHeight="1" x14ac:dyDescent="0.25">
      <c r="A562" s="14"/>
      <c r="B562" s="212" t="s">
        <v>373</v>
      </c>
      <c r="C562" s="213"/>
      <c r="D562" s="213"/>
      <c r="E562" s="213"/>
      <c r="F562" s="214"/>
      <c r="G562" s="14"/>
      <c r="H562" s="15">
        <v>3</v>
      </c>
      <c r="I562" s="15"/>
      <c r="J562" s="15">
        <v>5.7</v>
      </c>
      <c r="K562" s="15"/>
      <c r="L562" s="15"/>
      <c r="M562" s="15" t="str">
        <f>IF(COUNTA(J562:L562)=2,ROUND(PRODUCT(J562:L562),2),"")</f>
        <v/>
      </c>
      <c r="N562" s="15" t="str">
        <f>IF(OR(COUNTA(J562:L562)=3,AND(COUNTA(J562:L562)=1,M562&lt;&gt;"")),ROUND(PRODUCT(J562:M562),2),"")</f>
        <v/>
      </c>
      <c r="O562" s="15">
        <f>IF(N562&lt;&gt;"",ROUND(PRODUCT(H562,I562,N562),2),IF(M562&lt;&gt;"",ROUND(PRODUCT(H562,I562,M562),2),ROUND(PRODUCT(H562:L562),2)))</f>
        <v>17.100000000000001</v>
      </c>
      <c r="P562" s="15"/>
    </row>
    <row r="563" spans="1:16" ht="15" customHeight="1" x14ac:dyDescent="0.25">
      <c r="A563" s="14"/>
      <c r="B563" s="212" t="s">
        <v>373</v>
      </c>
      <c r="C563" s="213"/>
      <c r="D563" s="213"/>
      <c r="E563" s="213"/>
      <c r="F563" s="214"/>
      <c r="G563" s="14"/>
      <c r="H563" s="15">
        <v>1</v>
      </c>
      <c r="I563" s="15"/>
      <c r="J563" s="15">
        <v>10.8</v>
      </c>
      <c r="K563" s="15"/>
      <c r="L563" s="15"/>
      <c r="M563" s="15" t="str">
        <f>IF(COUNTA(J563:L563)=2,ROUND(PRODUCT(J563:L563),2),"")</f>
        <v/>
      </c>
      <c r="N563" s="15" t="str">
        <f>IF(OR(COUNTA(J563:L563)=3,AND(COUNTA(J563:L563)=1,M563&lt;&gt;"")),ROUND(PRODUCT(J563:M563),2),"")</f>
        <v/>
      </c>
      <c r="O563" s="15">
        <f>IF(N563&lt;&gt;"",ROUND(PRODUCT(H563,I563,N563),2),IF(M563&lt;&gt;"",ROUND(PRODUCT(H563,I563,M563),2),ROUND(PRODUCT(H563:L563),2)))</f>
        <v>10.8</v>
      </c>
      <c r="P563" s="15"/>
    </row>
    <row r="564" spans="1:16" x14ac:dyDescent="0.25">
      <c r="A564" s="84"/>
      <c r="B564" s="212" t="s">
        <v>374</v>
      </c>
      <c r="C564" s="213"/>
      <c r="D564" s="213"/>
      <c r="E564" s="213"/>
      <c r="F564" s="214"/>
      <c r="G564" s="14"/>
      <c r="H564" s="15"/>
      <c r="I564" s="15"/>
      <c r="J564" s="15"/>
      <c r="K564" s="15"/>
      <c r="L564" s="15"/>
      <c r="M564" s="15" t="str">
        <f>IF(COUNTA(J564:L564)=2,ROUND(PRODUCT(J564:L564),2),"")</f>
        <v/>
      </c>
      <c r="N564" s="15" t="str">
        <f>IF(OR(COUNTA(J564:L564)=3,AND(COUNTA(J564:L564)=1,M564&lt;&gt;"")),ROUND(PRODUCT(J564:M564),2),"")</f>
        <v/>
      </c>
      <c r="O564" s="15">
        <f>IF(N564&lt;&gt;"",ROUND(PRODUCT(H564,I564,N564),2),IF(M564&lt;&gt;"",ROUND(PRODUCT(H564,I564,M564),2),ROUND(PRODUCT(H564:L564),2)))</f>
        <v>0</v>
      </c>
      <c r="P564" s="15"/>
    </row>
    <row r="565" spans="1:16" ht="15" customHeight="1" x14ac:dyDescent="0.25">
      <c r="A565" s="4"/>
      <c r="B565" s="4"/>
      <c r="C565" s="4"/>
      <c r="D565" s="4"/>
      <c r="E565" s="4"/>
      <c r="F565" s="4"/>
      <c r="G565" s="4"/>
      <c r="H565" s="4"/>
      <c r="I565" s="4"/>
      <c r="J565" s="4"/>
      <c r="K565" s="4"/>
      <c r="L565" s="4"/>
      <c r="M565" s="4"/>
      <c r="N565" s="4"/>
      <c r="O565" s="4"/>
      <c r="P565" s="4"/>
    </row>
    <row r="566" spans="1:16" ht="29.25" customHeight="1" x14ac:dyDescent="0.25">
      <c r="A566" s="58" t="s">
        <v>61</v>
      </c>
      <c r="B566" s="194" t="s">
        <v>1703</v>
      </c>
      <c r="C566" s="195"/>
      <c r="D566" s="195"/>
      <c r="E566" s="195"/>
      <c r="F566" s="195"/>
      <c r="G566" s="195"/>
      <c r="H566" s="195"/>
      <c r="I566" s="195"/>
      <c r="J566" s="195"/>
      <c r="K566" s="195"/>
      <c r="L566" s="195"/>
      <c r="M566" s="195"/>
      <c r="N566" s="195"/>
      <c r="O566" s="215"/>
      <c r="P566" s="63">
        <f>SUM(O566:O568)</f>
        <v>0</v>
      </c>
    </row>
    <row r="567" spans="1:16" ht="15" customHeight="1" x14ac:dyDescent="0.25">
      <c r="A567" s="4"/>
      <c r="B567" s="4"/>
      <c r="C567" s="4"/>
      <c r="D567" s="4"/>
      <c r="E567" s="4"/>
      <c r="F567" s="4"/>
      <c r="G567" s="4"/>
      <c r="H567" s="4"/>
      <c r="I567" s="4"/>
      <c r="J567" s="4"/>
      <c r="K567" s="4"/>
      <c r="L567" s="4"/>
      <c r="M567" s="4"/>
      <c r="N567" s="4"/>
      <c r="O567" s="4"/>
      <c r="P567" s="4"/>
    </row>
    <row r="568" spans="1:16" ht="15" customHeight="1" x14ac:dyDescent="0.25">
      <c r="A568" s="14" t="s">
        <v>355</v>
      </c>
      <c r="B568" s="14" t="s">
        <v>1743</v>
      </c>
      <c r="C568" s="212" t="str">
        <f>VLOOKUP(B568,COMPOSICAO!B:K,2,FALSE)</f>
        <v>PLACA DE SINALIZAÇÃO REFLETIVA COM REAPROVEITAMENTO DE CHAPA DE AÇO</v>
      </c>
      <c r="D568" s="213"/>
      <c r="E568" s="213"/>
      <c r="F568" s="214"/>
      <c r="G568" s="14" t="str">
        <f>VLOOKUP(B568,COMPOSICAO!B:K,6,FALSE)</f>
        <v>M2</v>
      </c>
      <c r="H568" s="14"/>
      <c r="I568" s="14"/>
      <c r="J568" s="14"/>
      <c r="K568" s="14"/>
      <c r="L568" s="14"/>
      <c r="M568" s="14"/>
      <c r="N568" s="14"/>
      <c r="O568" s="14"/>
      <c r="P568" s="15">
        <f>SUM(O568:O570)</f>
        <v>1.4</v>
      </c>
    </row>
    <row r="569" spans="1:16" ht="15" customHeight="1" x14ac:dyDescent="0.25">
      <c r="A569" s="14"/>
      <c r="B569" s="212" t="s">
        <v>376</v>
      </c>
      <c r="C569" s="213"/>
      <c r="D569" s="213"/>
      <c r="E569" s="213"/>
      <c r="F569" s="214"/>
      <c r="G569" s="14"/>
      <c r="H569" s="15">
        <v>4</v>
      </c>
      <c r="I569" s="15"/>
      <c r="J569" s="15"/>
      <c r="K569" s="15">
        <v>0.5</v>
      </c>
      <c r="L569" s="15">
        <v>0.7</v>
      </c>
      <c r="M569" s="15">
        <f>IF(COUNTA(J569:L569)=2,ROUND(PRODUCT(J569:L569),2),"")</f>
        <v>0.35</v>
      </c>
      <c r="N569" s="15" t="str">
        <f>IF(OR(COUNTA(J569:L569)=3,AND(COUNTA(J569:L569)=1,M569&lt;&gt;"")),ROUND(PRODUCT(J569:M569),2),"")</f>
        <v/>
      </c>
      <c r="O569" s="15">
        <f>IF(N569&lt;&gt;"",ROUND(PRODUCT(H569,I569,N569),2),IF(M569&lt;&gt;"",ROUND(PRODUCT(H569,I569,M569),2),ROUND(PRODUCT(H569:L569),2)))</f>
        <v>1.4</v>
      </c>
      <c r="P569" s="15"/>
    </row>
    <row r="570" spans="1:16" ht="15" customHeight="1" x14ac:dyDescent="0.25">
      <c r="A570" s="4"/>
      <c r="B570" s="4"/>
      <c r="C570" s="4"/>
      <c r="D570" s="4"/>
      <c r="E570" s="4"/>
      <c r="F570" s="4"/>
      <c r="G570" s="4"/>
      <c r="H570" s="4"/>
      <c r="I570" s="4"/>
      <c r="J570" s="4"/>
      <c r="K570" s="4"/>
      <c r="L570" s="4"/>
      <c r="M570" s="4"/>
      <c r="N570" s="4"/>
      <c r="O570" s="4"/>
      <c r="P570" s="4"/>
    </row>
    <row r="571" spans="1:16" ht="15" customHeight="1" x14ac:dyDescent="0.25">
      <c r="A571" s="14" t="s">
        <v>357</v>
      </c>
      <c r="B571" s="14" t="s">
        <v>1744</v>
      </c>
      <c r="C571" s="212" t="str">
        <f>VLOOKUP(B571,COMPOSICAO!B:K,2,FALSE)</f>
        <v>BICICLETÁRIO EM TUBO DE AÇO GALVANIZADO DIAM=50MM, EXCETO PINTURA DE ACABAMENTO</v>
      </c>
      <c r="D571" s="213"/>
      <c r="E571" s="213"/>
      <c r="F571" s="214"/>
      <c r="G571" s="14" t="str">
        <f>VLOOKUP(B571,COMPOSICAO!B:K,6,FALSE)</f>
        <v>M</v>
      </c>
      <c r="H571" s="14"/>
      <c r="I571" s="14"/>
      <c r="J571" s="14"/>
      <c r="K571" s="14"/>
      <c r="L571" s="14"/>
      <c r="M571" s="14"/>
      <c r="N571" s="14"/>
      <c r="O571" s="14"/>
      <c r="P571" s="15">
        <f>SUM(O571:O573)</f>
        <v>21.15</v>
      </c>
    </row>
    <row r="572" spans="1:16" ht="15" customHeight="1" x14ac:dyDescent="0.25">
      <c r="A572" s="14"/>
      <c r="B572" s="212" t="s">
        <v>378</v>
      </c>
      <c r="C572" s="213"/>
      <c r="D572" s="213"/>
      <c r="E572" s="213"/>
      <c r="F572" s="214"/>
      <c r="G572" s="14"/>
      <c r="H572" s="15">
        <v>9</v>
      </c>
      <c r="I572" s="15"/>
      <c r="J572" s="15">
        <v>2.35</v>
      </c>
      <c r="K572" s="15"/>
      <c r="L572" s="15"/>
      <c r="M572" s="15" t="str">
        <f>IF(COUNTA(J572:L572)=2,ROUND(PRODUCT(J572:L572),2),"")</f>
        <v/>
      </c>
      <c r="N572" s="15" t="str">
        <f>IF(OR(COUNTA(J572:L572)=3,AND(COUNTA(J572:L572)=1,M572&lt;&gt;"")),ROUND(PRODUCT(J572:M572),2),"")</f>
        <v/>
      </c>
      <c r="O572" s="15">
        <f>IF(N572&lt;&gt;"",ROUND(PRODUCT(H572,I572,N572),2),IF(M572&lt;&gt;"",ROUND(PRODUCT(H572,I572,M572),2),ROUND(PRODUCT(H572:L572),2)))</f>
        <v>21.15</v>
      </c>
      <c r="P572" s="15"/>
    </row>
    <row r="573" spans="1:16" ht="15" customHeight="1" x14ac:dyDescent="0.25">
      <c r="A573" s="4"/>
      <c r="B573" s="4"/>
      <c r="C573" s="4"/>
      <c r="D573" s="4"/>
      <c r="E573" s="4"/>
      <c r="F573" s="4"/>
      <c r="G573" s="4"/>
      <c r="H573" s="4"/>
      <c r="I573" s="4"/>
      <c r="J573" s="4"/>
      <c r="K573" s="4"/>
      <c r="L573" s="4"/>
      <c r="M573" s="4"/>
      <c r="N573" s="4"/>
      <c r="O573" s="4"/>
      <c r="P573" s="4"/>
    </row>
    <row r="574" spans="1:16" ht="15" customHeight="1" x14ac:dyDescent="0.25">
      <c r="A574" s="14" t="s">
        <v>359</v>
      </c>
      <c r="B574" s="14" t="s">
        <v>1745</v>
      </c>
      <c r="C574" s="212" t="str">
        <f>VLOOKUP(B574,COMPOSICAO!B:K,2,FALSE)</f>
        <v>BANCO DE MADEIRA COM JARDINEIRAS DE CONCRETO</v>
      </c>
      <c r="D574" s="213"/>
      <c r="E574" s="213"/>
      <c r="F574" s="214"/>
      <c r="G574" s="14" t="str">
        <f>VLOOKUP(B574,COMPOSICAO!B:K,6,FALSE)</f>
        <v>UNI</v>
      </c>
      <c r="H574" s="14"/>
      <c r="I574" s="14"/>
      <c r="J574" s="14"/>
      <c r="K574" s="14"/>
      <c r="L574" s="14"/>
      <c r="M574" s="14"/>
      <c r="N574" s="14"/>
      <c r="O574" s="14"/>
      <c r="P574" s="15">
        <f>SUM(O574:O578)</f>
        <v>6</v>
      </c>
    </row>
    <row r="575" spans="1:16" ht="15" customHeight="1" x14ac:dyDescent="0.25">
      <c r="A575" s="14"/>
      <c r="B575" s="212" t="s">
        <v>380</v>
      </c>
      <c r="C575" s="213"/>
      <c r="D575" s="213"/>
      <c r="E575" s="213"/>
      <c r="F575" s="214"/>
      <c r="G575" s="14"/>
      <c r="H575" s="15">
        <v>6</v>
      </c>
      <c r="I575" s="15"/>
      <c r="J575" s="15"/>
      <c r="K575" s="15"/>
      <c r="L575" s="15"/>
      <c r="M575" s="15" t="str">
        <f>IF(COUNTA(J575:L575)=2,ROUND(PRODUCT(J575:L575),2),"")</f>
        <v/>
      </c>
      <c r="N575" s="15" t="str">
        <f>IF(OR(COUNTA(J575:L575)=3,AND(COUNTA(J575:L575)=1,M575&lt;&gt;"")),ROUND(PRODUCT(J575:M575),2),"")</f>
        <v/>
      </c>
      <c r="O575" s="15">
        <f>IF(N575&lt;&gt;"",ROUND(PRODUCT(H575,I575,N575),2),IF(M575&lt;&gt;"",ROUND(PRODUCT(H575,I575,M575),2),ROUND(PRODUCT(H575:L575),2)))</f>
        <v>6</v>
      </c>
      <c r="P575" s="15"/>
    </row>
    <row r="576" spans="1:16" ht="15" customHeight="1" x14ac:dyDescent="0.25">
      <c r="A576" s="73"/>
      <c r="B576" s="74"/>
      <c r="C576" s="74"/>
      <c r="D576" s="74"/>
      <c r="E576" s="74"/>
      <c r="F576" s="74"/>
      <c r="G576" s="73"/>
      <c r="H576" s="75"/>
      <c r="I576" s="75"/>
      <c r="J576" s="75"/>
      <c r="K576" s="75"/>
      <c r="L576" s="75"/>
      <c r="M576" s="75"/>
      <c r="N576" s="75"/>
      <c r="O576" s="75"/>
      <c r="P576" s="75"/>
    </row>
    <row r="577" spans="1:16" ht="21.75" customHeight="1" x14ac:dyDescent="0.25">
      <c r="A577" s="58" t="s">
        <v>62</v>
      </c>
      <c r="B577" s="194" t="s">
        <v>516</v>
      </c>
      <c r="C577" s="195"/>
      <c r="D577" s="195"/>
      <c r="E577" s="195"/>
      <c r="F577" s="195"/>
      <c r="G577" s="195"/>
      <c r="H577" s="195"/>
      <c r="I577" s="195"/>
      <c r="J577" s="195"/>
      <c r="K577" s="195"/>
      <c r="L577" s="195"/>
      <c r="M577" s="195"/>
      <c r="N577" s="195"/>
      <c r="O577" s="215"/>
      <c r="P577" s="63">
        <f>SUM(O577:O579)</f>
        <v>0</v>
      </c>
    </row>
    <row r="578" spans="1:16" ht="15" customHeight="1" x14ac:dyDescent="0.25">
      <c r="A578" s="4"/>
      <c r="B578" s="4"/>
      <c r="C578" s="4"/>
      <c r="D578" s="4"/>
      <c r="E578" s="4"/>
      <c r="F578" s="4"/>
      <c r="G578" s="4"/>
      <c r="H578" s="4"/>
      <c r="I578" s="4"/>
      <c r="J578" s="4"/>
      <c r="K578" s="4"/>
      <c r="L578" s="4"/>
      <c r="M578" s="4"/>
      <c r="N578" s="4"/>
      <c r="O578" s="4"/>
      <c r="P578" s="4"/>
    </row>
    <row r="579" spans="1:16" ht="15" customHeight="1" x14ac:dyDescent="0.25">
      <c r="A579" s="14" t="s">
        <v>361</v>
      </c>
      <c r="B579" s="14" t="s">
        <v>1746</v>
      </c>
      <c r="C579" s="212" t="str">
        <f>VLOOKUP(B579,COMPOSICAO!B:K,2,FALSE)</f>
        <v>LIMPEZA FINAL DE OBRA (URBANIZAÇÃO)</v>
      </c>
      <c r="D579" s="213"/>
      <c r="E579" s="213"/>
      <c r="F579" s="214"/>
      <c r="G579" s="14" t="str">
        <f>VLOOKUP(B579,COMPOSICAO!B:K,6,FALSE)</f>
        <v>M²</v>
      </c>
      <c r="H579" s="14"/>
      <c r="I579" s="14"/>
      <c r="J579" s="14"/>
      <c r="K579" s="14"/>
      <c r="L579" s="14"/>
      <c r="M579" s="14"/>
      <c r="N579" s="14"/>
      <c r="O579" s="14"/>
      <c r="P579" s="15">
        <f>SUM(O579:O581)</f>
        <v>946</v>
      </c>
    </row>
    <row r="580" spans="1:16" ht="15" customHeight="1" x14ac:dyDescent="0.25">
      <c r="A580" s="14"/>
      <c r="B580" s="212" t="s">
        <v>382</v>
      </c>
      <c r="C580" s="213"/>
      <c r="D580" s="213"/>
      <c r="E580" s="213"/>
      <c r="F580" s="214"/>
      <c r="G580" s="14"/>
      <c r="H580" s="15">
        <v>1</v>
      </c>
      <c r="I580" s="15"/>
      <c r="J580" s="15"/>
      <c r="K580" s="15"/>
      <c r="L580" s="15"/>
      <c r="M580" s="15">
        <v>946</v>
      </c>
      <c r="N580" s="15" t="str">
        <f>IF(OR(COUNTA(J580:L580)=3,AND(COUNTA(J580:L580)=1,M580&lt;&gt;"")),ROUND(PRODUCT(J580:M580),2),"")</f>
        <v/>
      </c>
      <c r="O580" s="15">
        <f>IF(N580&lt;&gt;"",ROUND(PRODUCT(H580,I580,N580),2),IF(M580&lt;&gt;"",ROUND(PRODUCT(H580,I580,M580),2),ROUND(PRODUCT(H580:L580),2)))</f>
        <v>946</v>
      </c>
      <c r="P580" s="15"/>
    </row>
  </sheetData>
  <sheetProtection formatCells="0" formatColumns="0" formatRows="0" insertColumns="0" insertRows="0" insertHyperlinks="0" deleteColumns="0" deleteRows="0" sort="0" autoFilter="0" pivotTables="0"/>
  <mergeCells count="444">
    <mergeCell ref="C579:F579"/>
    <mergeCell ref="B580:F580"/>
    <mergeCell ref="B569:F569"/>
    <mergeCell ref="C571:F571"/>
    <mergeCell ref="B572:F572"/>
    <mergeCell ref="C574:F574"/>
    <mergeCell ref="B575:F575"/>
    <mergeCell ref="C560:F560"/>
    <mergeCell ref="B561:F561"/>
    <mergeCell ref="B562:F562"/>
    <mergeCell ref="B563:F563"/>
    <mergeCell ref="B564:F564"/>
    <mergeCell ref="C568:F568"/>
    <mergeCell ref="B566:O566"/>
    <mergeCell ref="B577:O577"/>
    <mergeCell ref="B552:F552"/>
    <mergeCell ref="B553:F553"/>
    <mergeCell ref="B554:F554"/>
    <mergeCell ref="C556:F556"/>
    <mergeCell ref="B557:F557"/>
    <mergeCell ref="B558:F558"/>
    <mergeCell ref="B543:F543"/>
    <mergeCell ref="C545:F545"/>
    <mergeCell ref="B546:F546"/>
    <mergeCell ref="C548:F548"/>
    <mergeCell ref="B549:F549"/>
    <mergeCell ref="C551:F551"/>
    <mergeCell ref="C516:F516"/>
    <mergeCell ref="B517:F517"/>
    <mergeCell ref="C519:F519"/>
    <mergeCell ref="B520:F520"/>
    <mergeCell ref="B538:F538"/>
    <mergeCell ref="C542:F542"/>
    <mergeCell ref="B506:F506"/>
    <mergeCell ref="B507:F507"/>
    <mergeCell ref="B510:F510"/>
    <mergeCell ref="B511:F511"/>
    <mergeCell ref="B512:F512"/>
    <mergeCell ref="B514:O514"/>
    <mergeCell ref="B540:O540"/>
    <mergeCell ref="C509:F509"/>
    <mergeCell ref="B521:F521"/>
    <mergeCell ref="C523:F523"/>
    <mergeCell ref="B524:F524"/>
    <mergeCell ref="C526:F526"/>
    <mergeCell ref="B527:F527"/>
    <mergeCell ref="C529:F529"/>
    <mergeCell ref="B530:F530"/>
    <mergeCell ref="C532:F532"/>
    <mergeCell ref="B533:F533"/>
    <mergeCell ref="C535:F535"/>
    <mergeCell ref="C497:F497"/>
    <mergeCell ref="B498:F498"/>
    <mergeCell ref="B499:F499"/>
    <mergeCell ref="B500:F500"/>
    <mergeCell ref="C504:F504"/>
    <mergeCell ref="B505:F505"/>
    <mergeCell ref="B486:P486"/>
    <mergeCell ref="C490:F490"/>
    <mergeCell ref="B491:F491"/>
    <mergeCell ref="B492:F492"/>
    <mergeCell ref="C494:F494"/>
    <mergeCell ref="B495:F495"/>
    <mergeCell ref="B488:O488"/>
    <mergeCell ref="B502:O502"/>
    <mergeCell ref="B469:F469"/>
    <mergeCell ref="C471:F471"/>
    <mergeCell ref="B472:F472"/>
    <mergeCell ref="C482:F482"/>
    <mergeCell ref="B483:F483"/>
    <mergeCell ref="B484:F484"/>
    <mergeCell ref="B462:F462"/>
    <mergeCell ref="B463:F463"/>
    <mergeCell ref="B464:F464"/>
    <mergeCell ref="C466:F466"/>
    <mergeCell ref="B467:F467"/>
    <mergeCell ref="B468:F468"/>
    <mergeCell ref="B480:O480"/>
    <mergeCell ref="C474:F474"/>
    <mergeCell ref="B475:F475"/>
    <mergeCell ref="C477:F477"/>
    <mergeCell ref="B478:F478"/>
    <mergeCell ref="C454:F454"/>
    <mergeCell ref="B455:F455"/>
    <mergeCell ref="C457:F457"/>
    <mergeCell ref="B458:F458"/>
    <mergeCell ref="C460:F460"/>
    <mergeCell ref="B461:F461"/>
    <mergeCell ref="B445:F445"/>
    <mergeCell ref="C447:F447"/>
    <mergeCell ref="B448:F448"/>
    <mergeCell ref="C450:F450"/>
    <mergeCell ref="B451:F451"/>
    <mergeCell ref="B452:F452"/>
    <mergeCell ref="B441:F441"/>
    <mergeCell ref="C443:F443"/>
    <mergeCell ref="B444:F444"/>
    <mergeCell ref="B427:F427"/>
    <mergeCell ref="C429:F429"/>
    <mergeCell ref="B430:F430"/>
    <mergeCell ref="C432:F432"/>
    <mergeCell ref="B433:F433"/>
    <mergeCell ref="B434:F434"/>
    <mergeCell ref="B436:O436"/>
    <mergeCell ref="C374:F374"/>
    <mergeCell ref="B375:F375"/>
    <mergeCell ref="C377:F377"/>
    <mergeCell ref="B378:F378"/>
    <mergeCell ref="C380:F380"/>
    <mergeCell ref="B381:F381"/>
    <mergeCell ref="B400:O400"/>
    <mergeCell ref="B418:F418"/>
    <mergeCell ref="C420:F420"/>
    <mergeCell ref="B409:F409"/>
    <mergeCell ref="C411:F411"/>
    <mergeCell ref="B412:F412"/>
    <mergeCell ref="C414:F414"/>
    <mergeCell ref="B415:F415"/>
    <mergeCell ref="C417:F417"/>
    <mergeCell ref="C363:F363"/>
    <mergeCell ref="B364:F364"/>
    <mergeCell ref="C368:F368"/>
    <mergeCell ref="B369:F369"/>
    <mergeCell ref="C371:F371"/>
    <mergeCell ref="B372:F372"/>
    <mergeCell ref="B348:F348"/>
    <mergeCell ref="B349:F349"/>
    <mergeCell ref="C353:F353"/>
    <mergeCell ref="B354:F354"/>
    <mergeCell ref="C358:F358"/>
    <mergeCell ref="B359:F359"/>
    <mergeCell ref="B351:O351"/>
    <mergeCell ref="B356:O356"/>
    <mergeCell ref="B361:O361"/>
    <mergeCell ref="B366:O366"/>
    <mergeCell ref="B340:F340"/>
    <mergeCell ref="C342:F342"/>
    <mergeCell ref="B343:F343"/>
    <mergeCell ref="B344:F344"/>
    <mergeCell ref="B345:F345"/>
    <mergeCell ref="C347:F347"/>
    <mergeCell ref="B333:F333"/>
    <mergeCell ref="C335:F335"/>
    <mergeCell ref="B336:F336"/>
    <mergeCell ref="B337:F337"/>
    <mergeCell ref="B338:F338"/>
    <mergeCell ref="B339:F339"/>
    <mergeCell ref="B324:F324"/>
    <mergeCell ref="C328:F328"/>
    <mergeCell ref="B329:F329"/>
    <mergeCell ref="B330:F330"/>
    <mergeCell ref="B331:F331"/>
    <mergeCell ref="B332:F332"/>
    <mergeCell ref="B316:F316"/>
    <mergeCell ref="C318:F318"/>
    <mergeCell ref="B319:F319"/>
    <mergeCell ref="B320:F320"/>
    <mergeCell ref="C322:F322"/>
    <mergeCell ref="B323:F323"/>
    <mergeCell ref="B326:O326"/>
    <mergeCell ref="B308:F308"/>
    <mergeCell ref="B309:F309"/>
    <mergeCell ref="C311:F311"/>
    <mergeCell ref="B312:F312"/>
    <mergeCell ref="C314:F314"/>
    <mergeCell ref="B315:F315"/>
    <mergeCell ref="B302:F302"/>
    <mergeCell ref="B303:F303"/>
    <mergeCell ref="B304:F304"/>
    <mergeCell ref="B305:F305"/>
    <mergeCell ref="B306:F306"/>
    <mergeCell ref="B307:F307"/>
    <mergeCell ref="B296:F296"/>
    <mergeCell ref="B297:F297"/>
    <mergeCell ref="B298:F298"/>
    <mergeCell ref="B299:F299"/>
    <mergeCell ref="B300:F300"/>
    <mergeCell ref="B301:F301"/>
    <mergeCell ref="B286:F286"/>
    <mergeCell ref="C288:F288"/>
    <mergeCell ref="B289:F289"/>
    <mergeCell ref="B290:F290"/>
    <mergeCell ref="C294:F294"/>
    <mergeCell ref="B295:F295"/>
    <mergeCell ref="B292:O292"/>
    <mergeCell ref="B278:F278"/>
    <mergeCell ref="C280:F280"/>
    <mergeCell ref="B281:F281"/>
    <mergeCell ref="B282:F282"/>
    <mergeCell ref="B283:F283"/>
    <mergeCell ref="C285:F285"/>
    <mergeCell ref="B271:F271"/>
    <mergeCell ref="C273:F273"/>
    <mergeCell ref="B274:F274"/>
    <mergeCell ref="B275:F275"/>
    <mergeCell ref="B276:F276"/>
    <mergeCell ref="B277:F277"/>
    <mergeCell ref="B265:F265"/>
    <mergeCell ref="B266:F266"/>
    <mergeCell ref="B267:F267"/>
    <mergeCell ref="B268:F268"/>
    <mergeCell ref="B269:F269"/>
    <mergeCell ref="B270:F270"/>
    <mergeCell ref="B256:F256"/>
    <mergeCell ref="B257:F257"/>
    <mergeCell ref="B258:F258"/>
    <mergeCell ref="B259:F259"/>
    <mergeCell ref="C263:F263"/>
    <mergeCell ref="B264:F264"/>
    <mergeCell ref="B261:O261"/>
    <mergeCell ref="C248:F248"/>
    <mergeCell ref="B249:F249"/>
    <mergeCell ref="C251:F251"/>
    <mergeCell ref="B252:F252"/>
    <mergeCell ref="C254:F254"/>
    <mergeCell ref="B255:F255"/>
    <mergeCell ref="B241:F241"/>
    <mergeCell ref="B242:F242"/>
    <mergeCell ref="B243:F243"/>
    <mergeCell ref="B244:F244"/>
    <mergeCell ref="B245:F245"/>
    <mergeCell ref="B246:F246"/>
    <mergeCell ref="B232:F232"/>
    <mergeCell ref="C234:F234"/>
    <mergeCell ref="B235:F235"/>
    <mergeCell ref="B237:F237"/>
    <mergeCell ref="C239:F239"/>
    <mergeCell ref="B240:F240"/>
    <mergeCell ref="C223:F223"/>
    <mergeCell ref="B224:F224"/>
    <mergeCell ref="B225:F225"/>
    <mergeCell ref="B226:F226"/>
    <mergeCell ref="B227:F227"/>
    <mergeCell ref="C231:F231"/>
    <mergeCell ref="B229:O229"/>
    <mergeCell ref="B236:F236"/>
    <mergeCell ref="C215:F215"/>
    <mergeCell ref="B216:F216"/>
    <mergeCell ref="C218:F218"/>
    <mergeCell ref="B219:F219"/>
    <mergeCell ref="B220:F220"/>
    <mergeCell ref="B221:F221"/>
    <mergeCell ref="B207:F207"/>
    <mergeCell ref="B208:F208"/>
    <mergeCell ref="B209:F209"/>
    <mergeCell ref="C211:F211"/>
    <mergeCell ref="B212:F212"/>
    <mergeCell ref="B213:F213"/>
    <mergeCell ref="B198:F198"/>
    <mergeCell ref="B199:F199"/>
    <mergeCell ref="B200:F200"/>
    <mergeCell ref="C204:F204"/>
    <mergeCell ref="B205:F205"/>
    <mergeCell ref="B206:F206"/>
    <mergeCell ref="B192:F192"/>
    <mergeCell ref="B193:F193"/>
    <mergeCell ref="B194:F194"/>
    <mergeCell ref="B195:F195"/>
    <mergeCell ref="B196:F196"/>
    <mergeCell ref="B197:F197"/>
    <mergeCell ref="B202:O202"/>
    <mergeCell ref="B184:F184"/>
    <mergeCell ref="B185:F185"/>
    <mergeCell ref="C187:F187"/>
    <mergeCell ref="B188:F188"/>
    <mergeCell ref="B189:F189"/>
    <mergeCell ref="C191:F191"/>
    <mergeCell ref="B177:F177"/>
    <mergeCell ref="B178:F178"/>
    <mergeCell ref="B179:F179"/>
    <mergeCell ref="B180:F180"/>
    <mergeCell ref="B181:F181"/>
    <mergeCell ref="C183:F183"/>
    <mergeCell ref="B166:F166"/>
    <mergeCell ref="C168:F168"/>
    <mergeCell ref="B169:F169"/>
    <mergeCell ref="B171:F171"/>
    <mergeCell ref="C175:F175"/>
    <mergeCell ref="B176:F176"/>
    <mergeCell ref="C160:F160"/>
    <mergeCell ref="B161:F161"/>
    <mergeCell ref="B162:F162"/>
    <mergeCell ref="B163:F163"/>
    <mergeCell ref="B164:F164"/>
    <mergeCell ref="B165:F165"/>
    <mergeCell ref="B153:F153"/>
    <mergeCell ref="B154:F154"/>
    <mergeCell ref="B155:F155"/>
    <mergeCell ref="B156:F156"/>
    <mergeCell ref="B157:F157"/>
    <mergeCell ref="B158:F158"/>
    <mergeCell ref="B146:F146"/>
    <mergeCell ref="B147:F147"/>
    <mergeCell ref="B148:F148"/>
    <mergeCell ref="B149:F149"/>
    <mergeCell ref="B150:F150"/>
    <mergeCell ref="C152:F152"/>
    <mergeCell ref="B137:F137"/>
    <mergeCell ref="B138:F138"/>
    <mergeCell ref="C142:F142"/>
    <mergeCell ref="B143:F143"/>
    <mergeCell ref="B144:F144"/>
    <mergeCell ref="B145:F145"/>
    <mergeCell ref="B131:F131"/>
    <mergeCell ref="B132:F132"/>
    <mergeCell ref="B133:F133"/>
    <mergeCell ref="B134:F134"/>
    <mergeCell ref="B135:F135"/>
    <mergeCell ref="B136:F136"/>
    <mergeCell ref="B124:F124"/>
    <mergeCell ref="B125:F125"/>
    <mergeCell ref="B126:F126"/>
    <mergeCell ref="B127:F127"/>
    <mergeCell ref="C129:F129"/>
    <mergeCell ref="B130:F130"/>
    <mergeCell ref="B117:F117"/>
    <mergeCell ref="C119:F119"/>
    <mergeCell ref="B120:F120"/>
    <mergeCell ref="B121:F121"/>
    <mergeCell ref="B122:F122"/>
    <mergeCell ref="B123:F123"/>
    <mergeCell ref="B111:F111"/>
    <mergeCell ref="B112:F112"/>
    <mergeCell ref="B113:F113"/>
    <mergeCell ref="B114:F114"/>
    <mergeCell ref="B115:F115"/>
    <mergeCell ref="B116:F116"/>
    <mergeCell ref="B102:F102"/>
    <mergeCell ref="B103:F103"/>
    <mergeCell ref="B104:F104"/>
    <mergeCell ref="B105:F105"/>
    <mergeCell ref="C109:F109"/>
    <mergeCell ref="B110:F110"/>
    <mergeCell ref="B95:F95"/>
    <mergeCell ref="C97:F97"/>
    <mergeCell ref="B98:F98"/>
    <mergeCell ref="B99:F99"/>
    <mergeCell ref="B100:F100"/>
    <mergeCell ref="B101:F101"/>
    <mergeCell ref="B87:F87"/>
    <mergeCell ref="C89:F89"/>
    <mergeCell ref="B90:F90"/>
    <mergeCell ref="B91:F91"/>
    <mergeCell ref="B92:F92"/>
    <mergeCell ref="C94:F94"/>
    <mergeCell ref="C81:F81"/>
    <mergeCell ref="B82:F82"/>
    <mergeCell ref="B83:F83"/>
    <mergeCell ref="B84:F84"/>
    <mergeCell ref="B85:F85"/>
    <mergeCell ref="B86:F86"/>
    <mergeCell ref="B73:F73"/>
    <mergeCell ref="B74:F74"/>
    <mergeCell ref="B75:F75"/>
    <mergeCell ref="B76:F76"/>
    <mergeCell ref="C78:F78"/>
    <mergeCell ref="B79:F79"/>
    <mergeCell ref="C68:F68"/>
    <mergeCell ref="B69:F69"/>
    <mergeCell ref="B70:F70"/>
    <mergeCell ref="B71:F71"/>
    <mergeCell ref="B72:F72"/>
    <mergeCell ref="B60:F60"/>
    <mergeCell ref="B61:F61"/>
    <mergeCell ref="B62:F62"/>
    <mergeCell ref="B63:F63"/>
    <mergeCell ref="B64:F64"/>
    <mergeCell ref="B65:F65"/>
    <mergeCell ref="B58:F58"/>
    <mergeCell ref="B59:F59"/>
    <mergeCell ref="C46:F46"/>
    <mergeCell ref="B47:F47"/>
    <mergeCell ref="B48:F48"/>
    <mergeCell ref="C50:F50"/>
    <mergeCell ref="B51:F51"/>
    <mergeCell ref="B52:F52"/>
    <mergeCell ref="B66:F66"/>
    <mergeCell ref="B55:F55"/>
    <mergeCell ref="C57:F57"/>
    <mergeCell ref="A1:P1"/>
    <mergeCell ref="A2:P2"/>
    <mergeCell ref="A3:P3"/>
    <mergeCell ref="A4:P4"/>
    <mergeCell ref="A5:P5"/>
    <mergeCell ref="A6:P6"/>
    <mergeCell ref="A7:P7"/>
    <mergeCell ref="A8:P8"/>
    <mergeCell ref="B25:F25"/>
    <mergeCell ref="C17:F17"/>
    <mergeCell ref="B18:F18"/>
    <mergeCell ref="C20:F20"/>
    <mergeCell ref="B21:F21"/>
    <mergeCell ref="C23:F23"/>
    <mergeCell ref="B24:F24"/>
    <mergeCell ref="A16:P16"/>
    <mergeCell ref="A14:P14"/>
    <mergeCell ref="B35:F35"/>
    <mergeCell ref="B36:F36"/>
    <mergeCell ref="B31:O31"/>
    <mergeCell ref="B107:O107"/>
    <mergeCell ref="B140:O140"/>
    <mergeCell ref="B173:O173"/>
    <mergeCell ref="A9:P9"/>
    <mergeCell ref="A10:P10"/>
    <mergeCell ref="K12:L12"/>
    <mergeCell ref="C13:F13"/>
    <mergeCell ref="B15:P15"/>
    <mergeCell ref="B26:F26"/>
    <mergeCell ref="B27:F27"/>
    <mergeCell ref="B29:P29"/>
    <mergeCell ref="C33:F33"/>
    <mergeCell ref="B34:F34"/>
    <mergeCell ref="C38:F38"/>
    <mergeCell ref="B39:F39"/>
    <mergeCell ref="B40:F40"/>
    <mergeCell ref="C42:F42"/>
    <mergeCell ref="B43:F43"/>
    <mergeCell ref="B44:F44"/>
    <mergeCell ref="B53:F53"/>
    <mergeCell ref="B54:F54"/>
    <mergeCell ref="B536:F536"/>
    <mergeCell ref="C383:F383"/>
    <mergeCell ref="B384:F384"/>
    <mergeCell ref="C386:F386"/>
    <mergeCell ref="B387:F387"/>
    <mergeCell ref="C389:F389"/>
    <mergeCell ref="B390:F390"/>
    <mergeCell ref="C392:F392"/>
    <mergeCell ref="B393:F393"/>
    <mergeCell ref="C395:F395"/>
    <mergeCell ref="B396:F396"/>
    <mergeCell ref="B398:F398"/>
    <mergeCell ref="C402:F402"/>
    <mergeCell ref="B403:F403"/>
    <mergeCell ref="C405:F405"/>
    <mergeCell ref="B406:F406"/>
    <mergeCell ref="C408:F408"/>
    <mergeCell ref="B421:F421"/>
    <mergeCell ref="C423:F423"/>
    <mergeCell ref="B424:F424"/>
    <mergeCell ref="C426:F426"/>
    <mergeCell ref="C438:F438"/>
    <mergeCell ref="B439:F439"/>
    <mergeCell ref="B440:F440"/>
  </mergeCells>
  <pageMargins left="0.70866141732283472" right="0.70866141732283472" top="0.74803149606299213" bottom="0.74803149606299213" header="0.31496062992125984" footer="0.31496062992125984"/>
  <pageSetup scale="66" orientation="landscape" r:id="rId1"/>
  <headerFooter>
    <oddFooter>&amp;L&amp;G</oddFooter>
  </headerFooter>
  <ignoredErrors>
    <ignoredError sqref="M24:N27" formulaRange="1"/>
  </ignoredErrors>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F0"/>
  </sheetPr>
  <dimension ref="A1:K177"/>
  <sheetViews>
    <sheetView showGridLines="0" view="pageBreakPreview" zoomScale="90" zoomScaleNormal="100" zoomScaleSheetLayoutView="90" workbookViewId="0">
      <selection activeCell="C17" sqref="C17:F17"/>
    </sheetView>
  </sheetViews>
  <sheetFormatPr defaultRowHeight="15" customHeight="1" x14ac:dyDescent="0.25"/>
  <cols>
    <col min="1" max="5" width="12.7109375" style="1" customWidth="1"/>
    <col min="6" max="6" width="10.42578125" style="1" customWidth="1"/>
    <col min="7" max="7" width="8.7109375" style="95" customWidth="1"/>
    <col min="8" max="8" width="16.7109375" style="95" customWidth="1"/>
    <col min="9" max="9" width="12.85546875" style="95" customWidth="1"/>
    <col min="10" max="10" width="17.7109375" style="95" customWidth="1"/>
    <col min="11" max="11" width="30.42578125" style="1" customWidth="1"/>
    <col min="12" max="16384" width="9.140625" style="1"/>
  </cols>
  <sheetData>
    <row r="1" spans="1:10" ht="15" customHeight="1" x14ac:dyDescent="0.25">
      <c r="A1" s="162"/>
      <c r="B1" s="162"/>
      <c r="C1" s="162"/>
      <c r="D1" s="162"/>
      <c r="E1" s="162"/>
      <c r="F1" s="162"/>
      <c r="G1" s="162"/>
      <c r="H1" s="162"/>
      <c r="I1" s="162"/>
      <c r="J1" s="162"/>
    </row>
    <row r="2" spans="1:10" ht="15" customHeight="1" x14ac:dyDescent="0.25">
      <c r="A2" s="161" t="str">
        <f>CRONOGRAMA!A2</f>
        <v>GOVERNO DO ESTADO DO PIAUÍ</v>
      </c>
      <c r="B2" s="161"/>
      <c r="C2" s="161"/>
      <c r="D2" s="161"/>
      <c r="E2" s="161"/>
      <c r="F2" s="161"/>
      <c r="G2" s="161"/>
      <c r="H2" s="161"/>
      <c r="I2" s="161"/>
      <c r="J2" s="161"/>
    </row>
    <row r="3" spans="1:10" ht="15" customHeight="1" x14ac:dyDescent="0.25">
      <c r="A3" s="161" t="str">
        <f>CRONOGRAMA!A3</f>
        <v>SECRETARIA DE ESTADO DA EDUCAÇÃO E CULTURA - SEDUC</v>
      </c>
      <c r="B3" s="161"/>
      <c r="C3" s="161"/>
      <c r="D3" s="161"/>
      <c r="E3" s="161"/>
      <c r="F3" s="161"/>
      <c r="G3" s="161"/>
      <c r="H3" s="161"/>
      <c r="I3" s="161"/>
      <c r="J3" s="161"/>
    </row>
    <row r="4" spans="1:10" ht="15" customHeight="1" x14ac:dyDescent="0.25">
      <c r="A4" s="161" t="str">
        <f>CRONOGRAMA!A4</f>
        <v>UNIDADE DE GESTÃO DE REDE FÍSICA - UGERF</v>
      </c>
      <c r="B4" s="161"/>
      <c r="C4" s="161"/>
      <c r="D4" s="161"/>
      <c r="E4" s="161"/>
      <c r="F4" s="161"/>
      <c r="G4" s="161"/>
      <c r="H4" s="161"/>
      <c r="I4" s="161"/>
      <c r="J4" s="161"/>
    </row>
    <row r="5" spans="1:10" ht="15" customHeight="1" x14ac:dyDescent="0.25">
      <c r="A5" s="161"/>
      <c r="B5" s="161"/>
      <c r="C5" s="161"/>
      <c r="D5" s="161"/>
      <c r="E5" s="161"/>
      <c r="F5" s="161"/>
      <c r="G5" s="161"/>
      <c r="H5" s="161"/>
      <c r="I5" s="161"/>
      <c r="J5" s="161"/>
    </row>
    <row r="6" spans="1:10" ht="15" customHeight="1" x14ac:dyDescent="0.25">
      <c r="A6" s="161" t="str">
        <f>CRONOGRAMA!A6</f>
        <v>OBRA : REFORMA E AMPLIAÇÃO DO GINÁSIO DÍDIMO DE CASTRO</v>
      </c>
      <c r="B6" s="161"/>
      <c r="C6" s="161"/>
      <c r="D6" s="161"/>
      <c r="E6" s="161"/>
      <c r="F6" s="161"/>
      <c r="G6" s="161"/>
      <c r="H6" s="161"/>
      <c r="I6" s="161"/>
      <c r="J6" s="161"/>
    </row>
    <row r="7" spans="1:10" ht="15" customHeight="1" x14ac:dyDescent="0.25">
      <c r="A7" s="161" t="str">
        <f>CRONOGRAMA!A7</f>
        <v>MUNICÍPIO: ESPERANTINA - PI</v>
      </c>
      <c r="B7" s="161"/>
      <c r="C7" s="161"/>
      <c r="D7" s="161"/>
      <c r="E7" s="161"/>
      <c r="F7" s="161"/>
      <c r="G7" s="161"/>
      <c r="H7" s="161"/>
      <c r="I7" s="161"/>
      <c r="J7" s="161"/>
    </row>
    <row r="8" spans="1:10" ht="15" customHeight="1" x14ac:dyDescent="0.25">
      <c r="A8" s="161" t="str">
        <f>CRONOGRAMA!A8</f>
        <v>01 de julho de 2021</v>
      </c>
      <c r="B8" s="161"/>
      <c r="C8" s="161"/>
      <c r="D8" s="161"/>
      <c r="E8" s="161"/>
      <c r="F8" s="161"/>
      <c r="G8" s="161"/>
      <c r="H8" s="161"/>
      <c r="I8" s="161"/>
      <c r="J8" s="161"/>
    </row>
    <row r="9" spans="1:10" ht="15" customHeight="1" x14ac:dyDescent="0.25">
      <c r="A9" s="162"/>
      <c r="B9" s="162"/>
      <c r="C9" s="162"/>
      <c r="D9" s="162"/>
      <c r="E9" s="162"/>
      <c r="F9" s="162"/>
      <c r="G9" s="162"/>
      <c r="H9" s="162"/>
      <c r="I9" s="162"/>
      <c r="J9" s="162"/>
    </row>
    <row r="10" spans="1:10" ht="20.25" customHeight="1" x14ac:dyDescent="0.25">
      <c r="A10" s="163" t="s">
        <v>1792</v>
      </c>
      <c r="B10" s="163"/>
      <c r="C10" s="163"/>
      <c r="D10" s="163"/>
      <c r="E10" s="163"/>
      <c r="F10" s="163"/>
      <c r="G10" s="163"/>
      <c r="H10" s="163"/>
      <c r="I10" s="163"/>
      <c r="J10" s="163"/>
    </row>
    <row r="11" spans="1:10" ht="15" customHeight="1" x14ac:dyDescent="0.25">
      <c r="A11" s="4"/>
      <c r="B11" s="4"/>
      <c r="C11" s="4"/>
      <c r="D11" s="4"/>
      <c r="E11" s="4"/>
      <c r="F11" s="4"/>
      <c r="G11" s="88"/>
      <c r="H11" s="88"/>
      <c r="I11" s="88"/>
      <c r="J11" s="88"/>
    </row>
    <row r="12" spans="1:10" ht="15" hidden="1" customHeight="1" x14ac:dyDescent="0.25">
      <c r="A12" s="39" t="s">
        <v>1</v>
      </c>
      <c r="B12" s="5" t="str">
        <f>FONTE&amp;ONERA</f>
        <v>SINAPI PI-02/2021, SEINFRA 27, ORSE-01/2021, SEM DESONERAÇÃO</v>
      </c>
      <c r="C12" s="39"/>
      <c r="D12" s="39"/>
      <c r="E12" s="39"/>
      <c r="F12" s="4"/>
      <c r="G12" s="88"/>
      <c r="H12" s="89" t="s">
        <v>4</v>
      </c>
      <c r="I12" s="90">
        <f>LEI</f>
        <v>112.14999999999999</v>
      </c>
      <c r="J12" s="89" t="s">
        <v>5</v>
      </c>
    </row>
    <row r="13" spans="1:10" ht="23.25" customHeight="1" x14ac:dyDescent="0.25">
      <c r="A13" s="50" t="s">
        <v>18</v>
      </c>
      <c r="B13" s="50" t="s">
        <v>34</v>
      </c>
      <c r="C13" s="201" t="s">
        <v>1793</v>
      </c>
      <c r="D13" s="201"/>
      <c r="E13" s="201"/>
      <c r="F13" s="201"/>
      <c r="G13" s="164" t="s">
        <v>6</v>
      </c>
      <c r="H13" s="165"/>
      <c r="I13" s="165"/>
      <c r="J13" s="165"/>
    </row>
    <row r="14" spans="1:10" ht="15.75" thickBot="1" x14ac:dyDescent="0.3">
      <c r="A14" s="190"/>
      <c r="B14" s="190"/>
      <c r="C14" s="190"/>
      <c r="D14" s="190"/>
      <c r="E14" s="190"/>
      <c r="F14" s="190"/>
      <c r="G14" s="190"/>
      <c r="H14" s="190"/>
      <c r="I14" s="190"/>
      <c r="J14" s="190"/>
    </row>
    <row r="15" spans="1:10" ht="24.95" customHeight="1" thickBot="1" x14ac:dyDescent="0.3">
      <c r="A15" s="77">
        <v>1</v>
      </c>
      <c r="B15" s="187" t="str">
        <f>VLOOKUP(A15,MEMORIA!A:P,2,FALSE)</f>
        <v>SERVIÇOS INICIAIS</v>
      </c>
      <c r="C15" s="188"/>
      <c r="D15" s="188"/>
      <c r="E15" s="188"/>
      <c r="F15" s="188"/>
      <c r="G15" s="188"/>
      <c r="H15" s="188"/>
      <c r="I15" s="188"/>
      <c r="J15" s="189"/>
    </row>
    <row r="16" spans="1:10" x14ac:dyDescent="0.25">
      <c r="A16" s="192"/>
      <c r="B16" s="192"/>
      <c r="C16" s="192"/>
      <c r="D16" s="192"/>
      <c r="E16" s="192"/>
      <c r="F16" s="192"/>
      <c r="G16" s="192"/>
      <c r="H16" s="192"/>
      <c r="I16" s="192"/>
      <c r="J16" s="192"/>
    </row>
    <row r="17" spans="1:10" ht="117" customHeight="1" x14ac:dyDescent="0.25">
      <c r="A17" s="14" t="s">
        <v>38</v>
      </c>
      <c r="B17" s="14" t="str">
        <f>VLOOKUP(A17,MEMORIA!A:P,2,FALSE)</f>
        <v>SEDUC ADM</v>
      </c>
      <c r="C17" s="198" t="str">
        <f>VLOOKUP(A17,MEMORIA!A:P,3,FALSE)</f>
        <v>ADMINISTRAÇÃO LOCAL DA OBRA</v>
      </c>
      <c r="D17" s="198"/>
      <c r="E17" s="198"/>
      <c r="F17" s="198"/>
      <c r="G17" s="224" t="s">
        <v>1794</v>
      </c>
      <c r="H17" s="225"/>
      <c r="I17" s="225"/>
      <c r="J17" s="226"/>
    </row>
    <row r="18" spans="1:10" ht="48.75" customHeight="1" x14ac:dyDescent="0.25">
      <c r="A18" s="14" t="s">
        <v>39</v>
      </c>
      <c r="B18" s="14" t="str">
        <f>VLOOKUP(A18,MEMORIA!A:P,2,FALSE)</f>
        <v>SEDUC PLACA</v>
      </c>
      <c r="C18" s="198" t="str">
        <f>VLOOKUP(A18,MEMORIA!A:P,3,FALSE)</f>
        <v>PLACA DE OBRA EM CHAPA DE AÇO GALVANIZADO</v>
      </c>
      <c r="D18" s="198"/>
      <c r="E18" s="198"/>
      <c r="F18" s="198"/>
      <c r="G18" s="224" t="s">
        <v>1795</v>
      </c>
      <c r="H18" s="225"/>
      <c r="I18" s="225"/>
      <c r="J18" s="226"/>
    </row>
    <row r="19" spans="1:10" ht="84.75" customHeight="1" x14ac:dyDescent="0.25">
      <c r="A19" s="14" t="s">
        <v>40</v>
      </c>
      <c r="B19" s="14" t="str">
        <f>VLOOKUP(A19,MEMORIA!A:P,2,FALSE)</f>
        <v>SEDUC PROJ</v>
      </c>
      <c r="C19" s="198" t="str">
        <f>VLOOKUP(A19,MEMORIA!A:P,3,FALSE)</f>
        <v>ELABORAÇÃO DE PROJETOS EXECUTIVOS DE ENGENHARIA (SEINFRA C4584)</v>
      </c>
      <c r="D19" s="198"/>
      <c r="E19" s="198"/>
      <c r="F19" s="198"/>
      <c r="G19" s="224" t="s">
        <v>1796</v>
      </c>
      <c r="H19" s="225"/>
      <c r="I19" s="225"/>
      <c r="J19" s="226"/>
    </row>
    <row r="20" spans="1:10" ht="15" customHeight="1" thickBot="1" x14ac:dyDescent="0.3">
      <c r="A20" s="76"/>
      <c r="B20" s="76"/>
      <c r="C20" s="76"/>
      <c r="D20" s="76"/>
      <c r="E20" s="76"/>
      <c r="F20" s="76"/>
      <c r="G20" s="91"/>
      <c r="H20" s="91"/>
      <c r="I20" s="91"/>
      <c r="J20" s="91"/>
    </row>
    <row r="21" spans="1:10" ht="24.95" customHeight="1" thickBot="1" x14ac:dyDescent="0.3">
      <c r="A21" s="77">
        <v>2</v>
      </c>
      <c r="B21" s="187" t="str">
        <f>VLOOKUP(A21,MEMORIA!A:P,2,FALSE)</f>
        <v>REFORMA</v>
      </c>
      <c r="C21" s="188"/>
      <c r="D21" s="188"/>
      <c r="E21" s="188"/>
      <c r="F21" s="188"/>
      <c r="G21" s="188"/>
      <c r="H21" s="188"/>
      <c r="I21" s="188"/>
      <c r="J21" s="189"/>
    </row>
    <row r="22" spans="1:10" x14ac:dyDescent="0.25">
      <c r="A22" s="191"/>
      <c r="B22" s="192"/>
      <c r="C22" s="192"/>
      <c r="D22" s="192"/>
      <c r="E22" s="192"/>
      <c r="F22" s="192"/>
      <c r="G22" s="192"/>
      <c r="H22" s="192"/>
      <c r="I22" s="192"/>
      <c r="J22" s="192"/>
    </row>
    <row r="23" spans="1:10" ht="21" customHeight="1" x14ac:dyDescent="0.25">
      <c r="A23" s="66" t="s">
        <v>41</v>
      </c>
      <c r="B23" s="194" t="str">
        <f>VLOOKUP(A23,MEMORIA!A:P,2,FALSE)</f>
        <v>DEMOLIÇÕES E RETIRADAS</v>
      </c>
      <c r="C23" s="195"/>
      <c r="D23" s="195"/>
      <c r="E23" s="195"/>
      <c r="F23" s="195"/>
      <c r="G23" s="195"/>
      <c r="H23" s="195"/>
      <c r="I23" s="195"/>
      <c r="J23" s="92"/>
    </row>
    <row r="24" spans="1:10" ht="36" customHeight="1" x14ac:dyDescent="0.25">
      <c r="A24" s="14" t="s">
        <v>87</v>
      </c>
      <c r="B24" s="14">
        <f>VLOOKUP(A24,MEMORIA!A:P,2,FALSE)</f>
        <v>98459</v>
      </c>
      <c r="C24" s="198" t="str">
        <f>VLOOKUP(A24,MEMORIA!A:P,3,FALSE)</f>
        <v>TAPUME COM TELHA METÁLICA. AF_05/2018</v>
      </c>
      <c r="D24" s="198"/>
      <c r="E24" s="198"/>
      <c r="F24" s="198"/>
      <c r="G24" s="234" t="s">
        <v>1842</v>
      </c>
      <c r="H24" s="235"/>
      <c r="I24" s="235"/>
      <c r="J24" s="236"/>
    </row>
    <row r="25" spans="1:10" ht="45.75" customHeight="1" x14ac:dyDescent="0.25">
      <c r="A25" s="14" t="s">
        <v>1653</v>
      </c>
      <c r="B25" s="14">
        <f>VLOOKUP(A25,MEMORIA!A:P,2,FALSE)</f>
        <v>97627</v>
      </c>
      <c r="C25" s="198" t="str">
        <f>VLOOKUP(A25,MEMORIA!A:P,3,FALSE)</f>
        <v>DEMOLIÇÃO DE PILARES E VIGAS EM CONCRETO ARMADO, DE FORMA MECANIZADA COM MARTELETE, SEM REAPROVEITAMENTO. AF_12/2017</v>
      </c>
      <c r="D25" s="198"/>
      <c r="E25" s="198"/>
      <c r="F25" s="198"/>
      <c r="G25" s="224" t="s">
        <v>1843</v>
      </c>
      <c r="H25" s="225"/>
      <c r="I25" s="225"/>
      <c r="J25" s="226"/>
    </row>
    <row r="26" spans="1:10" ht="45" customHeight="1" x14ac:dyDescent="0.25">
      <c r="A26" s="14" t="s">
        <v>1654</v>
      </c>
      <c r="B26" s="14" t="str">
        <f>VLOOKUP(A26,MEMORIA!A:P,2,FALSE)</f>
        <v>SEDUC 1.03</v>
      </c>
      <c r="C26" s="198" t="str">
        <f>VLOOKUP(A26,MEMORIA!A:P,3,FALSE)</f>
        <v>DEMOLIÇÃO DE CONCRETO SIMPLES</v>
      </c>
      <c r="D26" s="198"/>
      <c r="E26" s="198"/>
      <c r="F26" s="198"/>
      <c r="G26" s="224" t="s">
        <v>1844</v>
      </c>
      <c r="H26" s="225"/>
      <c r="I26" s="225"/>
      <c r="J26" s="226"/>
    </row>
    <row r="27" spans="1:10" ht="69" customHeight="1" x14ac:dyDescent="0.25">
      <c r="A27" s="14" t="s">
        <v>1655</v>
      </c>
      <c r="B27" s="14">
        <f>VLOOKUP(A27,MEMORIA!A:P,2,FALSE)</f>
        <v>97629</v>
      </c>
      <c r="C27" s="198" t="str">
        <f>VLOOKUP(A27,MEMORIA!A:P,3,FALSE)</f>
        <v>DEMOLIÇÃO DE LAJES, DE FORMA MECANIZADA COM MARTELETE, SEM REAPROVEITAMENTO. AF_12/2017</v>
      </c>
      <c r="D27" s="198"/>
      <c r="E27" s="198"/>
      <c r="F27" s="198"/>
      <c r="G27" s="224" t="s">
        <v>1845</v>
      </c>
      <c r="H27" s="225"/>
      <c r="I27" s="225"/>
      <c r="J27" s="226"/>
    </row>
    <row r="28" spans="1:10" ht="45" customHeight="1" x14ac:dyDescent="0.25">
      <c r="A28" s="14" t="s">
        <v>1656</v>
      </c>
      <c r="B28" s="14">
        <f>VLOOKUP(A28,MEMORIA!A:P,2,FALSE)</f>
        <v>97622</v>
      </c>
      <c r="C28" s="198" t="str">
        <f>VLOOKUP(A28,MEMORIA!A:P,3,FALSE)</f>
        <v>DEMOLIÇÃO DE ALVENARIA DE BLOCO FURADO, DE FORMA MANUAL, SEM REAPROVEITAMENTO. AF_12/2017</v>
      </c>
      <c r="D28" s="198"/>
      <c r="E28" s="198"/>
      <c r="F28" s="198"/>
      <c r="G28" s="224" t="s">
        <v>1846</v>
      </c>
      <c r="H28" s="225"/>
      <c r="I28" s="225"/>
      <c r="J28" s="226"/>
    </row>
    <row r="29" spans="1:10" ht="36.75" customHeight="1" x14ac:dyDescent="0.25">
      <c r="A29" s="14" t="s">
        <v>1657</v>
      </c>
      <c r="B29" s="14" t="str">
        <f>VLOOKUP(A29,MEMORIA!A:P,2,FALSE)</f>
        <v>SEDUC 1.04</v>
      </c>
      <c r="C29" s="198" t="str">
        <f>VLOOKUP(A29,MEMORIA!A:P,3,FALSE)</f>
        <v>REMOÇÃO DE PINTURA LÁTEX (RASPAGEM E/OU LIXAMENTO E/OU ESCOVAÇÃO)</v>
      </c>
      <c r="D29" s="198"/>
      <c r="E29" s="198"/>
      <c r="F29" s="198"/>
      <c r="G29" s="224" t="s">
        <v>1847</v>
      </c>
      <c r="H29" s="225"/>
      <c r="I29" s="225"/>
      <c r="J29" s="226"/>
    </row>
    <row r="30" spans="1:10" ht="45" customHeight="1" x14ac:dyDescent="0.25">
      <c r="A30" s="14" t="s">
        <v>1658</v>
      </c>
      <c r="B30" s="14" t="str">
        <f>VLOOKUP(A30,MEMORIA!A:P,2,FALSE)</f>
        <v>SEDUC 1.05</v>
      </c>
      <c r="C30" s="198" t="str">
        <f>VLOOKUP(A30,MEMORIA!A:P,3,FALSE)</f>
        <v>DEMOLIÇÃO DE PISO CERÂMICO</v>
      </c>
      <c r="D30" s="198"/>
      <c r="E30" s="198"/>
      <c r="F30" s="198"/>
      <c r="G30" s="224" t="s">
        <v>1848</v>
      </c>
      <c r="H30" s="225"/>
      <c r="I30" s="225"/>
      <c r="J30" s="226"/>
    </row>
    <row r="31" spans="1:10" ht="32.25" customHeight="1" x14ac:dyDescent="0.25">
      <c r="A31" s="14" t="s">
        <v>1659</v>
      </c>
      <c r="B31" s="14" t="str">
        <f>VLOOKUP(A31,MEMORIA!A:P,2,FALSE)</f>
        <v>SEDUC 1.06</v>
      </c>
      <c r="C31" s="198" t="str">
        <f>VLOOKUP(A31,MEMORIA!A:P,3,FALSE)</f>
        <v>DEMOLIÇÃO DE PISO CIMENTADO SOBRE LASTRO DE CONCRETO</v>
      </c>
      <c r="D31" s="198"/>
      <c r="E31" s="198"/>
      <c r="F31" s="198"/>
      <c r="G31" s="224" t="s">
        <v>1851</v>
      </c>
      <c r="H31" s="225"/>
      <c r="I31" s="225"/>
      <c r="J31" s="226"/>
    </row>
    <row r="32" spans="1:10" ht="39.75" customHeight="1" x14ac:dyDescent="0.25">
      <c r="A32" s="14" t="s">
        <v>1660</v>
      </c>
      <c r="B32" s="14" t="str">
        <f>VLOOKUP(A32,MEMORIA!A:P,2,FALSE)</f>
        <v>SEDUC 1.07</v>
      </c>
      <c r="C32" s="198" t="str">
        <f>VLOOKUP(A32,MEMORIA!A:P,3,FALSE)</f>
        <v>REMOÇÃO DE ESQUADRIA METÁLICA, COM OU SEM REAPROVEITAMENTO</v>
      </c>
      <c r="D32" s="198"/>
      <c r="E32" s="198"/>
      <c r="F32" s="198"/>
      <c r="G32" s="224" t="s">
        <v>1852</v>
      </c>
      <c r="H32" s="225"/>
      <c r="I32" s="225"/>
      <c r="J32" s="226"/>
    </row>
    <row r="33" spans="1:10" ht="39.75" customHeight="1" x14ac:dyDescent="0.25">
      <c r="A33" s="14" t="s">
        <v>1661</v>
      </c>
      <c r="B33" s="14" t="str">
        <f>VLOOKUP(A33,MEMORIA!A:P,2,FALSE)</f>
        <v>SEDUC 1.08</v>
      </c>
      <c r="C33" s="198" t="str">
        <f>VLOOKUP(A33,MEMORIA!A:P,3,FALSE)</f>
        <v>REMOÇÃO DE ESTRUTURA METÁLICA CHUMBADA EM CONCRETO (ALAMBRADO, GUARDA-CORPO)</v>
      </c>
      <c r="D33" s="198"/>
      <c r="E33" s="198"/>
      <c r="F33" s="198"/>
      <c r="G33" s="224" t="s">
        <v>1853</v>
      </c>
      <c r="H33" s="225"/>
      <c r="I33" s="225"/>
      <c r="J33" s="226"/>
    </row>
    <row r="34" spans="1:10" ht="42.75" customHeight="1" x14ac:dyDescent="0.25">
      <c r="A34" s="14" t="s">
        <v>1662</v>
      </c>
      <c r="B34" s="14" t="str">
        <f>VLOOKUP(A34,MEMORIA!A:P,2,FALSE)</f>
        <v>SEDUC 1.09</v>
      </c>
      <c r="C34" s="198" t="str">
        <f>VLOOKUP(A34,MEMORIA!A:P,3,FALSE)</f>
        <v>REMOÇÃO DE ESQUADRIA DE MADEIRA, COM OU SEM BATENTE</v>
      </c>
      <c r="D34" s="198"/>
      <c r="E34" s="198"/>
      <c r="F34" s="198"/>
      <c r="G34" s="224" t="s">
        <v>1854</v>
      </c>
      <c r="H34" s="225"/>
      <c r="I34" s="225"/>
      <c r="J34" s="226"/>
    </row>
    <row r="35" spans="1:10" ht="49.5" customHeight="1" x14ac:dyDescent="0.25">
      <c r="A35" s="14" t="s">
        <v>1663</v>
      </c>
      <c r="B35" s="14" t="str">
        <f>VLOOKUP(A35,MEMORIA!A:P,2,FALSE)</f>
        <v>SEDUC 1.10</v>
      </c>
      <c r="C35" s="198" t="str">
        <f>VLOOKUP(A35,MEMORIA!A:P,3,FALSE)</f>
        <v>CARGA MECANIZADA DE ENTULHO EM CAMINHÃO BASCULANTE</v>
      </c>
      <c r="D35" s="198"/>
      <c r="E35" s="198"/>
      <c r="F35" s="198"/>
      <c r="G35" s="224" t="s">
        <v>1862</v>
      </c>
      <c r="H35" s="225"/>
      <c r="I35" s="225"/>
      <c r="J35" s="226"/>
    </row>
    <row r="36" spans="1:10" x14ac:dyDescent="0.25">
      <c r="A36" s="191"/>
      <c r="B36" s="192"/>
      <c r="C36" s="192"/>
      <c r="D36" s="192"/>
      <c r="E36" s="192"/>
      <c r="F36" s="192"/>
      <c r="G36" s="192"/>
      <c r="H36" s="192"/>
      <c r="I36" s="192"/>
      <c r="J36" s="192"/>
    </row>
    <row r="37" spans="1:10" ht="24" customHeight="1" x14ac:dyDescent="0.25">
      <c r="A37" s="66" t="s">
        <v>42</v>
      </c>
      <c r="B37" s="194" t="str">
        <f>VLOOKUP(A37,MEMORIA!A:P,2,FALSE)</f>
        <v>MOVIMENTO DE TERRA</v>
      </c>
      <c r="C37" s="195"/>
      <c r="D37" s="195"/>
      <c r="E37" s="195"/>
      <c r="F37" s="195"/>
      <c r="G37" s="195"/>
      <c r="H37" s="195"/>
      <c r="I37" s="195"/>
      <c r="J37" s="92"/>
    </row>
    <row r="38" spans="1:10" ht="30" customHeight="1" x14ac:dyDescent="0.25">
      <c r="A38" s="14" t="s">
        <v>89</v>
      </c>
      <c r="B38" s="14">
        <f>VLOOKUP(A38,MEMORIA!A:P,2,FALSE)</f>
        <v>93358</v>
      </c>
      <c r="C38" s="198" t="str">
        <f>VLOOKUP(A38,MEMORIA!A:P,3,FALSE)</f>
        <v>ESCAVAÇÃO MANUAL DE VALA COM PROFUNDIDADE MENOR OU IGUAL A 1,30 M. AF_02/2021</v>
      </c>
      <c r="D38" s="198"/>
      <c r="E38" s="198"/>
      <c r="F38" s="198"/>
      <c r="G38" s="233" t="s">
        <v>1797</v>
      </c>
      <c r="H38" s="233"/>
      <c r="I38" s="233"/>
      <c r="J38" s="233"/>
    </row>
    <row r="39" spans="1:10" ht="52.5" customHeight="1" x14ac:dyDescent="0.25">
      <c r="A39" s="14" t="s">
        <v>90</v>
      </c>
      <c r="B39" s="14" t="str">
        <f>VLOOKUP(A39,MEMORIA!A:P,2,FALSE)</f>
        <v>SEDUC 2.01</v>
      </c>
      <c r="C39" s="198" t="str">
        <f>VLOOKUP(A39,MEMORIA!A:P,3,FALSE)</f>
        <v>APILOAMENTO DE PISO OU FUNDO DE VALAS C/MAÇO DE 30 A 60 KG</v>
      </c>
      <c r="D39" s="198"/>
      <c r="E39" s="198"/>
      <c r="F39" s="198"/>
      <c r="G39" s="233" t="s">
        <v>1798</v>
      </c>
      <c r="H39" s="233"/>
      <c r="I39" s="233"/>
      <c r="J39" s="233"/>
    </row>
    <row r="40" spans="1:10" ht="95.25" customHeight="1" x14ac:dyDescent="0.25">
      <c r="A40" s="14" t="s">
        <v>1665</v>
      </c>
      <c r="B40" s="14">
        <f>VLOOKUP(A40,MEMORIA!A:P,2,FALSE)</f>
        <v>96995</v>
      </c>
      <c r="C40" s="198" t="str">
        <f>VLOOKUP(A40,MEMORIA!A:P,3,FALSE)</f>
        <v>REATERRO MANUAL APILOADO COM SOQUETE. AF_10/2017</v>
      </c>
      <c r="D40" s="198"/>
      <c r="E40" s="198"/>
      <c r="F40" s="198"/>
      <c r="G40" s="233" t="s">
        <v>1799</v>
      </c>
      <c r="H40" s="233"/>
      <c r="I40" s="233"/>
      <c r="J40" s="233"/>
    </row>
    <row r="41" spans="1:10" x14ac:dyDescent="0.25">
      <c r="A41" s="191"/>
      <c r="B41" s="192"/>
      <c r="C41" s="192"/>
      <c r="D41" s="192"/>
      <c r="E41" s="192"/>
      <c r="F41" s="192"/>
      <c r="G41" s="192"/>
      <c r="H41" s="192"/>
      <c r="I41" s="192"/>
      <c r="J41" s="192"/>
    </row>
    <row r="42" spans="1:10" ht="24.75" customHeight="1" x14ac:dyDescent="0.25">
      <c r="A42" s="66" t="s">
        <v>43</v>
      </c>
      <c r="B42" s="194" t="str">
        <f>VLOOKUP(A42,MEMORIA!A:P,2,FALSE)</f>
        <v>INFRAESTRUTURA</v>
      </c>
      <c r="C42" s="195"/>
      <c r="D42" s="195"/>
      <c r="E42" s="195"/>
      <c r="F42" s="195"/>
      <c r="G42" s="195"/>
      <c r="H42" s="195"/>
      <c r="I42" s="195"/>
      <c r="J42" s="92"/>
    </row>
    <row r="43" spans="1:10" ht="57.75" customHeight="1" x14ac:dyDescent="0.25">
      <c r="A43" s="14" t="s">
        <v>93</v>
      </c>
      <c r="B43" s="14">
        <f>VLOOKUP(A43,MEMORIA!A:P,2,FALSE)</f>
        <v>96617</v>
      </c>
      <c r="C43" s="198" t="str">
        <f>VLOOKUP(A43,MEMORIA!A:P,3,FALSE)</f>
        <v>LASTRO DE CONCRETO MAGRO, APLICADO EM BLOCOS DE COROAMENTO OU SAPATAS, ESPESSURA DE 3 CM. AF_08/2017</v>
      </c>
      <c r="D43" s="198"/>
      <c r="E43" s="198"/>
      <c r="F43" s="198"/>
      <c r="G43" s="233" t="s">
        <v>1800</v>
      </c>
      <c r="H43" s="233"/>
      <c r="I43" s="233"/>
      <c r="J43" s="233"/>
    </row>
    <row r="44" spans="1:10" ht="69.75" customHeight="1" x14ac:dyDescent="0.25">
      <c r="A44" s="14" t="s">
        <v>94</v>
      </c>
      <c r="B44" s="14" t="str">
        <f>VLOOKUP(A44,MEMORIA!A:P,2,FALSE)</f>
        <v>SEDUC 3.01</v>
      </c>
      <c r="C44" s="198" t="str">
        <f>VLOOKUP(A44,MEMORIA!A:P,3,FALSE)</f>
        <v>ALVENARIA DE EMBASAMENTO DE PEDRA ARGAMASSADA</v>
      </c>
      <c r="D44" s="198"/>
      <c r="E44" s="198"/>
      <c r="F44" s="198"/>
      <c r="G44" s="233" t="s">
        <v>1801</v>
      </c>
      <c r="H44" s="233"/>
      <c r="I44" s="233"/>
      <c r="J44" s="233"/>
    </row>
    <row r="45" spans="1:10" ht="59.25" customHeight="1" x14ac:dyDescent="0.25">
      <c r="A45" s="14" t="s">
        <v>1667</v>
      </c>
      <c r="B45" s="14" t="str">
        <f>VLOOKUP(A45,MEMORIA!A:P,2,FALSE)</f>
        <v>SEDUC 3.02</v>
      </c>
      <c r="C45" s="198" t="str">
        <f>VLOOKUP(A45,MEMORIA!A:P,3,FALSE)</f>
        <v>ALVENARIA DE EMBASAMENTO EM TIJOLO CERÂMICO FURADO C/ ARGAMASSA CIMENTO E AREIA 1:4</v>
      </c>
      <c r="D45" s="198"/>
      <c r="E45" s="198"/>
      <c r="F45" s="198"/>
      <c r="G45" s="233" t="s">
        <v>1802</v>
      </c>
      <c r="H45" s="233"/>
      <c r="I45" s="233"/>
      <c r="J45" s="233"/>
    </row>
    <row r="46" spans="1:10" ht="132" customHeight="1" x14ac:dyDescent="0.25">
      <c r="A46" s="14" t="s">
        <v>1668</v>
      </c>
      <c r="B46" s="14">
        <f>VLOOKUP(A46,MEMORIA!A:P,2,FALSE)</f>
        <v>73361</v>
      </c>
      <c r="C46" s="198" t="str">
        <f>VLOOKUP(A46,MEMORIA!A:P,3,FALSE)</f>
        <v>CONCRETO CICLOPICO FCK=10MPA 30% PEDRA DE MAO INCLUSIVE LANCAMENTO</v>
      </c>
      <c r="D46" s="198"/>
      <c r="E46" s="198"/>
      <c r="F46" s="198"/>
      <c r="G46" s="233" t="s">
        <v>1803</v>
      </c>
      <c r="H46" s="233"/>
      <c r="I46" s="233"/>
      <c r="J46" s="233"/>
    </row>
    <row r="47" spans="1:10" x14ac:dyDescent="0.25">
      <c r="A47" s="191"/>
      <c r="B47" s="192"/>
      <c r="C47" s="192"/>
      <c r="D47" s="192"/>
      <c r="E47" s="192"/>
      <c r="F47" s="192"/>
      <c r="G47" s="192"/>
      <c r="H47" s="192"/>
      <c r="I47" s="192"/>
      <c r="J47" s="192"/>
    </row>
    <row r="48" spans="1:10" ht="25.5" customHeight="1" x14ac:dyDescent="0.25">
      <c r="A48" s="66" t="s">
        <v>44</v>
      </c>
      <c r="B48" s="194" t="str">
        <f>VLOOKUP(A48,MEMORIA!A:P,2,FALSE)</f>
        <v>SUPERESTRUTURA</v>
      </c>
      <c r="C48" s="195"/>
      <c r="D48" s="195"/>
      <c r="E48" s="195"/>
      <c r="F48" s="195"/>
      <c r="G48" s="195"/>
      <c r="H48" s="195"/>
      <c r="I48" s="195"/>
      <c r="J48" s="92"/>
    </row>
    <row r="49" spans="1:10" ht="400.5" customHeight="1" x14ac:dyDescent="0.25">
      <c r="A49" s="14" t="s">
        <v>95</v>
      </c>
      <c r="B49" s="14">
        <f>VLOOKUP(A49,MEMORIA!A:P,2,FALSE)</f>
        <v>95957</v>
      </c>
      <c r="C49" s="198" t="str">
        <f>VLOOKUP(A49,MEMORIA!A:P,3,FALSE)</f>
        <v>(COMPOSIÇÃO REPRESENTATIVA) EXECUÇÃO DE ESTRUTURAS DE CONCRETO ARMADO, PARA EDIFICAÇÃO INSTITUCIONAL TÉRREA, FCK = 25 MPA. AF_01/2017</v>
      </c>
      <c r="D49" s="198"/>
      <c r="E49" s="198"/>
      <c r="F49" s="198"/>
      <c r="G49" s="234" t="s">
        <v>1807</v>
      </c>
      <c r="H49" s="235"/>
      <c r="I49" s="235"/>
      <c r="J49" s="236"/>
    </row>
    <row r="50" spans="1:10" ht="78" customHeight="1" x14ac:dyDescent="0.25">
      <c r="A50" s="14" t="s">
        <v>97</v>
      </c>
      <c r="B50" s="14">
        <f>VLOOKUP(A50,MEMORIA!A:P,2,FALSE)</f>
        <v>101963</v>
      </c>
      <c r="C50" s="198" t="str">
        <f>VLOOKUP(A50,MEMORIA!A:P,3,FALSE)</f>
        <v>LAJE PRÉ-MOLDADA UNIDIRECIONAL, BIAPOIADA, PARA PISO, ENCHIMENTO EM CERÂMICA, VIGOTA CONVENCIONAL, ALTURA TOTAL DA LAJE (ENCHIMENTO+CAPA) = (8+4). AF_11/2020</v>
      </c>
      <c r="D50" s="198"/>
      <c r="E50" s="198"/>
      <c r="F50" s="198"/>
      <c r="G50" s="233" t="s">
        <v>1804</v>
      </c>
      <c r="H50" s="233"/>
      <c r="I50" s="233"/>
      <c r="J50" s="233"/>
    </row>
    <row r="51" spans="1:10" ht="33" customHeight="1" x14ac:dyDescent="0.25">
      <c r="A51" s="14" t="s">
        <v>1670</v>
      </c>
      <c r="B51" s="14">
        <f>VLOOKUP(A51,MEMORIA!A:P,2,FALSE)</f>
        <v>98557</v>
      </c>
      <c r="C51" s="198" t="str">
        <f>VLOOKUP(A51,MEMORIA!A:P,3,FALSE)</f>
        <v>IMPERMEABILIZAÇÃO DE SUPERFÍCIE COM EMULSÃO ASFÁLTICA, 2 DEMÃOS AF_06/2018</v>
      </c>
      <c r="D51" s="198"/>
      <c r="E51" s="198"/>
      <c r="F51" s="198"/>
      <c r="G51" s="233" t="s">
        <v>1805</v>
      </c>
      <c r="H51" s="233"/>
      <c r="I51" s="233"/>
      <c r="J51" s="233"/>
    </row>
    <row r="52" spans="1:10" ht="95.25" customHeight="1" x14ac:dyDescent="0.25">
      <c r="A52" s="14" t="s">
        <v>1671</v>
      </c>
      <c r="B52" s="84">
        <f>VLOOKUP(A52,MEMORIA!A:P,2,FALSE)</f>
        <v>87489</v>
      </c>
      <c r="C52" s="198" t="str">
        <f>VLOOKUP(A52,MEMORIA!A:P,3,FALSE)</f>
        <v xml:space="preserve"> ALVENARIA DE VEDAÇÃO DE BLOCOS CERÂMICOS FURADOS NA VERTICAL DE 9X19X39CM (ESPESSURA 9CM) DE PAREDES COM ÁREA LÍQUIDA MAIOR OU IGUAL A 6M² COM VÃOS E ARGAMASSA DE ASSENTAMENTO COM PREPARO EM BETONEIRA. AF_06/2014</v>
      </c>
      <c r="D52" s="198"/>
      <c r="E52" s="198"/>
      <c r="F52" s="198"/>
      <c r="G52" s="233" t="s">
        <v>1806</v>
      </c>
      <c r="H52" s="233"/>
      <c r="I52" s="233"/>
      <c r="J52" s="233"/>
    </row>
    <row r="53" spans="1:10" x14ac:dyDescent="0.25">
      <c r="A53" s="191"/>
      <c r="B53" s="192"/>
      <c r="C53" s="192"/>
      <c r="D53" s="192"/>
      <c r="E53" s="192"/>
      <c r="F53" s="192"/>
      <c r="G53" s="192"/>
      <c r="H53" s="192"/>
      <c r="I53" s="192"/>
      <c r="J53" s="192"/>
    </row>
    <row r="54" spans="1:10" ht="24.75" customHeight="1" x14ac:dyDescent="0.25">
      <c r="A54" s="66" t="s">
        <v>45</v>
      </c>
      <c r="B54" s="194" t="str">
        <f>VLOOKUP(A54,MEMORIA!A:P,2,FALSE)</f>
        <v>COBERTURA</v>
      </c>
      <c r="C54" s="195"/>
      <c r="D54" s="195"/>
      <c r="E54" s="195"/>
      <c r="F54" s="195"/>
      <c r="G54" s="195"/>
      <c r="H54" s="195"/>
      <c r="I54" s="195"/>
      <c r="J54" s="92"/>
    </row>
    <row r="55" spans="1:10" ht="97.5" customHeight="1" x14ac:dyDescent="0.25">
      <c r="A55" s="14" t="s">
        <v>100</v>
      </c>
      <c r="B55" s="14">
        <f>VLOOKUP(A55,MEMORIA!A:P,2,FALSE)</f>
        <v>92580</v>
      </c>
      <c r="C55" s="198" t="str">
        <f>VLOOKUP(A55,MEMORIA!A:P,3,FALSE)</f>
        <v>TRAMA DE AÇO COMPOSTA POR TERÇAS PARA TELHADOS DE ATÉ 2 ÁGUAS PARA TELHA ONDULADA DE FIBROCIMENTO, METÁLICA, PLÁSTICA OU TERMOACÚSTICA, INCLUSO TRANSPORTE VERTICAL. AF_07/2019</v>
      </c>
      <c r="D55" s="198"/>
      <c r="E55" s="198"/>
      <c r="F55" s="198"/>
      <c r="G55" s="234" t="s">
        <v>1856</v>
      </c>
      <c r="H55" s="235"/>
      <c r="I55" s="235"/>
      <c r="J55" s="236"/>
    </row>
    <row r="56" spans="1:10" ht="126" customHeight="1" x14ac:dyDescent="0.25">
      <c r="A56" s="14" t="s">
        <v>102</v>
      </c>
      <c r="B56" s="14" t="str">
        <f>VLOOKUP(A56,MEMORIA!A:P,2,FALSE)</f>
        <v>SEDUC 5.01</v>
      </c>
      <c r="C56" s="198" t="str">
        <f>VLOOKUP(A56,MEMORIA!A:P,3,FALSE)</f>
        <v>TRELIÇA METÁLICA PRATT, EM PERFIS UDC150X50X4,75KG/M, DIAGONAIS TRACIONADAS, P/ TELHADOS EM DUAS ÁGUAS SEM LANTERNIN, VÃOS 20,01 A 30,00M, PINTURA 01 DEMÃO EPOXI FUNDO ÓXIDO FERRO + 02 DEMÃOS ESMALTE EPOXI BRANCO - EXECUTADA</v>
      </c>
      <c r="D56" s="198"/>
      <c r="E56" s="198"/>
      <c r="F56" s="198"/>
      <c r="G56" s="224" t="s">
        <v>1855</v>
      </c>
      <c r="H56" s="225"/>
      <c r="I56" s="225"/>
      <c r="J56" s="226"/>
    </row>
    <row r="57" spans="1:10" ht="39.75" customHeight="1" x14ac:dyDescent="0.25">
      <c r="A57" s="14" t="s">
        <v>1673</v>
      </c>
      <c r="B57" s="14">
        <f>VLOOKUP(A57,MEMORIA!A:P,2,FALSE)</f>
        <v>94213</v>
      </c>
      <c r="C57" s="198" t="str">
        <f>VLOOKUP(A57,MEMORIA!A:P,3,FALSE)</f>
        <v>TELHAMENTO COM TELHA DE AÇO/ALUMÍNIO E = 0,5 MM, COM ATÉ 2 ÁGUAS, INCLUSO IÇAMENTO. AF_07/2019</v>
      </c>
      <c r="D57" s="198"/>
      <c r="E57" s="198"/>
      <c r="F57" s="198"/>
      <c r="G57" s="224" t="s">
        <v>1897</v>
      </c>
      <c r="H57" s="225"/>
      <c r="I57" s="225"/>
      <c r="J57" s="226"/>
    </row>
    <row r="58" spans="1:10" ht="45" customHeight="1" x14ac:dyDescent="0.25">
      <c r="A58" s="14" t="s">
        <v>1674</v>
      </c>
      <c r="B58" s="14">
        <f>VLOOKUP(A58,MEMORIA!A:P,2,FALSE)</f>
        <v>94231</v>
      </c>
      <c r="C58" s="198" t="str">
        <f>VLOOKUP(A58,MEMORIA!A:P,3,FALSE)</f>
        <v>RUFO EM CHAPA DE AÇO GALVANIZADO NÚMERO 24, CORTE DE 25 CM, INCLUSO TRANSPORTE VERTICAL. AF_07/2019</v>
      </c>
      <c r="D58" s="198"/>
      <c r="E58" s="198"/>
      <c r="F58" s="198"/>
      <c r="G58" s="224" t="s">
        <v>1857</v>
      </c>
      <c r="H58" s="225"/>
      <c r="I58" s="225"/>
      <c r="J58" s="226"/>
    </row>
    <row r="59" spans="1:10" ht="45" customHeight="1" x14ac:dyDescent="0.25">
      <c r="A59" s="14" t="s">
        <v>1675</v>
      </c>
      <c r="B59" s="14">
        <f>VLOOKUP(A59,MEMORIA!A:P,2,FALSE)</f>
        <v>94227</v>
      </c>
      <c r="C59" s="198" t="str">
        <f>VLOOKUP(A59,MEMORIA!A:P,3,FALSE)</f>
        <v>CALHA EM CHAPA DE AÇO GALVANIZADO NÚMERO 24, DESENVOLVIMENTO DE 33 CM, INCLUSO TRANSPORTE VERTICAL. AF_07/2019</v>
      </c>
      <c r="D59" s="198"/>
      <c r="E59" s="198"/>
      <c r="F59" s="198"/>
      <c r="G59" s="224" t="s">
        <v>1858</v>
      </c>
      <c r="H59" s="225"/>
      <c r="I59" s="225"/>
      <c r="J59" s="226"/>
    </row>
    <row r="60" spans="1:10" x14ac:dyDescent="0.25">
      <c r="A60" s="191"/>
      <c r="B60" s="192"/>
      <c r="C60" s="192"/>
      <c r="D60" s="192"/>
      <c r="E60" s="192"/>
      <c r="F60" s="192"/>
      <c r="G60" s="192"/>
      <c r="H60" s="192"/>
      <c r="I60" s="192"/>
      <c r="J60" s="192"/>
    </row>
    <row r="61" spans="1:10" ht="25.5" customHeight="1" x14ac:dyDescent="0.25">
      <c r="A61" s="66" t="s">
        <v>46</v>
      </c>
      <c r="B61" s="194" t="str">
        <f>VLOOKUP(A61,MEMORIA!A:P,2,FALSE)</f>
        <v>PAVIMENTAÇÃO</v>
      </c>
      <c r="C61" s="195"/>
      <c r="D61" s="195"/>
      <c r="E61" s="195"/>
      <c r="F61" s="195"/>
      <c r="G61" s="195"/>
      <c r="H61" s="195"/>
      <c r="I61" s="195"/>
      <c r="J61" s="92"/>
    </row>
    <row r="62" spans="1:10" ht="45" customHeight="1" x14ac:dyDescent="0.25">
      <c r="A62" s="14" t="s">
        <v>103</v>
      </c>
      <c r="B62" s="14" t="str">
        <f>VLOOKUP(A62,MEMORIA!A:P,2,FALSE)</f>
        <v>SEDUC 6.01</v>
      </c>
      <c r="C62" s="198" t="str">
        <f>VLOOKUP(A62,MEMORIA!A:P,3,FALSE)</f>
        <v>LIMPEZA COM LIXADEIRA ELÉTRICA, TRATAMENTO DO CONCRETO E LIXAMENTO COM LIXA CARBURETO SILICIO</v>
      </c>
      <c r="D62" s="198"/>
      <c r="E62" s="198"/>
      <c r="F62" s="198"/>
      <c r="G62" s="234" t="s">
        <v>1808</v>
      </c>
      <c r="H62" s="235"/>
      <c r="I62" s="235"/>
      <c r="J62" s="236"/>
    </row>
    <row r="63" spans="1:10" ht="60" customHeight="1" x14ac:dyDescent="0.25">
      <c r="A63" s="14" t="s">
        <v>105</v>
      </c>
      <c r="B63" s="14">
        <f>VLOOKUP(A63,MEMORIA!A:P,2,FALSE)</f>
        <v>98679</v>
      </c>
      <c r="C63" s="198" t="str">
        <f>VLOOKUP(A63,MEMORIA!A:P,3,FALSE)</f>
        <v>PISO CIMENTADO, TRAÇO 1:3 (CIMENTO E AREIA), ACABAMENTO LISO, ESPESSURA 2,0 CM, PREPARO MECÂNICO DA ARGAMASSA. AF_09/2020</v>
      </c>
      <c r="D63" s="198"/>
      <c r="E63" s="198"/>
      <c r="F63" s="198"/>
      <c r="G63" s="224" t="s">
        <v>1809</v>
      </c>
      <c r="H63" s="225"/>
      <c r="I63" s="225"/>
      <c r="J63" s="226"/>
    </row>
    <row r="64" spans="1:10" ht="111.75" customHeight="1" x14ac:dyDescent="0.25">
      <c r="A64" s="14" t="s">
        <v>1677</v>
      </c>
      <c r="B64" s="14">
        <f>VLOOKUP(A64,MEMORIA!A:P,2,FALSE)</f>
        <v>87757</v>
      </c>
      <c r="C64" s="198" t="str">
        <f>VLOOKUP(A64,MEMORIA!A:P,3,FALSE)</f>
        <v>CONTRAPISO EM ARGAMASSA TRAÇO 1:4 (CIMENTO E AREIA), PREPARO MANUAL, APLICADO EM ÁREAS MOLHADAS SOBRE IMPERMEABILIZAÇÃO, ESPESSURA 3CM. AF_06/2014</v>
      </c>
      <c r="D64" s="198"/>
      <c r="E64" s="198"/>
      <c r="F64" s="198"/>
      <c r="G64" s="224" t="s">
        <v>1810</v>
      </c>
      <c r="H64" s="225"/>
      <c r="I64" s="225"/>
      <c r="J64" s="226"/>
    </row>
    <row r="65" spans="1:10" ht="123.75" customHeight="1" x14ac:dyDescent="0.25">
      <c r="A65" s="14" t="s">
        <v>1678</v>
      </c>
      <c r="B65" s="14">
        <f>VLOOKUP(A65,MEMORIA!A:P,2,FALSE)</f>
        <v>87259</v>
      </c>
      <c r="C65" s="198" t="str">
        <f>VLOOKUP(A65,MEMORIA!A:P,3,FALSE)</f>
        <v>REVESTIMENTO CERÂMICO PARA PISO COM PLACAS TIPO PORCELANATO DE DIMENSÕES 45X45 CM APLICADA EM AMBIENTES DE ÁREA ENTRE 5 M² E 10 M². AF_06/2014</v>
      </c>
      <c r="D65" s="198"/>
      <c r="E65" s="198"/>
      <c r="F65" s="198"/>
      <c r="G65" s="224" t="s">
        <v>1811</v>
      </c>
      <c r="H65" s="225"/>
      <c r="I65" s="225"/>
      <c r="J65" s="226"/>
    </row>
    <row r="66" spans="1:10" ht="150.75" customHeight="1" x14ac:dyDescent="0.25">
      <c r="A66" s="14" t="s">
        <v>1679</v>
      </c>
      <c r="B66" s="14">
        <f>VLOOKUP(A66,MEMORIA!A:P,2,FALSE)</f>
        <v>93679</v>
      </c>
      <c r="C66" s="198" t="str">
        <f>VLOOKUP(A66,MEMORIA!A:P,3,FALSE)</f>
        <v>EXECUÇÃO DE PASSEIO EM PISO INTERTRAVADO, COM BLOCO RETANGULAR COLORIDO DE 20 X 10 CM, ESPESSURA 6 CM. AF_12/2015</v>
      </c>
      <c r="D66" s="198"/>
      <c r="E66" s="198"/>
      <c r="F66" s="198"/>
      <c r="G66" s="224" t="s">
        <v>1813</v>
      </c>
      <c r="H66" s="225"/>
      <c r="I66" s="225"/>
      <c r="J66" s="226"/>
    </row>
    <row r="67" spans="1:10" ht="128.25" customHeight="1" x14ac:dyDescent="0.25">
      <c r="A67" s="14" t="s">
        <v>1680</v>
      </c>
      <c r="B67" s="14" t="str">
        <f>VLOOKUP(A67,MEMORIA!A:P,2,FALSE)</f>
        <v>SEDUC 6.04</v>
      </c>
      <c r="C67" s="198" t="str">
        <f>VLOOKUP(A67,MEMORIA!A:P,3,FALSE)</f>
        <v>PISO EM GRANILITE, E 12MM, ACABAMENTO POLIDO, COM AREIA, MODULAÇÃO COM JUNTAS PLASTICAS EM QUADROS DE 1,20X1,20 (  POLIMENTO MECANIZADO)</v>
      </c>
      <c r="D67" s="198"/>
      <c r="E67" s="198"/>
      <c r="F67" s="198"/>
      <c r="G67" s="224" t="s">
        <v>1814</v>
      </c>
      <c r="H67" s="225"/>
      <c r="I67" s="225"/>
      <c r="J67" s="226"/>
    </row>
    <row r="68" spans="1:10" x14ac:dyDescent="0.25">
      <c r="A68" s="191"/>
      <c r="B68" s="192"/>
      <c r="C68" s="192"/>
      <c r="D68" s="192"/>
      <c r="E68" s="192"/>
      <c r="F68" s="192"/>
      <c r="G68" s="192"/>
      <c r="H68" s="192"/>
      <c r="I68" s="192"/>
      <c r="J68" s="192"/>
    </row>
    <row r="69" spans="1:10" ht="25.5" customHeight="1" x14ac:dyDescent="0.25">
      <c r="A69" s="66" t="s">
        <v>47</v>
      </c>
      <c r="B69" s="194" t="str">
        <f>VLOOKUP(A69,MEMORIA!A:P,2,FALSE)</f>
        <v>REVESTIMENTO</v>
      </c>
      <c r="C69" s="195"/>
      <c r="D69" s="195"/>
      <c r="E69" s="195"/>
      <c r="F69" s="195"/>
      <c r="G69" s="195"/>
      <c r="H69" s="195"/>
      <c r="I69" s="195"/>
      <c r="J69" s="92"/>
    </row>
    <row r="70" spans="1:10" ht="120.75" customHeight="1" x14ac:dyDescent="0.25">
      <c r="A70" s="14" t="s">
        <v>107</v>
      </c>
      <c r="B70" s="14">
        <f>VLOOKUP(A70,MEMORIA!A:P,2,FALSE)</f>
        <v>87904</v>
      </c>
      <c r="C70" s="198" t="str">
        <f>VLOOKUP(A70,MEMORIA!A:P,3,FALSE)</f>
        <v>CHAPISCO APLICADO EM ALVENARIA (COM PRESENÇA DE VÃOS) E ESTRUTURAS DE CONCRETO DE FACHADA, COM COLHER DE PEDREIRO.  ARGAMASSA TRAÇO 1:3 COM PREPARO MANUAL. AF_06/2014</v>
      </c>
      <c r="D70" s="198"/>
      <c r="E70" s="198"/>
      <c r="F70" s="198"/>
      <c r="G70" s="234" t="s">
        <v>1815</v>
      </c>
      <c r="H70" s="235"/>
      <c r="I70" s="235"/>
      <c r="J70" s="236"/>
    </row>
    <row r="71" spans="1:10" ht="168.75" customHeight="1" x14ac:dyDescent="0.25">
      <c r="A71" s="14" t="s">
        <v>109</v>
      </c>
      <c r="B71" s="14">
        <f>VLOOKUP(A71,MEMORIA!A:P,2,FALSE)</f>
        <v>87549</v>
      </c>
      <c r="C71" s="198" t="str">
        <f>VLOOKUP(A71,MEMORIA!A:P,3,FALSE)</f>
        <v>EMBOÇO, PARA RECEBIMENTO DE CERÂMICA, EM ARGAMASSA TRAÇO 1:2:8, PREPARO MECÂNICO COM BETONEIRA 400L, APLICADO MANUALMENTE EM FACES INTERNAS DE PAREDES, PARA AMBIENTE COM ÁREA ENTRE 5M2 E 10M2, ESPESSURA DE 10MM, COM EXECUÇÃO DE TALISCAS. AF_06/2014</v>
      </c>
      <c r="D71" s="198"/>
      <c r="E71" s="198"/>
      <c r="F71" s="198"/>
      <c r="G71" s="224" t="s">
        <v>1816</v>
      </c>
      <c r="H71" s="225"/>
      <c r="I71" s="225"/>
      <c r="J71" s="226"/>
    </row>
    <row r="72" spans="1:10" ht="118.5" customHeight="1" x14ac:dyDescent="0.25">
      <c r="A72" s="14" t="s">
        <v>111</v>
      </c>
      <c r="B72" s="14">
        <f>VLOOKUP(A72,MEMORIA!A:P,2,FALSE)</f>
        <v>87547</v>
      </c>
      <c r="C72" s="198" t="str">
        <f>VLOOKUP(A72,MEMORIA!A:P,3,FALSE)</f>
        <v>MASSA ÚNICA, PARA RECEBIMENTO DE PINTURA, EM ARGAMASSA TRAÇO 1:2:8, PREPARO MECÂNICO COM BETONEIRA 400L, APLICADA MANUALMENTE EM FACES INTERNAS DE PAREDES, ESPESSURA DE 10MM, COM EXECUÇÃO DE TALISCAS. AF_06/2014</v>
      </c>
      <c r="D72" s="198"/>
      <c r="E72" s="198"/>
      <c r="F72" s="198"/>
      <c r="G72" s="224" t="s">
        <v>1817</v>
      </c>
      <c r="H72" s="225"/>
      <c r="I72" s="225"/>
      <c r="J72" s="226"/>
    </row>
    <row r="73" spans="1:10" ht="122.25" customHeight="1" x14ac:dyDescent="0.25">
      <c r="A73" s="14" t="s">
        <v>113</v>
      </c>
      <c r="B73" s="14">
        <f>VLOOKUP(A73,MEMORIA!A:P,2,FALSE)</f>
        <v>90408</v>
      </c>
      <c r="C73" s="198" t="str">
        <f>VLOOKUP(A73,MEMORIA!A:P,3,FALSE)</f>
        <v>MASSA ÚNICA, PARA RECEBIMENTO DE PINTURA, EM ARGAMASSA TRAÇO 1:2:8, PREPARO MECÂNICO COM BETONEIRA 400L, APLICADA MANUALMENTE EM TETO, ESPESSURA DE 10MM, COM EXECUÇÃO DE TALISCAS. AF_03/2015</v>
      </c>
      <c r="D73" s="198"/>
      <c r="E73" s="198"/>
      <c r="F73" s="198"/>
      <c r="G73" s="224" t="s">
        <v>1818</v>
      </c>
      <c r="H73" s="225"/>
      <c r="I73" s="225"/>
      <c r="J73" s="226"/>
    </row>
    <row r="74" spans="1:10" ht="168" customHeight="1" x14ac:dyDescent="0.25">
      <c r="A74" s="14" t="s">
        <v>115</v>
      </c>
      <c r="B74" s="14" t="str">
        <f>VLOOKUP(A74,MEMORIA!A:P,2,FALSE)</f>
        <v>SEDUC 7.01</v>
      </c>
      <c r="C74" s="198" t="str">
        <f>VLOOKUP(A74,MEMORIA!A:P,3,FALSE)</f>
        <v>REVESTIMENTO CERÂMICO PARA  PAREDE, 10 X 10 CM, ELIANE, LINHA GALERIA BRANCO MESH, PEI - 3, APLICADO COM ARGAMASSA INDUSTRIALIZADA AC-II, REJUNTADO, EXCLUSIVE REGULARIZAÇÃO DE BASE OU EMBOÇO - REV 01</v>
      </c>
      <c r="D74" s="198"/>
      <c r="E74" s="198"/>
      <c r="F74" s="198"/>
      <c r="G74" s="224" t="s">
        <v>1819</v>
      </c>
      <c r="H74" s="225"/>
      <c r="I74" s="225"/>
      <c r="J74" s="226"/>
    </row>
    <row r="75" spans="1:10" x14ac:dyDescent="0.25">
      <c r="A75" s="191"/>
      <c r="B75" s="192"/>
      <c r="C75" s="192"/>
      <c r="D75" s="192"/>
      <c r="E75" s="192"/>
      <c r="F75" s="192"/>
      <c r="G75" s="192"/>
      <c r="H75" s="192"/>
      <c r="I75" s="192"/>
      <c r="J75" s="192"/>
    </row>
    <row r="76" spans="1:10" ht="24.75" customHeight="1" x14ac:dyDescent="0.25">
      <c r="A76" s="66" t="s">
        <v>48</v>
      </c>
      <c r="B76" s="194" t="str">
        <f>VLOOKUP(A76,MEMORIA!A:P,2,FALSE)</f>
        <v>PINTURA</v>
      </c>
      <c r="C76" s="195"/>
      <c r="D76" s="195"/>
      <c r="E76" s="195"/>
      <c r="F76" s="195"/>
      <c r="G76" s="195"/>
      <c r="H76" s="195"/>
      <c r="I76" s="195"/>
      <c r="J76" s="92"/>
    </row>
    <row r="77" spans="1:10" ht="30" customHeight="1" x14ac:dyDescent="0.25">
      <c r="A77" s="14" t="s">
        <v>118</v>
      </c>
      <c r="B77" s="14">
        <f>VLOOKUP(A77,MEMORIA!A:P,2,FALSE)</f>
        <v>88485</v>
      </c>
      <c r="C77" s="198" t="str">
        <f>VLOOKUP(A77,MEMORIA!A:P,3,FALSE)</f>
        <v>APLICAÇÃO DE FUNDO SELADOR ACRÍLICO EM PAREDES, UMA DEMÃO. AF_06/2014</v>
      </c>
      <c r="D77" s="198"/>
      <c r="E77" s="198"/>
      <c r="F77" s="198"/>
      <c r="G77" s="234" t="s">
        <v>1820</v>
      </c>
      <c r="H77" s="235"/>
      <c r="I77" s="235"/>
      <c r="J77" s="236"/>
    </row>
    <row r="78" spans="1:10" ht="78" customHeight="1" x14ac:dyDescent="0.25">
      <c r="A78" s="14" t="s">
        <v>120</v>
      </c>
      <c r="B78" s="14">
        <f>VLOOKUP(A78,MEMORIA!A:P,2,FALSE)</f>
        <v>88489</v>
      </c>
      <c r="C78" s="198" t="str">
        <f>VLOOKUP(A78,MEMORIA!A:P,3,FALSE)</f>
        <v>APLICAÇÃO MANUAL DE PINTURA COM TINTA LÁTEX ACRÍLICA EM PAREDES, DUAS DEMÃOS. AF_06/2014</v>
      </c>
      <c r="D78" s="198"/>
      <c r="E78" s="198"/>
      <c r="F78" s="198"/>
      <c r="G78" s="224" t="s">
        <v>1821</v>
      </c>
      <c r="H78" s="225"/>
      <c r="I78" s="225"/>
      <c r="J78" s="226"/>
    </row>
    <row r="79" spans="1:10" ht="73.5" customHeight="1" x14ac:dyDescent="0.25">
      <c r="A79" s="14" t="s">
        <v>122</v>
      </c>
      <c r="B79" s="14">
        <f>VLOOKUP(A79,MEMORIA!A:P,2,FALSE)</f>
        <v>100747</v>
      </c>
      <c r="C79" s="198" t="str">
        <f>VLOOKUP(A79,MEMORIA!A:P,3,FALSE)</f>
        <v>PINTURA COM TINTA ALQUÍDICA DE ACABAMENTO (ESMALTE SINTÉTICO FOSCO) PULVERIZADA SOBRE PERFIL METÁLICO EXECUTADO EM FÁBRICA (POR DEMÃO). AF_01/2020</v>
      </c>
      <c r="D79" s="198"/>
      <c r="E79" s="198"/>
      <c r="F79" s="198"/>
      <c r="G79" s="224" t="s">
        <v>1822</v>
      </c>
      <c r="H79" s="225"/>
      <c r="I79" s="225"/>
      <c r="J79" s="226"/>
    </row>
    <row r="80" spans="1:10" ht="64.5" customHeight="1" x14ac:dyDescent="0.25">
      <c r="A80" s="14" t="s">
        <v>124</v>
      </c>
      <c r="B80" s="14" t="str">
        <f>VLOOKUP(A80,MEMORIA!A:P,2,FALSE)</f>
        <v>74245/001</v>
      </c>
      <c r="C80" s="198" t="str">
        <f>VLOOKUP(A80,MEMORIA!A:P,3,FALSE)</f>
        <v>PINTURA ACRILICA EM PISO CIMENTADO DUAS DEMAOS</v>
      </c>
      <c r="D80" s="198"/>
      <c r="E80" s="198"/>
      <c r="F80" s="198"/>
      <c r="G80" s="224" t="s">
        <v>1823</v>
      </c>
      <c r="H80" s="225"/>
      <c r="I80" s="225"/>
      <c r="J80" s="226"/>
    </row>
    <row r="81" spans="1:11" ht="68.25" customHeight="1" x14ac:dyDescent="0.25">
      <c r="A81" s="14" t="s">
        <v>126</v>
      </c>
      <c r="B81" s="14">
        <f>VLOOKUP(A81,MEMORIA!A:P,2,FALSE)</f>
        <v>41595</v>
      </c>
      <c r="C81" s="198" t="str">
        <f>VLOOKUP(A81,MEMORIA!A:P,3,FALSE)</f>
        <v>PINTURA ACRILICA DE FAIXAS DE DEMARCACAO EM QUADRA POLIESPORTIVA, 5 CM DE LARGURA</v>
      </c>
      <c r="D81" s="198"/>
      <c r="E81" s="198"/>
      <c r="F81" s="198"/>
      <c r="G81" s="224" t="s">
        <v>1824</v>
      </c>
      <c r="H81" s="225"/>
      <c r="I81" s="225"/>
      <c r="J81" s="226"/>
    </row>
    <row r="82" spans="1:11" x14ac:dyDescent="0.25">
      <c r="A82" s="191"/>
      <c r="B82" s="192"/>
      <c r="C82" s="192"/>
      <c r="D82" s="192"/>
      <c r="E82" s="192"/>
      <c r="F82" s="192"/>
      <c r="G82" s="192"/>
      <c r="H82" s="192"/>
      <c r="I82" s="192"/>
      <c r="J82" s="192"/>
    </row>
    <row r="83" spans="1:11" ht="25.5" customHeight="1" x14ac:dyDescent="0.25">
      <c r="A83" s="66" t="s">
        <v>49</v>
      </c>
      <c r="B83" s="194" t="str">
        <f>VLOOKUP(A83,MEMORIA!A:P,2,FALSE)</f>
        <v>ESQUADRIAS</v>
      </c>
      <c r="C83" s="195"/>
      <c r="D83" s="195"/>
      <c r="E83" s="195"/>
      <c r="F83" s="195"/>
      <c r="G83" s="195"/>
      <c r="H83" s="195"/>
      <c r="I83" s="195"/>
      <c r="J83" s="92"/>
    </row>
    <row r="84" spans="1:11" ht="40.5" customHeight="1" x14ac:dyDescent="0.25">
      <c r="A84" s="14" t="s">
        <v>133</v>
      </c>
      <c r="B84" s="14" t="str">
        <f>VLOOKUP(A84,MEMORIA!A:P,2,FALSE)</f>
        <v>SEDUC 9.01</v>
      </c>
      <c r="C84" s="198" t="str">
        <f>VLOOKUP(A84,MEMORIA!A:P,3,FALSE)</f>
        <v>JANELA DE FERRO TIPO CAIXILHO BASCULANTE OU FIXO</v>
      </c>
      <c r="D84" s="198"/>
      <c r="E84" s="198"/>
      <c r="F84" s="198"/>
      <c r="G84" s="234" t="s">
        <v>1825</v>
      </c>
      <c r="H84" s="235"/>
      <c r="I84" s="235"/>
      <c r="J84" s="236"/>
    </row>
    <row r="85" spans="1:11" ht="52.5" customHeight="1" x14ac:dyDescent="0.25">
      <c r="A85" s="14" t="s">
        <v>135</v>
      </c>
      <c r="B85" s="14" t="str">
        <f>VLOOKUP(A85,MEMORIA!A:P,2,FALSE)</f>
        <v>SEDUC 9.02</v>
      </c>
      <c r="C85" s="198" t="str">
        <f>VLOOKUP(A85,MEMORIA!A:P,3,FALSE)</f>
        <v>PORTA DE FERRO COMPACTA EM CHAPA, INCLUS. BATENTES E FERRAGENS</v>
      </c>
      <c r="D85" s="198"/>
      <c r="E85" s="198"/>
      <c r="F85" s="198"/>
      <c r="G85" s="224" t="s">
        <v>1826</v>
      </c>
      <c r="H85" s="225"/>
      <c r="I85" s="225"/>
      <c r="J85" s="226"/>
    </row>
    <row r="86" spans="1:11" ht="45" customHeight="1" x14ac:dyDescent="0.25">
      <c r="A86" s="14" t="s">
        <v>137</v>
      </c>
      <c r="B86" s="14" t="str">
        <f>VLOOKUP(A86,MEMORIA!A:P,2,FALSE)</f>
        <v>SEDUC 9.03</v>
      </c>
      <c r="C86" s="198" t="str">
        <f>VLOOKUP(A86,MEMORIA!A:P,3,FALSE)</f>
        <v>PORTÃO DE METALON E BARRA CHATA DE FERRO C/FECHADURA E DOBRADIÇA, INCLUS. PINTURA ESMALTE SINTÉTICO</v>
      </c>
      <c r="D86" s="198"/>
      <c r="E86" s="198"/>
      <c r="F86" s="198"/>
      <c r="G86" s="224" t="s">
        <v>1827</v>
      </c>
      <c r="H86" s="225"/>
      <c r="I86" s="225"/>
      <c r="J86" s="226"/>
    </row>
    <row r="87" spans="1:11" ht="48.75" customHeight="1" x14ac:dyDescent="0.25">
      <c r="A87" s="14" t="s">
        <v>139</v>
      </c>
      <c r="B87" s="14">
        <f>VLOOKUP(A87,MEMORIA!A:P,2,FALSE)</f>
        <v>91341</v>
      </c>
      <c r="C87" s="198" t="str">
        <f>VLOOKUP(A87,MEMORIA!A:P,3,FALSE)</f>
        <v>PORTA EM ALUMÍNIO DE ABRIR TIPO VENEZIANA COM GUARNIÇÃO, FIXAÇÃO COM PARAFUSOS - FORNECIMENTO E INSTALAÇÃO. AF_12/2019</v>
      </c>
      <c r="D87" s="198"/>
      <c r="E87" s="198"/>
      <c r="F87" s="198"/>
      <c r="G87" s="224" t="s">
        <v>1828</v>
      </c>
      <c r="H87" s="225"/>
      <c r="I87" s="225"/>
      <c r="J87" s="226"/>
    </row>
    <row r="88" spans="1:11" x14ac:dyDescent="0.25">
      <c r="A88" s="191"/>
      <c r="B88" s="192"/>
      <c r="C88" s="192"/>
      <c r="D88" s="192"/>
      <c r="E88" s="192"/>
      <c r="F88" s="192"/>
      <c r="G88" s="192"/>
      <c r="H88" s="192"/>
      <c r="I88" s="192"/>
      <c r="J88" s="192"/>
    </row>
    <row r="89" spans="1:11" ht="26.25" customHeight="1" x14ac:dyDescent="0.25">
      <c r="A89" s="66" t="s">
        <v>50</v>
      </c>
      <c r="B89" s="194" t="str">
        <f>VLOOKUP(A89,MEMORIA!A:P,2,FALSE)</f>
        <v>INSTALAÇÕES HIDRÁULICAS</v>
      </c>
      <c r="C89" s="195"/>
      <c r="D89" s="195"/>
      <c r="E89" s="195"/>
      <c r="F89" s="195"/>
      <c r="G89" s="195"/>
      <c r="H89" s="195"/>
      <c r="I89" s="195"/>
      <c r="J89" s="92"/>
    </row>
    <row r="90" spans="1:11" ht="51" customHeight="1" x14ac:dyDescent="0.25">
      <c r="A90" s="14" t="s">
        <v>146</v>
      </c>
      <c r="B90" s="14" t="str">
        <f>VLOOKUP(A90,MEMORIA!A:P,2,FALSE)</f>
        <v>INSTALAÇÕE</v>
      </c>
      <c r="C90" s="198" t="str">
        <f>VLOOKUP(A90,MEMORIA!A:P,3,FALSE)</f>
        <v>INSTALAÇÕES HIDRÁULICAS</v>
      </c>
      <c r="D90" s="198"/>
      <c r="E90" s="198"/>
      <c r="F90" s="198"/>
      <c r="G90" s="234" t="s">
        <v>1829</v>
      </c>
      <c r="H90" s="235"/>
      <c r="I90" s="235"/>
      <c r="J90" s="236"/>
      <c r="K90" s="16"/>
    </row>
    <row r="91" spans="1:11" ht="15" customHeight="1" x14ac:dyDescent="0.25">
      <c r="A91" s="191"/>
      <c r="B91" s="192"/>
      <c r="C91" s="192"/>
      <c r="D91" s="192"/>
      <c r="E91" s="192"/>
      <c r="F91" s="192"/>
      <c r="G91" s="192"/>
      <c r="H91" s="192"/>
      <c r="I91" s="192"/>
      <c r="J91" s="192"/>
      <c r="K91" s="16"/>
    </row>
    <row r="92" spans="1:11" ht="25.5" customHeight="1" x14ac:dyDescent="0.25">
      <c r="A92" s="66" t="s">
        <v>51</v>
      </c>
      <c r="B92" s="194" t="str">
        <f>VLOOKUP(A92,MEMORIA!A:P,2,FALSE)</f>
        <v>INSTALAÇÕES SANITÁRIAS</v>
      </c>
      <c r="C92" s="195"/>
      <c r="D92" s="195"/>
      <c r="E92" s="195"/>
      <c r="F92" s="195"/>
      <c r="G92" s="195"/>
      <c r="H92" s="195"/>
      <c r="I92" s="195"/>
      <c r="J92" s="92"/>
      <c r="K92" s="16"/>
    </row>
    <row r="93" spans="1:11" ht="54.75" customHeight="1" x14ac:dyDescent="0.25">
      <c r="A93" s="14" t="s">
        <v>148</v>
      </c>
      <c r="B93" s="14" t="str">
        <f>VLOOKUP(A93,MEMORIA!A:P,2,FALSE)</f>
        <v>INSTALAÇÕE</v>
      </c>
      <c r="C93" s="198" t="str">
        <f>VLOOKUP(A93,MEMORIA!A:P,3,FALSE)</f>
        <v>INSTALAÇÕES SANITÁRIAS</v>
      </c>
      <c r="D93" s="198"/>
      <c r="E93" s="198"/>
      <c r="F93" s="198"/>
      <c r="G93" s="234" t="s">
        <v>1830</v>
      </c>
      <c r="H93" s="235"/>
      <c r="I93" s="235"/>
      <c r="J93" s="236"/>
      <c r="K93" s="16"/>
    </row>
    <row r="94" spans="1:11" ht="15" customHeight="1" x14ac:dyDescent="0.25">
      <c r="A94" s="191"/>
      <c r="B94" s="192"/>
      <c r="C94" s="192"/>
      <c r="D94" s="192"/>
      <c r="E94" s="192"/>
      <c r="F94" s="192"/>
      <c r="G94" s="192"/>
      <c r="H94" s="192"/>
      <c r="I94" s="192"/>
      <c r="J94" s="192"/>
      <c r="K94" s="16"/>
    </row>
    <row r="95" spans="1:11" ht="24" customHeight="1" x14ac:dyDescent="0.25">
      <c r="A95" s="66" t="s">
        <v>52</v>
      </c>
      <c r="B95" s="194" t="str">
        <f>VLOOKUP(A95,MEMORIA!A:P,2,FALSE)</f>
        <v>INSTALAÇÕES ELÉTRICAS</v>
      </c>
      <c r="C95" s="195"/>
      <c r="D95" s="195"/>
      <c r="E95" s="195"/>
      <c r="F95" s="195"/>
      <c r="G95" s="195"/>
      <c r="H95" s="195"/>
      <c r="I95" s="195"/>
      <c r="J95" s="92"/>
      <c r="K95" s="16"/>
    </row>
    <row r="96" spans="1:11" ht="33.75" customHeight="1" x14ac:dyDescent="0.25">
      <c r="A96" s="14" t="s">
        <v>156</v>
      </c>
      <c r="B96" s="14" t="str">
        <f>VLOOKUP(A96,MEMORIA!A:P,2,FALSE)</f>
        <v>INSTALAÇÕE</v>
      </c>
      <c r="C96" s="198" t="str">
        <f>VLOOKUP(A96,MEMORIA!A:P,3,FALSE)</f>
        <v>INSTALAÇÕES ELÉTRICAS</v>
      </c>
      <c r="D96" s="198"/>
      <c r="E96" s="198"/>
      <c r="F96" s="198"/>
      <c r="G96" s="230" t="s">
        <v>11549</v>
      </c>
      <c r="H96" s="231"/>
      <c r="I96" s="231"/>
      <c r="J96" s="232"/>
      <c r="K96" s="16"/>
    </row>
    <row r="97" spans="1:11" ht="15" customHeight="1" x14ac:dyDescent="0.25">
      <c r="A97" s="191"/>
      <c r="B97" s="192"/>
      <c r="C97" s="192"/>
      <c r="D97" s="192"/>
      <c r="E97" s="192"/>
      <c r="F97" s="192"/>
      <c r="G97" s="192"/>
      <c r="H97" s="192"/>
      <c r="I97" s="192"/>
      <c r="J97" s="192"/>
      <c r="K97" s="16"/>
    </row>
    <row r="98" spans="1:11" ht="25.5" customHeight="1" x14ac:dyDescent="0.25">
      <c r="A98" s="66" t="s">
        <v>53</v>
      </c>
      <c r="B98" s="194" t="str">
        <f>VLOOKUP(A98,MEMORIA!A:P,2,FALSE)</f>
        <v>COMBATE À INCÊNDIO E PÂNICO</v>
      </c>
      <c r="C98" s="195"/>
      <c r="D98" s="195"/>
      <c r="E98" s="195"/>
      <c r="F98" s="195"/>
      <c r="G98" s="195"/>
      <c r="H98" s="195"/>
      <c r="I98" s="195"/>
      <c r="J98" s="92"/>
      <c r="K98" s="16"/>
    </row>
    <row r="99" spans="1:11" ht="45" customHeight="1" x14ac:dyDescent="0.25">
      <c r="A99" s="14" t="s">
        <v>161</v>
      </c>
      <c r="B99" s="14">
        <f>VLOOKUP(A99,MEMORIA!A:P,2,FALSE)</f>
        <v>101908</v>
      </c>
      <c r="C99" s="198" t="str">
        <f>VLOOKUP(A99,MEMORIA!A:P,3,FALSE)</f>
        <v>EXTINTOR DE INCÊNDIO PORTÁTIL COM CARGA DE PQS DE 4 KG, CLASSE BC - FORNECIMENTO E INSTALAÇÃO. AF_10/2020_P</v>
      </c>
      <c r="D99" s="198"/>
      <c r="E99" s="198"/>
      <c r="F99" s="198"/>
      <c r="G99" s="227" t="s">
        <v>11548</v>
      </c>
      <c r="H99" s="228"/>
      <c r="I99" s="228"/>
      <c r="J99" s="229"/>
    </row>
    <row r="100" spans="1:11" ht="45" customHeight="1" x14ac:dyDescent="0.25">
      <c r="A100" s="14" t="s">
        <v>1686</v>
      </c>
      <c r="B100" s="14">
        <f>VLOOKUP(A100,MEMORIA!A:P,2,FALSE)</f>
        <v>97599</v>
      </c>
      <c r="C100" s="198" t="str">
        <f>VLOOKUP(A100,MEMORIA!A:P,3,FALSE)</f>
        <v>LUMINÁRIA DE EMERGÊNCIA, COM 30 LÂMPADAS LED DE 2 W, SEM REATOR - FORNECIMENTO E INSTALAÇÃO. AF_02/2020</v>
      </c>
      <c r="D100" s="198"/>
      <c r="E100" s="198"/>
      <c r="F100" s="198"/>
      <c r="G100" s="227"/>
      <c r="H100" s="228"/>
      <c r="I100" s="228"/>
      <c r="J100" s="229"/>
    </row>
    <row r="101" spans="1:11" ht="45" customHeight="1" x14ac:dyDescent="0.25">
      <c r="A101" s="14" t="s">
        <v>1687</v>
      </c>
      <c r="B101" s="14">
        <f>VLOOKUP(A101,MEMORIA!A:P,2,FALSE)</f>
        <v>72947</v>
      </c>
      <c r="C101" s="198" t="str">
        <f>VLOOKUP(A101,MEMORIA!A:P,3,FALSE)</f>
        <v>SINALIZACAO HORIZONTAL COM TINTA RETRORREFLETIVA A BASE DE RESINA ACRILICA COM MICROESFERAS DE VIDRO</v>
      </c>
      <c r="D101" s="198"/>
      <c r="E101" s="198"/>
      <c r="F101" s="198"/>
      <c r="G101" s="227"/>
      <c r="H101" s="228"/>
      <c r="I101" s="228"/>
      <c r="J101" s="229"/>
    </row>
    <row r="102" spans="1:11" ht="30" customHeight="1" x14ac:dyDescent="0.25">
      <c r="A102" s="14" t="s">
        <v>1688</v>
      </c>
      <c r="B102" s="14" t="str">
        <f>VLOOKUP(A102,MEMORIA!A:P,2,FALSE)</f>
        <v>SEDUC 13.01</v>
      </c>
      <c r="C102" s="198" t="str">
        <f>VLOOKUP(A102,MEMORIA!A:P,3,FALSE)</f>
        <v>PLACA DE INDICATIVA DE "EXTINTOR" EM PVC, DIM.: 20 X 20 CM</v>
      </c>
      <c r="D102" s="198"/>
      <c r="E102" s="198"/>
      <c r="F102" s="198"/>
      <c r="G102" s="227"/>
      <c r="H102" s="228"/>
      <c r="I102" s="228"/>
      <c r="J102" s="229"/>
    </row>
    <row r="103" spans="1:11" ht="30" customHeight="1" x14ac:dyDescent="0.25">
      <c r="A103" s="84" t="s">
        <v>1689</v>
      </c>
      <c r="B103" s="84" t="str">
        <f>VLOOKUP(A103,MEMORIA!A:P,2,FALSE)</f>
        <v>SEDUC 13.02</v>
      </c>
      <c r="C103" s="198" t="str">
        <f>VLOOKUP(A103,MEMORIA!A:P,3,FALSE)</f>
        <v>PLACA INDICATIVA EM ACRÍLICO E=3MM, COM ADESIVO SOBREPOSTO, DIM.: 0.30 X 0.12 M, FORNECIMENTO E INSTALAÇÃO</v>
      </c>
      <c r="D103" s="198"/>
      <c r="E103" s="198"/>
      <c r="F103" s="198"/>
      <c r="G103" s="227"/>
      <c r="H103" s="228"/>
      <c r="I103" s="228"/>
      <c r="J103" s="229"/>
    </row>
    <row r="104" spans="1:11" ht="30" customHeight="1" x14ac:dyDescent="0.25">
      <c r="A104" s="84" t="s">
        <v>11538</v>
      </c>
      <c r="B104" s="84">
        <f>VLOOKUP(A104,MEMORIA!A:P,2,FALSE)</f>
        <v>101912</v>
      </c>
      <c r="C104" s="198" t="str">
        <f>VLOOKUP(A104,MEMORIA!A:P,3,FALSE)</f>
        <v>ABRIGO PARA HIDRANTE, 75X45X17CM, COM REGISTRO GLOBO ANGULAR 45 GRAUS 2 1/2", ADAPTADOR STORZ 2 1/2", MANGUEIRA DE INCÊNDIO 15M 2 1/2" E ESGUICHO EM LATÃO 2 1/2" - FORNECIMENTO E INSTALAÇÃO. AF_10/2020</v>
      </c>
      <c r="D104" s="198"/>
      <c r="E104" s="198"/>
      <c r="F104" s="198"/>
      <c r="G104" s="227"/>
      <c r="H104" s="228"/>
      <c r="I104" s="228"/>
      <c r="J104" s="229"/>
    </row>
    <row r="105" spans="1:11" ht="30" customHeight="1" x14ac:dyDescent="0.25">
      <c r="A105" s="84" t="s">
        <v>11539</v>
      </c>
      <c r="B105" s="84" t="str">
        <f>VLOOKUP(A105,MEMORIA!A:P,2,FALSE)</f>
        <v>SEDUC 13.03</v>
      </c>
      <c r="C105" s="198" t="str">
        <f>VLOOKUP(A105,MEMORIA!A:P,3,FALSE)</f>
        <v>CENTRAL DE ALARME E DETECÇÃO DE INCENDIO, CAPACIDADE: 8 LAÇOS, COM 2 LINHAS, MOD.VR-8L, VERIN OU SIMILAR</v>
      </c>
      <c r="D105" s="198"/>
      <c r="E105" s="198"/>
      <c r="F105" s="198"/>
      <c r="G105" s="227"/>
      <c r="H105" s="228"/>
      <c r="I105" s="228"/>
      <c r="J105" s="229"/>
    </row>
    <row r="106" spans="1:11" ht="30" customHeight="1" x14ac:dyDescent="0.25">
      <c r="A106" s="84" t="s">
        <v>11540</v>
      </c>
      <c r="B106" s="84" t="str">
        <f>VLOOKUP(A106,MEMORIA!A:P,2,FALSE)</f>
        <v>SEDUC 13.04</v>
      </c>
      <c r="C106" s="198" t="str">
        <f>VLOOKUP(A106,MEMORIA!A:P,3,FALSE)</f>
        <v>ACIONADOR MANUAL (BOTOEIRA) "APERTE AQUI", P/INSTAL. INCENDIO - ENDEREÇÁVEL</v>
      </c>
      <c r="D106" s="198"/>
      <c r="E106" s="198"/>
      <c r="F106" s="198"/>
      <c r="G106" s="227"/>
      <c r="H106" s="228"/>
      <c r="I106" s="228"/>
      <c r="J106" s="229"/>
    </row>
    <row r="107" spans="1:11" ht="30" customHeight="1" x14ac:dyDescent="0.25">
      <c r="A107" s="84" t="s">
        <v>11541</v>
      </c>
      <c r="B107" s="84" t="str">
        <f>VLOOKUP(A107,MEMORIA!A:P,2,FALSE)</f>
        <v>SEDUC 13.05</v>
      </c>
      <c r="C107" s="198" t="str">
        <f>VLOOKUP(A107,MEMORIA!A:P,3,FALSE)</f>
        <v>SIRENE AÚDIOVISUAL ENDEREÇAVEL, 120DB, PARA ALARME DE INCÊNDIO</v>
      </c>
      <c r="D107" s="198"/>
      <c r="E107" s="198"/>
      <c r="F107" s="198"/>
      <c r="G107" s="227"/>
      <c r="H107" s="228"/>
      <c r="I107" s="228"/>
      <c r="J107" s="229"/>
    </row>
    <row r="108" spans="1:11" ht="30" customHeight="1" x14ac:dyDescent="0.25">
      <c r="A108" s="84" t="s">
        <v>11542</v>
      </c>
      <c r="B108" s="84" t="str">
        <f>VLOOKUP(A108,MEMORIA!A:P,2,FALSE)</f>
        <v>SEDUC 13.06</v>
      </c>
      <c r="C108" s="198" t="str">
        <f>VLOOKUP(A108,MEMORIA!A:P,3,FALSE)</f>
        <v>BOMBA CENTRÍFUGA P/ PRESSURIZAÇÃO/HIDRANTE 15 CV</v>
      </c>
      <c r="D108" s="198"/>
      <c r="E108" s="198"/>
      <c r="F108" s="198"/>
      <c r="G108" s="230"/>
      <c r="H108" s="231"/>
      <c r="I108" s="231"/>
      <c r="J108" s="232"/>
    </row>
    <row r="109" spans="1:11" x14ac:dyDescent="0.25">
      <c r="A109" s="191"/>
      <c r="B109" s="192"/>
      <c r="C109" s="192"/>
      <c r="D109" s="192"/>
      <c r="E109" s="192"/>
      <c r="F109" s="192"/>
      <c r="G109" s="192"/>
      <c r="H109" s="192"/>
      <c r="I109" s="192"/>
      <c r="J109" s="192"/>
    </row>
    <row r="110" spans="1:11" ht="25.5" customHeight="1" x14ac:dyDescent="0.25">
      <c r="A110" s="66" t="s">
        <v>54</v>
      </c>
      <c r="B110" s="194" t="str">
        <f>VLOOKUP(A110,MEMORIA!A:P,2,FALSE)</f>
        <v>LOUÇAS E ACESSÓRIOS</v>
      </c>
      <c r="C110" s="195"/>
      <c r="D110" s="195"/>
      <c r="E110" s="195"/>
      <c r="F110" s="195"/>
      <c r="G110" s="195"/>
      <c r="H110" s="195"/>
      <c r="I110" s="195"/>
      <c r="J110" s="92"/>
    </row>
    <row r="111" spans="1:11" ht="60" customHeight="1" x14ac:dyDescent="0.25">
      <c r="A111" s="14" t="s">
        <v>164</v>
      </c>
      <c r="B111" s="14">
        <f>VLOOKUP(A111,MEMORIA!A:P,2,FALSE)</f>
        <v>95471</v>
      </c>
      <c r="C111" s="198" t="str">
        <f>VLOOKUP(A111,MEMORIA!A:P,3,FALSE)</f>
        <v>VASO SANITARIO SIFONADO CONVENCIONAL PARA PCD SEM FURO FRONTAL COM  LOUÇA BRANCA SEM ASSENTO -  FORNECIMENTO E INSTALAÇÃO. AF_01/2020</v>
      </c>
      <c r="D111" s="198"/>
      <c r="E111" s="198"/>
      <c r="F111" s="198"/>
      <c r="G111" s="227" t="s">
        <v>1831</v>
      </c>
      <c r="H111" s="228"/>
      <c r="I111" s="228"/>
      <c r="J111" s="229"/>
    </row>
    <row r="112" spans="1:11" ht="60" customHeight="1" x14ac:dyDescent="0.25">
      <c r="A112" s="14" t="s">
        <v>166</v>
      </c>
      <c r="B112" s="14">
        <f>VLOOKUP(A112,MEMORIA!A:P,2,FALSE)</f>
        <v>95470</v>
      </c>
      <c r="C112" s="198" t="str">
        <f>VLOOKUP(A112,MEMORIA!A:P,3,FALSE)</f>
        <v>VASO SANITARIO SIFONADO CONVENCIONAL COM LOUÇA BRANCA, INCLUSO CONJUNTO DE LIGAÇÃO PARA BACIA SANITÁRIA AJUSTÁVEL - FORNECIMENTO E INSTALAÇÃO. AF_10/2016</v>
      </c>
      <c r="D112" s="198"/>
      <c r="E112" s="198"/>
      <c r="F112" s="198"/>
      <c r="G112" s="227"/>
      <c r="H112" s="228"/>
      <c r="I112" s="228"/>
      <c r="J112" s="229"/>
    </row>
    <row r="113" spans="1:10" ht="30" customHeight="1" x14ac:dyDescent="0.25">
      <c r="A113" s="14" t="s">
        <v>168</v>
      </c>
      <c r="B113" s="14" t="str">
        <f>VLOOKUP(A113,MEMORIA!A:P,2,FALSE)</f>
        <v>SEDUC 14.01</v>
      </c>
      <c r="C113" s="198" t="str">
        <f>VLOOKUP(A113,MEMORIA!A:P,3,FALSE)</f>
        <v>ASSENTO PLASTICO, UNIVERSAL, BRANCO, PARA VASO SANITARIO, TIPO CONVENCIONAL.</v>
      </c>
      <c r="D113" s="198"/>
      <c r="E113" s="198"/>
      <c r="F113" s="198"/>
      <c r="G113" s="227"/>
      <c r="H113" s="228"/>
      <c r="I113" s="228"/>
      <c r="J113" s="229"/>
    </row>
    <row r="114" spans="1:10" ht="45" customHeight="1" x14ac:dyDescent="0.25">
      <c r="A114" s="14" t="s">
        <v>170</v>
      </c>
      <c r="B114" s="14">
        <f>VLOOKUP(A114,MEMORIA!A:P,2,FALSE)</f>
        <v>100858</v>
      </c>
      <c r="C114" s="198" t="str">
        <f>VLOOKUP(A114,MEMORIA!A:P,3,FALSE)</f>
        <v>MICTÓRIO SIFONADO LOUÇA BRANCA  PADRÃO MÉDIO  FORNECIMENTO E INSTALAÇÃO. AF_01/2020</v>
      </c>
      <c r="D114" s="198"/>
      <c r="E114" s="198"/>
      <c r="F114" s="198"/>
      <c r="G114" s="227"/>
      <c r="H114" s="228"/>
      <c r="I114" s="228"/>
      <c r="J114" s="229"/>
    </row>
    <row r="115" spans="1:10" ht="45" customHeight="1" x14ac:dyDescent="0.25">
      <c r="A115" s="14" t="s">
        <v>172</v>
      </c>
      <c r="B115" s="14">
        <f>VLOOKUP(A115,MEMORIA!A:P,2,FALSE)</f>
        <v>86901</v>
      </c>
      <c r="C115" s="198" t="str">
        <f>VLOOKUP(A115,MEMORIA!A:P,3,FALSE)</f>
        <v>CUBA DE EMBUTIR OVAL EM LOUÇA BRANCA, 35 X 50CM OU EQUIVALENTE - FORNECIMENTO E INSTALAÇÃO. AF_01/2020</v>
      </c>
      <c r="D115" s="198"/>
      <c r="E115" s="198"/>
      <c r="F115" s="198"/>
      <c r="G115" s="227"/>
      <c r="H115" s="228"/>
      <c r="I115" s="228"/>
      <c r="J115" s="229"/>
    </row>
    <row r="116" spans="1:10" ht="45" customHeight="1" x14ac:dyDescent="0.25">
      <c r="A116" s="14" t="s">
        <v>174</v>
      </c>
      <c r="B116" s="14" t="str">
        <f>VLOOKUP(A116,MEMORIA!A:P,2,FALSE)</f>
        <v>SEDUC 14.02</v>
      </c>
      <c r="C116" s="198" t="str">
        <f>VLOOKUP(A116,MEMORIA!A:P,3,FALSE)</f>
        <v>CHUVEIRO SIMPLES DE PLÁSTICO (HERC REF 1980 OU SIMILAR), C/ REGISTRO DE PRESSÃO DE PVC</v>
      </c>
      <c r="D116" s="198"/>
      <c r="E116" s="198"/>
      <c r="F116" s="198"/>
      <c r="G116" s="227"/>
      <c r="H116" s="228"/>
      <c r="I116" s="228"/>
      <c r="J116" s="229"/>
    </row>
    <row r="117" spans="1:10" ht="105" customHeight="1" x14ac:dyDescent="0.25">
      <c r="A117" s="14" t="s">
        <v>176</v>
      </c>
      <c r="B117" s="14">
        <f>VLOOKUP(A117,MEMORIA!A:P,2,FALSE)</f>
        <v>86943</v>
      </c>
      <c r="C117" s="198" t="str">
        <f>VLOOKUP(A117,MEMORIA!A:P,3,FALSE)</f>
        <v>LAVATÓRIO LOUÇA BRANCA SUSPENSO, 29,5 X 39CM OU EQUIVALENTE, PADRÃO POPULAR, INCLUSO SIFÃO FLEXÍVEL EM PVC, VÁLVULA E ENGATE FLEXÍVEL 30CM EM PLÁSTICO E TORNEIRA CROMADA DE MESA, PADRÃO POPULAR - FORNECIMENTO E INSTALAÇÃO. AF_01/2020</v>
      </c>
      <c r="D117" s="198"/>
      <c r="E117" s="198"/>
      <c r="F117" s="198"/>
      <c r="G117" s="227"/>
      <c r="H117" s="228"/>
      <c r="I117" s="228"/>
      <c r="J117" s="229"/>
    </row>
    <row r="118" spans="1:10" ht="45" customHeight="1" x14ac:dyDescent="0.25">
      <c r="A118" s="14" t="s">
        <v>177</v>
      </c>
      <c r="B118" s="14">
        <f>VLOOKUP(A118,MEMORIA!A:P,2,FALSE)</f>
        <v>86906</v>
      </c>
      <c r="C118" s="198" t="str">
        <f>VLOOKUP(A118,MEMORIA!A:P,3,FALSE)</f>
        <v>TORNEIRA CROMADA DE MESA, 1/2 OU 3/4, PARA LAVATÓRIO, PADRÃO POPULAR - FORNECIMENTO E INSTALAÇÃO. AF_01/2020</v>
      </c>
      <c r="D118" s="198"/>
      <c r="E118" s="198"/>
      <c r="F118" s="198"/>
      <c r="G118" s="227"/>
      <c r="H118" s="228"/>
      <c r="I118" s="228"/>
      <c r="J118" s="229"/>
    </row>
    <row r="119" spans="1:10" ht="30" customHeight="1" x14ac:dyDescent="0.25">
      <c r="A119" s="14" t="s">
        <v>1691</v>
      </c>
      <c r="B119" s="14">
        <f>VLOOKUP(A119,MEMORIA!A:P,2,FALSE)</f>
        <v>95545</v>
      </c>
      <c r="C119" s="198" t="str">
        <f>VLOOKUP(A119,MEMORIA!A:P,3,FALSE)</f>
        <v>SABONETEIRA DE PAREDE EM METAL CROMADO, INCLUSO FIXAÇÃO. AF_01/2020</v>
      </c>
      <c r="D119" s="198"/>
      <c r="E119" s="198"/>
      <c r="F119" s="198"/>
      <c r="G119" s="227"/>
      <c r="H119" s="228"/>
      <c r="I119" s="228"/>
      <c r="J119" s="229"/>
    </row>
    <row r="120" spans="1:10" ht="30" customHeight="1" x14ac:dyDescent="0.25">
      <c r="A120" s="14" t="s">
        <v>1692</v>
      </c>
      <c r="B120" s="14">
        <f>VLOOKUP(A120,MEMORIA!A:P,2,FALSE)</f>
        <v>95544</v>
      </c>
      <c r="C120" s="198" t="str">
        <f>VLOOKUP(A120,MEMORIA!A:P,3,FALSE)</f>
        <v>PAPELEIRA DE PAREDE EM METAL CROMADO SEM TAMPA, INCLUSO FIXAÇÃO. AF_01/2020</v>
      </c>
      <c r="D120" s="198"/>
      <c r="E120" s="198"/>
      <c r="F120" s="198"/>
      <c r="G120" s="227"/>
      <c r="H120" s="228"/>
      <c r="I120" s="228"/>
      <c r="J120" s="229"/>
    </row>
    <row r="121" spans="1:10" ht="30" customHeight="1" x14ac:dyDescent="0.25">
      <c r="A121" s="14" t="s">
        <v>1693</v>
      </c>
      <c r="B121" s="14" t="str">
        <f>VLOOKUP(A121,MEMORIA!A:P,2,FALSE)</f>
        <v>SEDUC 14.03</v>
      </c>
      <c r="C121" s="198" t="str">
        <f>VLOOKUP(A121,MEMORIA!A:P,3,FALSE)</f>
        <v>ASSENTO / BANCO - ARTICULÁVEL PARA BANHO DE DEFICIENTE</v>
      </c>
      <c r="D121" s="198"/>
      <c r="E121" s="198"/>
      <c r="F121" s="198"/>
      <c r="G121" s="230"/>
      <c r="H121" s="231"/>
      <c r="I121" s="231"/>
      <c r="J121" s="232"/>
    </row>
    <row r="122" spans="1:10" x14ac:dyDescent="0.25">
      <c r="A122" s="191"/>
      <c r="B122" s="192"/>
      <c r="C122" s="192"/>
      <c r="D122" s="192"/>
      <c r="E122" s="192"/>
      <c r="F122" s="192"/>
      <c r="G122" s="192"/>
      <c r="H122" s="192"/>
      <c r="I122" s="192"/>
      <c r="J122" s="192"/>
    </row>
    <row r="123" spans="1:10" ht="30" customHeight="1" x14ac:dyDescent="0.25">
      <c r="A123" s="66" t="s">
        <v>55</v>
      </c>
      <c r="B123" s="194" t="str">
        <f>VLOOKUP(A123,MEMORIA!A:P,2,FALSE)</f>
        <v>SERVIÇOS DIVERSOS</v>
      </c>
      <c r="C123" s="195"/>
      <c r="D123" s="195"/>
      <c r="E123" s="195"/>
      <c r="F123" s="195"/>
      <c r="G123" s="195"/>
      <c r="H123" s="195"/>
      <c r="I123" s="195"/>
      <c r="J123" s="92"/>
    </row>
    <row r="124" spans="1:10" ht="38.25" customHeight="1" x14ac:dyDescent="0.25">
      <c r="A124" s="14" t="s">
        <v>179</v>
      </c>
      <c r="B124" s="14" t="str">
        <f>VLOOKUP(A124,MEMORIA!A:P,2,FALSE)</f>
        <v>SEDUC 15.01</v>
      </c>
      <c r="C124" s="198" t="str">
        <f>VLOOKUP(A124,MEMORIA!A:P,3,FALSE)</f>
        <v>BANCADA DE GRANITO CINZA E=2cm</v>
      </c>
      <c r="D124" s="198"/>
      <c r="E124" s="198"/>
      <c r="F124" s="198"/>
      <c r="G124" s="234" t="s">
        <v>1832</v>
      </c>
      <c r="H124" s="235"/>
      <c r="I124" s="235"/>
      <c r="J124" s="236"/>
    </row>
    <row r="125" spans="1:10" ht="45" customHeight="1" x14ac:dyDescent="0.25">
      <c r="A125" s="14" t="s">
        <v>181</v>
      </c>
      <c r="B125" s="14" t="str">
        <f>VLOOKUP(A125,MEMORIA!A:P,2,FALSE)</f>
        <v>SEDUC 15.02</v>
      </c>
      <c r="C125" s="198" t="str">
        <f>VLOOKUP(A125,MEMORIA!A:P,3,FALSE)</f>
        <v>DIVISÓRIAS DE GRANILITE OU MARMORITE POLIDO, E=3CM, INCLUSIVE MONTAGEM COM FERRAGENS</v>
      </c>
      <c r="D125" s="198"/>
      <c r="E125" s="198"/>
      <c r="F125" s="198"/>
      <c r="G125" s="224" t="s">
        <v>1833</v>
      </c>
      <c r="H125" s="225"/>
      <c r="I125" s="225"/>
      <c r="J125" s="226"/>
    </row>
    <row r="126" spans="1:10" ht="30" customHeight="1" x14ac:dyDescent="0.25">
      <c r="A126" s="14" t="s">
        <v>183</v>
      </c>
      <c r="B126" s="14" t="str">
        <f>VLOOKUP(A126,MEMORIA!A:P,2,FALSE)</f>
        <v>SEDUC 15.03</v>
      </c>
      <c r="C126" s="198" t="str">
        <f>VLOOKUP(A126,MEMORIA!A:P,3,FALSE)</f>
        <v>VIDRO TRANSLÚCIDO CANELADO OU MARTELADO E=3mm (COLOCADO)</v>
      </c>
      <c r="D126" s="198"/>
      <c r="E126" s="198"/>
      <c r="F126" s="198"/>
      <c r="G126" s="224" t="s">
        <v>1834</v>
      </c>
      <c r="H126" s="225"/>
      <c r="I126" s="225"/>
      <c r="J126" s="226"/>
    </row>
    <row r="127" spans="1:10" ht="30" customHeight="1" x14ac:dyDescent="0.25">
      <c r="A127" s="14" t="s">
        <v>185</v>
      </c>
      <c r="B127" s="14" t="str">
        <f>VLOOKUP(A127,MEMORIA!A:P,2,FALSE)</f>
        <v>SEDUC 15.04</v>
      </c>
      <c r="C127" s="198" t="str">
        <f>VLOOKUP(A127,MEMORIA!A:P,3,FALSE)</f>
        <v>PEÇAS DE APOIO DEFICIENTES C/TUBO INOX  P/WC'S</v>
      </c>
      <c r="D127" s="198"/>
      <c r="E127" s="198"/>
      <c r="F127" s="198"/>
      <c r="G127" s="224" t="s">
        <v>1835</v>
      </c>
      <c r="H127" s="225"/>
      <c r="I127" s="225"/>
      <c r="J127" s="226"/>
    </row>
    <row r="128" spans="1:10" ht="30" customHeight="1" x14ac:dyDescent="0.25">
      <c r="A128" s="14" t="s">
        <v>187</v>
      </c>
      <c r="B128" s="14" t="str">
        <f>VLOOKUP(A128,MEMORIA!A:P,2,FALSE)</f>
        <v>SEDUC 15.05</v>
      </c>
      <c r="C128" s="198" t="str">
        <f>VLOOKUP(A128,MEMORIA!A:P,3,FALSE)</f>
        <v>ESPELHO CRISTAL, ESPESSURA 4MM, COM PARAFUSOS DE FIXAÇÃO, SEM MOLDURA</v>
      </c>
      <c r="D128" s="198"/>
      <c r="E128" s="198"/>
      <c r="F128" s="198"/>
      <c r="G128" s="224" t="s">
        <v>1836</v>
      </c>
      <c r="H128" s="225"/>
      <c r="I128" s="225"/>
      <c r="J128" s="226"/>
    </row>
    <row r="129" spans="1:10" ht="75" customHeight="1" x14ac:dyDescent="0.25">
      <c r="A129" s="14" t="s">
        <v>189</v>
      </c>
      <c r="B129" s="14" t="str">
        <f>VLOOKUP(A129,MEMORIA!A:P,2,FALSE)</f>
        <v>74244/001</v>
      </c>
      <c r="C129" s="198" t="str">
        <f>VLOOKUP(A129,MEMORIA!A:P,3,FALSE)</f>
        <v>ALAMBRADO PARA QUADRA POLIESPORTIVA, ESTRUTURADO POR TUBOS DE ACO GALVANIZADO, COM COSTURA, DIN 2440, DIAMETRO 2", COM TELA DE ARAME GALVANIZADO, FIO 14 BWG E MALHA QUADRADA 5X5CM</v>
      </c>
      <c r="D129" s="198"/>
      <c r="E129" s="198"/>
      <c r="F129" s="198"/>
      <c r="G129" s="224" t="s">
        <v>1837</v>
      </c>
      <c r="H129" s="225"/>
      <c r="I129" s="225"/>
      <c r="J129" s="226"/>
    </row>
    <row r="130" spans="1:10" ht="81" customHeight="1" x14ac:dyDescent="0.25">
      <c r="A130" s="14" t="s">
        <v>191</v>
      </c>
      <c r="B130" s="14" t="str">
        <f>VLOOKUP(A130,MEMORIA!A:P,2,FALSE)</f>
        <v>SEDUC 15.06</v>
      </c>
      <c r="C130" s="198" t="str">
        <f>VLOOKUP(A130,MEMORIA!A:P,3,FALSE)</f>
        <v>REVESTIMENTO METÁLICO EM ALUMÍNIO COMPOSTO (ALUCOBOND), E=0,3MM, PINTURA KAYNAR 500 COMPOSTA POR SEIS CAMADAS,  INCLUSIVE ESTRUTURA METÁLICA AUXILIAR EM PERFIL DE VIGA "U" DE 2" - FORNECIMENTO E MONTAGEM</v>
      </c>
      <c r="D130" s="198"/>
      <c r="E130" s="198"/>
      <c r="F130" s="198"/>
      <c r="G130" s="224" t="s">
        <v>1838</v>
      </c>
      <c r="H130" s="225"/>
      <c r="I130" s="225"/>
      <c r="J130" s="226"/>
    </row>
    <row r="131" spans="1:10" ht="45" customHeight="1" x14ac:dyDescent="0.25">
      <c r="A131" s="14" t="s">
        <v>193</v>
      </c>
      <c r="B131" s="14">
        <f>VLOOKUP(A131,MEMORIA!A:P,2,FALSE)</f>
        <v>94264</v>
      </c>
      <c r="C131" s="198" t="str">
        <f>VLOOKUP(A131,MEMORIA!A:P,3,FALSE)</f>
        <v>GUIA (MEIO-FIO) CONCRETO, MOLDADA  IN LOCO  EM TRECHO CURVO COM EXTRUSORA, 13 CM BASE X 22 CM ALTURA. AF_06/2016</v>
      </c>
      <c r="D131" s="198"/>
      <c r="E131" s="198"/>
      <c r="F131" s="198"/>
      <c r="G131" s="224" t="s">
        <v>1839</v>
      </c>
      <c r="H131" s="225"/>
      <c r="I131" s="225"/>
      <c r="J131" s="226"/>
    </row>
    <row r="132" spans="1:10" ht="45" customHeight="1" x14ac:dyDescent="0.25">
      <c r="A132" s="14" t="s">
        <v>1695</v>
      </c>
      <c r="B132" s="14" t="str">
        <f>VLOOKUP(A132,MEMORIA!A:P,2,FALSE)</f>
        <v>SEDUC 15.07</v>
      </c>
      <c r="C132" s="198" t="str">
        <f>VLOOKUP(A132,MEMORIA!A:P,3,FALSE)</f>
        <v>FORNECIMENTO DE CATRACA, TIPO PEDESTAL MECÂNICA BIDIRECIONAL, DA PONTO SYSTEM OU SIMILAR, INCLUSIVE FRETE.</v>
      </c>
      <c r="D132" s="198"/>
      <c r="E132" s="198"/>
      <c r="F132" s="198"/>
      <c r="G132" s="224" t="s">
        <v>1840</v>
      </c>
      <c r="H132" s="225"/>
      <c r="I132" s="225"/>
      <c r="J132" s="226"/>
    </row>
    <row r="133" spans="1:10" ht="45" customHeight="1" x14ac:dyDescent="0.25">
      <c r="A133" s="84" t="s">
        <v>1891</v>
      </c>
      <c r="B133" s="84" t="str">
        <f>VLOOKUP(A133,MEMORIA!A:P,2,FALSE)</f>
        <v>SEDUC 15.11</v>
      </c>
      <c r="C133" s="198" t="str">
        <f>VLOOKUP(A133,MEMORIA!A:P,3,FALSE)</f>
        <v>CONJUNTO PARA QUADRA DE VOLEI OFICIAL COM POSTES EM TUBO DE ACO GALVANIZADO 3", H = *255* CM, PINTURA EM TINTA ESMALTE SINTETICO, REDE DE NYLON COM 2 MM, MALHA 10 X 10 CM E ANTENAS OFICIAIS</v>
      </c>
      <c r="D133" s="198"/>
      <c r="E133" s="198"/>
      <c r="F133" s="198"/>
      <c r="G133" s="224" t="s">
        <v>1895</v>
      </c>
      <c r="H133" s="225"/>
      <c r="I133" s="225"/>
      <c r="J133" s="226"/>
    </row>
    <row r="134" spans="1:10" ht="45" customHeight="1" x14ac:dyDescent="0.25">
      <c r="A134" s="84" t="s">
        <v>1892</v>
      </c>
      <c r="B134" s="84" t="str">
        <f>VLOOKUP(A134,MEMORIA!A:P,2,FALSE)</f>
        <v>SEDUC 15.12</v>
      </c>
      <c r="C134" s="198" t="str">
        <f>VLOOKUP(A134,MEMORIA!A:P,3,FALSE)</f>
        <v>ESTRUTURA METÁLICA FIXA, P/ TABELA EM FIBRA DE VIDRO, COM ARO E CESTA PARA BASQUETE, PADRÃO OFICIAL, EM TUBO GALVANIZADO D=5" - INSTALADA</v>
      </c>
      <c r="D134" s="198"/>
      <c r="E134" s="198"/>
      <c r="F134" s="198"/>
      <c r="G134" s="224" t="s">
        <v>1896</v>
      </c>
      <c r="H134" s="225"/>
      <c r="I134" s="225"/>
      <c r="J134" s="226"/>
    </row>
    <row r="135" spans="1:10" x14ac:dyDescent="0.25">
      <c r="A135" s="191"/>
      <c r="B135" s="192"/>
      <c r="C135" s="192"/>
      <c r="D135" s="192"/>
      <c r="E135" s="192"/>
      <c r="F135" s="192"/>
      <c r="G135" s="192"/>
      <c r="H135" s="192"/>
      <c r="I135" s="192"/>
      <c r="J135" s="192"/>
    </row>
    <row r="136" spans="1:10" ht="25.5" customHeight="1" x14ac:dyDescent="0.25">
      <c r="A136" s="66" t="s">
        <v>56</v>
      </c>
      <c r="B136" s="179" t="str">
        <f>VLOOKUP(A136,MEMORIA!A:P,2,FALSE)</f>
        <v>LIMPEZA FINAL</v>
      </c>
      <c r="C136" s="179"/>
      <c r="D136" s="179"/>
      <c r="E136" s="179"/>
      <c r="F136" s="179"/>
      <c r="G136" s="179"/>
      <c r="H136" s="179"/>
      <c r="I136" s="179"/>
      <c r="J136" s="179"/>
    </row>
    <row r="137" spans="1:10" ht="57.75" customHeight="1" x14ac:dyDescent="0.25">
      <c r="A137" s="14" t="s">
        <v>196</v>
      </c>
      <c r="B137" s="85" t="str">
        <f>VLOOKUP(A137,MEMORIA!A:P,2,FALSE)</f>
        <v>SEDUC 16.01</v>
      </c>
      <c r="C137" s="237" t="str">
        <f>VLOOKUP(A137,MEMORIA!A:P,3,FALSE)</f>
        <v>LIMPEZA FINAL DA OBRA</v>
      </c>
      <c r="D137" s="237"/>
      <c r="E137" s="237"/>
      <c r="F137" s="237"/>
      <c r="G137" s="224" t="s">
        <v>1841</v>
      </c>
      <c r="H137" s="225"/>
      <c r="I137" s="225"/>
      <c r="J137" s="226"/>
    </row>
    <row r="138" spans="1:10" ht="15" customHeight="1" thickBot="1" x14ac:dyDescent="0.3">
      <c r="A138" s="76"/>
      <c r="B138" s="76"/>
      <c r="C138" s="76"/>
      <c r="D138" s="76"/>
      <c r="E138" s="76"/>
      <c r="F138" s="76"/>
      <c r="G138" s="93"/>
      <c r="H138" s="93"/>
      <c r="I138" s="93"/>
      <c r="J138" s="93"/>
    </row>
    <row r="139" spans="1:10" ht="23.25" customHeight="1" thickBot="1" x14ac:dyDescent="0.3">
      <c r="A139" s="77">
        <v>3</v>
      </c>
      <c r="B139" s="204" t="str">
        <f>VLOOKUP(A139,MEMORIA!A:P,2,FALSE)</f>
        <v>AMPLIAÇÃO</v>
      </c>
      <c r="C139" s="188"/>
      <c r="D139" s="188"/>
      <c r="E139" s="188"/>
      <c r="F139" s="188"/>
      <c r="G139" s="188"/>
      <c r="H139" s="188"/>
      <c r="I139" s="188"/>
      <c r="J139" s="94"/>
    </row>
    <row r="140" spans="1:10" ht="15" customHeight="1" x14ac:dyDescent="0.25">
      <c r="A140" s="191"/>
      <c r="B140" s="192"/>
      <c r="C140" s="192"/>
      <c r="D140" s="192"/>
      <c r="E140" s="192"/>
      <c r="F140" s="192"/>
      <c r="G140" s="192"/>
      <c r="H140" s="192"/>
      <c r="I140" s="192"/>
      <c r="J140" s="192"/>
    </row>
    <row r="141" spans="1:10" ht="27" customHeight="1" x14ac:dyDescent="0.25">
      <c r="A141" s="66" t="s">
        <v>57</v>
      </c>
      <c r="B141" s="179" t="str">
        <f>VLOOKUP(A141,MEMORIA!A:P,2,FALSE)</f>
        <v>SERVIÇOS PRELIMINARES</v>
      </c>
      <c r="C141" s="179"/>
      <c r="D141" s="179"/>
      <c r="E141" s="179"/>
      <c r="F141" s="179"/>
      <c r="G141" s="179"/>
      <c r="H141" s="179"/>
      <c r="I141" s="179"/>
      <c r="J141" s="179"/>
    </row>
    <row r="142" spans="1:10" ht="33.75" customHeight="1" x14ac:dyDescent="0.25">
      <c r="A142" s="14" t="s">
        <v>335</v>
      </c>
      <c r="B142" s="85" t="str">
        <f>VLOOKUP(A142,MEMORIA!A:P,2,FALSE)</f>
        <v>SEDUC 1.11</v>
      </c>
      <c r="C142" s="237" t="str">
        <f>VLOOKUP(A142,MEMORIA!A:P,3,FALSE)</f>
        <v>CAPINA MANUAL</v>
      </c>
      <c r="D142" s="237"/>
      <c r="E142" s="237"/>
      <c r="F142" s="237"/>
      <c r="G142" s="224" t="s">
        <v>1859</v>
      </c>
      <c r="H142" s="225"/>
      <c r="I142" s="225"/>
      <c r="J142" s="226"/>
    </row>
    <row r="143" spans="1:10" ht="19.5" customHeight="1" x14ac:dyDescent="0.25">
      <c r="A143" s="14" t="s">
        <v>337</v>
      </c>
      <c r="B143" s="14" t="str">
        <f>VLOOKUP(A143,MEMORIA!A:P,2,FALSE)</f>
        <v>SEDUC 1.12</v>
      </c>
      <c r="C143" s="198" t="str">
        <f>VLOOKUP(A143,MEMORIA!A:P,3,FALSE)</f>
        <v>DEMOLIÇÃO DE PISO CIMENTADO</v>
      </c>
      <c r="D143" s="198"/>
      <c r="E143" s="198"/>
      <c r="F143" s="198"/>
      <c r="G143" s="224" t="s">
        <v>1861</v>
      </c>
      <c r="H143" s="225"/>
      <c r="I143" s="225"/>
      <c r="J143" s="226"/>
    </row>
    <row r="144" spans="1:10" ht="45.75" customHeight="1" x14ac:dyDescent="0.25">
      <c r="A144" s="14" t="s">
        <v>1697</v>
      </c>
      <c r="B144" s="14" t="str">
        <f>VLOOKUP(A144,MEMORIA!A:P,2,FALSE)</f>
        <v>SEDUC 1.13</v>
      </c>
      <c r="C144" s="198" t="str">
        <f>VLOOKUP(A144,MEMORIA!A:P,3,FALSE)</f>
        <v>CARGA MANUAL DE ENTULHO EM CAMINHÃO BASCULANTE</v>
      </c>
      <c r="D144" s="198"/>
      <c r="E144" s="198"/>
      <c r="F144" s="198"/>
      <c r="G144" s="224" t="s">
        <v>1862</v>
      </c>
      <c r="H144" s="225"/>
      <c r="I144" s="225"/>
      <c r="J144" s="226"/>
    </row>
    <row r="145" spans="1:11" x14ac:dyDescent="0.25">
      <c r="A145" s="191"/>
      <c r="B145" s="192"/>
      <c r="C145" s="192"/>
      <c r="D145" s="192"/>
      <c r="E145" s="192"/>
      <c r="F145" s="192"/>
      <c r="G145" s="192"/>
      <c r="H145" s="192"/>
      <c r="I145" s="192"/>
      <c r="J145" s="192"/>
    </row>
    <row r="146" spans="1:11" ht="30" customHeight="1" x14ac:dyDescent="0.25">
      <c r="A146" s="66" t="s">
        <v>58</v>
      </c>
      <c r="B146" s="179" t="str">
        <f>VLOOKUP(A146,MEMORIA!A:P,2,FALSE)</f>
        <v>INFRAESTRUTURA</v>
      </c>
      <c r="C146" s="179"/>
      <c r="D146" s="179"/>
      <c r="E146" s="179"/>
      <c r="F146" s="179"/>
      <c r="G146" s="179"/>
      <c r="H146" s="179"/>
      <c r="I146" s="179"/>
      <c r="J146" s="179"/>
    </row>
    <row r="147" spans="1:11" ht="45" customHeight="1" x14ac:dyDescent="0.25">
      <c r="A147" s="14" t="s">
        <v>340</v>
      </c>
      <c r="B147" s="85">
        <f>VLOOKUP(A147,MEMORIA!A:P,2,FALSE)</f>
        <v>94263</v>
      </c>
      <c r="C147" s="237" t="str">
        <f>VLOOKUP(A147,MEMORIA!A:P,3,FALSE)</f>
        <v>GUIA (MEIO-FIO) CONCRETO, MOLDADA  IN LOCO  EM TRECHO RETO COM EXTRUSORA, 13 CM BASE X 22 CM ALTURA. AF_06/2016</v>
      </c>
      <c r="D147" s="237"/>
      <c r="E147" s="237"/>
      <c r="F147" s="237"/>
      <c r="G147" s="224" t="s">
        <v>1863</v>
      </c>
      <c r="H147" s="225"/>
      <c r="I147" s="225"/>
      <c r="J147" s="226"/>
    </row>
    <row r="148" spans="1:11" ht="49.5" customHeight="1" x14ac:dyDescent="0.25">
      <c r="A148" s="14" t="s">
        <v>1698</v>
      </c>
      <c r="B148" s="14">
        <f>VLOOKUP(A148,MEMORIA!A:P,2,FALSE)</f>
        <v>94969</v>
      </c>
      <c r="C148" s="198" t="str">
        <f>VLOOKUP(A148,MEMORIA!A:P,3,FALSE)</f>
        <v>CONCRETO FCK = 15MPA, TRAÇO 1:3,4:3,5 (CIMENTO/ AREIA MÉDIA/ BRITA 1) - PREPARO MECÂNICO COM BETONEIRA 600 L. AF_07/2016</v>
      </c>
      <c r="D148" s="198"/>
      <c r="E148" s="198"/>
      <c r="F148" s="198"/>
      <c r="G148" s="224" t="s">
        <v>1864</v>
      </c>
      <c r="H148" s="225"/>
      <c r="I148" s="225"/>
      <c r="J148" s="226"/>
      <c r="K148" s="16"/>
    </row>
    <row r="149" spans="1:11" ht="15" customHeight="1" x14ac:dyDescent="0.25">
      <c r="A149" s="191"/>
      <c r="B149" s="192"/>
      <c r="C149" s="192"/>
      <c r="D149" s="192"/>
      <c r="E149" s="192"/>
      <c r="F149" s="192"/>
      <c r="G149" s="192"/>
      <c r="H149" s="192"/>
      <c r="I149" s="192"/>
      <c r="J149" s="192"/>
      <c r="K149" s="16"/>
    </row>
    <row r="150" spans="1:11" ht="25.5" customHeight="1" x14ac:dyDescent="0.25">
      <c r="A150" s="66" t="s">
        <v>59</v>
      </c>
      <c r="B150" s="179" t="str">
        <f>VLOOKUP(A150,MEMORIA!A:P,2,FALSE)</f>
        <v>DRENAGEM</v>
      </c>
      <c r="C150" s="179"/>
      <c r="D150" s="179"/>
      <c r="E150" s="179"/>
      <c r="F150" s="179"/>
      <c r="G150" s="179"/>
      <c r="H150" s="179"/>
      <c r="I150" s="179"/>
      <c r="J150" s="179"/>
      <c r="K150" s="16"/>
    </row>
    <row r="151" spans="1:11" ht="75" customHeight="1" x14ac:dyDescent="0.25">
      <c r="A151" s="14" t="s">
        <v>343</v>
      </c>
      <c r="B151" s="85">
        <f>VLOOKUP(A151,MEMORIA!A:P,2,FALSE)</f>
        <v>94268</v>
      </c>
      <c r="C151" s="237" t="str">
        <f>VLOOKUP(A151,MEMORIA!A:P,3,FALSE)</f>
        <v>GUIA (MEIO-FIO) E SARJETA CONJUGADOS DE CONCRETO, MOLDADA  IN LOCO  EM TRECHO CURVO COM EXTRUSORA, 45 CM BASE (15 CM BASE DA GUIA + 30 CM BASE DA SARJETA) X 22 CM ALTURA. AF_06/2016</v>
      </c>
      <c r="D151" s="237"/>
      <c r="E151" s="237"/>
      <c r="F151" s="237"/>
      <c r="G151" s="224" t="s">
        <v>1865</v>
      </c>
      <c r="H151" s="225"/>
      <c r="I151" s="225"/>
      <c r="J151" s="226"/>
    </row>
    <row r="152" spans="1:11" ht="30" customHeight="1" x14ac:dyDescent="0.25">
      <c r="A152" s="14" t="s">
        <v>345</v>
      </c>
      <c r="B152" s="14" t="str">
        <f>VLOOKUP(A152,MEMORIA!A:P,2,FALSE)</f>
        <v>SEDUC 17.01</v>
      </c>
      <c r="C152" s="198" t="str">
        <f>VLOOKUP(A152,MEMORIA!A:P,3,FALSE)</f>
        <v>GRELHA DE FERRO P/CANALETAS</v>
      </c>
      <c r="D152" s="198"/>
      <c r="E152" s="198"/>
      <c r="F152" s="198"/>
      <c r="G152" s="224" t="s">
        <v>1866</v>
      </c>
      <c r="H152" s="225"/>
      <c r="I152" s="225"/>
      <c r="J152" s="226"/>
    </row>
    <row r="153" spans="1:11" ht="30" customHeight="1" x14ac:dyDescent="0.25">
      <c r="A153" s="84" t="s">
        <v>11516</v>
      </c>
      <c r="B153" s="84">
        <f>VLOOKUP(A153,MEMORIA!A:P,2,FALSE)</f>
        <v>93358</v>
      </c>
      <c r="C153" s="198" t="str">
        <f>VLOOKUP(A153,MEMORIA!A:P,3,FALSE)</f>
        <v>ESCAVAÇÃO MANUAL DE VALA COM PROFUNDIDADE MENOR OU IGUAL A 1,30 M. AF_02/2021</v>
      </c>
      <c r="D153" s="198"/>
      <c r="E153" s="198"/>
      <c r="F153" s="198"/>
      <c r="G153" s="224" t="s">
        <v>11543</v>
      </c>
      <c r="H153" s="225"/>
      <c r="I153" s="225"/>
      <c r="J153" s="226"/>
    </row>
    <row r="154" spans="1:11" ht="30" customHeight="1" x14ac:dyDescent="0.25">
      <c r="A154" s="84" t="s">
        <v>11517</v>
      </c>
      <c r="B154" s="84">
        <f>VLOOKUP(A154,MEMORIA!A:P,2,FALSE)</f>
        <v>89578</v>
      </c>
      <c r="C154" s="198" t="str">
        <f>VLOOKUP(A154,MEMORIA!A:P,3,FALSE)</f>
        <v>TUBO PVC, SÉRIE R, ÁGUA PLUVIAL, DN 100 MM, FORNECIDO E INSTALADO EM CONDUTORES VERTICAIS DE ÁGUAS PLUVIAIS. AF_12/2014</v>
      </c>
      <c r="D154" s="198"/>
      <c r="E154" s="198"/>
      <c r="F154" s="198"/>
      <c r="G154" s="224" t="s">
        <v>11547</v>
      </c>
      <c r="H154" s="225"/>
      <c r="I154" s="225"/>
      <c r="J154" s="226"/>
    </row>
    <row r="155" spans="1:11" ht="30" customHeight="1" x14ac:dyDescent="0.25">
      <c r="A155" s="84" t="s">
        <v>11518</v>
      </c>
      <c r="B155" s="84">
        <f>VLOOKUP(A155,MEMORIA!A:P,2,FALSE)</f>
        <v>89584</v>
      </c>
      <c r="C155" s="198" t="str">
        <f>VLOOKUP(A155,MEMORIA!A:P,3,FALSE)</f>
        <v>JOELHO 90 GRAUS, PVC, SERIE R, ÁGUA PLUVIAL, DN 100 MM, JUNTA ELÁSTICA, FORNECIDO E INSTALADO EM CONDUTORES VERTICAIS DE ÁGUAS PLUVIAIS. AF_12/2014</v>
      </c>
      <c r="D155" s="198"/>
      <c r="E155" s="198"/>
      <c r="F155" s="198"/>
      <c r="G155" s="224" t="s">
        <v>11546</v>
      </c>
      <c r="H155" s="225"/>
      <c r="I155" s="225"/>
      <c r="J155" s="226"/>
    </row>
    <row r="156" spans="1:11" ht="40.5" customHeight="1" x14ac:dyDescent="0.25">
      <c r="A156" s="84" t="s">
        <v>11519</v>
      </c>
      <c r="B156" s="84">
        <f>VLOOKUP(A156,MEMORIA!A:P,2,FALSE)</f>
        <v>89512</v>
      </c>
      <c r="C156" s="198" t="str">
        <f>VLOOKUP(A156,MEMORIA!A:P,3,FALSE)</f>
        <v>TUBO PVC, SÉRIE R, ÁGUA PLUVIAL, DN 100 MM, FORNECIDO E INSTALADO EM RAMAL DE ENCAMINHAMENTO. AF_12/2014</v>
      </c>
      <c r="D156" s="198"/>
      <c r="E156" s="198"/>
      <c r="F156" s="198"/>
      <c r="G156" s="224" t="s">
        <v>11545</v>
      </c>
      <c r="H156" s="225"/>
      <c r="I156" s="225"/>
      <c r="J156" s="226"/>
    </row>
    <row r="157" spans="1:11" ht="30" customHeight="1" x14ac:dyDescent="0.25">
      <c r="A157" s="84" t="s">
        <v>11520</v>
      </c>
      <c r="B157" s="84">
        <f>VLOOKUP(A157,MEMORIA!A:P,2,FALSE)</f>
        <v>89529</v>
      </c>
      <c r="C157" s="198" t="str">
        <f>VLOOKUP(A157,MEMORIA!A:P,3,FALSE)</f>
        <v>JOELHO 90 GRAUS, PVC, SERIE R, ÁGUA PLUVIAL, DN 100 MM, JUNTA ELÁSTICA, FORNECIDO E INSTALADO EM RAMAL DE ENCAMINHAMENTO. AF_12/2014</v>
      </c>
      <c r="D157" s="198"/>
      <c r="E157" s="198"/>
      <c r="F157" s="198"/>
      <c r="G157" s="224" t="s">
        <v>11544</v>
      </c>
      <c r="H157" s="225"/>
      <c r="I157" s="225"/>
      <c r="J157" s="226"/>
    </row>
    <row r="158" spans="1:11" ht="15" customHeight="1" x14ac:dyDescent="0.25">
      <c r="A158" s="191"/>
      <c r="B158" s="192"/>
      <c r="C158" s="192"/>
      <c r="D158" s="192"/>
      <c r="E158" s="192"/>
      <c r="F158" s="192"/>
      <c r="G158" s="192"/>
      <c r="H158" s="192"/>
      <c r="I158" s="192"/>
      <c r="J158" s="192"/>
    </row>
    <row r="159" spans="1:11" ht="25.5" customHeight="1" x14ac:dyDescent="0.25">
      <c r="A159" s="66" t="s">
        <v>60</v>
      </c>
      <c r="B159" s="179" t="str">
        <f>VLOOKUP(A159,MEMORIA!A:P,2,FALSE)</f>
        <v>PAVIMENTAÇÃO</v>
      </c>
      <c r="C159" s="179"/>
      <c r="D159" s="179"/>
      <c r="E159" s="179"/>
      <c r="F159" s="179"/>
      <c r="G159" s="179"/>
      <c r="H159" s="179"/>
      <c r="I159" s="179"/>
      <c r="J159" s="179"/>
    </row>
    <row r="160" spans="1:11" ht="60" customHeight="1" x14ac:dyDescent="0.25">
      <c r="A160" s="14" t="s">
        <v>348</v>
      </c>
      <c r="B160" s="85" t="str">
        <f>VLOOKUP(A160,MEMORIA!A:P,2,FALSE)</f>
        <v>SEDUC 6.02</v>
      </c>
      <c r="C160" s="237" t="str">
        <f>VLOOKUP(A160,MEMORIA!A:P,3,FALSE)</f>
        <v>PISO EM CONCRETO SIMPLES DESEMPOLADO, FCK = 21 MPA, E = 10 CM, EXECUÇÃO DE CALÇADA</v>
      </c>
      <c r="D160" s="237"/>
      <c r="E160" s="237"/>
      <c r="F160" s="237"/>
      <c r="G160" s="224" t="s">
        <v>1868</v>
      </c>
      <c r="H160" s="225"/>
      <c r="I160" s="225"/>
      <c r="J160" s="226"/>
    </row>
    <row r="161" spans="1:10" ht="147" customHeight="1" x14ac:dyDescent="0.25">
      <c r="A161" s="14" t="s">
        <v>350</v>
      </c>
      <c r="B161" s="14">
        <f>VLOOKUP(A161,MEMORIA!A:P,2,FALSE)</f>
        <v>92398</v>
      </c>
      <c r="C161" s="198" t="str">
        <f>VLOOKUP(A161,MEMORIA!A:P,3,FALSE)</f>
        <v>EXECUÇÃO DE PÁTIO/ESTACIONAMENTO EM PISO INTERTRAVADO, COM BLOCO RETANGULAR COR NATURAL DE 20 X 10 CM, ESPESSURA 8 CM. AF_12/2015</v>
      </c>
      <c r="D161" s="198"/>
      <c r="E161" s="198"/>
      <c r="F161" s="198"/>
      <c r="G161" s="224" t="s">
        <v>1812</v>
      </c>
      <c r="H161" s="225"/>
      <c r="I161" s="225"/>
      <c r="J161" s="226"/>
    </row>
    <row r="162" spans="1:10" ht="60" customHeight="1" x14ac:dyDescent="0.25">
      <c r="A162" s="14" t="s">
        <v>352</v>
      </c>
      <c r="B162" s="14" t="str">
        <f>VLOOKUP(A162,MEMORIA!A:P,2,FALSE)</f>
        <v>SEDUC 6.03</v>
      </c>
      <c r="C162" s="198" t="str">
        <f>VLOOKUP(A162,MEMORIA!A:P,3,FALSE)</f>
        <v>PISO EM CONCRETO SIMPLES DESEMPOLADO, FCK = 15 MPA, E = 7 CM</v>
      </c>
      <c r="D162" s="198"/>
      <c r="E162" s="198"/>
      <c r="F162" s="198"/>
      <c r="G162" s="224" t="s">
        <v>1867</v>
      </c>
      <c r="H162" s="225"/>
      <c r="I162" s="225"/>
      <c r="J162" s="226"/>
    </row>
    <row r="163" spans="1:10" ht="28.5" customHeight="1" x14ac:dyDescent="0.25">
      <c r="A163" s="14" t="s">
        <v>1700</v>
      </c>
      <c r="B163" s="14">
        <f>VLOOKUP(A163,MEMORIA!A:P,2,FALSE)</f>
        <v>98504</v>
      </c>
      <c r="C163" s="198" t="str">
        <f>VLOOKUP(A163,MEMORIA!A:P,3,FALSE)</f>
        <v>PLANTIO DE GRAMA EM PLACAS. AF_05/2018</v>
      </c>
      <c r="D163" s="198"/>
      <c r="E163" s="198"/>
      <c r="F163" s="198"/>
      <c r="G163" s="224" t="s">
        <v>1869</v>
      </c>
      <c r="H163" s="225"/>
      <c r="I163" s="225"/>
      <c r="J163" s="226"/>
    </row>
    <row r="164" spans="1:10" ht="49.5" customHeight="1" x14ac:dyDescent="0.25">
      <c r="A164" s="14" t="s">
        <v>1701</v>
      </c>
      <c r="B164" s="14" t="str">
        <f>VLOOKUP(A164,MEMORIA!A:P,2,FALSE)</f>
        <v>74245/001</v>
      </c>
      <c r="C164" s="198" t="str">
        <f>VLOOKUP(A164,MEMORIA!A:P,3,FALSE)</f>
        <v>PINTURA ACRILICA EM PISO CIMENTADO DUAS DEMAOS</v>
      </c>
      <c r="D164" s="198"/>
      <c r="E164" s="198"/>
      <c r="F164" s="198"/>
      <c r="G164" s="224" t="s">
        <v>1871</v>
      </c>
      <c r="H164" s="225"/>
      <c r="I164" s="225"/>
      <c r="J164" s="226"/>
    </row>
    <row r="165" spans="1:10" ht="45" customHeight="1" x14ac:dyDescent="0.25">
      <c r="A165" s="14" t="s">
        <v>1702</v>
      </c>
      <c r="B165" s="14">
        <f>VLOOKUP(A165,MEMORIA!A:P,2,FALSE)</f>
        <v>41595</v>
      </c>
      <c r="C165" s="198" t="str">
        <f>VLOOKUP(A165,MEMORIA!A:P,3,FALSE)</f>
        <v>PINTURA ACRILICA DE FAIXAS DE DEMARCACAO EM QUADRA POLIESPORTIVA, 5 CM DE LARGURA</v>
      </c>
      <c r="D165" s="198"/>
      <c r="E165" s="198"/>
      <c r="F165" s="198"/>
      <c r="G165" s="224" t="s">
        <v>1870</v>
      </c>
      <c r="H165" s="225"/>
      <c r="I165" s="225"/>
      <c r="J165" s="226"/>
    </row>
    <row r="166" spans="1:10" x14ac:dyDescent="0.25">
      <c r="A166" s="191"/>
      <c r="B166" s="192"/>
      <c r="C166" s="192"/>
      <c r="D166" s="192"/>
      <c r="E166" s="192"/>
      <c r="F166" s="192"/>
      <c r="G166" s="192"/>
      <c r="H166" s="192"/>
      <c r="I166" s="192"/>
      <c r="J166" s="192"/>
    </row>
    <row r="167" spans="1:10" ht="25.5" customHeight="1" x14ac:dyDescent="0.25">
      <c r="A167" s="66" t="s">
        <v>61</v>
      </c>
      <c r="B167" s="179" t="str">
        <f>VLOOKUP(A167,MEMORIA!A:P,2,FALSE)</f>
        <v>SERVIÇOS DIVERSOS</v>
      </c>
      <c r="C167" s="179"/>
      <c r="D167" s="179"/>
      <c r="E167" s="179"/>
      <c r="F167" s="179"/>
      <c r="G167" s="179"/>
      <c r="H167" s="179"/>
      <c r="I167" s="179"/>
      <c r="J167" s="179"/>
    </row>
    <row r="168" spans="1:10" ht="43.5" customHeight="1" x14ac:dyDescent="0.25">
      <c r="A168" s="14" t="s">
        <v>355</v>
      </c>
      <c r="B168" s="85" t="str">
        <f>VLOOKUP(A168,MEMORIA!A:P,2,FALSE)</f>
        <v>SEDUC 15.08</v>
      </c>
      <c r="C168" s="237" t="str">
        <f>VLOOKUP(A168,MEMORIA!A:P,3,FALSE)</f>
        <v>PLACA DE SINALIZAÇÃO REFLETIVA COM REAPROVEITAMENTO DE CHAPA DE AÇO</v>
      </c>
      <c r="D168" s="237"/>
      <c r="E168" s="237"/>
      <c r="F168" s="237"/>
      <c r="G168" s="224" t="s">
        <v>1872</v>
      </c>
      <c r="H168" s="225"/>
      <c r="I168" s="225"/>
      <c r="J168" s="226"/>
    </row>
    <row r="169" spans="1:10" ht="36.75" customHeight="1" x14ac:dyDescent="0.25">
      <c r="A169" s="14" t="s">
        <v>357</v>
      </c>
      <c r="B169" s="14" t="str">
        <f>VLOOKUP(A169,MEMORIA!A:P,2,FALSE)</f>
        <v>SEDUC 15.09</v>
      </c>
      <c r="C169" s="198" t="str">
        <f>VLOOKUP(A169,MEMORIA!A:P,3,FALSE)</f>
        <v>BICICLETÁRIO EM TUBO DE AÇO GALVANIZADO DIAM=50MM, EXCETO PINTURA DE ACABAMENTO</v>
      </c>
      <c r="D169" s="198"/>
      <c r="E169" s="198"/>
      <c r="F169" s="198"/>
      <c r="G169" s="224" t="s">
        <v>1873</v>
      </c>
      <c r="H169" s="225"/>
      <c r="I169" s="225"/>
      <c r="J169" s="226"/>
    </row>
    <row r="170" spans="1:10" ht="41.25" customHeight="1" x14ac:dyDescent="0.25">
      <c r="A170" s="14" t="s">
        <v>359</v>
      </c>
      <c r="B170" s="14" t="str">
        <f>VLOOKUP(A170,MEMORIA!A:P,2,FALSE)</f>
        <v>SEDUC 15.10</v>
      </c>
      <c r="C170" s="198" t="str">
        <f>VLOOKUP(A170,MEMORIA!A:P,3,FALSE)</f>
        <v>BANCO DE MADEIRA COM JARDINEIRAS DE CONCRETO</v>
      </c>
      <c r="D170" s="198"/>
      <c r="E170" s="198"/>
      <c r="F170" s="198"/>
      <c r="G170" s="224" t="s">
        <v>1874</v>
      </c>
      <c r="H170" s="225"/>
      <c r="I170" s="225"/>
      <c r="J170" s="226"/>
    </row>
    <row r="171" spans="1:10" x14ac:dyDescent="0.25">
      <c r="A171" s="191"/>
      <c r="B171" s="192"/>
      <c r="C171" s="192"/>
      <c r="D171" s="192"/>
      <c r="E171" s="192"/>
      <c r="F171" s="192"/>
      <c r="G171" s="192"/>
      <c r="H171" s="192"/>
      <c r="I171" s="192"/>
      <c r="J171" s="192"/>
    </row>
    <row r="172" spans="1:10" ht="30" customHeight="1" x14ac:dyDescent="0.25">
      <c r="A172" s="66" t="s">
        <v>62</v>
      </c>
      <c r="B172" s="179" t="str">
        <f>VLOOKUP(A172,MEMORIA!A:P,2,FALSE)</f>
        <v>LIMPEZA FINAL DA OBRA</v>
      </c>
      <c r="C172" s="179"/>
      <c r="D172" s="179"/>
      <c r="E172" s="179"/>
      <c r="F172" s="179"/>
      <c r="G172" s="179"/>
      <c r="H172" s="179"/>
      <c r="I172" s="179"/>
      <c r="J172" s="179"/>
    </row>
    <row r="173" spans="1:10" ht="54.75" customHeight="1" x14ac:dyDescent="0.25">
      <c r="A173" s="14" t="s">
        <v>361</v>
      </c>
      <c r="B173" s="14" t="str">
        <f>VLOOKUP(A173,MEMORIA!A:P,2,FALSE)</f>
        <v>SEDUC 16.02</v>
      </c>
      <c r="C173" s="209" t="str">
        <f>VLOOKUP(A173,MEMORIA!A:P,3,FALSE)</f>
        <v>LIMPEZA FINAL DE OBRA (URBANIZAÇÃO)</v>
      </c>
      <c r="D173" s="210"/>
      <c r="E173" s="210"/>
      <c r="F173" s="211"/>
      <c r="G173" s="224" t="s">
        <v>1876</v>
      </c>
      <c r="H173" s="225"/>
      <c r="I173" s="225"/>
      <c r="J173" s="226"/>
    </row>
    <row r="174" spans="1:10" ht="15" customHeight="1" thickBot="1" x14ac:dyDescent="0.3">
      <c r="A174" s="4"/>
      <c r="B174" s="4"/>
      <c r="C174" s="4"/>
      <c r="D174" s="4"/>
      <c r="E174" s="4"/>
      <c r="F174" s="4"/>
      <c r="G174" s="88"/>
      <c r="H174" s="88"/>
      <c r="I174" s="88"/>
      <c r="J174" s="88"/>
    </row>
    <row r="175" spans="1:10" ht="21" customHeight="1" thickBot="1" x14ac:dyDescent="0.3">
      <c r="A175" s="187"/>
      <c r="B175" s="188"/>
      <c r="C175" s="188"/>
      <c r="D175" s="188"/>
      <c r="E175" s="188"/>
      <c r="F175" s="188"/>
      <c r="G175" s="188"/>
      <c r="H175" s="188"/>
      <c r="I175" s="188"/>
      <c r="J175" s="189"/>
    </row>
    <row r="176" spans="1:10" ht="15.75" thickBot="1" x14ac:dyDescent="0.3">
      <c r="A176" s="191"/>
      <c r="B176" s="192"/>
      <c r="C176" s="192"/>
      <c r="D176" s="192"/>
      <c r="E176" s="192"/>
      <c r="F176" s="192"/>
      <c r="G176" s="192"/>
      <c r="H176" s="192"/>
      <c r="I176" s="192"/>
      <c r="J176" s="192"/>
    </row>
    <row r="177" spans="1:10" ht="20.25" customHeight="1" thickBot="1" x14ac:dyDescent="0.3">
      <c r="A177" s="187"/>
      <c r="B177" s="188"/>
      <c r="C177" s="188"/>
      <c r="D177" s="188"/>
      <c r="E177" s="188"/>
      <c r="F177" s="188"/>
      <c r="G177" s="188"/>
      <c r="H177" s="188"/>
      <c r="I177" s="188"/>
      <c r="J177" s="188"/>
    </row>
  </sheetData>
  <sheetProtection formatCells="0" formatColumns="0" formatRows="0" insertColumns="0" insertRows="0" insertHyperlinks="0" deleteColumns="0" deleteRows="0" sort="0" autoFilter="0" pivotTables="0"/>
  <mergeCells count="263">
    <mergeCell ref="B141:J141"/>
    <mergeCell ref="B136:J136"/>
    <mergeCell ref="G163:J163"/>
    <mergeCell ref="G164:J164"/>
    <mergeCell ref="G165:J165"/>
    <mergeCell ref="G168:J168"/>
    <mergeCell ref="G169:J169"/>
    <mergeCell ref="G170:J170"/>
    <mergeCell ref="B167:J167"/>
    <mergeCell ref="G147:J147"/>
    <mergeCell ref="G148:J148"/>
    <mergeCell ref="G151:J151"/>
    <mergeCell ref="G152:J152"/>
    <mergeCell ref="G161:J161"/>
    <mergeCell ref="G162:J162"/>
    <mergeCell ref="G160:J160"/>
    <mergeCell ref="B159:J159"/>
    <mergeCell ref="B150:J150"/>
    <mergeCell ref="C142:F142"/>
    <mergeCell ref="C143:F143"/>
    <mergeCell ref="G142:J142"/>
    <mergeCell ref="G143:J143"/>
    <mergeCell ref="C137:F137"/>
    <mergeCell ref="B139:I139"/>
    <mergeCell ref="A175:J175"/>
    <mergeCell ref="G24:J24"/>
    <mergeCell ref="G25:J25"/>
    <mergeCell ref="G26:J26"/>
    <mergeCell ref="G27:J27"/>
    <mergeCell ref="G28:J28"/>
    <mergeCell ref="G29:J29"/>
    <mergeCell ref="G30:J30"/>
    <mergeCell ref="G31:J31"/>
    <mergeCell ref="G32:J32"/>
    <mergeCell ref="A149:J149"/>
    <mergeCell ref="C151:F151"/>
    <mergeCell ref="C147:F147"/>
    <mergeCell ref="C148:F148"/>
    <mergeCell ref="C144:F144"/>
    <mergeCell ref="A145:J145"/>
    <mergeCell ref="G144:J144"/>
    <mergeCell ref="B146:J146"/>
    <mergeCell ref="G50:J50"/>
    <mergeCell ref="G51:J51"/>
    <mergeCell ref="G52:J52"/>
    <mergeCell ref="G55:J55"/>
    <mergeCell ref="G56:J56"/>
    <mergeCell ref="G57:J57"/>
    <mergeCell ref="A176:J176"/>
    <mergeCell ref="A177:J177"/>
    <mergeCell ref="G13:J13"/>
    <mergeCell ref="G17:J17"/>
    <mergeCell ref="G18:J18"/>
    <mergeCell ref="G19:J19"/>
    <mergeCell ref="B21:J21"/>
    <mergeCell ref="B15:J15"/>
    <mergeCell ref="A171:J171"/>
    <mergeCell ref="C173:F173"/>
    <mergeCell ref="G173:J173"/>
    <mergeCell ref="B172:J172"/>
    <mergeCell ref="C169:F169"/>
    <mergeCell ref="C170:F170"/>
    <mergeCell ref="A166:J166"/>
    <mergeCell ref="C168:F168"/>
    <mergeCell ref="C164:F164"/>
    <mergeCell ref="C165:F165"/>
    <mergeCell ref="C162:F162"/>
    <mergeCell ref="C163:F163"/>
    <mergeCell ref="C160:F160"/>
    <mergeCell ref="C161:F161"/>
    <mergeCell ref="C152:F152"/>
    <mergeCell ref="A158:J158"/>
    <mergeCell ref="A140:J140"/>
    <mergeCell ref="G137:J137"/>
    <mergeCell ref="C132:F132"/>
    <mergeCell ref="A135:J135"/>
    <mergeCell ref="G132:J132"/>
    <mergeCell ref="C130:F130"/>
    <mergeCell ref="C131:F131"/>
    <mergeCell ref="C128:F128"/>
    <mergeCell ref="C129:F129"/>
    <mergeCell ref="C134:F134"/>
    <mergeCell ref="G134:J134"/>
    <mergeCell ref="G128:J128"/>
    <mergeCell ref="G129:J129"/>
    <mergeCell ref="G130:J130"/>
    <mergeCell ref="G131:J131"/>
    <mergeCell ref="C121:F121"/>
    <mergeCell ref="A122:J122"/>
    <mergeCell ref="B123:I123"/>
    <mergeCell ref="C119:F119"/>
    <mergeCell ref="C120:F120"/>
    <mergeCell ref="G126:J126"/>
    <mergeCell ref="G127:J127"/>
    <mergeCell ref="G124:J124"/>
    <mergeCell ref="G125:J125"/>
    <mergeCell ref="C101:F101"/>
    <mergeCell ref="C102:F102"/>
    <mergeCell ref="C99:F99"/>
    <mergeCell ref="C100:F100"/>
    <mergeCell ref="C96:F96"/>
    <mergeCell ref="A97:J97"/>
    <mergeCell ref="B98:I98"/>
    <mergeCell ref="C93:F93"/>
    <mergeCell ref="A94:J94"/>
    <mergeCell ref="B95:I95"/>
    <mergeCell ref="G93:J93"/>
    <mergeCell ref="G96:J96"/>
    <mergeCell ref="C90:F90"/>
    <mergeCell ref="A91:J91"/>
    <mergeCell ref="B92:I92"/>
    <mergeCell ref="C87:F87"/>
    <mergeCell ref="A88:J88"/>
    <mergeCell ref="B89:I89"/>
    <mergeCell ref="C85:F85"/>
    <mergeCell ref="C86:F86"/>
    <mergeCell ref="A82:J82"/>
    <mergeCell ref="B83:I83"/>
    <mergeCell ref="C84:F84"/>
    <mergeCell ref="G84:J84"/>
    <mergeCell ref="G85:J85"/>
    <mergeCell ref="G86:J86"/>
    <mergeCell ref="G87:J87"/>
    <mergeCell ref="G90:J90"/>
    <mergeCell ref="C80:F80"/>
    <mergeCell ref="C81:F81"/>
    <mergeCell ref="C78:F78"/>
    <mergeCell ref="C79:F79"/>
    <mergeCell ref="A75:J75"/>
    <mergeCell ref="B76:I76"/>
    <mergeCell ref="C77:F77"/>
    <mergeCell ref="C73:F73"/>
    <mergeCell ref="C74:F74"/>
    <mergeCell ref="G73:J73"/>
    <mergeCell ref="G74:J74"/>
    <mergeCell ref="G77:J77"/>
    <mergeCell ref="G78:J78"/>
    <mergeCell ref="G79:J79"/>
    <mergeCell ref="G80:J80"/>
    <mergeCell ref="G81:J81"/>
    <mergeCell ref="C71:F71"/>
    <mergeCell ref="C72:F72"/>
    <mergeCell ref="A68:J68"/>
    <mergeCell ref="B69:I69"/>
    <mergeCell ref="C70:F70"/>
    <mergeCell ref="C66:F66"/>
    <mergeCell ref="C67:F67"/>
    <mergeCell ref="C64:F64"/>
    <mergeCell ref="C65:F65"/>
    <mergeCell ref="G66:J66"/>
    <mergeCell ref="G67:J67"/>
    <mergeCell ref="G70:J70"/>
    <mergeCell ref="G71:J71"/>
    <mergeCell ref="G72:J72"/>
    <mergeCell ref="G64:J64"/>
    <mergeCell ref="G65:J65"/>
    <mergeCell ref="C62:F62"/>
    <mergeCell ref="C63:F63"/>
    <mergeCell ref="C59:F59"/>
    <mergeCell ref="A60:J60"/>
    <mergeCell ref="B61:I61"/>
    <mergeCell ref="C57:F57"/>
    <mergeCell ref="C58:F58"/>
    <mergeCell ref="C55:F55"/>
    <mergeCell ref="C56:F56"/>
    <mergeCell ref="G58:J58"/>
    <mergeCell ref="G59:J59"/>
    <mergeCell ref="G62:J62"/>
    <mergeCell ref="G63:J63"/>
    <mergeCell ref="C52:F52"/>
    <mergeCell ref="A53:J53"/>
    <mergeCell ref="B54:I54"/>
    <mergeCell ref="C50:F50"/>
    <mergeCell ref="C51:F51"/>
    <mergeCell ref="A47:J47"/>
    <mergeCell ref="B48:I48"/>
    <mergeCell ref="C49:F49"/>
    <mergeCell ref="G49:J49"/>
    <mergeCell ref="C45:F45"/>
    <mergeCell ref="C46:F46"/>
    <mergeCell ref="C43:F43"/>
    <mergeCell ref="C44:F44"/>
    <mergeCell ref="C40:F40"/>
    <mergeCell ref="A41:J41"/>
    <mergeCell ref="B42:I42"/>
    <mergeCell ref="C38:F38"/>
    <mergeCell ref="C39:F39"/>
    <mergeCell ref="G38:J38"/>
    <mergeCell ref="G39:J39"/>
    <mergeCell ref="G40:J40"/>
    <mergeCell ref="G43:J43"/>
    <mergeCell ref="G44:J44"/>
    <mergeCell ref="G45:J45"/>
    <mergeCell ref="G46:J46"/>
    <mergeCell ref="A36:J36"/>
    <mergeCell ref="B37:I37"/>
    <mergeCell ref="C35:F35"/>
    <mergeCell ref="C33:F33"/>
    <mergeCell ref="C34:F34"/>
    <mergeCell ref="C31:F31"/>
    <mergeCell ref="C32:F32"/>
    <mergeCell ref="G33:J33"/>
    <mergeCell ref="G34:J34"/>
    <mergeCell ref="G35:J35"/>
    <mergeCell ref="A10:J10"/>
    <mergeCell ref="C13:F13"/>
    <mergeCell ref="C29:F29"/>
    <mergeCell ref="C30:F30"/>
    <mergeCell ref="C27:F27"/>
    <mergeCell ref="C28:F28"/>
    <mergeCell ref="C25:F25"/>
    <mergeCell ref="C26:F26"/>
    <mergeCell ref="A22:J22"/>
    <mergeCell ref="B23:I23"/>
    <mergeCell ref="C24:F24"/>
    <mergeCell ref="C155:F155"/>
    <mergeCell ref="G155:J155"/>
    <mergeCell ref="C156:F156"/>
    <mergeCell ref="G156:J156"/>
    <mergeCell ref="C157:F157"/>
    <mergeCell ref="G157:J157"/>
    <mergeCell ref="A1:J1"/>
    <mergeCell ref="A2:J2"/>
    <mergeCell ref="A3:J3"/>
    <mergeCell ref="A4:J4"/>
    <mergeCell ref="A5:J5"/>
    <mergeCell ref="A6:J6"/>
    <mergeCell ref="G99:J108"/>
    <mergeCell ref="G111:J121"/>
    <mergeCell ref="C133:F133"/>
    <mergeCell ref="G133:J133"/>
    <mergeCell ref="C18:F18"/>
    <mergeCell ref="C19:F19"/>
    <mergeCell ref="A14:J14"/>
    <mergeCell ref="A16:J16"/>
    <mergeCell ref="C17:F17"/>
    <mergeCell ref="A7:J7"/>
    <mergeCell ref="A8:J8"/>
    <mergeCell ref="A9:J9"/>
    <mergeCell ref="C103:F103"/>
    <mergeCell ref="C104:F104"/>
    <mergeCell ref="C105:F105"/>
    <mergeCell ref="C106:F106"/>
    <mergeCell ref="C107:F107"/>
    <mergeCell ref="C108:F108"/>
    <mergeCell ref="C153:F153"/>
    <mergeCell ref="G153:J153"/>
    <mergeCell ref="C154:F154"/>
    <mergeCell ref="G154:J154"/>
    <mergeCell ref="C117:F117"/>
    <mergeCell ref="C118:F118"/>
    <mergeCell ref="C115:F115"/>
    <mergeCell ref="C116:F116"/>
    <mergeCell ref="C113:F113"/>
    <mergeCell ref="C114:F114"/>
    <mergeCell ref="C111:F111"/>
    <mergeCell ref="C112:F112"/>
    <mergeCell ref="A109:J109"/>
    <mergeCell ref="B110:I110"/>
    <mergeCell ref="C126:F126"/>
    <mergeCell ref="C127:F127"/>
    <mergeCell ref="C124:F124"/>
    <mergeCell ref="C125:F125"/>
  </mergeCells>
  <pageMargins left="0.70866141732283472" right="0.70866141732283472" top="0.74803149606299213" bottom="0.74803149606299213" header="0.31496062992125984" footer="0.31496062992125984"/>
  <pageSetup scale="69" orientation="portrait" r:id="rId1"/>
  <headerFooter>
    <oddFooter>&amp;L&amp;G</oddFooter>
  </headerFooter>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B0F0"/>
  </sheetPr>
  <dimension ref="A1:N1192"/>
  <sheetViews>
    <sheetView showGridLines="0" view="pageBreakPreview" zoomScale="90" zoomScaleNormal="90" zoomScaleSheetLayoutView="90" workbookViewId="0">
      <selection activeCell="C29" sqref="C29:F29"/>
    </sheetView>
  </sheetViews>
  <sheetFormatPr defaultRowHeight="15" customHeight="1" x14ac:dyDescent="0.25"/>
  <cols>
    <col min="1" max="1" width="14.7109375" style="1" customWidth="1"/>
    <col min="2" max="2" width="12.7109375" style="1" customWidth="1"/>
    <col min="3" max="3" width="4.7109375" style="1" customWidth="1"/>
    <col min="4" max="4" width="8.7109375" style="1" customWidth="1"/>
    <col min="5" max="5" width="25.7109375" style="1" customWidth="1"/>
    <col min="6" max="6" width="12.7109375" style="1" customWidth="1"/>
    <col min="7" max="7" width="7" style="1" bestFit="1" customWidth="1"/>
    <col min="8" max="8" width="16" style="1" bestFit="1" customWidth="1"/>
    <col min="9" max="9" width="11.7109375" style="1" bestFit="1" customWidth="1"/>
    <col min="10" max="11" width="8.7109375" style="1" customWidth="1"/>
    <col min="12" max="12" width="16.7109375" style="1" customWidth="1"/>
    <col min="13" max="13" width="27.5703125" style="1" customWidth="1"/>
    <col min="14" max="14" width="7.5703125" style="1" customWidth="1"/>
    <col min="15" max="16" width="22.85546875" style="1" customWidth="1"/>
    <col min="17" max="16384" width="9.140625" style="1"/>
  </cols>
  <sheetData>
    <row r="1" spans="1:14" ht="15" customHeight="1" x14ac:dyDescent="0.25">
      <c r="A1" s="161"/>
      <c r="B1" s="161"/>
      <c r="C1" s="161"/>
      <c r="D1" s="161"/>
      <c r="E1" s="161"/>
      <c r="F1" s="161"/>
      <c r="G1" s="161"/>
      <c r="H1" s="161"/>
      <c r="I1" s="161"/>
      <c r="J1" s="161"/>
      <c r="K1" s="161"/>
    </row>
    <row r="2" spans="1:14" ht="15" customHeight="1" x14ac:dyDescent="0.25">
      <c r="A2" s="161" t="str">
        <f>MEMORIA!A2</f>
        <v>GOVERNO DO ESTADO DO PIAUÍ</v>
      </c>
      <c r="B2" s="161"/>
      <c r="C2" s="161"/>
      <c r="D2" s="161"/>
      <c r="E2" s="161"/>
      <c r="F2" s="161"/>
      <c r="G2" s="161"/>
      <c r="H2" s="161"/>
      <c r="I2" s="161"/>
      <c r="J2" s="161"/>
      <c r="K2" s="161"/>
    </row>
    <row r="3" spans="1:14" ht="15" customHeight="1" x14ac:dyDescent="0.25">
      <c r="A3" s="161" t="str">
        <f>MEMORIA!A3</f>
        <v>SECRETARIA DE ESTADO DA EDUCAÇÃO E CULTURA - SEDUC</v>
      </c>
      <c r="B3" s="161"/>
      <c r="C3" s="161"/>
      <c r="D3" s="161"/>
      <c r="E3" s="161"/>
      <c r="F3" s="161"/>
      <c r="G3" s="161"/>
      <c r="H3" s="161"/>
      <c r="I3" s="161"/>
      <c r="J3" s="161"/>
      <c r="K3" s="161"/>
    </row>
    <row r="4" spans="1:14" ht="15" customHeight="1" x14ac:dyDescent="0.25">
      <c r="A4" s="161" t="str">
        <f>MEMORIA!A4</f>
        <v>UNIDADE DE GESTÃO DE REDE FÍSICA - UGERF</v>
      </c>
      <c r="B4" s="161"/>
      <c r="C4" s="161"/>
      <c r="D4" s="161"/>
      <c r="E4" s="161"/>
      <c r="F4" s="161"/>
      <c r="G4" s="161"/>
      <c r="H4" s="161"/>
      <c r="I4" s="161"/>
      <c r="J4" s="161"/>
      <c r="K4" s="161"/>
    </row>
    <row r="5" spans="1:14" ht="15" customHeight="1" x14ac:dyDescent="0.25">
      <c r="A5" s="161"/>
      <c r="B5" s="161"/>
      <c r="C5" s="161"/>
      <c r="D5" s="161"/>
      <c r="E5" s="161"/>
      <c r="F5" s="161"/>
      <c r="G5" s="161"/>
      <c r="H5" s="161"/>
      <c r="I5" s="161"/>
      <c r="J5" s="161"/>
      <c r="K5" s="161"/>
    </row>
    <row r="6" spans="1:14" ht="15" customHeight="1" x14ac:dyDescent="0.25">
      <c r="A6" s="161" t="str">
        <f>MEMORIA!A6</f>
        <v>OBRA : REFORMA E AMPLIAÇÃO DO GINÁSIO DÍDIMO DE CASTRO</v>
      </c>
      <c r="B6" s="161"/>
      <c r="C6" s="161"/>
      <c r="D6" s="161"/>
      <c r="E6" s="161"/>
      <c r="F6" s="161"/>
      <c r="G6" s="161"/>
      <c r="H6" s="161"/>
      <c r="I6" s="161"/>
      <c r="J6" s="161"/>
      <c r="K6" s="161"/>
    </row>
    <row r="7" spans="1:14" ht="15" customHeight="1" x14ac:dyDescent="0.25">
      <c r="A7" s="161" t="str">
        <f>MEMORIA!A7</f>
        <v>MUNICÍPIO: ESPERANTINA - PI</v>
      </c>
      <c r="B7" s="161"/>
      <c r="C7" s="161"/>
      <c r="D7" s="161"/>
      <c r="E7" s="161"/>
      <c r="F7" s="161"/>
      <c r="G7" s="161"/>
      <c r="H7" s="161"/>
      <c r="I7" s="161"/>
      <c r="J7" s="161"/>
      <c r="K7" s="161"/>
    </row>
    <row r="8" spans="1:14" s="42" customFormat="1" ht="15" customHeight="1" x14ac:dyDescent="0.25">
      <c r="A8" s="161" t="str">
        <f>MEMORIA!A8</f>
        <v>01 de julho de 2021</v>
      </c>
      <c r="B8" s="161"/>
      <c r="C8" s="161"/>
      <c r="D8" s="161"/>
      <c r="E8" s="161"/>
      <c r="F8" s="161"/>
      <c r="G8" s="161"/>
      <c r="H8" s="161"/>
      <c r="I8" s="161"/>
      <c r="J8" s="161"/>
      <c r="K8" s="161"/>
    </row>
    <row r="9" spans="1:14" s="42" customFormat="1" ht="15" customHeight="1" x14ac:dyDescent="0.25">
      <c r="A9" s="161"/>
      <c r="B9" s="161"/>
      <c r="C9" s="161"/>
      <c r="D9" s="161"/>
      <c r="E9" s="161"/>
      <c r="F9" s="161"/>
      <c r="G9" s="161"/>
      <c r="H9" s="161"/>
      <c r="I9" s="161"/>
      <c r="J9" s="161"/>
      <c r="K9" s="161"/>
    </row>
    <row r="10" spans="1:14" ht="23.25" customHeight="1" x14ac:dyDescent="0.25">
      <c r="A10" s="163" t="s">
        <v>383</v>
      </c>
      <c r="B10" s="163"/>
      <c r="C10" s="163"/>
      <c r="D10" s="163"/>
      <c r="E10" s="163"/>
      <c r="F10" s="163"/>
      <c r="G10" s="163"/>
      <c r="H10" s="163"/>
      <c r="I10" s="163"/>
      <c r="J10" s="163"/>
      <c r="K10" s="163"/>
    </row>
    <row r="11" spans="1:14" ht="15" customHeight="1" x14ac:dyDescent="0.25">
      <c r="A11" s="4"/>
      <c r="B11" s="4"/>
      <c r="C11" s="4"/>
      <c r="D11" s="4"/>
      <c r="E11" s="4"/>
      <c r="F11" s="4"/>
      <c r="G11" s="4"/>
      <c r="H11" s="4"/>
      <c r="I11" s="4"/>
      <c r="J11" s="4"/>
      <c r="K11" s="4"/>
      <c r="L11" s="4"/>
      <c r="M11" s="4"/>
      <c r="N11" s="4"/>
    </row>
    <row r="12" spans="1:14" ht="15" customHeight="1" x14ac:dyDescent="0.25">
      <c r="A12" s="2" t="s">
        <v>1</v>
      </c>
      <c r="B12" s="5" t="str">
        <f>FONTE&amp;ONERA</f>
        <v>SINAPI PI-02/2021, SEINFRA 27, ORSE-01/2021, SEM DESONERAÇÃO</v>
      </c>
      <c r="C12" s="2"/>
      <c r="D12" s="2"/>
      <c r="E12" s="2"/>
      <c r="G12" s="4"/>
      <c r="H12" s="2" t="s">
        <v>4</v>
      </c>
      <c r="I12" s="6">
        <f>LEI</f>
        <v>112.14999999999999</v>
      </c>
      <c r="J12" s="2" t="s">
        <v>5</v>
      </c>
      <c r="K12" s="6">
        <f>BDI</f>
        <v>20.919999999999998</v>
      </c>
      <c r="L12" s="4"/>
      <c r="M12" s="4"/>
      <c r="N12" s="4"/>
    </row>
    <row r="13" spans="1:14" ht="15" hidden="1" customHeight="1" x14ac:dyDescent="0.25">
      <c r="A13" s="10" t="s">
        <v>384</v>
      </c>
      <c r="B13" s="10" t="s">
        <v>34</v>
      </c>
      <c r="C13" s="239" t="s">
        <v>6</v>
      </c>
      <c r="D13" s="240"/>
      <c r="E13" s="240"/>
      <c r="F13" s="240"/>
      <c r="G13" s="7" t="s">
        <v>35</v>
      </c>
      <c r="H13" s="7" t="s">
        <v>385</v>
      </c>
      <c r="I13" s="7" t="s">
        <v>386</v>
      </c>
      <c r="J13" s="241" t="s">
        <v>8</v>
      </c>
      <c r="K13" s="242"/>
    </row>
    <row r="14" spans="1:14" ht="15" hidden="1" customHeight="1" x14ac:dyDescent="0.25">
      <c r="A14" s="7" t="s">
        <v>387</v>
      </c>
      <c r="B14" s="7" t="s">
        <v>72</v>
      </c>
      <c r="C14" s="243" t="s">
        <v>388</v>
      </c>
      <c r="D14" s="243"/>
      <c r="E14" s="243"/>
      <c r="F14" s="244"/>
      <c r="G14" s="7" t="s">
        <v>389</v>
      </c>
      <c r="H14" s="21"/>
      <c r="I14" s="21">
        <f>J19</f>
        <v>6081.3</v>
      </c>
      <c r="J14" s="245"/>
      <c r="K14" s="246"/>
      <c r="L14" s="21">
        <v>0</v>
      </c>
      <c r="M14" s="7" t="s">
        <v>390</v>
      </c>
    </row>
    <row r="15" spans="1:14" ht="30" hidden="1" customHeight="1" x14ac:dyDescent="0.25">
      <c r="A15" s="14" t="s">
        <v>391</v>
      </c>
      <c r="B15" s="20">
        <v>90777</v>
      </c>
      <c r="C15" s="198" t="str">
        <f>VLOOKUP(B15,IF(A15="COMPOSICAO",S!$A:$D,I!$A:$D),2,FALSE)</f>
        <v>ENGENHEIRO CIVIL DE OBRA JUNIOR COM ENCARGOS COMPLEMENTARES</v>
      </c>
      <c r="D15" s="198"/>
      <c r="E15" s="198"/>
      <c r="F15" s="198"/>
      <c r="G15" s="14" t="str">
        <f>VLOOKUP(B15,IF(A15="COMPOSICAO",S!$A:$D,I!$A:$D),3,FALSE)</f>
        <v>H</v>
      </c>
      <c r="H15" s="22">
        <f>30</f>
        <v>30</v>
      </c>
      <c r="I15" s="15">
        <f>IF(A15="COMPOSICAO",VLOOKUP("TOTAL - "&amp;B15,COMPOSICAO_AUX_1!$A:$J,10,FALSE),VLOOKUP(B15,I!$A:$D,4,FALSE))</f>
        <v>92.27</v>
      </c>
      <c r="J15" s="238">
        <f>TRUNC(H15*I15,2)</f>
        <v>2768.1</v>
      </c>
      <c r="K15" s="200"/>
      <c r="L15" s="4"/>
      <c r="M15" s="4"/>
      <c r="N15" s="4"/>
    </row>
    <row r="16" spans="1:14" ht="15" hidden="1" customHeight="1" x14ac:dyDescent="0.25">
      <c r="A16" s="14" t="s">
        <v>391</v>
      </c>
      <c r="B16" s="20">
        <v>90780</v>
      </c>
      <c r="C16" s="198" t="str">
        <f>VLOOKUP(B16,IF(A16="COMPOSICAO",S!$A:$D,I!$A:$D),2,FALSE)</f>
        <v>MESTRE DE OBRAS COM ENCARGOS COMPLEMENTARES</v>
      </c>
      <c r="D16" s="198"/>
      <c r="E16" s="198"/>
      <c r="F16" s="198"/>
      <c r="G16" s="14" t="str">
        <f>VLOOKUP(B16,IF(A16="COMPOSICAO",S!$A:$D,I!$A:$D),3,FALSE)</f>
        <v>H</v>
      </c>
      <c r="H16" s="22">
        <v>50</v>
      </c>
      <c r="I16" s="15">
        <f>IF(A16="COMPOSICAO",VLOOKUP("TOTAL - "&amp;B16,COMPOSICAO_AUX_1!$A:$J,10,FALSE),VLOOKUP(B16,I!$A:$D,4,FALSE))</f>
        <v>37.669999999999995</v>
      </c>
      <c r="J16" s="238">
        <f>TRUNC(H16*I16,2)</f>
        <v>1883.5</v>
      </c>
      <c r="K16" s="200"/>
      <c r="L16" s="4"/>
      <c r="M16" s="4"/>
      <c r="N16" s="4"/>
    </row>
    <row r="17" spans="1:14" ht="15" hidden="1" customHeight="1" x14ac:dyDescent="0.25">
      <c r="A17" s="14" t="s">
        <v>391</v>
      </c>
      <c r="B17" s="20">
        <v>90766</v>
      </c>
      <c r="C17" s="198" t="str">
        <f>VLOOKUP(B17,IF(A17="COMPOSICAO",S!$A:$D,I!$A:$D),2,FALSE)</f>
        <v>ALMOXARIFE COM ENCARGOS COMPLEMENTARES</v>
      </c>
      <c r="D17" s="198"/>
      <c r="E17" s="198"/>
      <c r="F17" s="198"/>
      <c r="G17" s="14" t="str">
        <f>VLOOKUP(B17,IF(A17="COMPOSICAO",S!$A:$D,I!$A:$D),3,FALSE)</f>
        <v>H</v>
      </c>
      <c r="H17" s="22">
        <v>50</v>
      </c>
      <c r="I17" s="15">
        <f>IF(A17="COMPOSICAO",VLOOKUP("TOTAL - "&amp;B17,COMPOSICAO_AUX_1!$A:$J,10,FALSE),VLOOKUP(B17,I!$A:$D,4,FALSE))</f>
        <v>16.21</v>
      </c>
      <c r="J17" s="238">
        <f>TRUNC(H17*I17,2)</f>
        <v>810.5</v>
      </c>
      <c r="K17" s="200"/>
      <c r="L17" s="4"/>
      <c r="M17" s="4"/>
      <c r="N17" s="4"/>
    </row>
    <row r="18" spans="1:14" ht="30" hidden="1" customHeight="1" x14ac:dyDescent="0.25">
      <c r="A18" s="14" t="s">
        <v>391</v>
      </c>
      <c r="B18" s="20">
        <v>100309</v>
      </c>
      <c r="C18" s="198" t="str">
        <f>VLOOKUP(B18,IF(A18="COMPOSICAO",S!$A:$D,I!$A:$D),2,FALSE)</f>
        <v>TÉCNICO EM SEGURANÇA DO TRABALHO COM ENCARGOS COMPLEMENTARES</v>
      </c>
      <c r="D18" s="198"/>
      <c r="E18" s="198"/>
      <c r="F18" s="198"/>
      <c r="G18" s="14" t="str">
        <f>VLOOKUP(B18,IF(A18="COMPOSICAO",S!$A:$D,I!$A:$D),3,FALSE)</f>
        <v>H</v>
      </c>
      <c r="H18" s="22">
        <v>30</v>
      </c>
      <c r="I18" s="15">
        <f>IF(A18="COMPOSICAO",VLOOKUP("TOTAL - "&amp;B18,COMPOSICAO_AUX_1!$A:$J,10,FALSE),VLOOKUP(B18,I!$A:$D,4,FALSE))</f>
        <v>20.639999999999997</v>
      </c>
      <c r="J18" s="238">
        <f>TRUNC(H18*I18,2)</f>
        <v>619.20000000000005</v>
      </c>
      <c r="K18" s="200"/>
      <c r="L18" s="4"/>
      <c r="M18" s="4"/>
      <c r="N18" s="4"/>
    </row>
    <row r="19" spans="1:14" ht="15" hidden="1" customHeight="1" x14ac:dyDescent="0.25">
      <c r="A19" s="23" t="s">
        <v>392</v>
      </c>
      <c r="B19" s="24"/>
      <c r="C19" s="24"/>
      <c r="D19" s="24"/>
      <c r="E19" s="24"/>
      <c r="F19" s="24"/>
      <c r="G19" s="25"/>
      <c r="H19" s="26"/>
      <c r="I19" s="27"/>
      <c r="J19" s="238">
        <f>SUM(J14:K18)</f>
        <v>6081.3</v>
      </c>
      <c r="K19" s="200"/>
    </row>
    <row r="20" spans="1:14" ht="15" hidden="1" customHeight="1" x14ac:dyDescent="0.25">
      <c r="A20" s="23" t="str">
        <f>"TAXA DE BDI ("&amp;BDI&amp;" %)"</f>
        <v>TAXA DE BDI (20,92 %)</v>
      </c>
      <c r="B20" s="24"/>
      <c r="C20" s="24"/>
      <c r="D20" s="24"/>
      <c r="E20" s="24"/>
      <c r="F20" s="24"/>
      <c r="G20" s="25"/>
      <c r="H20" s="26"/>
      <c r="I20" s="27"/>
      <c r="J20" s="238">
        <f>ROUND(J19*(BDI/100),2)</f>
        <v>1272.21</v>
      </c>
      <c r="K20" s="200"/>
    </row>
    <row r="21" spans="1:14" ht="15" hidden="1" customHeight="1" x14ac:dyDescent="0.25">
      <c r="A21" s="23" t="s">
        <v>393</v>
      </c>
      <c r="B21" s="24"/>
      <c r="C21" s="24"/>
      <c r="D21" s="24"/>
      <c r="E21" s="24"/>
      <c r="F21" s="24"/>
      <c r="G21" s="25"/>
      <c r="H21" s="26"/>
      <c r="I21" s="27"/>
      <c r="J21" s="238">
        <f>SUM(J19:K20)</f>
        <v>7353.51</v>
      </c>
      <c r="K21" s="200"/>
    </row>
    <row r="22" spans="1:14" ht="15" customHeight="1" x14ac:dyDescent="0.25">
      <c r="A22" s="4"/>
      <c r="B22" s="4"/>
      <c r="C22" s="4"/>
      <c r="D22" s="4"/>
      <c r="E22" s="4"/>
      <c r="F22" s="4"/>
      <c r="G22" s="4"/>
      <c r="H22" s="4"/>
      <c r="I22" s="4"/>
      <c r="J22" s="4"/>
      <c r="K22" s="4"/>
    </row>
    <row r="23" spans="1:14" ht="15" customHeight="1" x14ac:dyDescent="0.25">
      <c r="A23" s="10" t="s">
        <v>384</v>
      </c>
      <c r="B23" s="10" t="s">
        <v>34</v>
      </c>
      <c r="C23" s="239" t="s">
        <v>6</v>
      </c>
      <c r="D23" s="240"/>
      <c r="E23" s="240"/>
      <c r="F23" s="240"/>
      <c r="G23" s="7" t="s">
        <v>35</v>
      </c>
      <c r="H23" s="7" t="s">
        <v>385</v>
      </c>
      <c r="I23" s="7" t="s">
        <v>386</v>
      </c>
      <c r="J23" s="241" t="s">
        <v>8</v>
      </c>
      <c r="K23" s="242"/>
    </row>
    <row r="24" spans="1:14" ht="21" customHeight="1" x14ac:dyDescent="0.25">
      <c r="A24" s="7" t="s">
        <v>21</v>
      </c>
      <c r="B24" s="7" t="s">
        <v>1747</v>
      </c>
      <c r="C24" s="243" t="s">
        <v>394</v>
      </c>
      <c r="D24" s="243"/>
      <c r="E24" s="243"/>
      <c r="F24" s="244"/>
      <c r="G24" s="7" t="s">
        <v>395</v>
      </c>
      <c r="H24" s="21"/>
      <c r="I24" s="21">
        <f>J37</f>
        <v>333.71999999999997</v>
      </c>
      <c r="J24" s="245"/>
      <c r="K24" s="246"/>
      <c r="L24" s="21">
        <v>0</v>
      </c>
      <c r="M24" s="7" t="s">
        <v>390</v>
      </c>
    </row>
    <row r="25" spans="1:14" ht="15" customHeight="1" x14ac:dyDescent="0.25">
      <c r="A25" s="14" t="s">
        <v>391</v>
      </c>
      <c r="B25" s="20">
        <v>88316</v>
      </c>
      <c r="C25" s="198" t="str">
        <f>VLOOKUP(B25,IF(A25="COMPOSICAO",S!$A:$D,I!$A:$D),2,FALSE)</f>
        <v>SERVENTE COM ENCARGOS COMPLEMENTARES</v>
      </c>
      <c r="D25" s="198"/>
      <c r="E25" s="198"/>
      <c r="F25" s="198"/>
      <c r="G25" s="14" t="str">
        <f>VLOOKUP(B25,IF(A25="COMPOSICAO",S!$A:$D,I!$A:$D),3,FALSE)</f>
        <v>H</v>
      </c>
      <c r="H25" s="22">
        <f>2.0234</f>
        <v>2.0234000000000001</v>
      </c>
      <c r="I25" s="15">
        <f>IF(A25="COMPOSICAO",VLOOKUP("TOTAL - "&amp;B25,COMPOSICAO_AUX_1!$A:$J,10,FALSE),VLOOKUP(B25,I!$A:$D,4,FALSE))</f>
        <v>15.35</v>
      </c>
      <c r="J25" s="238">
        <f t="shared" ref="J25:J36" si="0">TRUNC(H25*I25,2)</f>
        <v>31.05</v>
      </c>
      <c r="K25" s="200"/>
      <c r="L25" s="4"/>
      <c r="M25" s="4"/>
      <c r="N25" s="4"/>
    </row>
    <row r="26" spans="1:14" ht="30" customHeight="1" x14ac:dyDescent="0.25">
      <c r="A26" s="14" t="s">
        <v>391</v>
      </c>
      <c r="B26" s="20">
        <v>88377</v>
      </c>
      <c r="C26" s="198" t="str">
        <f>VLOOKUP(B26,IF(A26="COMPOSICAO",S!$A:$D,I!$A:$D),2,FALSE)</f>
        <v>OPERADOR DE BETONEIRA ESTACIONÁRIA/MISTURADOR COM ENCARGOS COMPLEMENTARES</v>
      </c>
      <c r="D26" s="198"/>
      <c r="E26" s="198"/>
      <c r="F26" s="198"/>
      <c r="G26" s="14" t="str">
        <f>VLOOKUP(B26,IF(A26="COMPOSICAO",S!$A:$D,I!$A:$D),3,FALSE)</f>
        <v>H</v>
      </c>
      <c r="H26" s="22">
        <f>0.0148</f>
        <v>1.4800000000000001E-2</v>
      </c>
      <c r="I26" s="15">
        <f>IF(A26="COMPOSICAO",VLOOKUP("TOTAL - "&amp;B26,COMPOSICAO_AUX_1!$A:$J,10,FALSE),VLOOKUP(B26,I!$A:$D,4,FALSE))</f>
        <v>19.32</v>
      </c>
      <c r="J26" s="238">
        <f t="shared" si="0"/>
        <v>0.28000000000000003</v>
      </c>
      <c r="K26" s="200"/>
      <c r="L26" s="4"/>
      <c r="M26" s="4"/>
      <c r="N26" s="4"/>
    </row>
    <row r="27" spans="1:14" ht="30" customHeight="1" x14ac:dyDescent="0.25">
      <c r="A27" s="14" t="s">
        <v>391</v>
      </c>
      <c r="B27" s="20">
        <v>88262</v>
      </c>
      <c r="C27" s="198" t="str">
        <f>VLOOKUP(B27,IF(A27="COMPOSICAO",S!$A:$D,I!$A:$D),2,FALSE)</f>
        <v>CARPINTEIRO DE FORMAS COM ENCARGOS COMPLEMENTARES</v>
      </c>
      <c r="D27" s="198"/>
      <c r="E27" s="198"/>
      <c r="F27" s="198"/>
      <c r="G27" s="14" t="str">
        <f>VLOOKUP(B27,IF(A27="COMPOSICAO",S!$A:$D,I!$A:$D),3,FALSE)</f>
        <v>H</v>
      </c>
      <c r="H27" s="22">
        <f>1</f>
        <v>1</v>
      </c>
      <c r="I27" s="15">
        <f>IF(A27="COMPOSICAO",VLOOKUP("TOTAL - "&amp;B27,COMPOSICAO_AUX_1!$A:$J,10,FALSE),VLOOKUP(B27,I!$A:$D,4,FALSE))</f>
        <v>19.649999999999999</v>
      </c>
      <c r="J27" s="238">
        <f t="shared" si="0"/>
        <v>19.649999999999999</v>
      </c>
      <c r="K27" s="200"/>
      <c r="L27" s="4"/>
      <c r="M27" s="4"/>
      <c r="N27" s="4"/>
    </row>
    <row r="28" spans="1:14" ht="30" customHeight="1" x14ac:dyDescent="0.25">
      <c r="A28" s="14" t="s">
        <v>396</v>
      </c>
      <c r="B28" s="20">
        <v>370</v>
      </c>
      <c r="C28" s="198" t="str">
        <f>VLOOKUP(B28,IF(A28="COMPOSICAO",S!$A:$D,I!$A:$D),2,FALSE)</f>
        <v>AREIA MEDIA - POSTO JAZIDA/FORNECEDOR (RETIRADO NA JAZIDA, SEM TRANSPORTE)</v>
      </c>
      <c r="D28" s="198"/>
      <c r="E28" s="198"/>
      <c r="F28" s="198"/>
      <c r="G28" s="14" t="str">
        <f>VLOOKUP(B28,IF(A28="COMPOSICAO",S!$A:$D,I!$A:$D),3,FALSE)</f>
        <v>M3</v>
      </c>
      <c r="H28" s="22">
        <f>0.00827</f>
        <v>8.2699999999999996E-3</v>
      </c>
      <c r="I28" s="15">
        <f>IF(A28="COMPOSICAO",VLOOKUP("TOTAL - "&amp;B28,COMPOSICAO_AUX_1!$A:$J,10,FALSE),VLOOKUP(B28,I!$A:$D,4,FALSE))</f>
        <v>37</v>
      </c>
      <c r="J28" s="238">
        <f t="shared" si="0"/>
        <v>0.3</v>
      </c>
      <c r="K28" s="200"/>
      <c r="L28" s="4"/>
      <c r="M28" s="4"/>
      <c r="N28" s="4"/>
    </row>
    <row r="29" spans="1:14" ht="15" customHeight="1" x14ac:dyDescent="0.25">
      <c r="A29" s="14" t="s">
        <v>396</v>
      </c>
      <c r="B29" s="20">
        <v>1379</v>
      </c>
      <c r="C29" s="198" t="str">
        <f>VLOOKUP(B29,IF(A29="COMPOSICAO",S!$A:$D,I!$A:$D),2,FALSE)</f>
        <v>CIMENTO PORTLAND COMPOSTO CP II-32</v>
      </c>
      <c r="D29" s="198"/>
      <c r="E29" s="198"/>
      <c r="F29" s="198"/>
      <c r="G29" s="14" t="str">
        <f>VLOOKUP(B29,IF(A29="COMPOSICAO",S!$A:$D,I!$A:$D),3,FALSE)</f>
        <v>KG</v>
      </c>
      <c r="H29" s="22">
        <f>2.1202</f>
        <v>2.1202000000000001</v>
      </c>
      <c r="I29" s="15">
        <f>IF(A29="COMPOSICAO",VLOOKUP("TOTAL - "&amp;B29,COMPOSICAO_AUX_1!$A:$J,10,FALSE),VLOOKUP(B29,I!$A:$D,4,FALSE))</f>
        <v>0.72</v>
      </c>
      <c r="J29" s="238">
        <f t="shared" si="0"/>
        <v>1.52</v>
      </c>
      <c r="K29" s="200"/>
      <c r="L29" s="4"/>
      <c r="M29" s="4"/>
      <c r="N29" s="4"/>
    </row>
    <row r="30" spans="1:14" ht="30" customHeight="1" x14ac:dyDescent="0.25">
      <c r="A30" s="14" t="s">
        <v>396</v>
      </c>
      <c r="B30" s="20">
        <v>4721</v>
      </c>
      <c r="C30" s="198" t="str">
        <f>VLOOKUP(B30,IF(A30="COMPOSICAO",S!$A:$D,I!$A:$D),2,FALSE)</f>
        <v>PEDRA BRITADA N. 1 (9,5 a 19 MM) POSTO PEDREIRA/FORNECEDOR, SEM FRETE</v>
      </c>
      <c r="D30" s="198"/>
      <c r="E30" s="198"/>
      <c r="F30" s="198"/>
      <c r="G30" s="14" t="str">
        <f>VLOOKUP(B30,IF(A30="COMPOSICAO",S!$A:$D,I!$A:$D),3,FALSE)</f>
        <v>M3</v>
      </c>
      <c r="H30" s="22">
        <f>0.00578</f>
        <v>5.7800000000000004E-3</v>
      </c>
      <c r="I30" s="15">
        <f>IF(A30="COMPOSICAO",VLOOKUP("TOTAL - "&amp;B30,COMPOSICAO_AUX_1!$A:$J,10,FALSE),VLOOKUP(B30,I!$A:$D,4,FALSE))</f>
        <v>76.319999999999993</v>
      </c>
      <c r="J30" s="238">
        <f t="shared" si="0"/>
        <v>0.44</v>
      </c>
      <c r="K30" s="200"/>
      <c r="L30" s="4"/>
      <c r="M30" s="4"/>
      <c r="N30" s="4"/>
    </row>
    <row r="31" spans="1:14" ht="30" customHeight="1" x14ac:dyDescent="0.25">
      <c r="A31" s="14" t="s">
        <v>396</v>
      </c>
      <c r="B31" s="20">
        <v>2705</v>
      </c>
      <c r="C31" s="198" t="str">
        <f>VLOOKUP(B31,IF(A31="COMPOSICAO",S!$A:$D,I!$A:$D),2,FALSE)</f>
        <v>ENERGIA ELETRICA ATE 2000 KWH INDUSTRIAL, SEM DEMANDA</v>
      </c>
      <c r="D31" s="198"/>
      <c r="E31" s="198"/>
      <c r="F31" s="198"/>
      <c r="G31" s="14" t="str">
        <f>VLOOKUP(B31,IF(A31="COMPOSICAO",S!$A:$D,I!$A:$D),3,FALSE)</f>
        <v>KW/H</v>
      </c>
      <c r="H31" s="22">
        <f>0.0095</f>
        <v>9.4999999999999998E-3</v>
      </c>
      <c r="I31" s="15">
        <f>IF(A31="COMPOSICAO",VLOOKUP("TOTAL - "&amp;B31,COMPOSICAO_AUX_1!$A:$J,10,FALSE),VLOOKUP(B31,I!$A:$D,4,FALSE))</f>
        <v>0.76</v>
      </c>
      <c r="J31" s="238">
        <f t="shared" si="0"/>
        <v>0</v>
      </c>
      <c r="K31" s="200"/>
      <c r="L31" s="4"/>
      <c r="M31" s="4"/>
      <c r="N31" s="4"/>
    </row>
    <row r="32" spans="1:14" ht="45" customHeight="1" x14ac:dyDescent="0.25">
      <c r="A32" s="14" t="s">
        <v>396</v>
      </c>
      <c r="B32" s="20">
        <v>10535</v>
      </c>
      <c r="C32" s="198" t="str">
        <f>VLOOKUP(B32,IF(A32="COMPOSICAO",S!$A:$D,I!$A:$D),2,FALSE)</f>
        <v>BETONEIRA CAPACIDADE NOMINAL 400 L, CAPACIDADE DE MISTURA 280 L, MOTOR ELETRICO TRIFASICO 220/380 V POTENCIA 2 CV, SEM CARREGADOR</v>
      </c>
      <c r="D32" s="198"/>
      <c r="E32" s="198"/>
      <c r="F32" s="198"/>
      <c r="G32" s="14" t="str">
        <f>VLOOKUP(B32,IF(A32="COMPOSICAO",S!$A:$D,I!$A:$D),3,FALSE)</f>
        <v>UN</v>
      </c>
      <c r="H32" s="22">
        <f>0.00000152</f>
        <v>1.5200000000000001E-6</v>
      </c>
      <c r="I32" s="15">
        <f>IF(A32="COMPOSICAO",VLOOKUP("TOTAL - "&amp;B32,COMPOSICAO_AUX_1!$A:$J,10,FALSE),VLOOKUP(B32,I!$A:$D,4,FALSE))</f>
        <v>4500</v>
      </c>
      <c r="J32" s="238">
        <f t="shared" si="0"/>
        <v>0</v>
      </c>
      <c r="K32" s="200"/>
      <c r="L32" s="4"/>
      <c r="M32" s="4"/>
      <c r="N32" s="4"/>
    </row>
    <row r="33" spans="1:14" ht="30" customHeight="1" x14ac:dyDescent="0.25">
      <c r="A33" s="14" t="s">
        <v>396</v>
      </c>
      <c r="B33" s="20">
        <v>5075</v>
      </c>
      <c r="C33" s="198" t="str">
        <f>VLOOKUP(B33,IF(A33="COMPOSICAO",S!$A:$D,I!$A:$D),2,FALSE)</f>
        <v>PREGO DE ACO POLIDO COM CABECA 18 X 30 (2 3/4 X 10)</v>
      </c>
      <c r="D33" s="198"/>
      <c r="E33" s="198"/>
      <c r="F33" s="198"/>
      <c r="G33" s="14" t="str">
        <f>VLOOKUP(B33,IF(A33="COMPOSICAO",S!$A:$D,I!$A:$D),3,FALSE)</f>
        <v>KG</v>
      </c>
      <c r="H33" s="22">
        <f>0.11</f>
        <v>0.11</v>
      </c>
      <c r="I33" s="15">
        <f>IF(A33="COMPOSICAO",VLOOKUP("TOTAL - "&amp;B33,COMPOSICAO_AUX_1!$A:$J,10,FALSE),VLOOKUP(B33,I!$A:$D,4,FALSE))</f>
        <v>16.78</v>
      </c>
      <c r="J33" s="238">
        <f t="shared" si="0"/>
        <v>1.84</v>
      </c>
      <c r="K33" s="200"/>
      <c r="L33" s="4"/>
      <c r="M33" s="4"/>
      <c r="N33" s="4"/>
    </row>
    <row r="34" spans="1:14" ht="45" customHeight="1" x14ac:dyDescent="0.25">
      <c r="A34" s="14" t="s">
        <v>396</v>
      </c>
      <c r="B34" s="20">
        <v>4813</v>
      </c>
      <c r="C34" s="198" t="str">
        <f>VLOOKUP(B34,IF(A34="COMPOSICAO",S!$A:$D,I!$A:$D),2,FALSE)</f>
        <v>PLACA DE OBRA (PARA CONSTRUCAO CIVIL) EM CHAPA GALVANIZADA *N. 22*, ADESIVADA, DE *2,0 X 1,125* M</v>
      </c>
      <c r="D34" s="198"/>
      <c r="E34" s="198"/>
      <c r="F34" s="198"/>
      <c r="G34" s="14" t="str">
        <f>VLOOKUP(B34,IF(A34="COMPOSICAO",S!$A:$D,I!$A:$D),3,FALSE)</f>
        <v>M2</v>
      </c>
      <c r="H34" s="22">
        <f>1</f>
        <v>1</v>
      </c>
      <c r="I34" s="15">
        <f>IF(A34="COMPOSICAO",VLOOKUP("TOTAL - "&amp;B34,COMPOSICAO_AUX_1!$A:$J,10,FALSE),VLOOKUP(B34,I!$A:$D,4,FALSE))</f>
        <v>250</v>
      </c>
      <c r="J34" s="238">
        <f t="shared" si="0"/>
        <v>250</v>
      </c>
      <c r="K34" s="200"/>
      <c r="L34" s="4"/>
      <c r="M34" s="4"/>
      <c r="N34" s="4"/>
    </row>
    <row r="35" spans="1:14" ht="30" customHeight="1" x14ac:dyDescent="0.25">
      <c r="A35" s="14" t="s">
        <v>396</v>
      </c>
      <c r="B35" s="20">
        <v>4491</v>
      </c>
      <c r="C35" s="198" t="str">
        <f>VLOOKUP(B35,IF(A35="COMPOSICAO",S!$A:$D,I!$A:$D),2,FALSE)</f>
        <v>PONTALETE *7,5 X 7,5* CM EM PINUS, MISTA OU EQUIVALENTE DA REGIAO - BRUTA</v>
      </c>
      <c r="D35" s="198"/>
      <c r="E35" s="198"/>
      <c r="F35" s="198"/>
      <c r="G35" s="14" t="str">
        <f>VLOOKUP(B35,IF(A35="COMPOSICAO",S!$A:$D,I!$A:$D),3,FALSE)</f>
        <v>M</v>
      </c>
      <c r="H35" s="22">
        <f>4</f>
        <v>4</v>
      </c>
      <c r="I35" s="15">
        <f>IF(A35="COMPOSICAO",VLOOKUP("TOTAL - "&amp;B35,COMPOSICAO_AUX_1!$A:$J,10,FALSE),VLOOKUP(B35,I!$A:$D,4,FALSE))</f>
        <v>5.97</v>
      </c>
      <c r="J35" s="238">
        <f t="shared" si="0"/>
        <v>23.88</v>
      </c>
      <c r="K35" s="200"/>
      <c r="L35" s="4"/>
      <c r="M35" s="4"/>
      <c r="N35" s="4"/>
    </row>
    <row r="36" spans="1:14" ht="45" customHeight="1" x14ac:dyDescent="0.25">
      <c r="A36" s="14" t="s">
        <v>396</v>
      </c>
      <c r="B36" s="20">
        <v>4417</v>
      </c>
      <c r="C36" s="198" t="str">
        <f>VLOOKUP(B36,IF(A36="COMPOSICAO",S!$A:$D,I!$A:$D),2,FALSE)</f>
        <v>SARRAFO NAO APARELHADO *2,5 X 7* CM, EM MACARANDUBA, ANGELIM OU EQUIVALENTE DA REGIAO - BRUTA</v>
      </c>
      <c r="D36" s="198"/>
      <c r="E36" s="198"/>
      <c r="F36" s="198"/>
      <c r="G36" s="14" t="str">
        <f>VLOOKUP(B36,IF(A36="COMPOSICAO",S!$A:$D,I!$A:$D),3,FALSE)</f>
        <v>M</v>
      </c>
      <c r="H36" s="22">
        <f>1</f>
        <v>1</v>
      </c>
      <c r="I36" s="15">
        <f>IF(A36="COMPOSICAO",VLOOKUP("TOTAL - "&amp;B36,COMPOSICAO_AUX_1!$A:$J,10,FALSE),VLOOKUP(B36,I!$A:$D,4,FALSE))</f>
        <v>4.76</v>
      </c>
      <c r="J36" s="238">
        <f t="shared" si="0"/>
        <v>4.76</v>
      </c>
      <c r="K36" s="200"/>
      <c r="L36" s="4"/>
      <c r="M36" s="4"/>
      <c r="N36" s="4"/>
    </row>
    <row r="37" spans="1:14" ht="15" customHeight="1" x14ac:dyDescent="0.25">
      <c r="A37" s="23" t="s">
        <v>392</v>
      </c>
      <c r="B37" s="24"/>
      <c r="C37" s="24"/>
      <c r="D37" s="24"/>
      <c r="E37" s="24"/>
      <c r="F37" s="24"/>
      <c r="G37" s="25"/>
      <c r="H37" s="26"/>
      <c r="I37" s="27"/>
      <c r="J37" s="238">
        <f>SUM(J24:K36)</f>
        <v>333.71999999999997</v>
      </c>
      <c r="K37" s="200"/>
    </row>
    <row r="38" spans="1:14" ht="15" customHeight="1" x14ac:dyDescent="0.25">
      <c r="A38" s="23" t="str">
        <f>"TAXA DE BDI ("&amp;BDI&amp;" %)"</f>
        <v>TAXA DE BDI (20,92 %)</v>
      </c>
      <c r="B38" s="24"/>
      <c r="C38" s="24"/>
      <c r="D38" s="24"/>
      <c r="E38" s="24"/>
      <c r="F38" s="24"/>
      <c r="G38" s="25"/>
      <c r="H38" s="26"/>
      <c r="I38" s="27"/>
      <c r="J38" s="238">
        <f>ROUND(J37*(BDI/100),2)</f>
        <v>69.81</v>
      </c>
      <c r="K38" s="200"/>
    </row>
    <row r="39" spans="1:14" ht="15" customHeight="1" x14ac:dyDescent="0.25">
      <c r="A39" s="23" t="s">
        <v>1748</v>
      </c>
      <c r="B39" s="24"/>
      <c r="C39" s="24"/>
      <c r="D39" s="24"/>
      <c r="E39" s="24"/>
      <c r="F39" s="24"/>
      <c r="G39" s="25"/>
      <c r="H39" s="26"/>
      <c r="I39" s="27"/>
      <c r="J39" s="238">
        <f>SUM(J37:K38)</f>
        <v>403.53</v>
      </c>
      <c r="K39" s="200"/>
    </row>
    <row r="40" spans="1:14" ht="15" customHeight="1" x14ac:dyDescent="0.25">
      <c r="A40" s="4"/>
      <c r="B40" s="4"/>
      <c r="C40" s="4"/>
      <c r="D40" s="4"/>
      <c r="E40" s="4"/>
      <c r="F40" s="4"/>
      <c r="G40" s="4"/>
      <c r="H40" s="4"/>
      <c r="I40" s="4"/>
      <c r="J40" s="4"/>
      <c r="K40" s="4"/>
    </row>
    <row r="41" spans="1:14" ht="15" customHeight="1" x14ac:dyDescent="0.25">
      <c r="A41" s="10" t="s">
        <v>384</v>
      </c>
      <c r="B41" s="10" t="s">
        <v>34</v>
      </c>
      <c r="C41" s="239" t="s">
        <v>6</v>
      </c>
      <c r="D41" s="240"/>
      <c r="E41" s="240"/>
      <c r="F41" s="240"/>
      <c r="G41" s="7" t="s">
        <v>35</v>
      </c>
      <c r="H41" s="7" t="s">
        <v>385</v>
      </c>
      <c r="I41" s="7" t="s">
        <v>386</v>
      </c>
      <c r="J41" s="241" t="s">
        <v>8</v>
      </c>
      <c r="K41" s="242"/>
    </row>
    <row r="42" spans="1:14" ht="30" customHeight="1" x14ac:dyDescent="0.25">
      <c r="A42" s="7" t="s">
        <v>397</v>
      </c>
      <c r="B42" s="7" t="s">
        <v>78</v>
      </c>
      <c r="C42" s="243" t="s">
        <v>398</v>
      </c>
      <c r="D42" s="243"/>
      <c r="E42" s="243"/>
      <c r="F42" s="244"/>
      <c r="G42" s="7" t="s">
        <v>292</v>
      </c>
      <c r="H42" s="21"/>
      <c r="I42" s="21">
        <f>J44</f>
        <v>30.96</v>
      </c>
      <c r="J42" s="245"/>
      <c r="K42" s="246"/>
      <c r="L42" s="21">
        <v>0</v>
      </c>
      <c r="M42" s="7" t="s">
        <v>390</v>
      </c>
    </row>
    <row r="43" spans="1:14" ht="15" customHeight="1" x14ac:dyDescent="0.25">
      <c r="A43" s="14" t="s">
        <v>396</v>
      </c>
      <c r="B43" s="14" t="s">
        <v>399</v>
      </c>
      <c r="C43" s="198" t="str">
        <f>VLOOKUP(B43,IF(A43="COMPOSICAO",S!$A:$D,I!$A:$D),2,FALSE)</f>
        <v>TRABALHO PROFISSIONAL</v>
      </c>
      <c r="D43" s="198"/>
      <c r="E43" s="198"/>
      <c r="F43" s="198"/>
      <c r="G43" s="14" t="str">
        <f>VLOOKUP(B43,IF(A43="COMPOSICAO",S!$A:$D,I!$A:$D),3,FALSE)</f>
        <v>UT</v>
      </c>
      <c r="H43" s="22">
        <f>1</f>
        <v>1</v>
      </c>
      <c r="I43" s="15">
        <f>IF(A43="COMPOSICAO",VLOOKUP("TOTAL - "&amp;B43,COMPOSICAO_AUX_1!$A:$J,10,FALSE),VLOOKUP(B43,I!$A:$D,4,FALSE))</f>
        <v>30.96</v>
      </c>
      <c r="J43" s="238">
        <f>TRUNC(H43*I43,2)</f>
        <v>30.96</v>
      </c>
      <c r="K43" s="200"/>
      <c r="L43" s="4"/>
      <c r="M43" s="4"/>
      <c r="N43" s="4"/>
    </row>
    <row r="44" spans="1:14" ht="15" customHeight="1" x14ac:dyDescent="0.25">
      <c r="A44" s="23" t="s">
        <v>392</v>
      </c>
      <c r="B44" s="24"/>
      <c r="C44" s="24"/>
      <c r="D44" s="24"/>
      <c r="E44" s="24"/>
      <c r="F44" s="24"/>
      <c r="G44" s="25"/>
      <c r="H44" s="26"/>
      <c r="I44" s="27"/>
      <c r="J44" s="238">
        <f>SUM(J42:K43)</f>
        <v>30.96</v>
      </c>
      <c r="K44" s="200"/>
    </row>
    <row r="45" spans="1:14" ht="15" customHeight="1" x14ac:dyDescent="0.25">
      <c r="A45" s="23" t="str">
        <f>"TAXA DE BDI ("&amp;BDI&amp;" %)"</f>
        <v>TAXA DE BDI (20,92 %)</v>
      </c>
      <c r="B45" s="24"/>
      <c r="C45" s="24"/>
      <c r="D45" s="24"/>
      <c r="E45" s="24"/>
      <c r="F45" s="24"/>
      <c r="G45" s="25"/>
      <c r="H45" s="26"/>
      <c r="I45" s="27"/>
      <c r="J45" s="238">
        <f>ROUND(J44*(BDI/100),2)</f>
        <v>6.48</v>
      </c>
      <c r="K45" s="200"/>
    </row>
    <row r="46" spans="1:14" ht="15" customHeight="1" x14ac:dyDescent="0.25">
      <c r="A46" s="23" t="s">
        <v>400</v>
      </c>
      <c r="B46" s="24"/>
      <c r="C46" s="24"/>
      <c r="D46" s="24"/>
      <c r="E46" s="24"/>
      <c r="F46" s="24"/>
      <c r="G46" s="25"/>
      <c r="H46" s="26"/>
      <c r="I46" s="27"/>
      <c r="J46" s="238">
        <f>SUM(J44:K45)</f>
        <v>37.44</v>
      </c>
      <c r="K46" s="200"/>
    </row>
    <row r="47" spans="1:14" ht="15" customHeight="1" x14ac:dyDescent="0.25">
      <c r="A47" s="4"/>
      <c r="B47" s="4"/>
      <c r="C47" s="4"/>
      <c r="D47" s="4"/>
      <c r="E47" s="4"/>
      <c r="F47" s="4"/>
      <c r="G47" s="4"/>
      <c r="H47" s="4"/>
      <c r="I47" s="4"/>
      <c r="J47" s="4"/>
      <c r="K47" s="4"/>
    </row>
    <row r="48" spans="1:14" ht="15" customHeight="1" x14ac:dyDescent="0.25">
      <c r="A48" s="10" t="s">
        <v>384</v>
      </c>
      <c r="B48" s="10" t="s">
        <v>34</v>
      </c>
      <c r="C48" s="239" t="s">
        <v>6</v>
      </c>
      <c r="D48" s="240"/>
      <c r="E48" s="240"/>
      <c r="F48" s="240"/>
      <c r="G48" s="7" t="s">
        <v>35</v>
      </c>
      <c r="H48" s="7" t="s">
        <v>385</v>
      </c>
      <c r="I48" s="7" t="s">
        <v>386</v>
      </c>
      <c r="J48" s="241" t="s">
        <v>8</v>
      </c>
      <c r="K48" s="242"/>
    </row>
    <row r="49" spans="1:14" ht="15" customHeight="1" x14ac:dyDescent="0.25">
      <c r="A49" s="7" t="s">
        <v>401</v>
      </c>
      <c r="B49" s="28">
        <v>98459</v>
      </c>
      <c r="C49" s="243" t="str">
        <f>VLOOKUP(B49,S!$A:$D,2,FALSE)</f>
        <v>TAPUME COM TELHA METÁLICA. AF_05/2018</v>
      </c>
      <c r="D49" s="243"/>
      <c r="E49" s="243"/>
      <c r="F49" s="244"/>
      <c r="G49" s="7" t="str">
        <f>VLOOKUP(B49,S!$A:$D,3,FALSE)</f>
        <v>M2</v>
      </c>
      <c r="H49" s="21"/>
      <c r="I49" s="21">
        <f>J59</f>
        <v>90.279999999999987</v>
      </c>
      <c r="J49" s="245"/>
      <c r="K49" s="246"/>
      <c r="L49" s="21">
        <f>VLOOKUP(B49,S!$A:$D,4,FALSE)</f>
        <v>90.28</v>
      </c>
      <c r="M49" s="7" t="str">
        <f>IF(ROUND((L49-I49),2)=0,"OK, confere com a tabela.",IF(ROUND((L49-I49),2)&lt;0,"ACIMA ("&amp;TEXT(ROUND(I49*100/L49,4),"0,0000")&amp;" %) da tabela.","ABAIXO ("&amp;TEXT(ROUND(I49*100/L49,4),"0,0000")&amp;" %) da tabela."))</f>
        <v>OK, confere com a tabela.</v>
      </c>
    </row>
    <row r="50" spans="1:14" ht="30" customHeight="1" x14ac:dyDescent="0.25">
      <c r="A50" s="14" t="s">
        <v>396</v>
      </c>
      <c r="B50" s="20">
        <v>3992</v>
      </c>
      <c r="C50" s="198" t="str">
        <f>VLOOKUP(B50,IF(A50="COMPOSICAO",S!$A:$D,I!$A:$D),2,FALSE)</f>
        <v>TABUA APARELHADA *2,5 X 30* CM, EM MACARANDUBA, ANGELIM OU EQUIVALENTE DA REGIAO</v>
      </c>
      <c r="D50" s="198"/>
      <c r="E50" s="198"/>
      <c r="F50" s="198"/>
      <c r="G50" s="14" t="str">
        <f>VLOOKUP(B50,IF(A50="COMPOSICAO",S!$A:$D,I!$A:$D),3,FALSE)</f>
        <v>M</v>
      </c>
      <c r="H50" s="22">
        <f>1</f>
        <v>1</v>
      </c>
      <c r="I50" s="15">
        <f>IF(A50="COMPOSICAO",VLOOKUP("TOTAL - "&amp;B50,COMPOSICAO_AUX_1!$A:$J,10,FALSE),VLOOKUP(B50,I!$A:$D,4,FALSE))</f>
        <v>20.3</v>
      </c>
      <c r="J50" s="238">
        <f t="shared" ref="J50:J58" si="1">TRUNC(H50*I50,2)</f>
        <v>20.3</v>
      </c>
      <c r="K50" s="200"/>
      <c r="L50" s="4"/>
      <c r="M50" s="4"/>
      <c r="N50" s="4"/>
    </row>
    <row r="51" spans="1:14" ht="45" customHeight="1" x14ac:dyDescent="0.25">
      <c r="A51" s="14" t="s">
        <v>396</v>
      </c>
      <c r="B51" s="20">
        <v>4433</v>
      </c>
      <c r="C51" s="198" t="str">
        <f>VLOOKUP(B51,IF(A51="COMPOSICAO",S!$A:$D,I!$A:$D),2,FALSE)</f>
        <v>CAIBRO NAO APARELHADO  *7,5 X 7,5* CM, EM MACARANDUBA, ANGELIM OU EQUIVALENTE DA REGIAO -  BRUTA</v>
      </c>
      <c r="D51" s="198"/>
      <c r="E51" s="198"/>
      <c r="F51" s="198"/>
      <c r="G51" s="14" t="str">
        <f>VLOOKUP(B51,IF(A51="COMPOSICAO",S!$A:$D,I!$A:$D),3,FALSE)</f>
        <v>M</v>
      </c>
      <c r="H51" s="22">
        <f>1.2273</f>
        <v>1.2273000000000001</v>
      </c>
      <c r="I51" s="15">
        <f>IF(A51="COMPOSICAO",VLOOKUP("TOTAL - "&amp;B51,COMPOSICAO_AUX_1!$A:$J,10,FALSE),VLOOKUP(B51,I!$A:$D,4,FALSE))</f>
        <v>17.11</v>
      </c>
      <c r="J51" s="238">
        <f t="shared" si="1"/>
        <v>20.99</v>
      </c>
      <c r="K51" s="200"/>
      <c r="L51" s="4"/>
      <c r="M51" s="4"/>
      <c r="N51" s="4"/>
    </row>
    <row r="52" spans="1:14" ht="30" customHeight="1" x14ac:dyDescent="0.25">
      <c r="A52" s="14" t="s">
        <v>396</v>
      </c>
      <c r="B52" s="20">
        <v>5061</v>
      </c>
      <c r="C52" s="198" t="str">
        <f>VLOOKUP(B52,IF(A52="COMPOSICAO",S!$A:$D,I!$A:$D),2,FALSE)</f>
        <v>PREGO DE ACO POLIDO COM CABECA 18 X 27 (2 1/2 X 10)</v>
      </c>
      <c r="D52" s="198"/>
      <c r="E52" s="198"/>
      <c r="F52" s="198"/>
      <c r="G52" s="14" t="str">
        <f>VLOOKUP(B52,IF(A52="COMPOSICAO",S!$A:$D,I!$A:$D),3,FALSE)</f>
        <v>KG</v>
      </c>
      <c r="H52" s="22">
        <f>0.0428</f>
        <v>4.2799999999999998E-2</v>
      </c>
      <c r="I52" s="15">
        <f>IF(A52="COMPOSICAO",VLOOKUP("TOTAL - "&amp;B52,COMPOSICAO_AUX_1!$A:$J,10,FALSE),VLOOKUP(B52,I!$A:$D,4,FALSE))</f>
        <v>16.5</v>
      </c>
      <c r="J52" s="238">
        <f t="shared" si="1"/>
        <v>0.7</v>
      </c>
      <c r="K52" s="200"/>
      <c r="L52" s="4"/>
      <c r="M52" s="4"/>
      <c r="N52" s="4"/>
    </row>
    <row r="53" spans="1:14" ht="45" customHeight="1" x14ac:dyDescent="0.25">
      <c r="A53" s="14" t="s">
        <v>396</v>
      </c>
      <c r="B53" s="20">
        <v>7243</v>
      </c>
      <c r="C53" s="198" t="str">
        <f>VLOOKUP(B53,IF(A53="COMPOSICAO",S!$A:$D,I!$A:$D),2,FALSE)</f>
        <v>TELHA TRAPEZOIDAL EM ACO ZINCADO, SEM PINTURA, ALTURA DE APROXIMADAMENTE 40 MM, ESPESSURA DE 0,50 MM E LARGURA UTIL DE 980 MM</v>
      </c>
      <c r="D53" s="198"/>
      <c r="E53" s="198"/>
      <c r="F53" s="198"/>
      <c r="G53" s="14" t="str">
        <f>VLOOKUP(B53,IF(A53="COMPOSICAO",S!$A:$D,I!$A:$D),3,FALSE)</f>
        <v>M2</v>
      </c>
      <c r="H53" s="22">
        <f>0.5853</f>
        <v>0.58530000000000004</v>
      </c>
      <c r="I53" s="15">
        <f>IF(A53="COMPOSICAO",VLOOKUP("TOTAL - "&amp;B53,COMPOSICAO_AUX_1!$A:$J,10,FALSE),VLOOKUP(B53,I!$A:$D,4,FALSE))</f>
        <v>56.32</v>
      </c>
      <c r="J53" s="238">
        <f t="shared" si="1"/>
        <v>32.96</v>
      </c>
      <c r="K53" s="200"/>
      <c r="L53" s="4"/>
      <c r="M53" s="4"/>
      <c r="N53" s="4"/>
    </row>
    <row r="54" spans="1:14" ht="30" customHeight="1" x14ac:dyDescent="0.25">
      <c r="A54" s="14" t="s">
        <v>391</v>
      </c>
      <c r="B54" s="20">
        <v>88239</v>
      </c>
      <c r="C54" s="198" t="str">
        <f>VLOOKUP(B54,IF(A54="COMPOSICAO",S!$A:$D,I!$A:$D),2,FALSE)</f>
        <v>AJUDANTE DE CARPINTEIRO COM ENCARGOS COMPLEMENTARES</v>
      </c>
      <c r="D54" s="198"/>
      <c r="E54" s="198"/>
      <c r="F54" s="198"/>
      <c r="G54" s="14" t="str">
        <f>VLOOKUP(B54,IF(A54="COMPOSICAO",S!$A:$D,I!$A:$D),3,FALSE)</f>
        <v>H</v>
      </c>
      <c r="H54" s="22">
        <f>0.1897</f>
        <v>0.18970000000000001</v>
      </c>
      <c r="I54" s="15">
        <f>IF(A54="COMPOSICAO",VLOOKUP("TOTAL - "&amp;B54,COMPOSICAO_AUX_1!$A:$J,10,FALSE),VLOOKUP(B54,I!$A:$D,4,FALSE))</f>
        <v>16.470000000000002</v>
      </c>
      <c r="J54" s="238">
        <f t="shared" si="1"/>
        <v>3.12</v>
      </c>
      <c r="K54" s="200"/>
      <c r="L54" s="4"/>
      <c r="M54" s="4"/>
      <c r="N54" s="4"/>
    </row>
    <row r="55" spans="1:14" ht="30" customHeight="1" x14ac:dyDescent="0.25">
      <c r="A55" s="14" t="s">
        <v>391</v>
      </c>
      <c r="B55" s="20">
        <v>88262</v>
      </c>
      <c r="C55" s="198" t="str">
        <f>VLOOKUP(B55,IF(A55="COMPOSICAO",S!$A:$D,I!$A:$D),2,FALSE)</f>
        <v>CARPINTEIRO DE FORMAS COM ENCARGOS COMPLEMENTARES</v>
      </c>
      <c r="D55" s="198"/>
      <c r="E55" s="198"/>
      <c r="F55" s="198"/>
      <c r="G55" s="14" t="str">
        <f>VLOOKUP(B55,IF(A55="COMPOSICAO",S!$A:$D,I!$A:$D),3,FALSE)</f>
        <v>H</v>
      </c>
      <c r="H55" s="22">
        <f>0.5691</f>
        <v>0.56910000000000005</v>
      </c>
      <c r="I55" s="15">
        <f>IF(A55="COMPOSICAO",VLOOKUP("TOTAL - "&amp;B55,COMPOSICAO_AUX_1!$A:$J,10,FALSE),VLOOKUP(B55,I!$A:$D,4,FALSE))</f>
        <v>19.649999999999999</v>
      </c>
      <c r="J55" s="238">
        <f t="shared" si="1"/>
        <v>11.18</v>
      </c>
      <c r="K55" s="200"/>
      <c r="L55" s="4"/>
      <c r="M55" s="4"/>
      <c r="N55" s="4"/>
    </row>
    <row r="56" spans="1:14" ht="45" customHeight="1" x14ac:dyDescent="0.25">
      <c r="A56" s="14" t="s">
        <v>391</v>
      </c>
      <c r="B56" s="20">
        <v>91692</v>
      </c>
      <c r="C56" s="198" t="str">
        <f>VLOOKUP(B56,IF(A56="COMPOSICAO",S!$A:$D,I!$A:$D),2,FALSE)</f>
        <v>SERRA CIRCULAR DE BANCADA COM MOTOR ELÉTRICO POTÊNCIA DE 5HP, COM COIFA PARA DISCO 10" - CHP DIURNO. AF_08/2015</v>
      </c>
      <c r="D56" s="198"/>
      <c r="E56" s="198"/>
      <c r="F56" s="198"/>
      <c r="G56" s="14" t="str">
        <f>VLOOKUP(B56,IF(A56="COMPOSICAO",S!$A:$D,I!$A:$D),3,FALSE)</f>
        <v>CHP</v>
      </c>
      <c r="H56" s="22">
        <f>0.0044</f>
        <v>4.4000000000000003E-3</v>
      </c>
      <c r="I56" s="15">
        <f>IF(A56="COMPOSICAO",VLOOKUP("TOTAL - "&amp;B56,COMPOSICAO_AUX_1!$A:$J,10,FALSE),VLOOKUP(B56,I!$A:$D,4,FALSE))</f>
        <v>26.959999999999997</v>
      </c>
      <c r="J56" s="238">
        <f t="shared" si="1"/>
        <v>0.11</v>
      </c>
      <c r="K56" s="200"/>
      <c r="L56" s="4"/>
      <c r="M56" s="4"/>
      <c r="N56" s="4"/>
    </row>
    <row r="57" spans="1:14" ht="45" customHeight="1" x14ac:dyDescent="0.25">
      <c r="A57" s="14" t="s">
        <v>391</v>
      </c>
      <c r="B57" s="20">
        <v>91693</v>
      </c>
      <c r="C57" s="198" t="str">
        <f>VLOOKUP(B57,IF(A57="COMPOSICAO",S!$A:$D,I!$A:$D),2,FALSE)</f>
        <v>SERRA CIRCULAR DE BANCADA COM MOTOR ELÉTRICO POTÊNCIA DE 5HP, COM COIFA PARA DISCO 10" - CHI DIURNO. AF_08/2015</v>
      </c>
      <c r="D57" s="198"/>
      <c r="E57" s="198"/>
      <c r="F57" s="198"/>
      <c r="G57" s="14" t="str">
        <f>VLOOKUP(B57,IF(A57="COMPOSICAO",S!$A:$D,I!$A:$D),3,FALSE)</f>
        <v>CHI</v>
      </c>
      <c r="H57" s="22">
        <f>0.0191</f>
        <v>1.9099999999999999E-2</v>
      </c>
      <c r="I57" s="15">
        <f>IF(A57="COMPOSICAO",VLOOKUP("TOTAL - "&amp;B57,COMPOSICAO_AUX_1!$A:$J,10,FALSE),VLOOKUP(B57,I!$A:$D,4,FALSE))</f>
        <v>24.5</v>
      </c>
      <c r="J57" s="238">
        <f t="shared" si="1"/>
        <v>0.46</v>
      </c>
      <c r="K57" s="200"/>
      <c r="L57" s="4"/>
      <c r="M57" s="4"/>
      <c r="N57" s="4"/>
    </row>
    <row r="58" spans="1:14" ht="45" customHeight="1" x14ac:dyDescent="0.25">
      <c r="A58" s="14" t="s">
        <v>391</v>
      </c>
      <c r="B58" s="20">
        <v>94974</v>
      </c>
      <c r="C58" s="198" t="str">
        <f>VLOOKUP(B58,IF(A58="COMPOSICAO",S!$A:$D,I!$A:$D),2,FALSE)</f>
        <v>CONCRETO MAGRO PARA LASTRO, TRAÇO 1:4,5:4,5 (CIMENTO/ AREIA MÉDIA/ BRITA 1)  - PREPARO MANUAL. AF_07/2016</v>
      </c>
      <c r="D58" s="198"/>
      <c r="E58" s="198"/>
      <c r="F58" s="198"/>
      <c r="G58" s="14" t="str">
        <f>VLOOKUP(B58,IF(A58="COMPOSICAO",S!$A:$D,I!$A:$D),3,FALSE)</f>
        <v>M3</v>
      </c>
      <c r="H58" s="22">
        <f>0.0012</f>
        <v>1.1999999999999999E-3</v>
      </c>
      <c r="I58" s="15">
        <f>IF(A58="COMPOSICAO",VLOOKUP("TOTAL - "&amp;B58,COMPOSICAO_AUX_1!$A:$J,10,FALSE),VLOOKUP(B58,I!$A:$D,4,FALSE))</f>
        <v>387.96</v>
      </c>
      <c r="J58" s="238">
        <f t="shared" si="1"/>
        <v>0.46</v>
      </c>
      <c r="K58" s="200"/>
      <c r="L58" s="4"/>
      <c r="M58" s="4"/>
      <c r="N58" s="4"/>
    </row>
    <row r="59" spans="1:14" ht="15" customHeight="1" x14ac:dyDescent="0.25">
      <c r="A59" s="23" t="s">
        <v>392</v>
      </c>
      <c r="B59" s="24"/>
      <c r="C59" s="24"/>
      <c r="D59" s="24"/>
      <c r="E59" s="24"/>
      <c r="F59" s="24"/>
      <c r="G59" s="25"/>
      <c r="H59" s="26"/>
      <c r="I59" s="27"/>
      <c r="J59" s="238">
        <f>SUM(J49:K58)</f>
        <v>90.279999999999987</v>
      </c>
      <c r="K59" s="200"/>
    </row>
    <row r="60" spans="1:14" ht="15" customHeight="1" x14ac:dyDescent="0.25">
      <c r="A60" s="23" t="str">
        <f>"TAXA DE BDI ("&amp;BDI&amp;" %)"</f>
        <v>TAXA DE BDI (20,92 %)</v>
      </c>
      <c r="B60" s="24"/>
      <c r="C60" s="24"/>
      <c r="D60" s="24"/>
      <c r="E60" s="24"/>
      <c r="F60" s="24"/>
      <c r="G60" s="25"/>
      <c r="H60" s="26"/>
      <c r="I60" s="27"/>
      <c r="J60" s="238">
        <f>ROUND(J59*(BDI/100),2)</f>
        <v>18.89</v>
      </c>
      <c r="K60" s="200"/>
    </row>
    <row r="61" spans="1:14" ht="15" customHeight="1" x14ac:dyDescent="0.25">
      <c r="A61" s="23" t="s">
        <v>402</v>
      </c>
      <c r="B61" s="24"/>
      <c r="C61" s="24"/>
      <c r="D61" s="24"/>
      <c r="E61" s="24"/>
      <c r="F61" s="24"/>
      <c r="G61" s="25"/>
      <c r="H61" s="26"/>
      <c r="I61" s="27"/>
      <c r="J61" s="238">
        <f>SUM(J59:K60)</f>
        <v>109.16999999999999</v>
      </c>
      <c r="K61" s="200"/>
    </row>
    <row r="62" spans="1:14" ht="15" customHeight="1" x14ac:dyDescent="0.25">
      <c r="A62" s="4"/>
      <c r="B62" s="4"/>
      <c r="C62" s="4"/>
      <c r="D62" s="4"/>
      <c r="E62" s="4"/>
      <c r="F62" s="4"/>
      <c r="G62" s="4"/>
      <c r="H62" s="4"/>
      <c r="I62" s="4"/>
      <c r="J62" s="4"/>
      <c r="K62" s="4"/>
    </row>
    <row r="63" spans="1:14" ht="15" hidden="1" customHeight="1" x14ac:dyDescent="0.25">
      <c r="A63" s="125" t="s">
        <v>384</v>
      </c>
      <c r="B63" s="125" t="s">
        <v>34</v>
      </c>
      <c r="C63" s="251" t="s">
        <v>6</v>
      </c>
      <c r="D63" s="252"/>
      <c r="E63" s="252"/>
      <c r="F63" s="252"/>
      <c r="G63" s="126" t="s">
        <v>35</v>
      </c>
      <c r="H63" s="126" t="s">
        <v>385</v>
      </c>
      <c r="I63" s="126" t="s">
        <v>386</v>
      </c>
      <c r="J63" s="253" t="s">
        <v>8</v>
      </c>
      <c r="K63" s="254"/>
    </row>
    <row r="64" spans="1:14" ht="15" hidden="1" customHeight="1" x14ac:dyDescent="0.25">
      <c r="A64" s="126" t="s">
        <v>403</v>
      </c>
      <c r="B64" s="126" t="s">
        <v>88</v>
      </c>
      <c r="C64" s="255" t="s">
        <v>404</v>
      </c>
      <c r="D64" s="255"/>
      <c r="E64" s="255"/>
      <c r="F64" s="256"/>
      <c r="G64" s="126" t="s">
        <v>405</v>
      </c>
      <c r="H64" s="127"/>
      <c r="I64" s="127">
        <f>J69</f>
        <v>8.89</v>
      </c>
      <c r="J64" s="257"/>
      <c r="K64" s="258"/>
      <c r="L64" s="21">
        <v>0</v>
      </c>
      <c r="M64" s="7" t="s">
        <v>390</v>
      </c>
    </row>
    <row r="65" spans="1:14" ht="15" hidden="1" customHeight="1" x14ac:dyDescent="0.25">
      <c r="A65" s="128" t="s">
        <v>391</v>
      </c>
      <c r="B65" s="129">
        <v>88316</v>
      </c>
      <c r="C65" s="248" t="str">
        <f>VLOOKUP(B65,IF(A65="COMPOSICAO",S!$A:$D,I!$A:$D),2,FALSE)</f>
        <v>SERVENTE COM ENCARGOS COMPLEMENTARES</v>
      </c>
      <c r="D65" s="248"/>
      <c r="E65" s="248"/>
      <c r="F65" s="248"/>
      <c r="G65" s="128" t="str">
        <f>VLOOKUP(B65,IF(A65="COMPOSICAO",S!$A:$D,I!$A:$D),3,FALSE)</f>
        <v>H</v>
      </c>
      <c r="H65" s="130">
        <f>0.285</f>
        <v>0.28499999999999998</v>
      </c>
      <c r="I65" s="131">
        <f>IF(A65="COMPOSICAO",VLOOKUP("TOTAL - "&amp;B65,COMPOSICAO_AUX_1!$A:$J,10,FALSE),VLOOKUP(B65,I!$A:$D,4,FALSE))</f>
        <v>15.35</v>
      </c>
      <c r="J65" s="249">
        <f>TRUNC(H65*I65,2)</f>
        <v>4.37</v>
      </c>
      <c r="K65" s="250"/>
      <c r="L65" s="4"/>
      <c r="M65" s="4"/>
      <c r="N65" s="4"/>
    </row>
    <row r="66" spans="1:14" ht="15" hidden="1" customHeight="1" x14ac:dyDescent="0.25">
      <c r="A66" s="128" t="s">
        <v>391</v>
      </c>
      <c r="B66" s="129">
        <v>88323</v>
      </c>
      <c r="C66" s="248" t="str">
        <f>VLOOKUP(B66,IF(A66="COMPOSICAO",S!$A:$D,I!$A:$D),2,FALSE)</f>
        <v>TELHADISTA COM ENCARGOS COMPLEMENTARES</v>
      </c>
      <c r="D66" s="248"/>
      <c r="E66" s="248"/>
      <c r="F66" s="248"/>
      <c r="G66" s="128" t="str">
        <f>VLOOKUP(B66,IF(A66="COMPOSICAO",S!$A:$D,I!$A:$D),3,FALSE)</f>
        <v>H</v>
      </c>
      <c r="H66" s="130">
        <f>0.183</f>
        <v>0.183</v>
      </c>
      <c r="I66" s="131">
        <f>IF(A66="COMPOSICAO",VLOOKUP("TOTAL - "&amp;B66,COMPOSICAO_AUX_1!$A:$J,10,FALSE),VLOOKUP(B66,I!$A:$D,4,FALSE))</f>
        <v>22.56</v>
      </c>
      <c r="J66" s="249">
        <f>TRUNC(H66*I66,2)</f>
        <v>4.12</v>
      </c>
      <c r="K66" s="250"/>
      <c r="L66" s="4"/>
      <c r="M66" s="4"/>
      <c r="N66" s="4"/>
    </row>
    <row r="67" spans="1:14" ht="45" hidden="1" customHeight="1" x14ac:dyDescent="0.25">
      <c r="A67" s="128" t="s">
        <v>391</v>
      </c>
      <c r="B67" s="129">
        <v>93281</v>
      </c>
      <c r="C67" s="248" t="str">
        <f>VLOOKUP(B67,IF(A67="COMPOSICAO",S!$A:$D,I!$A:$D),2,FALSE)</f>
        <v>GUINCHO ELÉTRICO DE COLUNA, CAPACIDADE 400 KG, COM MOTO FREIO, MOTOR TRIFÁSICO DE 1,25 CV - CHP DIURNO. AF_03/2016</v>
      </c>
      <c r="D67" s="248"/>
      <c r="E67" s="248"/>
      <c r="F67" s="248"/>
      <c r="G67" s="128" t="str">
        <f>VLOOKUP(B67,IF(A67="COMPOSICAO",S!$A:$D,I!$A:$D),3,FALSE)</f>
        <v>CHP</v>
      </c>
      <c r="H67" s="130">
        <f>0.0074</f>
        <v>7.4000000000000003E-3</v>
      </c>
      <c r="I67" s="131">
        <f>IF(A67="COMPOSICAO",VLOOKUP("TOTAL - "&amp;B67,COMPOSICAO_AUX_1!$A:$J,10,FALSE),VLOOKUP(B67,I!$A:$D,4,FALSE))</f>
        <v>23.69</v>
      </c>
      <c r="J67" s="249">
        <f>TRUNC(H67*I67,2)</f>
        <v>0.17</v>
      </c>
      <c r="K67" s="250"/>
      <c r="L67" s="4"/>
      <c r="M67" s="4"/>
      <c r="N67" s="4"/>
    </row>
    <row r="68" spans="1:14" ht="45" hidden="1" customHeight="1" x14ac:dyDescent="0.25">
      <c r="A68" s="128" t="s">
        <v>391</v>
      </c>
      <c r="B68" s="129">
        <v>93282</v>
      </c>
      <c r="C68" s="248" t="str">
        <f>VLOOKUP(B68,IF(A68="COMPOSICAO",S!$A:$D,I!$A:$D),2,FALSE)</f>
        <v>GUINCHO ELÉTRICO DE COLUNA, CAPACIDADE 400 KG, COM MOTO FREIO, MOTOR TRIFÁSICO DE 1,25 CV - CHI DIURNO. AF_03/2016</v>
      </c>
      <c r="D68" s="248"/>
      <c r="E68" s="248"/>
      <c r="F68" s="248"/>
      <c r="G68" s="128" t="str">
        <f>VLOOKUP(B68,IF(A68="COMPOSICAO",S!$A:$D,I!$A:$D),3,FALSE)</f>
        <v>CHI</v>
      </c>
      <c r="H68" s="130">
        <f>0.0103</f>
        <v>1.03E-2</v>
      </c>
      <c r="I68" s="131">
        <f>IF(A68="COMPOSICAO",VLOOKUP("TOTAL - "&amp;B68,COMPOSICAO_AUX_1!$A:$J,10,FALSE),VLOOKUP(B68,I!$A:$D,4,FALSE))</f>
        <v>22.82</v>
      </c>
      <c r="J68" s="249">
        <f>TRUNC(H68*I68,2)</f>
        <v>0.23</v>
      </c>
      <c r="K68" s="250"/>
      <c r="L68" s="4"/>
      <c r="M68" s="4"/>
      <c r="N68" s="4"/>
    </row>
    <row r="69" spans="1:14" ht="15" hidden="1" customHeight="1" x14ac:dyDescent="0.25">
      <c r="A69" s="132" t="s">
        <v>392</v>
      </c>
      <c r="B69" s="133"/>
      <c r="C69" s="133"/>
      <c r="D69" s="133"/>
      <c r="E69" s="133"/>
      <c r="F69" s="133"/>
      <c r="G69" s="134"/>
      <c r="H69" s="135"/>
      <c r="I69" s="136"/>
      <c r="J69" s="249">
        <f>SUM(J64:K68)</f>
        <v>8.89</v>
      </c>
      <c r="K69" s="250"/>
    </row>
    <row r="70" spans="1:14" ht="15" hidden="1" customHeight="1" x14ac:dyDescent="0.25">
      <c r="A70" s="132" t="str">
        <f>"TAXA DE BDI ("&amp;BDI&amp;" %)"</f>
        <v>TAXA DE BDI (20,92 %)</v>
      </c>
      <c r="B70" s="133"/>
      <c r="C70" s="133"/>
      <c r="D70" s="133"/>
      <c r="E70" s="133"/>
      <c r="F70" s="133"/>
      <c r="G70" s="134"/>
      <c r="H70" s="135"/>
      <c r="I70" s="136"/>
      <c r="J70" s="249">
        <f>ROUND(J69*(BDI/100),2)</f>
        <v>1.86</v>
      </c>
      <c r="K70" s="250"/>
    </row>
    <row r="71" spans="1:14" ht="15" hidden="1" customHeight="1" x14ac:dyDescent="0.25">
      <c r="A71" s="132" t="s">
        <v>406</v>
      </c>
      <c r="B71" s="133"/>
      <c r="C71" s="133"/>
      <c r="D71" s="133"/>
      <c r="E71" s="133"/>
      <c r="F71" s="133"/>
      <c r="G71" s="134"/>
      <c r="H71" s="135"/>
      <c r="I71" s="136"/>
      <c r="J71" s="249"/>
      <c r="K71" s="250"/>
    </row>
    <row r="72" spans="1:14" ht="15" hidden="1" customHeight="1" x14ac:dyDescent="0.25">
      <c r="A72" s="4"/>
      <c r="B72" s="4"/>
      <c r="C72" s="4"/>
      <c r="D72" s="4"/>
      <c r="E72" s="4"/>
      <c r="F72" s="4"/>
      <c r="G72" s="4"/>
      <c r="H72" s="4"/>
      <c r="I72" s="4"/>
      <c r="J72" s="4"/>
      <c r="K72" s="4"/>
    </row>
    <row r="73" spans="1:14" ht="15" hidden="1" customHeight="1" x14ac:dyDescent="0.25">
      <c r="A73" s="125" t="s">
        <v>384</v>
      </c>
      <c r="B73" s="125" t="s">
        <v>34</v>
      </c>
      <c r="C73" s="251" t="s">
        <v>6</v>
      </c>
      <c r="D73" s="252"/>
      <c r="E73" s="252"/>
      <c r="F73" s="252"/>
      <c r="G73" s="126" t="s">
        <v>35</v>
      </c>
      <c r="H73" s="126" t="s">
        <v>385</v>
      </c>
      <c r="I73" s="126" t="s">
        <v>386</v>
      </c>
      <c r="J73" s="253" t="s">
        <v>8</v>
      </c>
      <c r="K73" s="254"/>
    </row>
    <row r="74" spans="1:14" ht="30" hidden="1" customHeight="1" x14ac:dyDescent="0.25">
      <c r="A74" s="126" t="s">
        <v>403</v>
      </c>
      <c r="B74" s="126" t="s">
        <v>92</v>
      </c>
      <c r="C74" s="255" t="s">
        <v>407</v>
      </c>
      <c r="D74" s="255"/>
      <c r="E74" s="255"/>
      <c r="F74" s="256"/>
      <c r="G74" s="126" t="s">
        <v>405</v>
      </c>
      <c r="H74" s="127"/>
      <c r="I74" s="127">
        <f>J79</f>
        <v>18.170000000000002</v>
      </c>
      <c r="J74" s="257"/>
      <c r="K74" s="258"/>
      <c r="L74" s="21">
        <v>0</v>
      </c>
      <c r="M74" s="7" t="s">
        <v>390</v>
      </c>
    </row>
    <row r="75" spans="1:14" ht="15" hidden="1" customHeight="1" x14ac:dyDescent="0.25">
      <c r="A75" s="128" t="s">
        <v>391</v>
      </c>
      <c r="B75" s="129">
        <v>88316</v>
      </c>
      <c r="C75" s="248" t="str">
        <f>VLOOKUP(B75,IF(A75="COMPOSICAO",S!$A:$D,I!$A:$D),2,FALSE)</f>
        <v>SERVENTE COM ENCARGOS COMPLEMENTARES</v>
      </c>
      <c r="D75" s="248"/>
      <c r="E75" s="248"/>
      <c r="F75" s="248"/>
      <c r="G75" s="128" t="str">
        <f>VLOOKUP(B75,IF(A75="COMPOSICAO",S!$A:$D,I!$A:$D),3,FALSE)</f>
        <v>H</v>
      </c>
      <c r="H75" s="130">
        <f>0.5</f>
        <v>0.5</v>
      </c>
      <c r="I75" s="131">
        <f>IF(A75="COMPOSICAO",VLOOKUP("TOTAL - "&amp;B75,COMPOSICAO_AUX_1!$A:$J,10,FALSE),VLOOKUP(B75,I!$A:$D,4,FALSE))</f>
        <v>15.35</v>
      </c>
      <c r="J75" s="249">
        <f>TRUNC(H75*I75,2)</f>
        <v>7.67</v>
      </c>
      <c r="K75" s="250"/>
      <c r="L75" s="4"/>
      <c r="M75" s="4"/>
      <c r="N75" s="4"/>
    </row>
    <row r="76" spans="1:14" ht="30" hidden="1" customHeight="1" x14ac:dyDescent="0.25">
      <c r="A76" s="128" t="s">
        <v>391</v>
      </c>
      <c r="B76" s="129">
        <v>88278</v>
      </c>
      <c r="C76" s="248" t="str">
        <f>VLOOKUP(B76,IF(A76="COMPOSICAO",S!$A:$D,I!$A:$D),2,FALSE)</f>
        <v>MONTADOR DE ESTRUTURA METÁLICA COM ENCARGOS COMPLEMENTARES</v>
      </c>
      <c r="D76" s="248"/>
      <c r="E76" s="248"/>
      <c r="F76" s="248"/>
      <c r="G76" s="128" t="str">
        <f>VLOOKUP(B76,IF(A76="COMPOSICAO",S!$A:$D,I!$A:$D),3,FALSE)</f>
        <v>H</v>
      </c>
      <c r="H76" s="130">
        <f>0.5</f>
        <v>0.5</v>
      </c>
      <c r="I76" s="131">
        <f>IF(A76="COMPOSICAO",VLOOKUP("TOTAL - "&amp;B76,COMPOSICAO_AUX_1!$A:$J,10,FALSE),VLOOKUP(B76,I!$A:$D,4,FALSE))</f>
        <v>20.229999999999997</v>
      </c>
      <c r="J76" s="249">
        <f>TRUNC(H76*I76,2)</f>
        <v>10.11</v>
      </c>
      <c r="K76" s="250"/>
      <c r="L76" s="4"/>
      <c r="M76" s="4"/>
      <c r="N76" s="4"/>
    </row>
    <row r="77" spans="1:14" ht="45" hidden="1" customHeight="1" x14ac:dyDescent="0.25">
      <c r="A77" s="128" t="s">
        <v>391</v>
      </c>
      <c r="B77" s="129">
        <v>93281</v>
      </c>
      <c r="C77" s="248" t="str">
        <f>VLOOKUP(B77,IF(A77="COMPOSICAO",S!$A:$D,I!$A:$D),2,FALSE)</f>
        <v>GUINCHO ELÉTRICO DE COLUNA, CAPACIDADE 400 KG, COM MOTO FREIO, MOTOR TRIFÁSICO DE 1,25 CV - CHP DIURNO. AF_03/2016</v>
      </c>
      <c r="D77" s="248"/>
      <c r="E77" s="248"/>
      <c r="F77" s="248"/>
      <c r="G77" s="128" t="str">
        <f>VLOOKUP(B77,IF(A77="COMPOSICAO",S!$A:$D,I!$A:$D),3,FALSE)</f>
        <v>CHP</v>
      </c>
      <c r="H77" s="130">
        <f>0.007</f>
        <v>7.0000000000000001E-3</v>
      </c>
      <c r="I77" s="131">
        <f>IF(A77="COMPOSICAO",VLOOKUP("TOTAL - "&amp;B77,COMPOSICAO_AUX_1!$A:$J,10,FALSE),VLOOKUP(B77,I!$A:$D,4,FALSE))</f>
        <v>23.69</v>
      </c>
      <c r="J77" s="249">
        <f>TRUNC(H77*I77,2)</f>
        <v>0.16</v>
      </c>
      <c r="K77" s="250"/>
      <c r="L77" s="4"/>
      <c r="M77" s="4"/>
      <c r="N77" s="4"/>
    </row>
    <row r="78" spans="1:14" ht="45" hidden="1" customHeight="1" x14ac:dyDescent="0.25">
      <c r="A78" s="128" t="s">
        <v>391</v>
      </c>
      <c r="B78" s="129">
        <v>93282</v>
      </c>
      <c r="C78" s="248" t="str">
        <f>VLOOKUP(B78,IF(A78="COMPOSICAO",S!$A:$D,I!$A:$D),2,FALSE)</f>
        <v>GUINCHO ELÉTRICO DE COLUNA, CAPACIDADE 400 KG, COM MOTO FREIO, MOTOR TRIFÁSICO DE 1,25 CV - CHI DIURNO. AF_03/2016</v>
      </c>
      <c r="D78" s="248"/>
      <c r="E78" s="248"/>
      <c r="F78" s="248"/>
      <c r="G78" s="128" t="str">
        <f>VLOOKUP(B78,IF(A78="COMPOSICAO",S!$A:$D,I!$A:$D),3,FALSE)</f>
        <v>CHI</v>
      </c>
      <c r="H78" s="130">
        <f>0.0103</f>
        <v>1.03E-2</v>
      </c>
      <c r="I78" s="131">
        <f>IF(A78="COMPOSICAO",VLOOKUP("TOTAL - "&amp;B78,COMPOSICAO_AUX_1!$A:$J,10,FALSE),VLOOKUP(B78,I!$A:$D,4,FALSE))</f>
        <v>22.82</v>
      </c>
      <c r="J78" s="249">
        <f>TRUNC(H78*I78,2)</f>
        <v>0.23</v>
      </c>
      <c r="K78" s="250"/>
      <c r="L78" s="4"/>
      <c r="M78" s="4"/>
      <c r="N78" s="4"/>
    </row>
    <row r="79" spans="1:14" ht="15" hidden="1" customHeight="1" x14ac:dyDescent="0.25">
      <c r="A79" s="132" t="s">
        <v>392</v>
      </c>
      <c r="B79" s="133"/>
      <c r="C79" s="133"/>
      <c r="D79" s="133"/>
      <c r="E79" s="133"/>
      <c r="F79" s="133"/>
      <c r="G79" s="134"/>
      <c r="H79" s="135"/>
      <c r="I79" s="136"/>
      <c r="J79" s="249">
        <f>SUM(J74:K78)</f>
        <v>18.170000000000002</v>
      </c>
      <c r="K79" s="250"/>
    </row>
    <row r="80" spans="1:14" ht="15" hidden="1" customHeight="1" x14ac:dyDescent="0.25">
      <c r="A80" s="132" t="str">
        <f>"TAXA DE BDI ("&amp;BDI&amp;" %)"</f>
        <v>TAXA DE BDI (20,92 %)</v>
      </c>
      <c r="B80" s="133"/>
      <c r="C80" s="133"/>
      <c r="D80" s="133"/>
      <c r="E80" s="133"/>
      <c r="F80" s="133"/>
      <c r="G80" s="134"/>
      <c r="H80" s="135"/>
      <c r="I80" s="136"/>
      <c r="J80" s="249">
        <f>ROUND(J79*(BDI/100),2)</f>
        <v>3.8</v>
      </c>
      <c r="K80" s="250"/>
    </row>
    <row r="81" spans="1:14" ht="15" hidden="1" customHeight="1" x14ac:dyDescent="0.25">
      <c r="A81" s="132" t="s">
        <v>408</v>
      </c>
      <c r="B81" s="133"/>
      <c r="C81" s="133"/>
      <c r="D81" s="133"/>
      <c r="E81" s="133"/>
      <c r="F81" s="133"/>
      <c r="G81" s="134"/>
      <c r="H81" s="135"/>
      <c r="I81" s="136"/>
      <c r="J81" s="249"/>
      <c r="K81" s="250"/>
    </row>
    <row r="82" spans="1:14" ht="15" hidden="1" customHeight="1" x14ac:dyDescent="0.25">
      <c r="A82" s="4"/>
      <c r="B82" s="4"/>
      <c r="C82" s="4"/>
      <c r="D82" s="4"/>
      <c r="E82" s="4"/>
      <c r="F82" s="4"/>
      <c r="G82" s="4"/>
      <c r="H82" s="4"/>
      <c r="I82" s="4"/>
      <c r="J82" s="4"/>
      <c r="K82" s="4"/>
    </row>
    <row r="83" spans="1:14" ht="15" customHeight="1" x14ac:dyDescent="0.25">
      <c r="A83" s="10" t="s">
        <v>384</v>
      </c>
      <c r="B83" s="10" t="s">
        <v>34</v>
      </c>
      <c r="C83" s="239" t="s">
        <v>6</v>
      </c>
      <c r="D83" s="240"/>
      <c r="E83" s="240"/>
      <c r="F83" s="240"/>
      <c r="G83" s="7" t="s">
        <v>35</v>
      </c>
      <c r="H83" s="7" t="s">
        <v>385</v>
      </c>
      <c r="I83" s="7" t="s">
        <v>386</v>
      </c>
      <c r="J83" s="241" t="s">
        <v>8</v>
      </c>
      <c r="K83" s="242"/>
    </row>
    <row r="84" spans="1:14" ht="45" customHeight="1" x14ac:dyDescent="0.25">
      <c r="A84" s="7" t="s">
        <v>409</v>
      </c>
      <c r="B84" s="28">
        <v>97627</v>
      </c>
      <c r="C84" s="243" t="str">
        <f>VLOOKUP(B84,S!$A:$D,2,FALSE)</f>
        <v>DEMOLIÇÃO DE PILARES E VIGAS EM CONCRETO ARMADO, DE FORMA MECANIZADA COM MARTELETE, SEM REAPROVEITAMENTO. AF_12/2017</v>
      </c>
      <c r="D84" s="243"/>
      <c r="E84" s="243"/>
      <c r="F84" s="244"/>
      <c r="G84" s="7" t="str">
        <f>VLOOKUP(B84,S!$A:$D,3,FALSE)</f>
        <v>M3</v>
      </c>
      <c r="H84" s="21"/>
      <c r="I84" s="21">
        <f>J90</f>
        <v>232.17</v>
      </c>
      <c r="J84" s="245"/>
      <c r="K84" s="246"/>
      <c r="L84" s="21">
        <f>VLOOKUP(B84,S!$A:$D,4,FALSE)</f>
        <v>232.17</v>
      </c>
      <c r="M84" s="7" t="str">
        <f>IF(ROUND((L84-I84),2)=0,"OK, confere com a tabela.",IF(ROUND((L84-I84),2)&lt;0,"ACIMA ("&amp;TEXT(ROUND(I84*100/L84,4),"0,0000")&amp;" %) da tabela.","ABAIXO ("&amp;TEXT(ROUND(I84*100/L84,4),"0,0000")&amp;" %) da tabela."))</f>
        <v>OK, confere com a tabela.</v>
      </c>
    </row>
    <row r="85" spans="1:14" ht="30" customHeight="1" x14ac:dyDescent="0.25">
      <c r="A85" s="14" t="s">
        <v>396</v>
      </c>
      <c r="B85" s="20">
        <v>41954</v>
      </c>
      <c r="C85" s="198" t="str">
        <f>VLOOKUP(B85,IF(A85="COMPOSICAO",S!$A:$D,I!$A:$D),2,FALSE)</f>
        <v>CABO DE ACO GALVANIZADO, DIAMETRO 9,53 MM (3/8"), COM ALMA DE FIBRA 6 X 25 F</v>
      </c>
      <c r="D85" s="198"/>
      <c r="E85" s="198"/>
      <c r="F85" s="198"/>
      <c r="G85" s="14" t="str">
        <f>VLOOKUP(B85,IF(A85="COMPOSICAO",S!$A:$D,I!$A:$D),3,FALSE)</f>
        <v>KG</v>
      </c>
      <c r="H85" s="22">
        <f>0.2835</f>
        <v>0.28349999999999997</v>
      </c>
      <c r="I85" s="15">
        <f>IF(A85="COMPOSICAO",VLOOKUP("TOTAL - "&amp;B85,COMPOSICAO_AUX_1!$A:$J,10,FALSE),VLOOKUP(B85,I!$A:$D,4,FALSE))</f>
        <v>53.78</v>
      </c>
      <c r="J85" s="238">
        <f>TRUNC(H85*I85,2)</f>
        <v>15.24</v>
      </c>
      <c r="K85" s="200"/>
      <c r="L85" s="4"/>
      <c r="M85" s="4"/>
      <c r="N85" s="4"/>
    </row>
    <row r="86" spans="1:14" ht="30" customHeight="1" x14ac:dyDescent="0.25">
      <c r="A86" s="14" t="s">
        <v>391</v>
      </c>
      <c r="B86" s="20">
        <v>5795</v>
      </c>
      <c r="C86" s="198" t="str">
        <f>VLOOKUP(B86,IF(A86="COMPOSICAO",S!$A:$D,I!$A:$D),2,FALSE)</f>
        <v>MARTELETE OU ROMPEDOR PNEUMÁTICO MANUAL, 28 KG, COM SILENCIADOR - CHP DIURNO. AF_07/2016</v>
      </c>
      <c r="D86" s="198"/>
      <c r="E86" s="198"/>
      <c r="F86" s="198"/>
      <c r="G86" s="14" t="str">
        <f>VLOOKUP(B86,IF(A86="COMPOSICAO",S!$A:$D,I!$A:$D),3,FALSE)</f>
        <v>CHP</v>
      </c>
      <c r="H86" s="22">
        <f>3.2468</f>
        <v>3.2467999999999999</v>
      </c>
      <c r="I86" s="15">
        <f>IF(A86="COMPOSICAO",VLOOKUP("TOTAL - "&amp;B86,COMPOSICAO_AUX_1!$A:$J,10,FALSE),VLOOKUP(B86,I!$A:$D,4,FALSE))</f>
        <v>25.119999999999997</v>
      </c>
      <c r="J86" s="238">
        <f>TRUNC(H86*I86,2)</f>
        <v>81.55</v>
      </c>
      <c r="K86" s="200"/>
      <c r="L86" s="4"/>
      <c r="M86" s="4"/>
      <c r="N86" s="4"/>
    </row>
    <row r="87" spans="1:14" ht="30" customHeight="1" x14ac:dyDescent="0.25">
      <c r="A87" s="14" t="s">
        <v>391</v>
      </c>
      <c r="B87" s="20">
        <v>5952</v>
      </c>
      <c r="C87" s="198" t="str">
        <f>VLOOKUP(B87,IF(A87="COMPOSICAO",S!$A:$D,I!$A:$D),2,FALSE)</f>
        <v>MARTELETE OU ROMPEDOR PNEUMÁTICO MANUAL, 28 KG, COM SILENCIADOR - CHI DIURNO. AF_07/2016</v>
      </c>
      <c r="D87" s="198"/>
      <c r="E87" s="198"/>
      <c r="F87" s="198"/>
      <c r="G87" s="14" t="str">
        <f>VLOOKUP(B87,IF(A87="COMPOSICAO",S!$A:$D,I!$A:$D),3,FALSE)</f>
        <v>CHI</v>
      </c>
      <c r="H87" s="22">
        <f>0.9202</f>
        <v>0.92020000000000002</v>
      </c>
      <c r="I87" s="15">
        <f>IF(A87="COMPOSICAO",VLOOKUP("TOTAL - "&amp;B87,COMPOSICAO_AUX_1!$A:$J,10,FALSE),VLOOKUP(B87,I!$A:$D,4,FALSE))</f>
        <v>23.669999999999998</v>
      </c>
      <c r="J87" s="238">
        <f>TRUNC(H87*I87,2)</f>
        <v>21.78</v>
      </c>
      <c r="K87" s="200"/>
      <c r="L87" s="4"/>
      <c r="M87" s="4"/>
      <c r="N87" s="4"/>
    </row>
    <row r="88" spans="1:14" ht="15" customHeight="1" x14ac:dyDescent="0.25">
      <c r="A88" s="14" t="s">
        <v>391</v>
      </c>
      <c r="B88" s="20">
        <v>88309</v>
      </c>
      <c r="C88" s="198" t="str">
        <f>VLOOKUP(B88,IF(A88="COMPOSICAO",S!$A:$D,I!$A:$D),2,FALSE)</f>
        <v>PEDREIRO COM ENCARGOS COMPLEMENTARES</v>
      </c>
      <c r="D88" s="198"/>
      <c r="E88" s="198"/>
      <c r="F88" s="198"/>
      <c r="G88" s="14" t="str">
        <f>VLOOKUP(B88,IF(A88="COMPOSICAO",S!$A:$D,I!$A:$D),3,FALSE)</f>
        <v>H</v>
      </c>
      <c r="H88" s="22">
        <f>0.6366</f>
        <v>0.63660000000000005</v>
      </c>
      <c r="I88" s="15">
        <f>IF(A88="COMPOSICAO",VLOOKUP("TOTAL - "&amp;B88,COMPOSICAO_AUX_1!$A:$J,10,FALSE),VLOOKUP(B88,I!$A:$D,4,FALSE))</f>
        <v>19.849999999999994</v>
      </c>
      <c r="J88" s="238">
        <f>TRUNC(H88*I88,2)</f>
        <v>12.63</v>
      </c>
      <c r="K88" s="200"/>
      <c r="L88" s="4"/>
      <c r="M88" s="4"/>
      <c r="N88" s="4"/>
    </row>
    <row r="89" spans="1:14" ht="15" customHeight="1" x14ac:dyDescent="0.25">
      <c r="A89" s="14" t="s">
        <v>391</v>
      </c>
      <c r="B89" s="20">
        <v>88316</v>
      </c>
      <c r="C89" s="198" t="str">
        <f>VLOOKUP(B89,IF(A89="COMPOSICAO",S!$A:$D,I!$A:$D),2,FALSE)</f>
        <v>SERVENTE COM ENCARGOS COMPLEMENTARES</v>
      </c>
      <c r="D89" s="198"/>
      <c r="E89" s="198"/>
      <c r="F89" s="198"/>
      <c r="G89" s="14" t="str">
        <f>VLOOKUP(B89,IF(A89="COMPOSICAO",S!$A:$D,I!$A:$D),3,FALSE)</f>
        <v>H</v>
      </c>
      <c r="H89" s="22">
        <f>6.5785</f>
        <v>6.5785</v>
      </c>
      <c r="I89" s="15">
        <f>IF(A89="COMPOSICAO",VLOOKUP("TOTAL - "&amp;B89,COMPOSICAO_AUX_1!$A:$J,10,FALSE),VLOOKUP(B89,I!$A:$D,4,FALSE))</f>
        <v>15.35</v>
      </c>
      <c r="J89" s="238">
        <f>TRUNC(H89*I89,2)</f>
        <v>100.97</v>
      </c>
      <c r="K89" s="200"/>
      <c r="L89" s="4"/>
      <c r="M89" s="4"/>
      <c r="N89" s="4"/>
    </row>
    <row r="90" spans="1:14" ht="15" customHeight="1" x14ac:dyDescent="0.25">
      <c r="A90" s="23" t="s">
        <v>392</v>
      </c>
      <c r="B90" s="24"/>
      <c r="C90" s="24"/>
      <c r="D90" s="24"/>
      <c r="E90" s="24"/>
      <c r="F90" s="24"/>
      <c r="G90" s="25"/>
      <c r="H90" s="26"/>
      <c r="I90" s="27"/>
      <c r="J90" s="238">
        <f>SUM(J84:K89)</f>
        <v>232.17</v>
      </c>
      <c r="K90" s="200"/>
    </row>
    <row r="91" spans="1:14" ht="15" customHeight="1" x14ac:dyDescent="0.25">
      <c r="A91" s="23" t="str">
        <f>"TAXA DE BDI ("&amp;BDI&amp;" %)"</f>
        <v>TAXA DE BDI (20,92 %)</v>
      </c>
      <c r="B91" s="24"/>
      <c r="C91" s="24"/>
      <c r="D91" s="24"/>
      <c r="E91" s="24"/>
      <c r="F91" s="24"/>
      <c r="G91" s="25"/>
      <c r="H91" s="26"/>
      <c r="I91" s="27"/>
      <c r="J91" s="238">
        <f>ROUND(J90*(BDI/100),2)</f>
        <v>48.57</v>
      </c>
      <c r="K91" s="200"/>
    </row>
    <row r="92" spans="1:14" ht="15" customHeight="1" x14ac:dyDescent="0.25">
      <c r="A92" s="23" t="s">
        <v>410</v>
      </c>
      <c r="B92" s="24"/>
      <c r="C92" s="24"/>
      <c r="D92" s="24"/>
      <c r="E92" s="24"/>
      <c r="F92" s="24"/>
      <c r="G92" s="25"/>
      <c r="H92" s="26"/>
      <c r="I92" s="27"/>
      <c r="J92" s="238">
        <f>SUM(J90:K91)</f>
        <v>280.74</v>
      </c>
      <c r="K92" s="200"/>
    </row>
    <row r="93" spans="1:14" ht="15" customHeight="1" x14ac:dyDescent="0.25">
      <c r="A93" s="4"/>
      <c r="B93" s="4"/>
      <c r="C93" s="4"/>
      <c r="D93" s="4"/>
      <c r="E93" s="4"/>
      <c r="F93" s="4"/>
      <c r="G93" s="4"/>
      <c r="H93" s="4"/>
      <c r="I93" s="4"/>
      <c r="J93" s="4"/>
      <c r="K93" s="4"/>
    </row>
    <row r="94" spans="1:14" ht="15" customHeight="1" x14ac:dyDescent="0.25">
      <c r="A94" s="10" t="s">
        <v>384</v>
      </c>
      <c r="B94" s="10" t="s">
        <v>34</v>
      </c>
      <c r="C94" s="239" t="s">
        <v>6</v>
      </c>
      <c r="D94" s="240"/>
      <c r="E94" s="240"/>
      <c r="F94" s="240"/>
      <c r="G94" s="7" t="s">
        <v>35</v>
      </c>
      <c r="H94" s="7" t="s">
        <v>385</v>
      </c>
      <c r="I94" s="7" t="s">
        <v>386</v>
      </c>
      <c r="J94" s="241" t="s">
        <v>8</v>
      </c>
      <c r="K94" s="242"/>
    </row>
    <row r="95" spans="1:14" ht="15" customHeight="1" x14ac:dyDescent="0.25">
      <c r="A95" s="7" t="s">
        <v>21</v>
      </c>
      <c r="B95" s="7" t="s">
        <v>1706</v>
      </c>
      <c r="C95" s="243" t="str">
        <f>VLOOKUP(B95,S!$A:$D,2,FALSE)</f>
        <v>DEMOLIÇÃO DE CONCRETO SIMPLES</v>
      </c>
      <c r="D95" s="243"/>
      <c r="E95" s="243"/>
      <c r="F95" s="244"/>
      <c r="G95" s="7" t="str">
        <f>VLOOKUP(B95,S!$A:$D,3,FALSE)</f>
        <v>M3</v>
      </c>
      <c r="H95" s="21"/>
      <c r="I95" s="21">
        <f>J98</f>
        <v>225.35000000000002</v>
      </c>
      <c r="J95" s="245"/>
      <c r="K95" s="246"/>
      <c r="L95" s="21">
        <f>VLOOKUP(B95,S!$A:$D,4,FALSE)</f>
        <v>252.94</v>
      </c>
      <c r="M95" s="7" t="str">
        <f>IF(ROUND((L95-I95),2)=0,"OK, confere com a tabela.",IF(ROUND((L95-I95),2)&lt;0,"ACIMA ("&amp;TEXT(ROUND(I95*100/L95,4),"0,0000")&amp;" %) da tabela.","ABAIXO ("&amp;TEXT(ROUND(I95*100/L95,4),"0,0000")&amp;" %) da tabela."))</f>
        <v>ABAIXO (89,0923 %) da tabela.</v>
      </c>
    </row>
    <row r="96" spans="1:14" ht="15" customHeight="1" x14ac:dyDescent="0.25">
      <c r="A96" s="14" t="s">
        <v>391</v>
      </c>
      <c r="B96" s="20">
        <v>88309</v>
      </c>
      <c r="C96" s="198" t="str">
        <f>VLOOKUP(B96,IF(A96="COMPOSICAO",S!$A:$D,I!$A:$D),2,FALSE)</f>
        <v>PEDREIRO COM ENCARGOS COMPLEMENTARES</v>
      </c>
      <c r="D96" s="198"/>
      <c r="E96" s="198"/>
      <c r="F96" s="198"/>
      <c r="G96" s="14" t="str">
        <f>VLOOKUP(B96,IF(A96="COMPOSICAO",S!$A:$D,I!$A:$D),3,FALSE)</f>
        <v>H</v>
      </c>
      <c r="H96" s="22">
        <f>1.3</f>
        <v>1.3</v>
      </c>
      <c r="I96" s="15">
        <f>IF(A96="COMPOSICAO",VLOOKUP("TOTAL - "&amp;B96,COMPOSICAO_AUX_1!$A:$J,10,FALSE),VLOOKUP(B96,I!$A:$D,4,FALSE))</f>
        <v>19.849999999999994</v>
      </c>
      <c r="J96" s="238">
        <f>TRUNC(H96*I96,2)</f>
        <v>25.8</v>
      </c>
      <c r="K96" s="200"/>
      <c r="L96" s="4"/>
      <c r="M96" s="4"/>
      <c r="N96" s="4"/>
    </row>
    <row r="97" spans="1:14" ht="15" customHeight="1" x14ac:dyDescent="0.25">
      <c r="A97" s="14" t="s">
        <v>391</v>
      </c>
      <c r="B97" s="20">
        <v>88316</v>
      </c>
      <c r="C97" s="198" t="str">
        <f>VLOOKUP(B97,IF(A97="COMPOSICAO",S!$A:$D,I!$A:$D),2,FALSE)</f>
        <v>SERVENTE COM ENCARGOS COMPLEMENTARES</v>
      </c>
      <c r="D97" s="198"/>
      <c r="E97" s="198"/>
      <c r="F97" s="198"/>
      <c r="G97" s="14" t="str">
        <f>VLOOKUP(B97,IF(A97="COMPOSICAO",S!$A:$D,I!$A:$D),3,FALSE)</f>
        <v>H</v>
      </c>
      <c r="H97" s="22">
        <f>13</f>
        <v>13</v>
      </c>
      <c r="I97" s="15">
        <f>IF(A97="COMPOSICAO",VLOOKUP("TOTAL - "&amp;B97,COMPOSICAO_AUX_1!$A:$J,10,FALSE),VLOOKUP(B97,I!$A:$D,4,FALSE))</f>
        <v>15.35</v>
      </c>
      <c r="J97" s="238">
        <f>TRUNC(H97*I97,2)</f>
        <v>199.55</v>
      </c>
      <c r="K97" s="200"/>
      <c r="L97" s="4"/>
      <c r="M97" s="4"/>
      <c r="N97" s="4"/>
    </row>
    <row r="98" spans="1:14" ht="15" customHeight="1" x14ac:dyDescent="0.25">
      <c r="A98" s="23" t="s">
        <v>392</v>
      </c>
      <c r="B98" s="24"/>
      <c r="C98" s="24"/>
      <c r="D98" s="24"/>
      <c r="E98" s="24"/>
      <c r="F98" s="24"/>
      <c r="G98" s="25"/>
      <c r="H98" s="26"/>
      <c r="I98" s="27"/>
      <c r="J98" s="238">
        <f>SUM(J95:K97)</f>
        <v>225.35000000000002</v>
      </c>
      <c r="K98" s="200"/>
    </row>
    <row r="99" spans="1:14" ht="15" customHeight="1" x14ac:dyDescent="0.25">
      <c r="A99" s="23" t="str">
        <f>"TAXA DE BDI ("&amp;BDI&amp;" %)"</f>
        <v>TAXA DE BDI (20,92 %)</v>
      </c>
      <c r="B99" s="24"/>
      <c r="C99" s="24"/>
      <c r="D99" s="24"/>
      <c r="E99" s="24"/>
      <c r="F99" s="24"/>
      <c r="G99" s="25"/>
      <c r="H99" s="26"/>
      <c r="I99" s="27"/>
      <c r="J99" s="238">
        <f>ROUND(J98*(BDI/100),2)</f>
        <v>47.14</v>
      </c>
      <c r="K99" s="200"/>
    </row>
    <row r="100" spans="1:14" ht="15" customHeight="1" x14ac:dyDescent="0.25">
      <c r="A100" s="23" t="s">
        <v>1707</v>
      </c>
      <c r="B100" s="24"/>
      <c r="C100" s="24"/>
      <c r="D100" s="24"/>
      <c r="E100" s="24"/>
      <c r="F100" s="24"/>
      <c r="G100" s="25"/>
      <c r="H100" s="26"/>
      <c r="I100" s="27"/>
      <c r="J100" s="238">
        <f>SUM(J98:K99)</f>
        <v>272.49</v>
      </c>
      <c r="K100" s="200"/>
    </row>
    <row r="101" spans="1:14" ht="15" customHeight="1" x14ac:dyDescent="0.25">
      <c r="A101" s="4"/>
      <c r="B101" s="4"/>
      <c r="C101" s="4"/>
      <c r="D101" s="4"/>
      <c r="E101" s="4"/>
      <c r="F101" s="4"/>
      <c r="G101" s="4"/>
      <c r="H101" s="4"/>
      <c r="I101" s="4"/>
      <c r="J101" s="4"/>
      <c r="K101" s="4"/>
    </row>
    <row r="102" spans="1:14" ht="15" customHeight="1" x14ac:dyDescent="0.25">
      <c r="A102" s="10" t="s">
        <v>384</v>
      </c>
      <c r="B102" s="10" t="s">
        <v>34</v>
      </c>
      <c r="C102" s="239" t="s">
        <v>6</v>
      </c>
      <c r="D102" s="240"/>
      <c r="E102" s="240"/>
      <c r="F102" s="240"/>
      <c r="G102" s="7" t="s">
        <v>35</v>
      </c>
      <c r="H102" s="7" t="s">
        <v>385</v>
      </c>
      <c r="I102" s="7" t="s">
        <v>386</v>
      </c>
      <c r="J102" s="241" t="s">
        <v>8</v>
      </c>
      <c r="K102" s="242"/>
    </row>
    <row r="103" spans="1:14" ht="30" customHeight="1" x14ac:dyDescent="0.25">
      <c r="A103" s="7" t="s">
        <v>409</v>
      </c>
      <c r="B103" s="28">
        <v>97629</v>
      </c>
      <c r="C103" s="243" t="str">
        <f>VLOOKUP(B103,S!$A:$D,2,FALSE)</f>
        <v>DEMOLIÇÃO DE LAJES, DE FORMA MECANIZADA COM MARTELETE, SEM REAPROVEITAMENTO. AF_12/2017</v>
      </c>
      <c r="D103" s="243"/>
      <c r="E103" s="243"/>
      <c r="F103" s="244"/>
      <c r="G103" s="7" t="str">
        <f>VLOOKUP(B103,S!$A:$D,3,FALSE)</f>
        <v>M3</v>
      </c>
      <c r="H103" s="21"/>
      <c r="I103" s="21">
        <f>J108</f>
        <v>103.97</v>
      </c>
      <c r="J103" s="245"/>
      <c r="K103" s="246"/>
      <c r="L103" s="21">
        <f>VLOOKUP(B103,S!$A:$D,4,FALSE)</f>
        <v>103.97</v>
      </c>
      <c r="M103" s="7" t="str">
        <f>IF(ROUND((L103-I103),2)=0,"OK, confere com a tabela.",IF(ROUND((L103-I103),2)&lt;0,"ACIMA ("&amp;TEXT(ROUND(I103*100/L103,4),"0,0000")&amp;" %) da tabela.","ABAIXO ("&amp;TEXT(ROUND(I103*100/L103,4),"0,0000")&amp;" %) da tabela."))</f>
        <v>OK, confere com a tabela.</v>
      </c>
    </row>
    <row r="104" spans="1:14" ht="30" customHeight="1" x14ac:dyDescent="0.25">
      <c r="A104" s="14" t="s">
        <v>391</v>
      </c>
      <c r="B104" s="20">
        <v>5795</v>
      </c>
      <c r="C104" s="198" t="str">
        <f>VLOOKUP(B104,IF(A104="COMPOSICAO",S!$A:$D,I!$A:$D),2,FALSE)</f>
        <v>MARTELETE OU ROMPEDOR PNEUMÁTICO MANUAL, 28 KG, COM SILENCIADOR - CHP DIURNO. AF_07/2016</v>
      </c>
      <c r="D104" s="198"/>
      <c r="E104" s="198"/>
      <c r="F104" s="198"/>
      <c r="G104" s="14" t="str">
        <f>VLOOKUP(B104,IF(A104="COMPOSICAO",S!$A:$D,I!$A:$D),3,FALSE)</f>
        <v>CHP</v>
      </c>
      <c r="H104" s="22">
        <f>1.5562</f>
        <v>1.5562</v>
      </c>
      <c r="I104" s="15">
        <f>IF(A104="COMPOSICAO",VLOOKUP("TOTAL - "&amp;B104,COMPOSICAO_AUX_1!$A:$J,10,FALSE),VLOOKUP(B104,I!$A:$D,4,FALSE))</f>
        <v>25.119999999999997</v>
      </c>
      <c r="J104" s="238">
        <f>TRUNC(H104*I104,2)</f>
        <v>39.090000000000003</v>
      </c>
      <c r="K104" s="200"/>
      <c r="L104" s="4"/>
      <c r="M104" s="4"/>
      <c r="N104" s="4"/>
    </row>
    <row r="105" spans="1:14" ht="30" customHeight="1" x14ac:dyDescent="0.25">
      <c r="A105" s="14" t="s">
        <v>391</v>
      </c>
      <c r="B105" s="20">
        <v>5952</v>
      </c>
      <c r="C105" s="198" t="str">
        <f>VLOOKUP(B105,IF(A105="COMPOSICAO",S!$A:$D,I!$A:$D),2,FALSE)</f>
        <v>MARTELETE OU ROMPEDOR PNEUMÁTICO MANUAL, 28 KG, COM SILENCIADOR - CHI DIURNO. AF_07/2016</v>
      </c>
      <c r="D105" s="198"/>
      <c r="E105" s="198"/>
      <c r="F105" s="198"/>
      <c r="G105" s="14" t="str">
        <f>VLOOKUP(B105,IF(A105="COMPOSICAO",S!$A:$D,I!$A:$D),3,FALSE)</f>
        <v>CHI</v>
      </c>
      <c r="H105" s="22">
        <f>0.4411</f>
        <v>0.44109999999999999</v>
      </c>
      <c r="I105" s="15">
        <f>IF(A105="COMPOSICAO",VLOOKUP("TOTAL - "&amp;B105,COMPOSICAO_AUX_1!$A:$J,10,FALSE),VLOOKUP(B105,I!$A:$D,4,FALSE))</f>
        <v>23.669999999999998</v>
      </c>
      <c r="J105" s="238">
        <f>TRUNC(H105*I105,2)</f>
        <v>10.44</v>
      </c>
      <c r="K105" s="200"/>
      <c r="L105" s="4"/>
      <c r="M105" s="4"/>
      <c r="N105" s="4"/>
    </row>
    <row r="106" spans="1:14" ht="15" customHeight="1" x14ac:dyDescent="0.25">
      <c r="A106" s="14" t="s">
        <v>391</v>
      </c>
      <c r="B106" s="20">
        <v>88309</v>
      </c>
      <c r="C106" s="198" t="str">
        <f>VLOOKUP(B106,IF(A106="COMPOSICAO",S!$A:$D,I!$A:$D),2,FALSE)</f>
        <v>PEDREIRO COM ENCARGOS COMPLEMENTARES</v>
      </c>
      <c r="D106" s="198"/>
      <c r="E106" s="198"/>
      <c r="F106" s="198"/>
      <c r="G106" s="14" t="str">
        <f>VLOOKUP(B106,IF(A106="COMPOSICAO",S!$A:$D,I!$A:$D),3,FALSE)</f>
        <v>H</v>
      </c>
      <c r="H106" s="22">
        <f>0.3051</f>
        <v>0.30509999999999998</v>
      </c>
      <c r="I106" s="15">
        <f>IF(A106="COMPOSICAO",VLOOKUP("TOTAL - "&amp;B106,COMPOSICAO_AUX_1!$A:$J,10,FALSE),VLOOKUP(B106,I!$A:$D,4,FALSE))</f>
        <v>19.849999999999994</v>
      </c>
      <c r="J106" s="238">
        <f>TRUNC(H106*I106,2)</f>
        <v>6.05</v>
      </c>
      <c r="K106" s="200"/>
      <c r="L106" s="4"/>
      <c r="M106" s="4"/>
      <c r="N106" s="4"/>
    </row>
    <row r="107" spans="1:14" ht="15" customHeight="1" x14ac:dyDescent="0.25">
      <c r="A107" s="14" t="s">
        <v>391</v>
      </c>
      <c r="B107" s="20">
        <v>88316</v>
      </c>
      <c r="C107" s="198" t="str">
        <f>VLOOKUP(B107,IF(A107="COMPOSICAO",S!$A:$D,I!$A:$D),2,FALSE)</f>
        <v>SERVENTE COM ENCARGOS COMPLEMENTARES</v>
      </c>
      <c r="D107" s="198"/>
      <c r="E107" s="198"/>
      <c r="F107" s="198"/>
      <c r="G107" s="14" t="str">
        <f>VLOOKUP(B107,IF(A107="COMPOSICAO",S!$A:$D,I!$A:$D),3,FALSE)</f>
        <v>H</v>
      </c>
      <c r="H107" s="22">
        <f>3.153</f>
        <v>3.153</v>
      </c>
      <c r="I107" s="15">
        <f>IF(A107="COMPOSICAO",VLOOKUP("TOTAL - "&amp;B107,COMPOSICAO_AUX_1!$A:$J,10,FALSE),VLOOKUP(B107,I!$A:$D,4,FALSE))</f>
        <v>15.35</v>
      </c>
      <c r="J107" s="238">
        <f>TRUNC(H107*I107,2)</f>
        <v>48.39</v>
      </c>
      <c r="K107" s="200"/>
      <c r="L107" s="4"/>
      <c r="M107" s="4"/>
      <c r="N107" s="4"/>
    </row>
    <row r="108" spans="1:14" ht="15" customHeight="1" x14ac:dyDescent="0.25">
      <c r="A108" s="23" t="s">
        <v>392</v>
      </c>
      <c r="B108" s="24"/>
      <c r="C108" s="24"/>
      <c r="D108" s="24"/>
      <c r="E108" s="24"/>
      <c r="F108" s="24"/>
      <c r="G108" s="25"/>
      <c r="H108" s="26"/>
      <c r="I108" s="27"/>
      <c r="J108" s="238">
        <f>SUM(J103:K107)</f>
        <v>103.97</v>
      </c>
      <c r="K108" s="200"/>
    </row>
    <row r="109" spans="1:14" ht="15" customHeight="1" x14ac:dyDescent="0.25">
      <c r="A109" s="23" t="str">
        <f>"TAXA DE BDI ("&amp;BDI&amp;" %)"</f>
        <v>TAXA DE BDI (20,92 %)</v>
      </c>
      <c r="B109" s="24"/>
      <c r="C109" s="24"/>
      <c r="D109" s="24"/>
      <c r="E109" s="24"/>
      <c r="F109" s="24"/>
      <c r="G109" s="25"/>
      <c r="H109" s="26"/>
      <c r="I109" s="27"/>
      <c r="J109" s="238">
        <f>ROUND(J108*(BDI/100),2)</f>
        <v>21.75</v>
      </c>
      <c r="K109" s="200"/>
    </row>
    <row r="110" spans="1:14" ht="15" customHeight="1" x14ac:dyDescent="0.25">
      <c r="A110" s="23" t="s">
        <v>413</v>
      </c>
      <c r="B110" s="24"/>
      <c r="C110" s="24"/>
      <c r="D110" s="24"/>
      <c r="E110" s="24"/>
      <c r="F110" s="24"/>
      <c r="G110" s="25"/>
      <c r="H110" s="26"/>
      <c r="I110" s="27"/>
      <c r="J110" s="238">
        <f>SUM(J108:K109)</f>
        <v>125.72</v>
      </c>
      <c r="K110" s="200"/>
    </row>
    <row r="111" spans="1:14" ht="15" customHeight="1" x14ac:dyDescent="0.25">
      <c r="A111" s="4"/>
      <c r="B111" s="4"/>
      <c r="C111" s="4"/>
      <c r="D111" s="4"/>
      <c r="E111" s="4"/>
      <c r="F111" s="4"/>
      <c r="G111" s="4"/>
      <c r="H111" s="4"/>
      <c r="I111" s="4"/>
      <c r="J111" s="4"/>
      <c r="K111" s="4"/>
    </row>
    <row r="112" spans="1:14" ht="15" customHeight="1" x14ac:dyDescent="0.25">
      <c r="A112" s="10" t="s">
        <v>384</v>
      </c>
      <c r="B112" s="10" t="s">
        <v>34</v>
      </c>
      <c r="C112" s="239" t="s">
        <v>6</v>
      </c>
      <c r="D112" s="240"/>
      <c r="E112" s="240"/>
      <c r="F112" s="240"/>
      <c r="G112" s="7" t="s">
        <v>35</v>
      </c>
      <c r="H112" s="7" t="s">
        <v>385</v>
      </c>
      <c r="I112" s="7" t="s">
        <v>386</v>
      </c>
      <c r="J112" s="241" t="s">
        <v>8</v>
      </c>
      <c r="K112" s="242"/>
    </row>
    <row r="113" spans="1:14" ht="45" customHeight="1" x14ac:dyDescent="0.25">
      <c r="A113" s="7" t="s">
        <v>409</v>
      </c>
      <c r="B113" s="28">
        <v>97622</v>
      </c>
      <c r="C113" s="243" t="str">
        <f>VLOOKUP(B113,S!$A:$D,2,FALSE)</f>
        <v>DEMOLIÇÃO DE ALVENARIA DE BLOCO FURADO, DE FORMA MANUAL, SEM REAPROVEITAMENTO. AF_12/2017</v>
      </c>
      <c r="D113" s="243"/>
      <c r="E113" s="243"/>
      <c r="F113" s="244"/>
      <c r="G113" s="7" t="str">
        <f>VLOOKUP(B113,S!$A:$D,3,FALSE)</f>
        <v>M3</v>
      </c>
      <c r="H113" s="21"/>
      <c r="I113" s="21">
        <f>J116</f>
        <v>40.14</v>
      </c>
      <c r="J113" s="245"/>
      <c r="K113" s="246"/>
      <c r="L113" s="21">
        <f>VLOOKUP(B113,S!$A:$D,4,FALSE)</f>
        <v>40.14</v>
      </c>
      <c r="M113" s="7" t="str">
        <f>IF(ROUND((L113-I113),2)=0,"OK, confere com a tabela.",IF(ROUND((L113-I113),2)&lt;0,"ACIMA ("&amp;TEXT(ROUND(I113*100/L113,4),"0,0000")&amp;" %) da tabela.","ABAIXO ("&amp;TEXT(ROUND(I113*100/L113,4),"0,0000")&amp;" %) da tabela."))</f>
        <v>OK, confere com a tabela.</v>
      </c>
    </row>
    <row r="114" spans="1:14" ht="15" customHeight="1" x14ac:dyDescent="0.25">
      <c r="A114" s="14" t="s">
        <v>391</v>
      </c>
      <c r="B114" s="20">
        <v>88309</v>
      </c>
      <c r="C114" s="198" t="str">
        <f>VLOOKUP(B114,IF(A114="COMPOSICAO",S!$A:$D,I!$A:$D),2,FALSE)</f>
        <v>PEDREIRO COM ENCARGOS COMPLEMENTARES</v>
      </c>
      <c r="D114" s="198"/>
      <c r="E114" s="198"/>
      <c r="F114" s="198"/>
      <c r="G114" s="14" t="str">
        <f>VLOOKUP(B114,IF(A114="COMPOSICAO",S!$A:$D,I!$A:$D),3,FALSE)</f>
        <v>H</v>
      </c>
      <c r="H114" s="22">
        <f>0.225</f>
        <v>0.22500000000000001</v>
      </c>
      <c r="I114" s="15">
        <f>IF(A114="COMPOSICAO",VLOOKUP("TOTAL - "&amp;B114,COMPOSICAO_AUX_1!$A:$J,10,FALSE),VLOOKUP(B114,I!$A:$D,4,FALSE))</f>
        <v>19.849999999999994</v>
      </c>
      <c r="J114" s="238">
        <f>TRUNC(H114*I114,2)</f>
        <v>4.46</v>
      </c>
      <c r="K114" s="200"/>
      <c r="L114" s="4"/>
      <c r="M114" s="4"/>
      <c r="N114" s="4"/>
    </row>
    <row r="115" spans="1:14" ht="15" customHeight="1" x14ac:dyDescent="0.25">
      <c r="A115" s="14" t="s">
        <v>391</v>
      </c>
      <c r="B115" s="20">
        <v>88316</v>
      </c>
      <c r="C115" s="198" t="str">
        <f>VLOOKUP(B115,IF(A115="COMPOSICAO",S!$A:$D,I!$A:$D),2,FALSE)</f>
        <v>SERVENTE COM ENCARGOS COMPLEMENTARES</v>
      </c>
      <c r="D115" s="198"/>
      <c r="E115" s="198"/>
      <c r="F115" s="198"/>
      <c r="G115" s="14" t="str">
        <f>VLOOKUP(B115,IF(A115="COMPOSICAO",S!$A:$D,I!$A:$D),3,FALSE)</f>
        <v>H</v>
      </c>
      <c r="H115" s="22">
        <f>2.3248</f>
        <v>2.3248000000000002</v>
      </c>
      <c r="I115" s="15">
        <f>IF(A115="COMPOSICAO",VLOOKUP("TOTAL - "&amp;B115,COMPOSICAO_AUX_1!$A:$J,10,FALSE),VLOOKUP(B115,I!$A:$D,4,FALSE))</f>
        <v>15.35</v>
      </c>
      <c r="J115" s="238">
        <f>TRUNC(H115*I115,2)</f>
        <v>35.68</v>
      </c>
      <c r="K115" s="200"/>
      <c r="L115" s="4"/>
      <c r="M115" s="4"/>
      <c r="N115" s="4"/>
    </row>
    <row r="116" spans="1:14" ht="15" customHeight="1" x14ac:dyDescent="0.25">
      <c r="A116" s="23" t="s">
        <v>392</v>
      </c>
      <c r="B116" s="24"/>
      <c r="C116" s="24"/>
      <c r="D116" s="24"/>
      <c r="E116" s="24"/>
      <c r="F116" s="24"/>
      <c r="G116" s="25"/>
      <c r="H116" s="26"/>
      <c r="I116" s="27"/>
      <c r="J116" s="238">
        <f>SUM(J113:K115)</f>
        <v>40.14</v>
      </c>
      <c r="K116" s="200"/>
    </row>
    <row r="117" spans="1:14" ht="15" customHeight="1" x14ac:dyDescent="0.25">
      <c r="A117" s="23" t="str">
        <f>"TAXA DE BDI ("&amp;BDI&amp;" %)"</f>
        <v>TAXA DE BDI (20,92 %)</v>
      </c>
      <c r="B117" s="24"/>
      <c r="C117" s="24"/>
      <c r="D117" s="24"/>
      <c r="E117" s="24"/>
      <c r="F117" s="24"/>
      <c r="G117" s="25"/>
      <c r="H117" s="26"/>
      <c r="I117" s="27"/>
      <c r="J117" s="238">
        <f>ROUND(J116*(BDI/100),2)</f>
        <v>8.4</v>
      </c>
      <c r="K117" s="200"/>
    </row>
    <row r="118" spans="1:14" ht="15" customHeight="1" x14ac:dyDescent="0.25">
      <c r="A118" s="23" t="s">
        <v>414</v>
      </c>
      <c r="B118" s="24"/>
      <c r="C118" s="24"/>
      <c r="D118" s="24"/>
      <c r="E118" s="24"/>
      <c r="F118" s="24"/>
      <c r="G118" s="25"/>
      <c r="H118" s="26"/>
      <c r="I118" s="27"/>
      <c r="J118" s="238">
        <f>SUM(J116:K117)</f>
        <v>48.54</v>
      </c>
      <c r="K118" s="200"/>
    </row>
    <row r="119" spans="1:14" ht="15" customHeight="1" x14ac:dyDescent="0.25">
      <c r="A119" s="4"/>
      <c r="B119" s="4"/>
      <c r="C119" s="4"/>
      <c r="D119" s="4"/>
      <c r="E119" s="4"/>
      <c r="F119" s="4"/>
      <c r="G119" s="4"/>
      <c r="H119" s="4"/>
      <c r="I119" s="4"/>
      <c r="J119" s="4"/>
      <c r="K119" s="4"/>
    </row>
    <row r="120" spans="1:14" ht="15" customHeight="1" x14ac:dyDescent="0.25">
      <c r="A120" s="10" t="s">
        <v>384</v>
      </c>
      <c r="B120" s="10" t="s">
        <v>34</v>
      </c>
      <c r="C120" s="239" t="s">
        <v>6</v>
      </c>
      <c r="D120" s="240"/>
      <c r="E120" s="240"/>
      <c r="F120" s="240"/>
      <c r="G120" s="7" t="s">
        <v>35</v>
      </c>
      <c r="H120" s="7" t="s">
        <v>385</v>
      </c>
      <c r="I120" s="7" t="s">
        <v>386</v>
      </c>
      <c r="J120" s="241" t="s">
        <v>8</v>
      </c>
      <c r="K120" s="242"/>
    </row>
    <row r="121" spans="1:14" ht="30" customHeight="1" x14ac:dyDescent="0.25">
      <c r="A121" s="7" t="s">
        <v>21</v>
      </c>
      <c r="B121" s="7" t="s">
        <v>1708</v>
      </c>
      <c r="C121" s="243" t="str">
        <f>VLOOKUP(B121,S!$A:$D,2,FALSE)</f>
        <v>REMOÇÃO DE PINTURA LÁTEX (RASPAGEM E/OU LIXAMENTO E/OU ESCOVAÇÃO)</v>
      </c>
      <c r="D121" s="243"/>
      <c r="E121" s="243"/>
      <c r="F121" s="244"/>
      <c r="G121" s="7" t="str">
        <f>VLOOKUP(B121,S!$A:$D,3,FALSE)</f>
        <v>M2</v>
      </c>
      <c r="H121" s="21"/>
      <c r="I121" s="21">
        <f>J123</f>
        <v>6.14</v>
      </c>
      <c r="J121" s="245"/>
      <c r="K121" s="246"/>
      <c r="L121" s="21">
        <f>VLOOKUP(B121,S!$A:$D,4,FALSE)</f>
        <v>6.86</v>
      </c>
      <c r="M121" s="7" t="str">
        <f>IF(ROUND((L121-I121),2)=0,"OK, confere com a tabela.",IF(ROUND((L121-I121),2)&lt;0,"ACIMA ("&amp;TEXT(ROUND(I121*100/L121,4),"0,0000")&amp;" %) da tabela.","ABAIXO ("&amp;TEXT(ROUND(I121*100/L121,4),"0,0000")&amp;" %) da tabela."))</f>
        <v>ABAIXO (89,5044 %) da tabela.</v>
      </c>
    </row>
    <row r="122" spans="1:14" ht="15" customHeight="1" x14ac:dyDescent="0.25">
      <c r="A122" s="14" t="s">
        <v>391</v>
      </c>
      <c r="B122" s="20">
        <v>88316</v>
      </c>
      <c r="C122" s="198" t="str">
        <f>VLOOKUP(B122,IF(A122="COMPOSICAO",S!$A:$D,I!$A:$D),2,FALSE)</f>
        <v>SERVENTE COM ENCARGOS COMPLEMENTARES</v>
      </c>
      <c r="D122" s="198"/>
      <c r="E122" s="198"/>
      <c r="F122" s="198"/>
      <c r="G122" s="14" t="str">
        <f>VLOOKUP(B122,IF(A122="COMPOSICAO",S!$A:$D,I!$A:$D),3,FALSE)</f>
        <v>H</v>
      </c>
      <c r="H122" s="22">
        <f>0.4</f>
        <v>0.4</v>
      </c>
      <c r="I122" s="15">
        <f>IF(A122="COMPOSICAO",VLOOKUP("TOTAL - "&amp;B122,COMPOSICAO_AUX_1!$A:$J,10,FALSE),VLOOKUP(B122,I!$A:$D,4,FALSE))</f>
        <v>15.35</v>
      </c>
      <c r="J122" s="238">
        <f>TRUNC(H122*I122,2)</f>
        <v>6.14</v>
      </c>
      <c r="K122" s="200"/>
      <c r="L122" s="4"/>
      <c r="M122" s="4"/>
      <c r="N122" s="4"/>
    </row>
    <row r="123" spans="1:14" ht="15" customHeight="1" x14ac:dyDescent="0.25">
      <c r="A123" s="23" t="s">
        <v>392</v>
      </c>
      <c r="B123" s="24"/>
      <c r="C123" s="24"/>
      <c r="D123" s="24"/>
      <c r="E123" s="24"/>
      <c r="F123" s="24"/>
      <c r="G123" s="25"/>
      <c r="H123" s="26"/>
      <c r="I123" s="27"/>
      <c r="J123" s="238">
        <f>SUM(J121:K122)</f>
        <v>6.14</v>
      </c>
      <c r="K123" s="200"/>
    </row>
    <row r="124" spans="1:14" ht="15" customHeight="1" x14ac:dyDescent="0.25">
      <c r="A124" s="23" t="str">
        <f>"TAXA DE BDI ("&amp;BDI&amp;" %)"</f>
        <v>TAXA DE BDI (20,92 %)</v>
      </c>
      <c r="B124" s="24"/>
      <c r="C124" s="24"/>
      <c r="D124" s="24"/>
      <c r="E124" s="24"/>
      <c r="F124" s="24"/>
      <c r="G124" s="25"/>
      <c r="H124" s="26"/>
      <c r="I124" s="27"/>
      <c r="J124" s="238">
        <f>ROUND(J123*(BDI/100),2)</f>
        <v>1.28</v>
      </c>
      <c r="K124" s="200"/>
    </row>
    <row r="125" spans="1:14" ht="15" customHeight="1" x14ac:dyDescent="0.25">
      <c r="A125" s="23" t="s">
        <v>1749</v>
      </c>
      <c r="B125" s="24"/>
      <c r="C125" s="24"/>
      <c r="D125" s="24"/>
      <c r="E125" s="24"/>
      <c r="F125" s="24"/>
      <c r="G125" s="25"/>
      <c r="H125" s="26"/>
      <c r="I125" s="27"/>
      <c r="J125" s="238">
        <f>SUM(J123:K124)</f>
        <v>7.42</v>
      </c>
      <c r="K125" s="200"/>
    </row>
    <row r="126" spans="1:14" ht="15" customHeight="1" x14ac:dyDescent="0.25">
      <c r="A126" s="4"/>
      <c r="B126" s="4"/>
      <c r="C126" s="4"/>
      <c r="D126" s="4"/>
      <c r="E126" s="4"/>
      <c r="F126" s="4"/>
      <c r="G126" s="4"/>
      <c r="H126" s="4"/>
      <c r="I126" s="4"/>
      <c r="J126" s="4"/>
      <c r="K126" s="4"/>
    </row>
    <row r="127" spans="1:14" ht="15" customHeight="1" x14ac:dyDescent="0.25">
      <c r="A127" s="10" t="s">
        <v>384</v>
      </c>
      <c r="B127" s="10" t="s">
        <v>34</v>
      </c>
      <c r="C127" s="239" t="s">
        <v>6</v>
      </c>
      <c r="D127" s="240"/>
      <c r="E127" s="240"/>
      <c r="F127" s="240"/>
      <c r="G127" s="7" t="s">
        <v>35</v>
      </c>
      <c r="H127" s="7" t="s">
        <v>385</v>
      </c>
      <c r="I127" s="7" t="s">
        <v>386</v>
      </c>
      <c r="J127" s="241" t="s">
        <v>8</v>
      </c>
      <c r="K127" s="242"/>
    </row>
    <row r="128" spans="1:14" ht="15" customHeight="1" x14ac:dyDescent="0.25">
      <c r="A128" s="7" t="s">
        <v>21</v>
      </c>
      <c r="B128" s="7" t="s">
        <v>1709</v>
      </c>
      <c r="C128" s="243" t="str">
        <f>VLOOKUP(B128,S!$A:$D,2,FALSE)</f>
        <v>DEMOLIÇÃO DE PISO CERÂMICO</v>
      </c>
      <c r="D128" s="243"/>
      <c r="E128" s="243"/>
      <c r="F128" s="244"/>
      <c r="G128" s="7" t="str">
        <f>VLOOKUP(B128,S!$A:$D,3,FALSE)</f>
        <v>M2</v>
      </c>
      <c r="H128" s="21"/>
      <c r="I128" s="21">
        <f>J131</f>
        <v>12.120000000000001</v>
      </c>
      <c r="J128" s="245"/>
      <c r="K128" s="246"/>
      <c r="L128" s="21">
        <f>VLOOKUP(B128,S!$A:$D,4,FALSE)</f>
        <v>13.62</v>
      </c>
      <c r="M128" s="7" t="str">
        <f>IF(ROUND((L128-I128),2)=0,"OK, confere com a tabela.",IF(ROUND((L128-I128),2)&lt;0,"ACIMA ("&amp;TEXT(ROUND(I128*100/L128,4),"0,0000")&amp;" %) da tabela.","ABAIXO ("&amp;TEXT(ROUND(I128*100/L128,4),"0,0000")&amp;" %) da tabela."))</f>
        <v>ABAIXO (88,9868 %) da tabela.</v>
      </c>
    </row>
    <row r="129" spans="1:14" ht="15" customHeight="1" x14ac:dyDescent="0.25">
      <c r="A129" s="14" t="s">
        <v>391</v>
      </c>
      <c r="B129" s="20">
        <v>88309</v>
      </c>
      <c r="C129" s="198" t="str">
        <f>VLOOKUP(B129,IF(A129="COMPOSICAO",S!$A:$D,I!$A:$D),2,FALSE)</f>
        <v>PEDREIRO COM ENCARGOS COMPLEMENTARES</v>
      </c>
      <c r="D129" s="198"/>
      <c r="E129" s="198"/>
      <c r="F129" s="198"/>
      <c r="G129" s="14" t="str">
        <f>VLOOKUP(B129,IF(A129="COMPOSICAO",S!$A:$D,I!$A:$D),3,FALSE)</f>
        <v>H</v>
      </c>
      <c r="H129" s="22">
        <f>0.07</f>
        <v>7.0000000000000007E-2</v>
      </c>
      <c r="I129" s="15">
        <f>IF(A129="COMPOSICAO",VLOOKUP("TOTAL - "&amp;B129,COMPOSICAO_AUX_1!$A:$J,10,FALSE),VLOOKUP(B129,I!$A:$D,4,FALSE))</f>
        <v>19.849999999999994</v>
      </c>
      <c r="J129" s="238">
        <f>TRUNC(H129*I129,2)</f>
        <v>1.38</v>
      </c>
      <c r="K129" s="200"/>
      <c r="L129" s="4"/>
      <c r="M129" s="4"/>
      <c r="N129" s="4"/>
    </row>
    <row r="130" spans="1:14" ht="15" customHeight="1" x14ac:dyDescent="0.25">
      <c r="A130" s="14" t="s">
        <v>391</v>
      </c>
      <c r="B130" s="20">
        <v>88316</v>
      </c>
      <c r="C130" s="198" t="str">
        <f>VLOOKUP(B130,IF(A130="COMPOSICAO",S!$A:$D,I!$A:$D),2,FALSE)</f>
        <v>SERVENTE COM ENCARGOS COMPLEMENTARES</v>
      </c>
      <c r="D130" s="198"/>
      <c r="E130" s="198"/>
      <c r="F130" s="198"/>
      <c r="G130" s="14" t="str">
        <f>VLOOKUP(B130,IF(A130="COMPOSICAO",S!$A:$D,I!$A:$D),3,FALSE)</f>
        <v>H</v>
      </c>
      <c r="H130" s="22">
        <f>0.7</f>
        <v>0.7</v>
      </c>
      <c r="I130" s="15">
        <f>IF(A130="COMPOSICAO",VLOOKUP("TOTAL - "&amp;B130,COMPOSICAO_AUX_1!$A:$J,10,FALSE),VLOOKUP(B130,I!$A:$D,4,FALSE))</f>
        <v>15.35</v>
      </c>
      <c r="J130" s="238">
        <f>TRUNC(H130*I130,2)</f>
        <v>10.74</v>
      </c>
      <c r="K130" s="200"/>
      <c r="L130" s="4"/>
      <c r="M130" s="4"/>
      <c r="N130" s="4"/>
    </row>
    <row r="131" spans="1:14" ht="15" customHeight="1" x14ac:dyDescent="0.25">
      <c r="A131" s="23" t="s">
        <v>392</v>
      </c>
      <c r="B131" s="24"/>
      <c r="C131" s="24"/>
      <c r="D131" s="24"/>
      <c r="E131" s="24"/>
      <c r="F131" s="24"/>
      <c r="G131" s="25"/>
      <c r="H131" s="26"/>
      <c r="I131" s="27"/>
      <c r="J131" s="238">
        <f>SUM(J128:K130)</f>
        <v>12.120000000000001</v>
      </c>
      <c r="K131" s="200"/>
    </row>
    <row r="132" spans="1:14" ht="15" customHeight="1" x14ac:dyDescent="0.25">
      <c r="A132" s="23" t="str">
        <f>"TAXA DE BDI ("&amp;BDI&amp;" %)"</f>
        <v>TAXA DE BDI (20,92 %)</v>
      </c>
      <c r="B132" s="24"/>
      <c r="C132" s="24"/>
      <c r="D132" s="24"/>
      <c r="E132" s="24"/>
      <c r="F132" s="24"/>
      <c r="G132" s="25"/>
      <c r="H132" s="26"/>
      <c r="I132" s="27"/>
      <c r="J132" s="238">
        <f>ROUND(J131*(BDI/100),2)</f>
        <v>2.54</v>
      </c>
      <c r="K132" s="200"/>
    </row>
    <row r="133" spans="1:14" ht="15" customHeight="1" x14ac:dyDescent="0.25">
      <c r="A133" s="23" t="s">
        <v>1750</v>
      </c>
      <c r="B133" s="24"/>
      <c r="C133" s="24"/>
      <c r="D133" s="24"/>
      <c r="E133" s="24"/>
      <c r="F133" s="24"/>
      <c r="G133" s="25"/>
      <c r="H133" s="26"/>
      <c r="I133" s="27"/>
      <c r="J133" s="238">
        <f>SUM(J131:K132)</f>
        <v>14.66</v>
      </c>
      <c r="K133" s="200"/>
    </row>
    <row r="134" spans="1:14" ht="15" customHeight="1" x14ac:dyDescent="0.25">
      <c r="A134" s="4"/>
      <c r="B134" s="4"/>
      <c r="C134" s="4"/>
      <c r="D134" s="4"/>
      <c r="E134" s="4"/>
      <c r="F134" s="4"/>
      <c r="G134" s="4"/>
      <c r="H134" s="4"/>
      <c r="I134" s="4"/>
      <c r="J134" s="4"/>
      <c r="K134" s="4"/>
    </row>
    <row r="135" spans="1:14" ht="15" customHeight="1" x14ac:dyDescent="0.25">
      <c r="A135" s="10" t="s">
        <v>384</v>
      </c>
      <c r="B135" s="10" t="s">
        <v>34</v>
      </c>
      <c r="C135" s="239" t="s">
        <v>6</v>
      </c>
      <c r="D135" s="240"/>
      <c r="E135" s="240"/>
      <c r="F135" s="240"/>
      <c r="G135" s="7" t="s">
        <v>35</v>
      </c>
      <c r="H135" s="7" t="s">
        <v>385</v>
      </c>
      <c r="I135" s="7" t="s">
        <v>386</v>
      </c>
      <c r="J135" s="241" t="s">
        <v>8</v>
      </c>
      <c r="K135" s="242"/>
    </row>
    <row r="136" spans="1:14" ht="30" customHeight="1" x14ac:dyDescent="0.25">
      <c r="A136" s="7" t="s">
        <v>21</v>
      </c>
      <c r="B136" s="7" t="s">
        <v>1710</v>
      </c>
      <c r="C136" s="243" t="str">
        <f>VLOOKUP(B136,S!$A:$D,2,FALSE)</f>
        <v>DEMOLIÇÃO DE PISO CIMENTADO SOBRE LASTRO DE CONCRETO</v>
      </c>
      <c r="D136" s="243"/>
      <c r="E136" s="243"/>
      <c r="F136" s="244"/>
      <c r="G136" s="7" t="str">
        <f>VLOOKUP(B136,S!$A:$D,3,FALSE)</f>
        <v>M2</v>
      </c>
      <c r="H136" s="21"/>
      <c r="I136" s="21">
        <f>J139</f>
        <v>22.53</v>
      </c>
      <c r="J136" s="245"/>
      <c r="K136" s="246"/>
      <c r="L136" s="21">
        <f>VLOOKUP(B136,S!$A:$D,4,FALSE)</f>
        <v>25.29</v>
      </c>
      <c r="M136" s="7" t="str">
        <f>IF(ROUND((L136-I136),2)=0,"OK, confere com a tabela.",IF(ROUND((L136-I136),2)&lt;0,"ACIMA ("&amp;TEXT(ROUND(I136*100/L136,4),"0,0000")&amp;" %) da tabela.","ABAIXO ("&amp;TEXT(ROUND(I136*100/L136,4),"0,0000")&amp;" %) da tabela."))</f>
        <v>ABAIXO (89,0866 %) da tabela.</v>
      </c>
    </row>
    <row r="137" spans="1:14" ht="15" customHeight="1" x14ac:dyDescent="0.25">
      <c r="A137" s="14" t="s">
        <v>391</v>
      </c>
      <c r="B137" s="20">
        <v>88309</v>
      </c>
      <c r="C137" s="198" t="str">
        <f>VLOOKUP(B137,IF(A137="COMPOSICAO",S!$A:$D,I!$A:$D),2,FALSE)</f>
        <v>PEDREIRO COM ENCARGOS COMPLEMENTARES</v>
      </c>
      <c r="D137" s="198"/>
      <c r="E137" s="198"/>
      <c r="F137" s="198"/>
      <c r="G137" s="14" t="str">
        <f>VLOOKUP(B137,IF(A137="COMPOSICAO",S!$A:$D,I!$A:$D),3,FALSE)</f>
        <v>H</v>
      </c>
      <c r="H137" s="22">
        <f>0.13</f>
        <v>0.13</v>
      </c>
      <c r="I137" s="15">
        <f>IF(A137="COMPOSICAO",VLOOKUP("TOTAL - "&amp;B137,COMPOSICAO_AUX_1!$A:$J,10,FALSE),VLOOKUP(B137,I!$A:$D,4,FALSE))</f>
        <v>19.849999999999994</v>
      </c>
      <c r="J137" s="238">
        <f>TRUNC(H137*I137,2)</f>
        <v>2.58</v>
      </c>
      <c r="K137" s="200"/>
      <c r="L137" s="4"/>
      <c r="M137" s="4"/>
      <c r="N137" s="4"/>
    </row>
    <row r="138" spans="1:14" ht="15" customHeight="1" x14ac:dyDescent="0.25">
      <c r="A138" s="14" t="s">
        <v>391</v>
      </c>
      <c r="B138" s="20">
        <v>88316</v>
      </c>
      <c r="C138" s="198" t="str">
        <f>VLOOKUP(B138,IF(A138="COMPOSICAO",S!$A:$D,I!$A:$D),2,FALSE)</f>
        <v>SERVENTE COM ENCARGOS COMPLEMENTARES</v>
      </c>
      <c r="D138" s="198"/>
      <c r="E138" s="198"/>
      <c r="F138" s="198"/>
      <c r="G138" s="14" t="str">
        <f>VLOOKUP(B138,IF(A138="COMPOSICAO",S!$A:$D,I!$A:$D),3,FALSE)</f>
        <v>H</v>
      </c>
      <c r="H138" s="22">
        <f>1.3</f>
        <v>1.3</v>
      </c>
      <c r="I138" s="15">
        <f>IF(A138="COMPOSICAO",VLOOKUP("TOTAL - "&amp;B138,COMPOSICAO_AUX_1!$A:$J,10,FALSE),VLOOKUP(B138,I!$A:$D,4,FALSE))</f>
        <v>15.35</v>
      </c>
      <c r="J138" s="238">
        <f>TRUNC(H138*I138,2)</f>
        <v>19.95</v>
      </c>
      <c r="K138" s="200"/>
      <c r="L138" s="4"/>
      <c r="M138" s="4"/>
      <c r="N138" s="4"/>
    </row>
    <row r="139" spans="1:14" ht="15" customHeight="1" x14ac:dyDescent="0.25">
      <c r="A139" s="23" t="s">
        <v>392</v>
      </c>
      <c r="B139" s="24"/>
      <c r="C139" s="24"/>
      <c r="D139" s="24"/>
      <c r="E139" s="24"/>
      <c r="F139" s="24"/>
      <c r="G139" s="25"/>
      <c r="H139" s="26"/>
      <c r="I139" s="27"/>
      <c r="J139" s="238">
        <f>SUM(J136:K138)</f>
        <v>22.53</v>
      </c>
      <c r="K139" s="200"/>
    </row>
    <row r="140" spans="1:14" ht="15" customHeight="1" x14ac:dyDescent="0.25">
      <c r="A140" s="23" t="str">
        <f>"TAXA DE BDI ("&amp;BDI&amp;" %)"</f>
        <v>TAXA DE BDI (20,92 %)</v>
      </c>
      <c r="B140" s="24"/>
      <c r="C140" s="24"/>
      <c r="D140" s="24"/>
      <c r="E140" s="24"/>
      <c r="F140" s="24"/>
      <c r="G140" s="25"/>
      <c r="H140" s="26"/>
      <c r="I140" s="27"/>
      <c r="J140" s="238">
        <f>ROUND(J139*(BDI/100),2)</f>
        <v>4.71</v>
      </c>
      <c r="K140" s="200"/>
    </row>
    <row r="141" spans="1:14" ht="15" customHeight="1" x14ac:dyDescent="0.25">
      <c r="A141" s="23" t="s">
        <v>1751</v>
      </c>
      <c r="B141" s="24"/>
      <c r="C141" s="24"/>
      <c r="D141" s="24"/>
      <c r="E141" s="24"/>
      <c r="F141" s="24"/>
      <c r="G141" s="25"/>
      <c r="H141" s="26"/>
      <c r="I141" s="27"/>
      <c r="J141" s="238">
        <f>SUM(J139:K140)</f>
        <v>27.240000000000002</v>
      </c>
      <c r="K141" s="200"/>
    </row>
    <row r="142" spans="1:14" ht="15" customHeight="1" x14ac:dyDescent="0.25">
      <c r="A142" s="4"/>
      <c r="B142" s="4"/>
      <c r="C142" s="4"/>
      <c r="D142" s="4"/>
      <c r="E142" s="4"/>
      <c r="F142" s="4"/>
      <c r="G142" s="4"/>
      <c r="H142" s="4"/>
      <c r="I142" s="4"/>
      <c r="J142" s="4"/>
      <c r="K142" s="4"/>
    </row>
    <row r="143" spans="1:14" ht="15" customHeight="1" x14ac:dyDescent="0.25">
      <c r="A143" s="10" t="s">
        <v>384</v>
      </c>
      <c r="B143" s="10" t="s">
        <v>34</v>
      </c>
      <c r="C143" s="239" t="s">
        <v>6</v>
      </c>
      <c r="D143" s="240"/>
      <c r="E143" s="240"/>
      <c r="F143" s="240"/>
      <c r="G143" s="7" t="s">
        <v>35</v>
      </c>
      <c r="H143" s="7" t="s">
        <v>385</v>
      </c>
      <c r="I143" s="7" t="s">
        <v>386</v>
      </c>
      <c r="J143" s="241" t="s">
        <v>8</v>
      </c>
      <c r="K143" s="242"/>
    </row>
    <row r="144" spans="1:14" ht="30" customHeight="1" x14ac:dyDescent="0.25">
      <c r="A144" s="7" t="s">
        <v>21</v>
      </c>
      <c r="B144" s="7" t="s">
        <v>1711</v>
      </c>
      <c r="C144" s="243" t="str">
        <f>VLOOKUP(B144,S!$A:$D,2,FALSE)</f>
        <v>REMOÇÃO DE ESQUADRIA METÁLICA, COM OU SEM REAPROVEITAMENTO</v>
      </c>
      <c r="D144" s="243"/>
      <c r="E144" s="243"/>
      <c r="F144" s="244"/>
      <c r="G144" s="7" t="str">
        <f>VLOOKUP(B144,S!$A:$D,3,FALSE)</f>
        <v>M2</v>
      </c>
      <c r="H144" s="21"/>
      <c r="I144" s="21">
        <f>J147</f>
        <v>17.59</v>
      </c>
      <c r="J144" s="245"/>
      <c r="K144" s="246"/>
      <c r="L144" s="21">
        <f>VLOOKUP(B144,S!$A:$D,4,FALSE)</f>
        <v>13.89</v>
      </c>
      <c r="M144" s="7" t="str">
        <f>IF(ROUND((L144-I144),2)=0,"OK, confere com a tabela.",IF(ROUND((L144-I144),2)&lt;0,"ACIMA ("&amp;TEXT(ROUND(I144*100/L144,4),"0,0000")&amp;" %) da tabela.","ABAIXO ("&amp;TEXT(ROUND(I144*100/L144,4),"0,0000")&amp;" %) da tabela."))</f>
        <v>ACIMA (126,6379 %) da tabela.</v>
      </c>
    </row>
    <row r="145" spans="1:14" ht="15" customHeight="1" x14ac:dyDescent="0.25">
      <c r="A145" s="14" t="s">
        <v>391</v>
      </c>
      <c r="B145" s="20">
        <v>88309</v>
      </c>
      <c r="C145" s="198" t="str">
        <f>VLOOKUP(B145,IF(A145="COMPOSICAO",S!$A:$D,I!$A:$D),2,FALSE)</f>
        <v>PEDREIRO COM ENCARGOS COMPLEMENTARES</v>
      </c>
      <c r="D145" s="198"/>
      <c r="E145" s="198"/>
      <c r="F145" s="198"/>
      <c r="G145" s="14" t="str">
        <f>VLOOKUP(B145,IF(A145="COMPOSICAO",S!$A:$D,I!$A:$D),3,FALSE)</f>
        <v>H</v>
      </c>
      <c r="H145" s="22">
        <f>0.5</f>
        <v>0.5</v>
      </c>
      <c r="I145" s="15">
        <f>IF(A145="COMPOSICAO",VLOOKUP("TOTAL - "&amp;B145,COMPOSICAO_AUX_1!$A:$J,10,FALSE),VLOOKUP(B145,I!$A:$D,4,FALSE))</f>
        <v>19.849999999999994</v>
      </c>
      <c r="J145" s="238">
        <f>TRUNC(H145*I145,2)</f>
        <v>9.92</v>
      </c>
      <c r="K145" s="200"/>
      <c r="L145" s="4"/>
      <c r="M145" s="4"/>
      <c r="N145" s="4"/>
    </row>
    <row r="146" spans="1:14" ht="15" customHeight="1" x14ac:dyDescent="0.25">
      <c r="A146" s="14" t="s">
        <v>391</v>
      </c>
      <c r="B146" s="20">
        <v>88316</v>
      </c>
      <c r="C146" s="198" t="str">
        <f>VLOOKUP(B146,IF(A146="COMPOSICAO",S!$A:$D,I!$A:$D),2,FALSE)</f>
        <v>SERVENTE COM ENCARGOS COMPLEMENTARES</v>
      </c>
      <c r="D146" s="198"/>
      <c r="E146" s="198"/>
      <c r="F146" s="198"/>
      <c r="G146" s="14" t="str">
        <f>VLOOKUP(B146,IF(A146="COMPOSICAO",S!$A:$D,I!$A:$D),3,FALSE)</f>
        <v>H</v>
      </c>
      <c r="H146" s="22">
        <f>0.5</f>
        <v>0.5</v>
      </c>
      <c r="I146" s="15">
        <f>IF(A146="COMPOSICAO",VLOOKUP("TOTAL - "&amp;B146,COMPOSICAO_AUX_1!$A:$J,10,FALSE),VLOOKUP(B146,I!$A:$D,4,FALSE))</f>
        <v>15.35</v>
      </c>
      <c r="J146" s="238">
        <f>TRUNC(H146*I146,2)</f>
        <v>7.67</v>
      </c>
      <c r="K146" s="200"/>
      <c r="L146" s="4"/>
      <c r="M146" s="4"/>
      <c r="N146" s="4"/>
    </row>
    <row r="147" spans="1:14" ht="15" customHeight="1" x14ac:dyDescent="0.25">
      <c r="A147" s="23" t="s">
        <v>392</v>
      </c>
      <c r="B147" s="24"/>
      <c r="C147" s="24"/>
      <c r="D147" s="24"/>
      <c r="E147" s="24"/>
      <c r="F147" s="24"/>
      <c r="G147" s="25"/>
      <c r="H147" s="26"/>
      <c r="I147" s="27"/>
      <c r="J147" s="238">
        <f>SUM(J144:K146)</f>
        <v>17.59</v>
      </c>
      <c r="K147" s="200"/>
    </row>
    <row r="148" spans="1:14" ht="15" customHeight="1" x14ac:dyDescent="0.25">
      <c r="A148" s="23" t="str">
        <f>"TAXA DE BDI ("&amp;BDI&amp;" %)"</f>
        <v>TAXA DE BDI (20,92 %)</v>
      </c>
      <c r="B148" s="24"/>
      <c r="C148" s="24"/>
      <c r="D148" s="24"/>
      <c r="E148" s="24"/>
      <c r="F148" s="24"/>
      <c r="G148" s="25"/>
      <c r="H148" s="26"/>
      <c r="I148" s="27"/>
      <c r="J148" s="238">
        <f>ROUND(J147*(BDI/100),2)</f>
        <v>3.68</v>
      </c>
      <c r="K148" s="200"/>
    </row>
    <row r="149" spans="1:14" ht="15" customHeight="1" x14ac:dyDescent="0.25">
      <c r="A149" s="23" t="s">
        <v>1752</v>
      </c>
      <c r="B149" s="24"/>
      <c r="C149" s="24"/>
      <c r="D149" s="24"/>
      <c r="E149" s="24"/>
      <c r="F149" s="24"/>
      <c r="G149" s="25"/>
      <c r="H149" s="26"/>
      <c r="I149" s="27"/>
      <c r="J149" s="238">
        <f>SUM(J147:K148)</f>
        <v>21.27</v>
      </c>
      <c r="K149" s="200"/>
    </row>
    <row r="150" spans="1:14" ht="15" customHeight="1" x14ac:dyDescent="0.25">
      <c r="A150" s="4"/>
      <c r="B150" s="4"/>
      <c r="C150" s="4"/>
      <c r="D150" s="4"/>
      <c r="E150" s="4"/>
      <c r="F150" s="4"/>
      <c r="G150" s="4"/>
      <c r="H150" s="4"/>
      <c r="I150" s="4"/>
      <c r="J150" s="4"/>
      <c r="K150" s="4"/>
    </row>
    <row r="151" spans="1:14" ht="15" customHeight="1" x14ac:dyDescent="0.25">
      <c r="A151" s="10" t="s">
        <v>384</v>
      </c>
      <c r="B151" s="10" t="s">
        <v>34</v>
      </c>
      <c r="C151" s="239" t="s">
        <v>6</v>
      </c>
      <c r="D151" s="240"/>
      <c r="E151" s="240"/>
      <c r="F151" s="240"/>
      <c r="G151" s="7" t="s">
        <v>35</v>
      </c>
      <c r="H151" s="7" t="s">
        <v>385</v>
      </c>
      <c r="I151" s="7" t="s">
        <v>386</v>
      </c>
      <c r="J151" s="241" t="s">
        <v>8</v>
      </c>
      <c r="K151" s="242"/>
    </row>
    <row r="152" spans="1:14" ht="30" customHeight="1" x14ac:dyDescent="0.25">
      <c r="A152" s="7" t="s">
        <v>21</v>
      </c>
      <c r="B152" s="7" t="s">
        <v>1712</v>
      </c>
      <c r="C152" s="243" t="str">
        <f>VLOOKUP(B152,S!$A:$D,2,FALSE)</f>
        <v>REMOÇÃO DE ESTRUTURA METÁLICA CHUMBADA EM CONCRETO (ALAMBRADO, GUARDA-CORPO)</v>
      </c>
      <c r="D152" s="243"/>
      <c r="E152" s="243"/>
      <c r="F152" s="244"/>
      <c r="G152" s="7" t="str">
        <f>VLOOKUP(B152,S!$A:$D,3,FALSE)</f>
        <v>M²</v>
      </c>
      <c r="H152" s="21"/>
      <c r="I152" s="21">
        <f>J154</f>
        <v>30.7</v>
      </c>
      <c r="J152" s="245"/>
      <c r="K152" s="246"/>
      <c r="L152" s="21">
        <f>VLOOKUP(B152,S!$A:$D,4,FALSE)</f>
        <v>40.549999999999997</v>
      </c>
      <c r="M152" s="7" t="str">
        <f>IF(ROUND((L152-I152),2)=0,"OK, confere com a tabela.",IF(ROUND((L152-I152),2)&lt;0,"ACIMA ("&amp;TEXT(ROUND(I152*100/L152,4),"0,0000")&amp;" %) da tabela.","ABAIXO ("&amp;TEXT(ROUND(I152*100/L152,4),"0,0000")&amp;" %) da tabela."))</f>
        <v>ABAIXO (75,7090 %) da tabela.</v>
      </c>
    </row>
    <row r="153" spans="1:14" ht="15" customHeight="1" x14ac:dyDescent="0.25">
      <c r="A153" s="14" t="s">
        <v>391</v>
      </c>
      <c r="B153" s="20">
        <v>88316</v>
      </c>
      <c r="C153" s="198" t="str">
        <f>VLOOKUP(B153,IF(A153="COMPOSICAO",S!$A:$D,I!$A:$D),2,FALSE)</f>
        <v>SERVENTE COM ENCARGOS COMPLEMENTARES</v>
      </c>
      <c r="D153" s="198"/>
      <c r="E153" s="198"/>
      <c r="F153" s="198"/>
      <c r="G153" s="14" t="str">
        <f>VLOOKUP(B153,IF(A153="COMPOSICAO",S!$A:$D,I!$A:$D),3,FALSE)</f>
        <v>H</v>
      </c>
      <c r="H153" s="22">
        <v>2</v>
      </c>
      <c r="I153" s="15">
        <f>IF(A153="COMPOSICAO",VLOOKUP("TOTAL - "&amp;B153,COMPOSICAO_AUX_1!$A:$J,10,FALSE),VLOOKUP(B153,I!$A:$D,4,FALSE))</f>
        <v>15.35</v>
      </c>
      <c r="J153" s="238">
        <f>TRUNC(H153*I153,2)</f>
        <v>30.7</v>
      </c>
      <c r="K153" s="200"/>
      <c r="L153" s="4"/>
      <c r="M153" s="4"/>
      <c r="N153" s="4"/>
    </row>
    <row r="154" spans="1:14" ht="15" customHeight="1" x14ac:dyDescent="0.25">
      <c r="A154" s="23" t="s">
        <v>392</v>
      </c>
      <c r="B154" s="24"/>
      <c r="C154" s="24"/>
      <c r="D154" s="24"/>
      <c r="E154" s="24"/>
      <c r="F154" s="24"/>
      <c r="G154" s="25"/>
      <c r="H154" s="26"/>
      <c r="I154" s="27"/>
      <c r="J154" s="238">
        <f>SUM(J152:K153)</f>
        <v>30.7</v>
      </c>
      <c r="K154" s="200"/>
    </row>
    <row r="155" spans="1:14" ht="15" customHeight="1" x14ac:dyDescent="0.25">
      <c r="A155" s="23" t="str">
        <f>"TAXA DE BDI ("&amp;BDI&amp;" %)"</f>
        <v>TAXA DE BDI (20,92 %)</v>
      </c>
      <c r="B155" s="24"/>
      <c r="C155" s="24"/>
      <c r="D155" s="24"/>
      <c r="E155" s="24"/>
      <c r="F155" s="24"/>
      <c r="G155" s="25"/>
      <c r="H155" s="26"/>
      <c r="I155" s="27"/>
      <c r="J155" s="238">
        <f>ROUND(J154*(BDI/100),2)</f>
        <v>6.42</v>
      </c>
      <c r="K155" s="200"/>
    </row>
    <row r="156" spans="1:14" ht="15" customHeight="1" x14ac:dyDescent="0.25">
      <c r="A156" s="23" t="s">
        <v>1753</v>
      </c>
      <c r="B156" s="24"/>
      <c r="C156" s="24"/>
      <c r="D156" s="24"/>
      <c r="E156" s="24"/>
      <c r="F156" s="24"/>
      <c r="G156" s="25"/>
      <c r="H156" s="26"/>
      <c r="I156" s="27"/>
      <c r="J156" s="238">
        <f>SUM(J154:K155)</f>
        <v>37.119999999999997</v>
      </c>
      <c r="K156" s="200"/>
    </row>
    <row r="157" spans="1:14" ht="15" customHeight="1" x14ac:dyDescent="0.25">
      <c r="A157" s="4"/>
      <c r="B157" s="4"/>
      <c r="C157" s="4"/>
      <c r="D157" s="4"/>
      <c r="E157" s="4"/>
      <c r="F157" s="4"/>
      <c r="G157" s="4"/>
      <c r="H157" s="4"/>
      <c r="I157" s="4"/>
      <c r="J157" s="4"/>
      <c r="K157" s="4"/>
    </row>
    <row r="158" spans="1:14" ht="15" customHeight="1" x14ac:dyDescent="0.25">
      <c r="A158" s="10" t="s">
        <v>384</v>
      </c>
      <c r="B158" s="10" t="s">
        <v>34</v>
      </c>
      <c r="C158" s="239" t="s">
        <v>6</v>
      </c>
      <c r="D158" s="240"/>
      <c r="E158" s="240"/>
      <c r="F158" s="240"/>
      <c r="G158" s="7" t="s">
        <v>35</v>
      </c>
      <c r="H158" s="7" t="s">
        <v>385</v>
      </c>
      <c r="I158" s="7" t="s">
        <v>386</v>
      </c>
      <c r="J158" s="241" t="s">
        <v>8</v>
      </c>
      <c r="K158" s="242"/>
    </row>
    <row r="159" spans="1:14" ht="30" customHeight="1" x14ac:dyDescent="0.25">
      <c r="A159" s="7" t="s">
        <v>417</v>
      </c>
      <c r="B159" s="7" t="s">
        <v>271</v>
      </c>
      <c r="C159" s="243" t="str">
        <f>VLOOKUP(B159,S!$A:$D,2,FALSE)</f>
        <v>PINTURA ACRILICA EM PISO CIMENTADO DUAS DEMAOS</v>
      </c>
      <c r="D159" s="243"/>
      <c r="E159" s="243"/>
      <c r="F159" s="244"/>
      <c r="G159" s="7" t="str">
        <f>VLOOKUP(B159,S!$A:$D,3,FALSE)</f>
        <v>M2</v>
      </c>
      <c r="H159" s="21"/>
      <c r="I159" s="21">
        <f>J163</f>
        <v>13.11</v>
      </c>
      <c r="J159" s="245"/>
      <c r="K159" s="246"/>
      <c r="L159" s="21">
        <f>VLOOKUP(B159,S!$A:$D,4,FALSE)</f>
        <v>13.11</v>
      </c>
      <c r="M159" s="7" t="str">
        <f>IF(ROUND((L159-I159),2)=0,"OK, confere com a tabela.",IF(ROUND((L159-I159),2)&lt;0,"ACIMA ("&amp;TEXT(ROUND(I159*100/L159,4),"0,0000")&amp;" %) da tabela.","ABAIXO ("&amp;TEXT(ROUND(I159*100/L159,4),"0,0000")&amp;" %) da tabela."))</f>
        <v>OK, confere com a tabela.</v>
      </c>
    </row>
    <row r="160" spans="1:14" ht="15" customHeight="1" x14ac:dyDescent="0.25">
      <c r="A160" s="14" t="s">
        <v>396</v>
      </c>
      <c r="B160" s="20">
        <v>7348</v>
      </c>
      <c r="C160" s="198" t="str">
        <f>VLOOKUP(B160,IF(A160="COMPOSICAO",S!$A:$D,I!$A:$D),2,FALSE)</f>
        <v>TINTA ACRILICA PREMIUM PARA PISO</v>
      </c>
      <c r="D160" s="198"/>
      <c r="E160" s="198"/>
      <c r="F160" s="198"/>
      <c r="G160" s="14" t="str">
        <f>VLOOKUP(B160,IF(A160="COMPOSICAO",S!$A:$D,I!$A:$D),3,FALSE)</f>
        <v>L</v>
      </c>
      <c r="H160" s="22">
        <f>0.17</f>
        <v>0.17</v>
      </c>
      <c r="I160" s="15">
        <f>IF(A160="COMPOSICAO",VLOOKUP("TOTAL - "&amp;B160,COMPOSICAO_AUX_1!$A:$J,10,FALSE),VLOOKUP(B160,I!$A:$D,4,FALSE))</f>
        <v>11.75</v>
      </c>
      <c r="J160" s="238">
        <f>TRUNC(H160*I160,2)</f>
        <v>1.99</v>
      </c>
      <c r="K160" s="200"/>
      <c r="L160" s="4"/>
      <c r="M160" s="4"/>
      <c r="N160" s="4"/>
    </row>
    <row r="161" spans="1:14" ht="15" customHeight="1" x14ac:dyDescent="0.25">
      <c r="A161" s="14" t="s">
        <v>391</v>
      </c>
      <c r="B161" s="20">
        <v>88310</v>
      </c>
      <c r="C161" s="198" t="str">
        <f>VLOOKUP(B161,IF(A161="COMPOSICAO",S!$A:$D,I!$A:$D),2,FALSE)</f>
        <v>PINTOR COM ENCARGOS COMPLEMENTARES</v>
      </c>
      <c r="D161" s="198"/>
      <c r="E161" s="198"/>
      <c r="F161" s="198"/>
      <c r="G161" s="14" t="str">
        <f>VLOOKUP(B161,IF(A161="COMPOSICAO",S!$A:$D,I!$A:$D),3,FALSE)</f>
        <v>H</v>
      </c>
      <c r="H161" s="22">
        <f>0.35</f>
        <v>0.35</v>
      </c>
      <c r="I161" s="15">
        <f>IF(A161="COMPOSICAO",VLOOKUP("TOTAL - "&amp;B161,COMPOSICAO_AUX_1!$A:$J,10,FALSE),VLOOKUP(B161,I!$A:$D,4,FALSE))</f>
        <v>20.849999999999994</v>
      </c>
      <c r="J161" s="238">
        <f>TRUNC(H161*I161,2)</f>
        <v>7.29</v>
      </c>
      <c r="K161" s="200"/>
      <c r="L161" s="4"/>
      <c r="M161" s="4"/>
      <c r="N161" s="4"/>
    </row>
    <row r="162" spans="1:14" ht="15" customHeight="1" x14ac:dyDescent="0.25">
      <c r="A162" s="14" t="s">
        <v>391</v>
      </c>
      <c r="B162" s="20">
        <v>88316</v>
      </c>
      <c r="C162" s="198" t="str">
        <f>VLOOKUP(B162,IF(A162="COMPOSICAO",S!$A:$D,I!$A:$D),2,FALSE)</f>
        <v>SERVENTE COM ENCARGOS COMPLEMENTARES</v>
      </c>
      <c r="D162" s="198"/>
      <c r="E162" s="198"/>
      <c r="F162" s="198"/>
      <c r="G162" s="14" t="str">
        <f>VLOOKUP(B162,IF(A162="COMPOSICAO",S!$A:$D,I!$A:$D),3,FALSE)</f>
        <v>H</v>
      </c>
      <c r="H162" s="22">
        <f>0.25</f>
        <v>0.25</v>
      </c>
      <c r="I162" s="15">
        <f>IF(A162="COMPOSICAO",VLOOKUP("TOTAL - "&amp;B162,COMPOSICAO_AUX_1!$A:$J,10,FALSE),VLOOKUP(B162,I!$A:$D,4,FALSE))</f>
        <v>15.35</v>
      </c>
      <c r="J162" s="238">
        <f>TRUNC(H162*I162,2)</f>
        <v>3.83</v>
      </c>
      <c r="K162" s="200"/>
      <c r="L162" s="4"/>
      <c r="M162" s="4"/>
      <c r="N162" s="4"/>
    </row>
    <row r="163" spans="1:14" ht="15" customHeight="1" x14ac:dyDescent="0.25">
      <c r="A163" s="23" t="s">
        <v>392</v>
      </c>
      <c r="B163" s="24"/>
      <c r="C163" s="24"/>
      <c r="D163" s="24"/>
      <c r="E163" s="24"/>
      <c r="F163" s="24"/>
      <c r="G163" s="25"/>
      <c r="H163" s="26"/>
      <c r="I163" s="27"/>
      <c r="J163" s="238">
        <f>SUM(J159:K162)</f>
        <v>13.11</v>
      </c>
      <c r="K163" s="200"/>
    </row>
    <row r="164" spans="1:14" ht="15" customHeight="1" x14ac:dyDescent="0.25">
      <c r="A164" s="23" t="str">
        <f>"TAXA DE BDI ("&amp;BDI&amp;" %)"</f>
        <v>TAXA DE BDI (20,92 %)</v>
      </c>
      <c r="B164" s="24"/>
      <c r="C164" s="24"/>
      <c r="D164" s="24"/>
      <c r="E164" s="24"/>
      <c r="F164" s="24"/>
      <c r="G164" s="25"/>
      <c r="H164" s="26"/>
      <c r="I164" s="27"/>
      <c r="J164" s="238">
        <f>ROUND(J163*(BDI/100),2)</f>
        <v>2.74</v>
      </c>
      <c r="K164" s="200"/>
    </row>
    <row r="165" spans="1:14" ht="15" customHeight="1" x14ac:dyDescent="0.25">
      <c r="A165" s="23" t="s">
        <v>418</v>
      </c>
      <c r="B165" s="24"/>
      <c r="C165" s="24"/>
      <c r="D165" s="24"/>
      <c r="E165" s="24"/>
      <c r="F165" s="24"/>
      <c r="G165" s="25"/>
      <c r="H165" s="26"/>
      <c r="I165" s="27"/>
      <c r="J165" s="238">
        <f>SUM(J163:K164)</f>
        <v>15.85</v>
      </c>
      <c r="K165" s="200"/>
    </row>
    <row r="166" spans="1:14" ht="15" customHeight="1" x14ac:dyDescent="0.25">
      <c r="A166" s="4"/>
      <c r="B166" s="4"/>
      <c r="C166" s="4"/>
      <c r="D166" s="4"/>
      <c r="E166" s="4"/>
      <c r="F166" s="4"/>
      <c r="G166" s="4"/>
      <c r="H166" s="4"/>
      <c r="I166" s="4"/>
      <c r="J166" s="4"/>
      <c r="K166" s="4"/>
    </row>
    <row r="167" spans="1:14" ht="15" customHeight="1" x14ac:dyDescent="0.25">
      <c r="A167" s="10" t="s">
        <v>384</v>
      </c>
      <c r="B167" s="10" t="s">
        <v>34</v>
      </c>
      <c r="C167" s="239" t="s">
        <v>6</v>
      </c>
      <c r="D167" s="240"/>
      <c r="E167" s="240"/>
      <c r="F167" s="240"/>
      <c r="G167" s="7" t="s">
        <v>35</v>
      </c>
      <c r="H167" s="7" t="s">
        <v>385</v>
      </c>
      <c r="I167" s="7" t="s">
        <v>386</v>
      </c>
      <c r="J167" s="241" t="s">
        <v>8</v>
      </c>
      <c r="K167" s="242"/>
    </row>
    <row r="168" spans="1:14" ht="30" customHeight="1" x14ac:dyDescent="0.25">
      <c r="A168" s="7" t="s">
        <v>21</v>
      </c>
      <c r="B168" s="7" t="s">
        <v>1713</v>
      </c>
      <c r="C168" s="243" t="str">
        <f>VLOOKUP(B168,S!$A:$D,2,FALSE)</f>
        <v>REMOÇÃO DE ESQUADRIA DE MADEIRA, COM OU SEM BATENTE</v>
      </c>
      <c r="D168" s="243"/>
      <c r="E168" s="243"/>
      <c r="F168" s="244"/>
      <c r="G168" s="7" t="str">
        <f>VLOOKUP(B168,S!$A:$D,3,FALSE)</f>
        <v>M2</v>
      </c>
      <c r="H168" s="21"/>
      <c r="I168" s="21">
        <f>J171</f>
        <v>13.85</v>
      </c>
      <c r="J168" s="245"/>
      <c r="K168" s="246"/>
      <c r="L168" s="21">
        <f>VLOOKUP(B168,S!$A:$D,4,FALSE)</f>
        <v>12.14</v>
      </c>
      <c r="M168" s="7" t="str">
        <f>IF(ROUND((L168-I168),2)=0,"OK, confere com a tabela.",IF(ROUND((L168-I168),2)&lt;0,"ACIMA ("&amp;TEXT(ROUND(I168*100/L168,4),"0,0000")&amp;" %) da tabela.","ABAIXO ("&amp;TEXT(ROUND(I168*100/L168,4),"0,0000")&amp;" %) da tabela."))</f>
        <v>ACIMA (114,0857 %) da tabela.</v>
      </c>
    </row>
    <row r="169" spans="1:14" ht="15" customHeight="1" x14ac:dyDescent="0.25">
      <c r="A169" s="14" t="s">
        <v>391</v>
      </c>
      <c r="B169" s="20">
        <v>88262</v>
      </c>
      <c r="C169" s="198" t="str">
        <f>VLOOKUP(B169,IF(A169="COMPOSICAO",S!$A:$D,I!$A:$D),2,FALSE)</f>
        <v>CARPINTEIRO DE FORMAS COM ENCARGOS COMPLEMENTARES</v>
      </c>
      <c r="D169" s="198"/>
      <c r="E169" s="198"/>
      <c r="F169" s="198"/>
      <c r="G169" s="14" t="str">
        <f>VLOOKUP(B169,IF(A169="COMPOSICAO",S!$A:$D,I!$A:$D),3,FALSE)</f>
        <v>H</v>
      </c>
      <c r="H169" s="22">
        <f>0.08</f>
        <v>0.08</v>
      </c>
      <c r="I169" s="15">
        <f>IF(A169="COMPOSICAO",VLOOKUP("TOTAL - "&amp;B169,COMPOSICAO_AUX_1!$A:$J,10,FALSE),VLOOKUP(B169,I!$A:$D,4,FALSE))</f>
        <v>19.649999999999999</v>
      </c>
      <c r="J169" s="238">
        <f>TRUNC(H169*I169,2)</f>
        <v>1.57</v>
      </c>
      <c r="K169" s="200"/>
      <c r="L169" s="4"/>
      <c r="M169" s="4"/>
      <c r="N169" s="4"/>
    </row>
    <row r="170" spans="1:14" ht="15" customHeight="1" x14ac:dyDescent="0.25">
      <c r="A170" s="14" t="s">
        <v>391</v>
      </c>
      <c r="B170" s="20">
        <v>88316</v>
      </c>
      <c r="C170" s="198" t="str">
        <f>VLOOKUP(B170,IF(A170="COMPOSICAO",S!$A:$D,I!$A:$D),2,FALSE)</f>
        <v>SERVENTE COM ENCARGOS COMPLEMENTARES</v>
      </c>
      <c r="D170" s="198"/>
      <c r="E170" s="198"/>
      <c r="F170" s="198"/>
      <c r="G170" s="14" t="str">
        <f>VLOOKUP(B170,IF(A170="COMPOSICAO",S!$A:$D,I!$A:$D),3,FALSE)</f>
        <v>H</v>
      </c>
      <c r="H170" s="22">
        <f>0.8</f>
        <v>0.8</v>
      </c>
      <c r="I170" s="15">
        <f>IF(A170="COMPOSICAO",VLOOKUP("TOTAL - "&amp;B170,COMPOSICAO_AUX_1!$A:$J,10,FALSE),VLOOKUP(B170,I!$A:$D,4,FALSE))</f>
        <v>15.35</v>
      </c>
      <c r="J170" s="238">
        <f>TRUNC(H170*I170,2)</f>
        <v>12.28</v>
      </c>
      <c r="K170" s="200"/>
      <c r="L170" s="4"/>
      <c r="M170" s="4"/>
      <c r="N170" s="4"/>
    </row>
    <row r="171" spans="1:14" ht="15" customHeight="1" x14ac:dyDescent="0.25">
      <c r="A171" s="23" t="s">
        <v>392</v>
      </c>
      <c r="B171" s="24"/>
      <c r="C171" s="24"/>
      <c r="D171" s="24"/>
      <c r="E171" s="24"/>
      <c r="F171" s="24"/>
      <c r="G171" s="25"/>
      <c r="H171" s="26"/>
      <c r="I171" s="27"/>
      <c r="J171" s="238">
        <f>SUM(J168:K170)</f>
        <v>13.85</v>
      </c>
      <c r="K171" s="200"/>
    </row>
    <row r="172" spans="1:14" ht="15" customHeight="1" x14ac:dyDescent="0.25">
      <c r="A172" s="23" t="str">
        <f>"TAXA DE BDI ("&amp;BDI&amp;" %)"</f>
        <v>TAXA DE BDI (20,92 %)</v>
      </c>
      <c r="B172" s="24"/>
      <c r="C172" s="24"/>
      <c r="D172" s="24"/>
      <c r="E172" s="24"/>
      <c r="F172" s="24"/>
      <c r="G172" s="25"/>
      <c r="H172" s="26"/>
      <c r="I172" s="27"/>
      <c r="J172" s="238">
        <f>ROUND(J171*(BDI/100),2)</f>
        <v>2.9</v>
      </c>
      <c r="K172" s="200"/>
    </row>
    <row r="173" spans="1:14" ht="15" customHeight="1" x14ac:dyDescent="0.25">
      <c r="A173" s="23" t="s">
        <v>1754</v>
      </c>
      <c r="B173" s="24"/>
      <c r="C173" s="24"/>
      <c r="D173" s="24"/>
      <c r="E173" s="24"/>
      <c r="F173" s="24"/>
      <c r="G173" s="25"/>
      <c r="H173" s="26"/>
      <c r="I173" s="27"/>
      <c r="J173" s="238">
        <f>SUM(J171:K172)</f>
        <v>16.75</v>
      </c>
      <c r="K173" s="200"/>
    </row>
    <row r="174" spans="1:14" ht="15" customHeight="1" x14ac:dyDescent="0.25">
      <c r="A174" s="4"/>
      <c r="B174" s="4"/>
      <c r="C174" s="4"/>
      <c r="D174" s="4"/>
      <c r="E174" s="4"/>
      <c r="F174" s="4"/>
      <c r="G174" s="4"/>
      <c r="H174" s="4"/>
      <c r="I174" s="4"/>
      <c r="J174" s="4"/>
      <c r="K174" s="4"/>
    </row>
    <row r="175" spans="1:14" ht="15" customHeight="1" x14ac:dyDescent="0.25">
      <c r="A175" s="10" t="s">
        <v>384</v>
      </c>
      <c r="B175" s="10" t="s">
        <v>34</v>
      </c>
      <c r="C175" s="239" t="s">
        <v>6</v>
      </c>
      <c r="D175" s="240"/>
      <c r="E175" s="240"/>
      <c r="F175" s="240"/>
      <c r="G175" s="7" t="s">
        <v>35</v>
      </c>
      <c r="H175" s="7" t="s">
        <v>385</v>
      </c>
      <c r="I175" s="7" t="s">
        <v>386</v>
      </c>
      <c r="J175" s="241" t="s">
        <v>8</v>
      </c>
      <c r="K175" s="242"/>
    </row>
    <row r="176" spans="1:14" ht="30" customHeight="1" x14ac:dyDescent="0.25">
      <c r="A176" s="7" t="s">
        <v>417</v>
      </c>
      <c r="B176" s="28">
        <v>41595</v>
      </c>
      <c r="C176" s="243" t="str">
        <f>VLOOKUP(B176,S!$A:$D,2,FALSE)</f>
        <v>PINTURA ACRILICA DE FAIXAS DE DEMARCACAO EM QUADRA POLIESPORTIVA, 5 CM DE LARGURA</v>
      </c>
      <c r="D176" s="243"/>
      <c r="E176" s="243"/>
      <c r="F176" s="244"/>
      <c r="G176" s="7" t="str">
        <f>VLOOKUP(B176,S!$A:$D,3,FALSE)</f>
        <v>M</v>
      </c>
      <c r="H176" s="21"/>
      <c r="I176" s="21">
        <f>J181</f>
        <v>10.25</v>
      </c>
      <c r="J176" s="245"/>
      <c r="K176" s="246"/>
      <c r="L176" s="21">
        <f>VLOOKUP(B176,S!$A:$D,4,FALSE)</f>
        <v>10.25</v>
      </c>
      <c r="M176" s="7" t="str">
        <f>IF(ROUND((L176-I176),2)=0,"OK, confere com a tabela.",IF(ROUND((L176-I176),2)&lt;0,"ACIMA ("&amp;TEXT(ROUND(I176*100/L176,4),"0,0000")&amp;" %) da tabela.","ABAIXO ("&amp;TEXT(ROUND(I176*100/L176,4),"0,0000")&amp;" %) da tabela."))</f>
        <v>OK, confere com a tabela.</v>
      </c>
    </row>
    <row r="177" spans="1:14" ht="15" customHeight="1" x14ac:dyDescent="0.25">
      <c r="A177" s="14" t="s">
        <v>396</v>
      </c>
      <c r="B177" s="20">
        <v>7348</v>
      </c>
      <c r="C177" s="198" t="str">
        <f>VLOOKUP(B177,IF(A177="COMPOSICAO",S!$A:$D,I!$A:$D),2,FALSE)</f>
        <v>TINTA ACRILICA PREMIUM PARA PISO</v>
      </c>
      <c r="D177" s="198"/>
      <c r="E177" s="198"/>
      <c r="F177" s="198"/>
      <c r="G177" s="14" t="str">
        <f>VLOOKUP(B177,IF(A177="COMPOSICAO",S!$A:$D,I!$A:$D),3,FALSE)</f>
        <v>L</v>
      </c>
      <c r="H177" s="22">
        <f>0.03</f>
        <v>0.03</v>
      </c>
      <c r="I177" s="15">
        <f>IF(A177="COMPOSICAO",VLOOKUP("TOTAL - "&amp;B177,COMPOSICAO_AUX_1!$A:$J,10,FALSE),VLOOKUP(B177,I!$A:$D,4,FALSE))</f>
        <v>11.75</v>
      </c>
      <c r="J177" s="238">
        <f>TRUNC(H177*I177,2)</f>
        <v>0.35</v>
      </c>
      <c r="K177" s="200"/>
      <c r="L177" s="4"/>
      <c r="M177" s="4"/>
      <c r="N177" s="4"/>
    </row>
    <row r="178" spans="1:14" ht="15" customHeight="1" x14ac:dyDescent="0.25">
      <c r="A178" s="14" t="s">
        <v>396</v>
      </c>
      <c r="B178" s="20">
        <v>12815</v>
      </c>
      <c r="C178" s="198" t="str">
        <f>VLOOKUP(B178,IF(A178="COMPOSICAO",S!$A:$D,I!$A:$D),2,FALSE)</f>
        <v>FITA CREPE ROLO DE 25 MM X 50 M</v>
      </c>
      <c r="D178" s="198"/>
      <c r="E178" s="198"/>
      <c r="F178" s="198"/>
      <c r="G178" s="14" t="str">
        <f>VLOOKUP(B178,IF(A178="COMPOSICAO",S!$A:$D,I!$A:$D),3,FALSE)</f>
        <v>UN</v>
      </c>
      <c r="H178" s="22">
        <f>0.02</f>
        <v>0.02</v>
      </c>
      <c r="I178" s="15">
        <f>IF(A178="COMPOSICAO",VLOOKUP("TOTAL - "&amp;B178,COMPOSICAO_AUX_1!$A:$J,10,FALSE),VLOOKUP(B178,I!$A:$D,4,FALSE))</f>
        <v>7.9</v>
      </c>
      <c r="J178" s="238">
        <f>TRUNC(H178*I178,2)</f>
        <v>0.15</v>
      </c>
      <c r="K178" s="200"/>
      <c r="L178" s="4"/>
      <c r="M178" s="4"/>
      <c r="N178" s="4"/>
    </row>
    <row r="179" spans="1:14" ht="15" customHeight="1" x14ac:dyDescent="0.25">
      <c r="A179" s="14" t="s">
        <v>391</v>
      </c>
      <c r="B179" s="20">
        <v>88310</v>
      </c>
      <c r="C179" s="198" t="str">
        <f>VLOOKUP(B179,IF(A179="COMPOSICAO",S!$A:$D,I!$A:$D),2,FALSE)</f>
        <v>PINTOR COM ENCARGOS COMPLEMENTARES</v>
      </c>
      <c r="D179" s="198"/>
      <c r="E179" s="198"/>
      <c r="F179" s="198"/>
      <c r="G179" s="14" t="str">
        <f>VLOOKUP(B179,IF(A179="COMPOSICAO",S!$A:$D,I!$A:$D),3,FALSE)</f>
        <v>H</v>
      </c>
      <c r="H179" s="22">
        <f>0.1</f>
        <v>0.1</v>
      </c>
      <c r="I179" s="15">
        <f>IF(A179="COMPOSICAO",VLOOKUP("TOTAL - "&amp;B179,COMPOSICAO_AUX_1!$A:$J,10,FALSE),VLOOKUP(B179,I!$A:$D,4,FALSE))</f>
        <v>20.849999999999994</v>
      </c>
      <c r="J179" s="238">
        <f>TRUNC(H179*I179,2)</f>
        <v>2.08</v>
      </c>
      <c r="K179" s="200"/>
      <c r="L179" s="4"/>
      <c r="M179" s="4"/>
      <c r="N179" s="4"/>
    </row>
    <row r="180" spans="1:14" ht="15" customHeight="1" x14ac:dyDescent="0.25">
      <c r="A180" s="14" t="s">
        <v>391</v>
      </c>
      <c r="B180" s="20">
        <v>88316</v>
      </c>
      <c r="C180" s="198" t="str">
        <f>VLOOKUP(B180,IF(A180="COMPOSICAO",S!$A:$D,I!$A:$D),2,FALSE)</f>
        <v>SERVENTE COM ENCARGOS COMPLEMENTARES</v>
      </c>
      <c r="D180" s="198"/>
      <c r="E180" s="198"/>
      <c r="F180" s="198"/>
      <c r="G180" s="14" t="str">
        <f>VLOOKUP(B180,IF(A180="COMPOSICAO",S!$A:$D,I!$A:$D),3,FALSE)</f>
        <v>H</v>
      </c>
      <c r="H180" s="22">
        <f>0.5</f>
        <v>0.5</v>
      </c>
      <c r="I180" s="15">
        <f>IF(A180="COMPOSICAO",VLOOKUP("TOTAL - "&amp;B180,COMPOSICAO_AUX_1!$A:$J,10,FALSE),VLOOKUP(B180,I!$A:$D,4,FALSE))</f>
        <v>15.35</v>
      </c>
      <c r="J180" s="238">
        <f>TRUNC(H180*I180,2)</f>
        <v>7.67</v>
      </c>
      <c r="K180" s="200"/>
      <c r="L180" s="4"/>
      <c r="M180" s="4"/>
      <c r="N180" s="4"/>
    </row>
    <row r="181" spans="1:14" ht="15" customHeight="1" x14ac:dyDescent="0.25">
      <c r="A181" s="23" t="s">
        <v>392</v>
      </c>
      <c r="B181" s="24"/>
      <c r="C181" s="24"/>
      <c r="D181" s="24"/>
      <c r="E181" s="24"/>
      <c r="F181" s="24"/>
      <c r="G181" s="25"/>
      <c r="H181" s="26"/>
      <c r="I181" s="27"/>
      <c r="J181" s="238">
        <f>SUM(J176:K180)</f>
        <v>10.25</v>
      </c>
      <c r="K181" s="200"/>
    </row>
    <row r="182" spans="1:14" ht="15" customHeight="1" x14ac:dyDescent="0.25">
      <c r="A182" s="23" t="str">
        <f>"TAXA DE BDI ("&amp;BDI&amp;" %)"</f>
        <v>TAXA DE BDI (20,92 %)</v>
      </c>
      <c r="B182" s="24"/>
      <c r="C182" s="24"/>
      <c r="D182" s="24"/>
      <c r="E182" s="24"/>
      <c r="F182" s="24"/>
      <c r="G182" s="25"/>
      <c r="H182" s="26"/>
      <c r="I182" s="27"/>
      <c r="J182" s="238">
        <f>ROUND(J181*(BDI/100),2)</f>
        <v>2.14</v>
      </c>
      <c r="K182" s="200"/>
    </row>
    <row r="183" spans="1:14" ht="15" customHeight="1" x14ac:dyDescent="0.25">
      <c r="A183" s="23" t="s">
        <v>420</v>
      </c>
      <c r="B183" s="24"/>
      <c r="C183" s="24"/>
      <c r="D183" s="24"/>
      <c r="E183" s="24"/>
      <c r="F183" s="24"/>
      <c r="G183" s="25"/>
      <c r="H183" s="26"/>
      <c r="I183" s="27"/>
      <c r="J183" s="238">
        <f>SUM(J181:K182)</f>
        <v>12.39</v>
      </c>
      <c r="K183" s="200"/>
    </row>
    <row r="184" spans="1:14" ht="15" customHeight="1" x14ac:dyDescent="0.25">
      <c r="A184" s="4"/>
      <c r="B184" s="4"/>
      <c r="C184" s="4"/>
      <c r="D184" s="4"/>
      <c r="E184" s="4"/>
      <c r="F184" s="4"/>
      <c r="G184" s="4"/>
      <c r="H184" s="4"/>
      <c r="I184" s="4"/>
      <c r="J184" s="4"/>
      <c r="K184" s="4"/>
    </row>
    <row r="185" spans="1:14" ht="15" customHeight="1" x14ac:dyDescent="0.25">
      <c r="A185" s="10" t="s">
        <v>384</v>
      </c>
      <c r="B185" s="10" t="s">
        <v>34</v>
      </c>
      <c r="C185" s="239" t="s">
        <v>6</v>
      </c>
      <c r="D185" s="240"/>
      <c r="E185" s="240"/>
      <c r="F185" s="240"/>
      <c r="G185" s="7" t="s">
        <v>35</v>
      </c>
      <c r="H185" s="7" t="s">
        <v>385</v>
      </c>
      <c r="I185" s="7" t="s">
        <v>386</v>
      </c>
      <c r="J185" s="241" t="s">
        <v>8</v>
      </c>
      <c r="K185" s="242"/>
    </row>
    <row r="186" spans="1:14" ht="30" customHeight="1" x14ac:dyDescent="0.25">
      <c r="A186" s="7" t="s">
        <v>21</v>
      </c>
      <c r="B186" s="7" t="s">
        <v>1714</v>
      </c>
      <c r="C186" s="243" t="str">
        <f>VLOOKUP(B186,S!$A:$D,2,FALSE)</f>
        <v>CARGA MECANIZADA DE ENTULHO EM CAMINHÃO BASCULANTE</v>
      </c>
      <c r="D186" s="243"/>
      <c r="E186" s="243"/>
      <c r="F186" s="244"/>
      <c r="G186" s="7" t="str">
        <f>VLOOKUP(B186,S!$A:$D,3,FALSE)</f>
        <v>M3</v>
      </c>
      <c r="H186" s="21"/>
      <c r="I186" s="21">
        <f>J190</f>
        <v>3.45</v>
      </c>
      <c r="J186" s="245"/>
      <c r="K186" s="246"/>
      <c r="L186" s="21">
        <f>VLOOKUP(B186,S!$A:$D,4,FALSE)</f>
        <v>3.51</v>
      </c>
      <c r="M186" s="7" t="str">
        <f>IF(ROUND((L186-I186),2)=0,"OK, confere com a tabela.",IF(ROUND((L186-I186),2)&lt;0,"ACIMA ("&amp;TEXT(ROUND(I186*100/L186,4),"0,0000")&amp;" %) da tabela.","ABAIXO ("&amp;TEXT(ROUND(I186*100/L186,4),"0,0000")&amp;" %) da tabela."))</f>
        <v>ABAIXO (98,2906 %) da tabela.</v>
      </c>
    </row>
    <row r="187" spans="1:14" ht="15" customHeight="1" x14ac:dyDescent="0.25">
      <c r="A187" s="14" t="s">
        <v>396</v>
      </c>
      <c r="B187" s="14" t="s">
        <v>421</v>
      </c>
      <c r="C187" s="198" t="str">
        <f>VLOOKUP(B187,IF(A187="COMPOSICAO",S!$A:$D,I!$A:$D),2,FALSE)</f>
        <v>CAMINHÃO BASCULANTE 6 M3 (CHP)</v>
      </c>
      <c r="D187" s="198"/>
      <c r="E187" s="198"/>
      <c r="F187" s="198"/>
      <c r="G187" s="14" t="str">
        <f>VLOOKUP(B187,IF(A187="COMPOSICAO",S!$A:$D,I!$A:$D),3,FALSE)</f>
        <v>H</v>
      </c>
      <c r="H187" s="22">
        <f>0.0104</f>
        <v>1.04E-2</v>
      </c>
      <c r="I187" s="15">
        <f>IF(A187="COMPOSICAO",VLOOKUP("TOTAL - "&amp;B187,COMPOSICAO_AUX_1!$A:$J,10,FALSE),VLOOKUP(B187,I!$A:$D,4,FALSE))</f>
        <v>132.52000000000001</v>
      </c>
      <c r="J187" s="238">
        <f>TRUNC(H187*I187,2)</f>
        <v>1.37</v>
      </c>
      <c r="K187" s="200"/>
      <c r="L187" s="4"/>
      <c r="M187" s="4"/>
      <c r="N187" s="4"/>
    </row>
    <row r="188" spans="1:14" ht="15" customHeight="1" x14ac:dyDescent="0.25">
      <c r="A188" s="14" t="s">
        <v>396</v>
      </c>
      <c r="B188" s="14" t="s">
        <v>422</v>
      </c>
      <c r="C188" s="198" t="str">
        <f>VLOOKUP(B188,IF(A188="COMPOSICAO",S!$A:$D,I!$A:$D),2,FALSE)</f>
        <v>CARREGADEIRA DE PNEUS HP 111 (CHP)</v>
      </c>
      <c r="D188" s="198"/>
      <c r="E188" s="198"/>
      <c r="F188" s="198"/>
      <c r="G188" s="14" t="str">
        <f>VLOOKUP(B188,IF(A188="COMPOSICAO",S!$A:$D,I!$A:$D),3,FALSE)</f>
        <v>H</v>
      </c>
      <c r="H188" s="22">
        <f>0.0104</f>
        <v>1.04E-2</v>
      </c>
      <c r="I188" s="15">
        <f>IF(A188="COMPOSICAO",VLOOKUP("TOTAL - "&amp;B188,COMPOSICAO_AUX_1!$A:$J,10,FALSE),VLOOKUP(B188,I!$A:$D,4,FALSE))</f>
        <v>170.74</v>
      </c>
      <c r="J188" s="238">
        <f>TRUNC(H188*I188,2)</f>
        <v>1.77</v>
      </c>
      <c r="K188" s="200"/>
      <c r="L188" s="4"/>
      <c r="M188" s="4"/>
      <c r="N188" s="4"/>
    </row>
    <row r="189" spans="1:14" ht="15" customHeight="1" x14ac:dyDescent="0.25">
      <c r="A189" s="14" t="s">
        <v>391</v>
      </c>
      <c r="B189" s="20">
        <v>88316</v>
      </c>
      <c r="C189" s="198" t="str">
        <f>VLOOKUP(B189,IF(A189="COMPOSICAO",S!$A:$D,I!$A:$D),2,FALSE)</f>
        <v>SERVENTE COM ENCARGOS COMPLEMENTARES</v>
      </c>
      <c r="D189" s="198"/>
      <c r="E189" s="198"/>
      <c r="F189" s="198"/>
      <c r="G189" s="14" t="str">
        <f>VLOOKUP(B189,IF(A189="COMPOSICAO",S!$A:$D,I!$A:$D),3,FALSE)</f>
        <v>H</v>
      </c>
      <c r="H189" s="22">
        <f>0.0208</f>
        <v>2.0799999999999999E-2</v>
      </c>
      <c r="I189" s="15">
        <f>IF(A189="COMPOSICAO",VLOOKUP("TOTAL - "&amp;B189,COMPOSICAO_AUX_1!$A:$J,10,FALSE),VLOOKUP(B189,I!$A:$D,4,FALSE))</f>
        <v>15.35</v>
      </c>
      <c r="J189" s="238">
        <f>TRUNC(H189*I189,2)</f>
        <v>0.31</v>
      </c>
      <c r="K189" s="200"/>
      <c r="L189" s="4"/>
      <c r="M189" s="4"/>
      <c r="N189" s="4"/>
    </row>
    <row r="190" spans="1:14" ht="15" customHeight="1" x14ac:dyDescent="0.25">
      <c r="A190" s="23" t="s">
        <v>392</v>
      </c>
      <c r="B190" s="24"/>
      <c r="C190" s="24"/>
      <c r="D190" s="24"/>
      <c r="E190" s="24"/>
      <c r="F190" s="24"/>
      <c r="G190" s="25"/>
      <c r="H190" s="26"/>
      <c r="I190" s="27"/>
      <c r="J190" s="238">
        <f>SUM(J186:K189)</f>
        <v>3.45</v>
      </c>
      <c r="K190" s="200"/>
    </row>
    <row r="191" spans="1:14" ht="15" customHeight="1" x14ac:dyDescent="0.25">
      <c r="A191" s="23" t="str">
        <f>"TAXA DE BDI ("&amp;BDI&amp;" %)"</f>
        <v>TAXA DE BDI (20,92 %)</v>
      </c>
      <c r="B191" s="24"/>
      <c r="C191" s="24"/>
      <c r="D191" s="24"/>
      <c r="E191" s="24"/>
      <c r="F191" s="24"/>
      <c r="G191" s="25"/>
      <c r="H191" s="26"/>
      <c r="I191" s="27"/>
      <c r="J191" s="238">
        <f>ROUND(J190*(BDI/100),2)</f>
        <v>0.72</v>
      </c>
      <c r="K191" s="200"/>
    </row>
    <row r="192" spans="1:14" ht="15" customHeight="1" x14ac:dyDescent="0.25">
      <c r="A192" s="23" t="s">
        <v>1755</v>
      </c>
      <c r="B192" s="24"/>
      <c r="C192" s="24"/>
      <c r="D192" s="24"/>
      <c r="E192" s="24"/>
      <c r="F192" s="24"/>
      <c r="G192" s="25"/>
      <c r="H192" s="26"/>
      <c r="I192" s="27"/>
      <c r="J192" s="238">
        <f>SUM(J190:K191)</f>
        <v>4.17</v>
      </c>
      <c r="K192" s="200"/>
    </row>
    <row r="193" spans="1:14" ht="15" customHeight="1" x14ac:dyDescent="0.25">
      <c r="A193" s="4"/>
      <c r="B193" s="4"/>
      <c r="C193" s="4"/>
      <c r="D193" s="4"/>
      <c r="E193" s="4"/>
      <c r="F193" s="4"/>
      <c r="G193" s="4"/>
      <c r="H193" s="4"/>
      <c r="I193" s="4"/>
      <c r="J193" s="4"/>
      <c r="K193" s="4"/>
    </row>
    <row r="194" spans="1:14" ht="15" customHeight="1" x14ac:dyDescent="0.25">
      <c r="A194" s="10" t="s">
        <v>384</v>
      </c>
      <c r="B194" s="10" t="s">
        <v>34</v>
      </c>
      <c r="C194" s="239" t="s">
        <v>6</v>
      </c>
      <c r="D194" s="240"/>
      <c r="E194" s="240"/>
      <c r="F194" s="240"/>
      <c r="G194" s="7" t="s">
        <v>35</v>
      </c>
      <c r="H194" s="7" t="s">
        <v>385</v>
      </c>
      <c r="I194" s="7" t="s">
        <v>386</v>
      </c>
      <c r="J194" s="241" t="s">
        <v>8</v>
      </c>
      <c r="K194" s="242"/>
    </row>
    <row r="195" spans="1:14" ht="30" customHeight="1" x14ac:dyDescent="0.25">
      <c r="A195" s="7" t="s">
        <v>423</v>
      </c>
      <c r="B195" s="28">
        <v>93358</v>
      </c>
      <c r="C195" s="243" t="str">
        <f>VLOOKUP(B195,S!$A:$D,2,FALSE)</f>
        <v>ESCAVAÇÃO MANUAL DE VALA COM PROFUNDIDADE MENOR OU IGUAL A 1,30 M. AF_02/2021</v>
      </c>
      <c r="D195" s="243"/>
      <c r="E195" s="243"/>
      <c r="F195" s="244"/>
      <c r="G195" s="7" t="str">
        <f>VLOOKUP(B195,S!$A:$D,3,FALSE)</f>
        <v>M3</v>
      </c>
      <c r="H195" s="21"/>
      <c r="I195" s="21">
        <f>J197</f>
        <v>60.72</v>
      </c>
      <c r="J195" s="245"/>
      <c r="K195" s="246"/>
      <c r="L195" s="21">
        <f>VLOOKUP(B195,S!$A:$D,4,FALSE)</f>
        <v>60.72</v>
      </c>
      <c r="M195" s="7" t="str">
        <f>IF(ROUND((L195-I195),2)=0,"OK, confere com a tabela.",IF(ROUND((L195-I195),2)&lt;0,"ACIMA ("&amp;TEXT(ROUND(I195*100/L195,4),"0,0000")&amp;" %) da tabela.","ABAIXO ("&amp;TEXT(ROUND(I195*100/L195,4),"0,0000")&amp;" %) da tabela."))</f>
        <v>OK, confere com a tabela.</v>
      </c>
    </row>
    <row r="196" spans="1:14" ht="15" customHeight="1" x14ac:dyDescent="0.25">
      <c r="A196" s="14" t="s">
        <v>391</v>
      </c>
      <c r="B196" s="20">
        <v>88316</v>
      </c>
      <c r="C196" s="198" t="str">
        <f>VLOOKUP(B196,IF(A196="COMPOSICAO",S!$A:$D,I!$A:$D),2,FALSE)</f>
        <v>SERVENTE COM ENCARGOS COMPLEMENTARES</v>
      </c>
      <c r="D196" s="198"/>
      <c r="E196" s="198"/>
      <c r="F196" s="198"/>
      <c r="G196" s="14" t="str">
        <f>VLOOKUP(B196,IF(A196="COMPOSICAO",S!$A:$D,I!$A:$D),3,FALSE)</f>
        <v>H</v>
      </c>
      <c r="H196" s="22">
        <f>3.956</f>
        <v>3.956</v>
      </c>
      <c r="I196" s="15">
        <f>IF(A196="COMPOSICAO",VLOOKUP("TOTAL - "&amp;B196,COMPOSICAO_AUX_1!$A:$J,10,FALSE),VLOOKUP(B196,I!$A:$D,4,FALSE))</f>
        <v>15.35</v>
      </c>
      <c r="J196" s="238">
        <f>TRUNC(H196*I196,2)</f>
        <v>60.72</v>
      </c>
      <c r="K196" s="200"/>
      <c r="L196" s="4"/>
      <c r="M196" s="4"/>
      <c r="N196" s="4"/>
    </row>
    <row r="197" spans="1:14" ht="15" customHeight="1" x14ac:dyDescent="0.25">
      <c r="A197" s="23" t="s">
        <v>392</v>
      </c>
      <c r="B197" s="24"/>
      <c r="C197" s="24"/>
      <c r="D197" s="24"/>
      <c r="E197" s="24"/>
      <c r="F197" s="24"/>
      <c r="G197" s="25"/>
      <c r="H197" s="26"/>
      <c r="I197" s="27"/>
      <c r="J197" s="238">
        <f>SUM(J195:K196)</f>
        <v>60.72</v>
      </c>
      <c r="K197" s="200"/>
    </row>
    <row r="198" spans="1:14" ht="15" customHeight="1" x14ac:dyDescent="0.25">
      <c r="A198" s="23" t="str">
        <f>"TAXA DE BDI ("&amp;BDI&amp;" %)"</f>
        <v>TAXA DE BDI (20,92 %)</v>
      </c>
      <c r="B198" s="24"/>
      <c r="C198" s="24"/>
      <c r="D198" s="24"/>
      <c r="E198" s="24"/>
      <c r="F198" s="24"/>
      <c r="G198" s="25"/>
      <c r="H198" s="26"/>
      <c r="I198" s="27"/>
      <c r="J198" s="238">
        <f>ROUND(J197*(BDI/100),2)</f>
        <v>12.7</v>
      </c>
      <c r="K198" s="200"/>
    </row>
    <row r="199" spans="1:14" ht="15" customHeight="1" x14ac:dyDescent="0.25">
      <c r="A199" s="23" t="s">
        <v>424</v>
      </c>
      <c r="B199" s="24"/>
      <c r="C199" s="24"/>
      <c r="D199" s="24"/>
      <c r="E199" s="24"/>
      <c r="F199" s="24"/>
      <c r="G199" s="25"/>
      <c r="H199" s="26"/>
      <c r="I199" s="27"/>
      <c r="J199" s="238">
        <f>SUM(J197:K198)</f>
        <v>73.42</v>
      </c>
      <c r="K199" s="200"/>
    </row>
    <row r="200" spans="1:14" ht="15" customHeight="1" x14ac:dyDescent="0.25">
      <c r="A200" s="4"/>
      <c r="B200" s="4"/>
      <c r="C200" s="4"/>
      <c r="D200" s="4"/>
      <c r="E200" s="4"/>
      <c r="F200" s="4"/>
      <c r="G200" s="4"/>
      <c r="H200" s="4"/>
      <c r="I200" s="4"/>
      <c r="J200" s="4"/>
      <c r="K200" s="4"/>
    </row>
    <row r="201" spans="1:14" ht="15" customHeight="1" x14ac:dyDescent="0.25">
      <c r="A201" s="10" t="s">
        <v>384</v>
      </c>
      <c r="B201" s="10" t="s">
        <v>34</v>
      </c>
      <c r="C201" s="239" t="s">
        <v>6</v>
      </c>
      <c r="D201" s="240"/>
      <c r="E201" s="240"/>
      <c r="F201" s="240"/>
      <c r="G201" s="7" t="s">
        <v>35</v>
      </c>
      <c r="H201" s="7" t="s">
        <v>385</v>
      </c>
      <c r="I201" s="7" t="s">
        <v>386</v>
      </c>
      <c r="J201" s="241" t="s">
        <v>8</v>
      </c>
      <c r="K201" s="242"/>
    </row>
    <row r="202" spans="1:14" ht="30" customHeight="1" x14ac:dyDescent="0.25">
      <c r="A202" s="7" t="s">
        <v>21</v>
      </c>
      <c r="B202" s="7" t="s">
        <v>1715</v>
      </c>
      <c r="C202" s="243" t="str">
        <f>VLOOKUP(B202,S!$A:$D,2,FALSE)</f>
        <v>APILOAMENTO DE PISO OU FUNDO DE VALAS C/MAÇO DE 30 A 60 KG</v>
      </c>
      <c r="D202" s="243"/>
      <c r="E202" s="243"/>
      <c r="F202" s="244"/>
      <c r="G202" s="7" t="str">
        <f>VLOOKUP(B202,S!$A:$D,3,FALSE)</f>
        <v>M2</v>
      </c>
      <c r="H202" s="21"/>
      <c r="I202" s="21">
        <f>J204</f>
        <v>26.09</v>
      </c>
      <c r="J202" s="245"/>
      <c r="K202" s="246"/>
      <c r="L202" s="21">
        <f>VLOOKUP(B202,S!$A:$D,4,FALSE)</f>
        <v>29.14</v>
      </c>
      <c r="M202" s="7" t="str">
        <f>IF(ROUND((L202-I202),2)=0,"OK, confere com a tabela.",IF(ROUND((L202-I202),2)&lt;0,"ACIMA ("&amp;TEXT(ROUND(I202*100/L202,4),"0,0000")&amp;" %) da tabela.","ABAIXO ("&amp;TEXT(ROUND(I202*100/L202,4),"0,0000")&amp;" %) da tabela."))</f>
        <v>ABAIXO (89,5333 %) da tabela.</v>
      </c>
    </row>
    <row r="203" spans="1:14" ht="15" customHeight="1" x14ac:dyDescent="0.25">
      <c r="A203" s="14" t="s">
        <v>391</v>
      </c>
      <c r="B203" s="20">
        <v>88316</v>
      </c>
      <c r="C203" s="198" t="str">
        <f>VLOOKUP(B203,IF(A203="COMPOSICAO",S!$A:$D,I!$A:$D),2,FALSE)</f>
        <v>SERVENTE COM ENCARGOS COMPLEMENTARES</v>
      </c>
      <c r="D203" s="198"/>
      <c r="E203" s="198"/>
      <c r="F203" s="198"/>
      <c r="G203" s="14" t="str">
        <f>VLOOKUP(B203,IF(A203="COMPOSICAO",S!$A:$D,I!$A:$D),3,FALSE)</f>
        <v>H</v>
      </c>
      <c r="H203" s="22">
        <f>1.7</f>
        <v>1.7</v>
      </c>
      <c r="I203" s="15">
        <f>IF(A203="COMPOSICAO",VLOOKUP("TOTAL - "&amp;B203,COMPOSICAO_AUX_1!$A:$J,10,FALSE),VLOOKUP(B203,I!$A:$D,4,FALSE))</f>
        <v>15.35</v>
      </c>
      <c r="J203" s="238">
        <f>TRUNC(H203*I203,2)</f>
        <v>26.09</v>
      </c>
      <c r="K203" s="200"/>
      <c r="L203" s="4"/>
      <c r="M203" s="4"/>
      <c r="N203" s="4"/>
    </row>
    <row r="204" spans="1:14" ht="15" customHeight="1" x14ac:dyDescent="0.25">
      <c r="A204" s="23" t="s">
        <v>392</v>
      </c>
      <c r="B204" s="24"/>
      <c r="C204" s="24"/>
      <c r="D204" s="24"/>
      <c r="E204" s="24"/>
      <c r="F204" s="24"/>
      <c r="G204" s="25"/>
      <c r="H204" s="26"/>
      <c r="I204" s="27"/>
      <c r="J204" s="238">
        <f>SUM(J202:K203)</f>
        <v>26.09</v>
      </c>
      <c r="K204" s="200"/>
    </row>
    <row r="205" spans="1:14" ht="15" customHeight="1" x14ac:dyDescent="0.25">
      <c r="A205" s="23" t="str">
        <f>"TAXA DE BDI ("&amp;BDI&amp;" %)"</f>
        <v>TAXA DE BDI (20,92 %)</v>
      </c>
      <c r="B205" s="24"/>
      <c r="C205" s="24"/>
      <c r="D205" s="24"/>
      <c r="E205" s="24"/>
      <c r="F205" s="24"/>
      <c r="G205" s="25"/>
      <c r="H205" s="26"/>
      <c r="I205" s="27"/>
      <c r="J205" s="238">
        <f>ROUND(J204*(BDI/100),2)</f>
        <v>5.46</v>
      </c>
      <c r="K205" s="200"/>
    </row>
    <row r="206" spans="1:14" ht="15" customHeight="1" x14ac:dyDescent="0.25">
      <c r="A206" s="23" t="s">
        <v>1756</v>
      </c>
      <c r="B206" s="24"/>
      <c r="C206" s="24"/>
      <c r="D206" s="24"/>
      <c r="E206" s="24"/>
      <c r="F206" s="24"/>
      <c r="G206" s="25"/>
      <c r="H206" s="26"/>
      <c r="I206" s="27"/>
      <c r="J206" s="238">
        <f>SUM(J204:K205)</f>
        <v>31.55</v>
      </c>
      <c r="K206" s="200"/>
    </row>
    <row r="207" spans="1:14" ht="15" customHeight="1" x14ac:dyDescent="0.25">
      <c r="A207" s="4"/>
      <c r="B207" s="4"/>
      <c r="C207" s="4"/>
      <c r="D207" s="4"/>
      <c r="E207" s="4"/>
      <c r="F207" s="4"/>
      <c r="G207" s="4"/>
      <c r="H207" s="4"/>
      <c r="I207" s="4"/>
      <c r="J207" s="4"/>
      <c r="K207" s="4"/>
    </row>
    <row r="208" spans="1:14" ht="15" customHeight="1" x14ac:dyDescent="0.25">
      <c r="A208" s="10" t="s">
        <v>384</v>
      </c>
      <c r="B208" s="10" t="s">
        <v>34</v>
      </c>
      <c r="C208" s="239" t="s">
        <v>6</v>
      </c>
      <c r="D208" s="240"/>
      <c r="E208" s="240"/>
      <c r="F208" s="240"/>
      <c r="G208" s="7" t="s">
        <v>35</v>
      </c>
      <c r="H208" s="7" t="s">
        <v>385</v>
      </c>
      <c r="I208" s="7" t="s">
        <v>386</v>
      </c>
      <c r="J208" s="241" t="s">
        <v>8</v>
      </c>
      <c r="K208" s="242"/>
    </row>
    <row r="209" spans="1:14" ht="30" customHeight="1" x14ac:dyDescent="0.25">
      <c r="A209" s="7" t="s">
        <v>423</v>
      </c>
      <c r="B209" s="28">
        <v>96995</v>
      </c>
      <c r="C209" s="243" t="str">
        <f>VLOOKUP(B209,S!$A:$D,2,FALSE)</f>
        <v>REATERRO MANUAL APILOADO COM SOQUETE. AF_10/2017</v>
      </c>
      <c r="D209" s="243"/>
      <c r="E209" s="243"/>
      <c r="F209" s="244"/>
      <c r="G209" s="7" t="str">
        <f>VLOOKUP(B209,S!$A:$D,3,FALSE)</f>
        <v>M3</v>
      </c>
      <c r="H209" s="21"/>
      <c r="I209" s="21">
        <f>J211</f>
        <v>36.81</v>
      </c>
      <c r="J209" s="245"/>
      <c r="K209" s="246"/>
      <c r="L209" s="21">
        <f>VLOOKUP(B209,S!$A:$D,4,FALSE)</f>
        <v>36.81</v>
      </c>
      <c r="M209" s="7" t="str">
        <f>IF(ROUND((L209-I209),2)=0,"OK, confere com a tabela.",IF(ROUND((L209-I209),2)&lt;0,"ACIMA ("&amp;TEXT(ROUND(I209*100/L209,4),"0,0000")&amp;" %) da tabela.","ABAIXO ("&amp;TEXT(ROUND(I209*100/L209,4),"0,0000")&amp;" %) da tabela."))</f>
        <v>OK, confere com a tabela.</v>
      </c>
    </row>
    <row r="210" spans="1:14" ht="15" customHeight="1" x14ac:dyDescent="0.25">
      <c r="A210" s="14" t="s">
        <v>391</v>
      </c>
      <c r="B210" s="20">
        <v>88316</v>
      </c>
      <c r="C210" s="198" t="str">
        <f>VLOOKUP(B210,IF(A210="COMPOSICAO",S!$A:$D,I!$A:$D),2,FALSE)</f>
        <v>SERVENTE COM ENCARGOS COMPLEMENTARES</v>
      </c>
      <c r="D210" s="198"/>
      <c r="E210" s="198"/>
      <c r="F210" s="198"/>
      <c r="G210" s="14" t="str">
        <f>VLOOKUP(B210,IF(A210="COMPOSICAO",S!$A:$D,I!$A:$D),3,FALSE)</f>
        <v>H</v>
      </c>
      <c r="H210" s="22">
        <f>2.3986</f>
        <v>2.3986000000000001</v>
      </c>
      <c r="I210" s="15">
        <f>IF(A210="COMPOSICAO",VLOOKUP("TOTAL - "&amp;B210,COMPOSICAO_AUX_1!$A:$J,10,FALSE),VLOOKUP(B210,I!$A:$D,4,FALSE))</f>
        <v>15.35</v>
      </c>
      <c r="J210" s="238">
        <f>TRUNC(H210*I210,2)</f>
        <v>36.81</v>
      </c>
      <c r="K210" s="200"/>
      <c r="L210" s="4"/>
      <c r="M210" s="4"/>
      <c r="N210" s="4"/>
    </row>
    <row r="211" spans="1:14" ht="15" customHeight="1" x14ac:dyDescent="0.25">
      <c r="A211" s="23" t="s">
        <v>392</v>
      </c>
      <c r="B211" s="24"/>
      <c r="C211" s="24"/>
      <c r="D211" s="24"/>
      <c r="E211" s="24"/>
      <c r="F211" s="24"/>
      <c r="G211" s="25"/>
      <c r="H211" s="26"/>
      <c r="I211" s="27"/>
      <c r="J211" s="238">
        <f>SUM(J209:K210)</f>
        <v>36.81</v>
      </c>
      <c r="K211" s="200"/>
    </row>
    <row r="212" spans="1:14" ht="15" customHeight="1" x14ac:dyDescent="0.25">
      <c r="A212" s="23" t="str">
        <f>"TAXA DE BDI ("&amp;BDI&amp;" %)"</f>
        <v>TAXA DE BDI (20,92 %)</v>
      </c>
      <c r="B212" s="24"/>
      <c r="C212" s="24"/>
      <c r="D212" s="24"/>
      <c r="E212" s="24"/>
      <c r="F212" s="24"/>
      <c r="G212" s="25"/>
      <c r="H212" s="26"/>
      <c r="I212" s="27"/>
      <c r="J212" s="238">
        <f>ROUND(J211*(BDI/100),2)</f>
        <v>7.7</v>
      </c>
      <c r="K212" s="200"/>
    </row>
    <row r="213" spans="1:14" ht="15" customHeight="1" x14ac:dyDescent="0.25">
      <c r="A213" s="23" t="s">
        <v>425</v>
      </c>
      <c r="B213" s="24"/>
      <c r="C213" s="24"/>
      <c r="D213" s="24"/>
      <c r="E213" s="24"/>
      <c r="F213" s="24"/>
      <c r="G213" s="25"/>
      <c r="H213" s="26"/>
      <c r="I213" s="27"/>
      <c r="J213" s="238">
        <f>SUM(J211:K212)</f>
        <v>44.510000000000005</v>
      </c>
      <c r="K213" s="200"/>
    </row>
    <row r="214" spans="1:14" ht="15" customHeight="1" x14ac:dyDescent="0.25">
      <c r="A214" s="4"/>
      <c r="B214" s="4"/>
      <c r="C214" s="4"/>
      <c r="D214" s="4"/>
      <c r="E214" s="4"/>
      <c r="F214" s="4"/>
      <c r="G214" s="4"/>
      <c r="H214" s="4"/>
      <c r="I214" s="4"/>
      <c r="J214" s="4"/>
      <c r="K214" s="4"/>
    </row>
    <row r="215" spans="1:14" ht="15" customHeight="1" x14ac:dyDescent="0.25">
      <c r="A215" s="10" t="s">
        <v>384</v>
      </c>
      <c r="B215" s="10" t="s">
        <v>34</v>
      </c>
      <c r="C215" s="239" t="s">
        <v>6</v>
      </c>
      <c r="D215" s="240"/>
      <c r="E215" s="240"/>
      <c r="F215" s="240"/>
      <c r="G215" s="7" t="s">
        <v>35</v>
      </c>
      <c r="H215" s="7" t="s">
        <v>385</v>
      </c>
      <c r="I215" s="7" t="s">
        <v>386</v>
      </c>
      <c r="J215" s="241" t="s">
        <v>8</v>
      </c>
      <c r="K215" s="242"/>
    </row>
    <row r="216" spans="1:14" ht="45" customHeight="1" x14ac:dyDescent="0.25">
      <c r="A216" s="7" t="s">
        <v>426</v>
      </c>
      <c r="B216" s="28">
        <v>96617</v>
      </c>
      <c r="C216" s="243" t="str">
        <f>VLOOKUP(B216,S!$A:$D,2,FALSE)</f>
        <v>LASTRO DE CONCRETO MAGRO, APLICADO EM BLOCOS DE COROAMENTO OU SAPATAS, ESPESSURA DE 3 CM. AF_08/2017</v>
      </c>
      <c r="D216" s="243"/>
      <c r="E216" s="243"/>
      <c r="F216" s="244"/>
      <c r="G216" s="7" t="str">
        <f>VLOOKUP(B216,S!$A:$D,3,FALSE)</f>
        <v>M2</v>
      </c>
      <c r="H216" s="21"/>
      <c r="I216" s="21">
        <f>J220</f>
        <v>14.309999999999999</v>
      </c>
      <c r="J216" s="245"/>
      <c r="K216" s="246"/>
      <c r="L216" s="21">
        <f>VLOOKUP(B216,S!$A:$D,4,FALSE)</f>
        <v>14.31</v>
      </c>
      <c r="M216" s="7" t="str">
        <f>IF(ROUND((L216-I216),2)=0,"OK, confere com a tabela.",IF(ROUND((L216-I216),2)&lt;0,"ACIMA ("&amp;TEXT(ROUND(I216*100/L216,4),"0,0000")&amp;" %) da tabela.","ABAIXO ("&amp;TEXT(ROUND(I216*100/L216,4),"0,0000")&amp;" %) da tabela."))</f>
        <v>OK, confere com a tabela.</v>
      </c>
    </row>
    <row r="217" spans="1:14" ht="15" customHeight="1" x14ac:dyDescent="0.25">
      <c r="A217" s="14" t="s">
        <v>391</v>
      </c>
      <c r="B217" s="20">
        <v>88309</v>
      </c>
      <c r="C217" s="198" t="str">
        <f>VLOOKUP(B217,IF(A217="COMPOSICAO",S!$A:$D,I!$A:$D),2,FALSE)</f>
        <v>PEDREIRO COM ENCARGOS COMPLEMENTARES</v>
      </c>
      <c r="D217" s="198"/>
      <c r="E217" s="198"/>
      <c r="F217" s="198"/>
      <c r="G217" s="14" t="str">
        <f>VLOOKUP(B217,IF(A217="COMPOSICAO",S!$A:$D,I!$A:$D),3,FALSE)</f>
        <v>H</v>
      </c>
      <c r="H217" s="22">
        <f>0.1863</f>
        <v>0.18629999999999999</v>
      </c>
      <c r="I217" s="15">
        <f>IF(A217="COMPOSICAO",VLOOKUP("TOTAL - "&amp;B217,COMPOSICAO_AUX_1!$A:$J,10,FALSE),VLOOKUP(B217,I!$A:$D,4,FALSE))</f>
        <v>19.849999999999994</v>
      </c>
      <c r="J217" s="238">
        <f>TRUNC(H217*I217,2)</f>
        <v>3.69</v>
      </c>
      <c r="K217" s="200"/>
      <c r="L217" s="4"/>
      <c r="M217" s="4"/>
      <c r="N217" s="4"/>
    </row>
    <row r="218" spans="1:14" ht="15" customHeight="1" x14ac:dyDescent="0.25">
      <c r="A218" s="14" t="s">
        <v>391</v>
      </c>
      <c r="B218" s="20">
        <v>88316</v>
      </c>
      <c r="C218" s="198" t="str">
        <f>VLOOKUP(B218,IF(A218="COMPOSICAO",S!$A:$D,I!$A:$D),2,FALSE)</f>
        <v>SERVENTE COM ENCARGOS COMPLEMENTARES</v>
      </c>
      <c r="D218" s="198"/>
      <c r="E218" s="198"/>
      <c r="F218" s="198"/>
      <c r="G218" s="14" t="str">
        <f>VLOOKUP(B218,IF(A218="COMPOSICAO",S!$A:$D,I!$A:$D),3,FALSE)</f>
        <v>H</v>
      </c>
      <c r="H218" s="22">
        <f>0.0508</f>
        <v>5.0799999999999998E-2</v>
      </c>
      <c r="I218" s="15">
        <f>IF(A218="COMPOSICAO",VLOOKUP("TOTAL - "&amp;B218,COMPOSICAO_AUX_1!$A:$J,10,FALSE),VLOOKUP(B218,I!$A:$D,4,FALSE))</f>
        <v>15.35</v>
      </c>
      <c r="J218" s="238">
        <f>TRUNC(H218*I218,2)</f>
        <v>0.77</v>
      </c>
      <c r="K218" s="200"/>
      <c r="L218" s="4"/>
      <c r="M218" s="4"/>
      <c r="N218" s="4"/>
    </row>
    <row r="219" spans="1:14" ht="45" customHeight="1" x14ac:dyDescent="0.25">
      <c r="A219" s="14" t="s">
        <v>391</v>
      </c>
      <c r="B219" s="20">
        <v>94968</v>
      </c>
      <c r="C219" s="198" t="str">
        <f>VLOOKUP(B219,IF(A219="COMPOSICAO",S!$A:$D,I!$A:$D),2,FALSE)</f>
        <v>CONCRETO MAGRO PARA LASTRO, TRAÇO 1:4,5:4,5 (CIMENTO/ AREIA MÉDIA/ BRITA 1)  - PREPARO MECÂNICO COM BETONEIRA 600 L. AF_07/2016</v>
      </c>
      <c r="D219" s="198"/>
      <c r="E219" s="198"/>
      <c r="F219" s="198"/>
      <c r="G219" s="14" t="str">
        <f>VLOOKUP(B219,IF(A219="COMPOSICAO",S!$A:$D,I!$A:$D),3,FALSE)</f>
        <v>M3</v>
      </c>
      <c r="H219" s="22">
        <f>0.0339</f>
        <v>3.39E-2</v>
      </c>
      <c r="I219" s="15">
        <f>IF(A219="COMPOSICAO",VLOOKUP("TOTAL - "&amp;B219,COMPOSICAO_AUX_1!$A:$J,10,FALSE),VLOOKUP(B219,I!$A:$D,4,FALSE))</f>
        <v>290.73999999999995</v>
      </c>
      <c r="J219" s="238">
        <f>TRUNC(H219*I219,2)</f>
        <v>9.85</v>
      </c>
      <c r="K219" s="200"/>
      <c r="L219" s="4"/>
      <c r="M219" s="4"/>
      <c r="N219" s="4"/>
    </row>
    <row r="220" spans="1:14" ht="15" customHeight="1" x14ac:dyDescent="0.25">
      <c r="A220" s="23" t="s">
        <v>392</v>
      </c>
      <c r="B220" s="24"/>
      <c r="C220" s="24"/>
      <c r="D220" s="24"/>
      <c r="E220" s="24"/>
      <c r="F220" s="24"/>
      <c r="G220" s="25"/>
      <c r="H220" s="26"/>
      <c r="I220" s="27"/>
      <c r="J220" s="238">
        <f>SUM(J216:K219)</f>
        <v>14.309999999999999</v>
      </c>
      <c r="K220" s="200"/>
    </row>
    <row r="221" spans="1:14" ht="15" customHeight="1" x14ac:dyDescent="0.25">
      <c r="A221" s="23" t="str">
        <f>"TAXA DE BDI ("&amp;BDI&amp;" %)"</f>
        <v>TAXA DE BDI (20,92 %)</v>
      </c>
      <c r="B221" s="24"/>
      <c r="C221" s="24"/>
      <c r="D221" s="24"/>
      <c r="E221" s="24"/>
      <c r="F221" s="24"/>
      <c r="G221" s="25"/>
      <c r="H221" s="26"/>
      <c r="I221" s="27"/>
      <c r="J221" s="238">
        <f>ROUND(J220*(BDI/100),2)</f>
        <v>2.99</v>
      </c>
      <c r="K221" s="200"/>
    </row>
    <row r="222" spans="1:14" ht="15" customHeight="1" x14ac:dyDescent="0.25">
      <c r="A222" s="23" t="s">
        <v>427</v>
      </c>
      <c r="B222" s="24"/>
      <c r="C222" s="24"/>
      <c r="D222" s="24"/>
      <c r="E222" s="24"/>
      <c r="F222" s="24"/>
      <c r="G222" s="25"/>
      <c r="H222" s="26"/>
      <c r="I222" s="27"/>
      <c r="J222" s="238">
        <f>SUM(J220:K221)</f>
        <v>17.299999999999997</v>
      </c>
      <c r="K222" s="200"/>
    </row>
    <row r="223" spans="1:14" ht="15" customHeight="1" x14ac:dyDescent="0.25">
      <c r="A223" s="4"/>
      <c r="B223" s="4"/>
      <c r="C223" s="4"/>
      <c r="D223" s="4"/>
      <c r="E223" s="4"/>
      <c r="F223" s="4"/>
      <c r="G223" s="4"/>
      <c r="H223" s="4"/>
      <c r="I223" s="4"/>
      <c r="J223" s="4"/>
      <c r="K223" s="4"/>
    </row>
    <row r="224" spans="1:14" ht="15" customHeight="1" x14ac:dyDescent="0.25">
      <c r="A224" s="10" t="s">
        <v>384</v>
      </c>
      <c r="B224" s="10" t="s">
        <v>34</v>
      </c>
      <c r="C224" s="239" t="s">
        <v>6</v>
      </c>
      <c r="D224" s="240"/>
      <c r="E224" s="240"/>
      <c r="F224" s="240"/>
      <c r="G224" s="7" t="s">
        <v>35</v>
      </c>
      <c r="H224" s="7" t="s">
        <v>385</v>
      </c>
      <c r="I224" s="7" t="s">
        <v>386</v>
      </c>
      <c r="J224" s="241" t="s">
        <v>8</v>
      </c>
      <c r="K224" s="242"/>
    </row>
    <row r="225" spans="1:14" ht="15" customHeight="1" x14ac:dyDescent="0.25">
      <c r="A225" s="7" t="s">
        <v>21</v>
      </c>
      <c r="B225" s="7" t="s">
        <v>1716</v>
      </c>
      <c r="C225" s="243" t="str">
        <f>VLOOKUP(B225,S!$A:$D,2,FALSE)</f>
        <v>ALVENARIA DE EMBASAMENTO DE PEDRA ARGAMASSADA</v>
      </c>
      <c r="D225" s="243"/>
      <c r="E225" s="243"/>
      <c r="F225" s="244"/>
      <c r="G225" s="7" t="str">
        <f>VLOOKUP(B225,S!$A:$D,3,FALSE)</f>
        <v>M3</v>
      </c>
      <c r="H225" s="21"/>
      <c r="I225" s="21">
        <f>J231</f>
        <v>415.85</v>
      </c>
      <c r="J225" s="245"/>
      <c r="K225" s="246"/>
      <c r="L225" s="21">
        <f>VLOOKUP(B225,S!$A:$D,4,FALSE)</f>
        <v>451.89</v>
      </c>
      <c r="M225" s="7" t="str">
        <f>IF(ROUND((L225-I225),2)=0,"OK, confere com a tabela.",IF(ROUND((L225-I225),2)&lt;0,"ACIMA ("&amp;TEXT(ROUND(I225*100/L225,4),"0,0000")&amp;" %) da tabela.","ABAIXO ("&amp;TEXT(ROUND(I225*100/L225,4),"0,0000")&amp;" %) da tabela."))</f>
        <v>ABAIXO (92,0246 %) da tabela.</v>
      </c>
    </row>
    <row r="226" spans="1:14" ht="15" customHeight="1" x14ac:dyDescent="0.25">
      <c r="A226" s="14" t="s">
        <v>391</v>
      </c>
      <c r="B226" s="20">
        <v>88309</v>
      </c>
      <c r="C226" s="198" t="str">
        <f>VLOOKUP(B226,IF(A226="COMPOSICAO",S!$A:$D,I!$A:$D),2,FALSE)</f>
        <v>PEDREIRO COM ENCARGOS COMPLEMENTARES</v>
      </c>
      <c r="D226" s="198"/>
      <c r="E226" s="198"/>
      <c r="F226" s="198"/>
      <c r="G226" s="14" t="str">
        <f>VLOOKUP(B226,IF(A226="COMPOSICAO",S!$A:$D,I!$A:$D),3,FALSE)</f>
        <v>H</v>
      </c>
      <c r="H226" s="22">
        <f>6</f>
        <v>6</v>
      </c>
      <c r="I226" s="15">
        <f>IF(A226="COMPOSICAO",VLOOKUP("TOTAL - "&amp;B226,COMPOSICAO_AUX_1!$A:$J,10,FALSE),VLOOKUP(B226,I!$A:$D,4,FALSE))</f>
        <v>19.849999999999994</v>
      </c>
      <c r="J226" s="238">
        <f>TRUNC(H226*I226,2)</f>
        <v>119.1</v>
      </c>
      <c r="K226" s="200"/>
      <c r="L226" s="4"/>
      <c r="M226" s="4"/>
      <c r="N226" s="4"/>
    </row>
    <row r="227" spans="1:14" ht="15" customHeight="1" x14ac:dyDescent="0.25">
      <c r="A227" s="14" t="s">
        <v>391</v>
      </c>
      <c r="B227" s="20">
        <v>88316</v>
      </c>
      <c r="C227" s="198" t="str">
        <f>VLOOKUP(B227,IF(A227="COMPOSICAO",S!$A:$D,I!$A:$D),2,FALSE)</f>
        <v>SERVENTE COM ENCARGOS COMPLEMENTARES</v>
      </c>
      <c r="D227" s="198"/>
      <c r="E227" s="198"/>
      <c r="F227" s="198"/>
      <c r="G227" s="14" t="str">
        <f>VLOOKUP(B227,IF(A227="COMPOSICAO",S!$A:$D,I!$A:$D),3,FALSE)</f>
        <v>H</v>
      </c>
      <c r="H227" s="22">
        <f>9</f>
        <v>9</v>
      </c>
      <c r="I227" s="15">
        <f>IF(A227="COMPOSICAO",VLOOKUP("TOTAL - "&amp;B227,COMPOSICAO_AUX_1!$A:$J,10,FALSE),VLOOKUP(B227,I!$A:$D,4,FALSE))</f>
        <v>15.35</v>
      </c>
      <c r="J227" s="238">
        <f>TRUNC(H227*I227,2)</f>
        <v>138.15</v>
      </c>
      <c r="K227" s="200"/>
      <c r="L227" s="4"/>
      <c r="M227" s="4"/>
      <c r="N227" s="4"/>
    </row>
    <row r="228" spans="1:14" ht="15" customHeight="1" x14ac:dyDescent="0.25">
      <c r="A228" s="14" t="s">
        <v>396</v>
      </c>
      <c r="B228" s="14" t="s">
        <v>428</v>
      </c>
      <c r="C228" s="198" t="str">
        <f>VLOOKUP(B228,IF(A228="COMPOSICAO",S!$A:$D,I!$A:$D),2,FALSE)</f>
        <v>AREIA MEDIA</v>
      </c>
      <c r="D228" s="198"/>
      <c r="E228" s="198"/>
      <c r="F228" s="198"/>
      <c r="G228" s="14" t="str">
        <f>VLOOKUP(B228,IF(A228="COMPOSICAO",S!$A:$D,I!$A:$D),3,FALSE)</f>
        <v>M3</v>
      </c>
      <c r="H228" s="22">
        <f>0.3648</f>
        <v>0.36480000000000001</v>
      </c>
      <c r="I228" s="15">
        <f>IF(A228="COMPOSICAO",VLOOKUP("TOTAL - "&amp;B228,COMPOSICAO_AUX_1!$A:$J,10,FALSE),VLOOKUP(B228,I!$A:$D,4,FALSE))</f>
        <v>67.5</v>
      </c>
      <c r="J228" s="238">
        <f>TRUNC(H228*I228,2)</f>
        <v>24.62</v>
      </c>
      <c r="K228" s="200"/>
      <c r="L228" s="4"/>
      <c r="M228" s="4"/>
      <c r="N228" s="4"/>
    </row>
    <row r="229" spans="1:14" ht="15" customHeight="1" x14ac:dyDescent="0.25">
      <c r="A229" s="14" t="s">
        <v>396</v>
      </c>
      <c r="B229" s="14" t="s">
        <v>429</v>
      </c>
      <c r="C229" s="198" t="str">
        <f>VLOOKUP(B229,IF(A229="COMPOSICAO",S!$A:$D,I!$A:$D),2,FALSE)</f>
        <v>CIMENTO PORTLAND</v>
      </c>
      <c r="D229" s="198"/>
      <c r="E229" s="198"/>
      <c r="F229" s="198"/>
      <c r="G229" s="14" t="str">
        <f>VLOOKUP(B229,IF(A229="COMPOSICAO",S!$A:$D,I!$A:$D),3,FALSE)</f>
        <v>KG</v>
      </c>
      <c r="H229" s="22">
        <f>109.5</f>
        <v>109.5</v>
      </c>
      <c r="I229" s="15">
        <f>IF(A229="COMPOSICAO",VLOOKUP("TOTAL - "&amp;B229,COMPOSICAO_AUX_1!$A:$J,10,FALSE),VLOOKUP(B229,I!$A:$D,4,FALSE))</f>
        <v>0.56000000000000005</v>
      </c>
      <c r="J229" s="238">
        <f>TRUNC(H229*I229,2)</f>
        <v>61.32</v>
      </c>
      <c r="K229" s="200"/>
      <c r="L229" s="4"/>
      <c r="M229" s="4"/>
      <c r="N229" s="4"/>
    </row>
    <row r="230" spans="1:14" ht="15" customHeight="1" x14ac:dyDescent="0.25">
      <c r="A230" s="14" t="s">
        <v>396</v>
      </c>
      <c r="B230" s="14" t="s">
        <v>430</v>
      </c>
      <c r="C230" s="198" t="str">
        <f>VLOOKUP(B230,IF(A230="COMPOSICAO",S!$A:$D,I!$A:$D),2,FALSE)</f>
        <v>PEDRA DE MÃO (RACHÃO)</v>
      </c>
      <c r="D230" s="198"/>
      <c r="E230" s="198"/>
      <c r="F230" s="198"/>
      <c r="G230" s="14" t="str">
        <f>VLOOKUP(B230,IF(A230="COMPOSICAO",S!$A:$D,I!$A:$D),3,FALSE)</f>
        <v>M3</v>
      </c>
      <c r="H230" s="22">
        <f>1.1</f>
        <v>1.1000000000000001</v>
      </c>
      <c r="I230" s="15">
        <f>IF(A230="COMPOSICAO",VLOOKUP("TOTAL - "&amp;B230,COMPOSICAO_AUX_1!$A:$J,10,FALSE),VLOOKUP(B230,I!$A:$D,4,FALSE))</f>
        <v>66.06</v>
      </c>
      <c r="J230" s="238">
        <f>TRUNC(H230*I230,2)</f>
        <v>72.66</v>
      </c>
      <c r="K230" s="200"/>
      <c r="L230" s="4"/>
      <c r="M230" s="4"/>
      <c r="N230" s="4"/>
    </row>
    <row r="231" spans="1:14" ht="15" customHeight="1" x14ac:dyDescent="0.25">
      <c r="A231" s="23" t="s">
        <v>392</v>
      </c>
      <c r="B231" s="24"/>
      <c r="C231" s="24"/>
      <c r="D231" s="24"/>
      <c r="E231" s="24"/>
      <c r="F231" s="24"/>
      <c r="G231" s="25"/>
      <c r="H231" s="26"/>
      <c r="I231" s="27"/>
      <c r="J231" s="238">
        <f>SUM(J225:K230)</f>
        <v>415.85</v>
      </c>
      <c r="K231" s="200"/>
    </row>
    <row r="232" spans="1:14" ht="15" customHeight="1" x14ac:dyDescent="0.25">
      <c r="A232" s="23" t="str">
        <f>"TAXA DE BDI ("&amp;BDI&amp;" %)"</f>
        <v>TAXA DE BDI (20,92 %)</v>
      </c>
      <c r="B232" s="24"/>
      <c r="C232" s="24"/>
      <c r="D232" s="24"/>
      <c r="E232" s="24"/>
      <c r="F232" s="24"/>
      <c r="G232" s="25"/>
      <c r="H232" s="26"/>
      <c r="I232" s="27"/>
      <c r="J232" s="238">
        <f>ROUND(J231*(BDI/100),2)</f>
        <v>87</v>
      </c>
      <c r="K232" s="200"/>
    </row>
    <row r="233" spans="1:14" ht="15" customHeight="1" x14ac:dyDescent="0.25">
      <c r="A233" s="23" t="s">
        <v>1757</v>
      </c>
      <c r="B233" s="24"/>
      <c r="C233" s="24"/>
      <c r="D233" s="24"/>
      <c r="E233" s="24"/>
      <c r="F233" s="24"/>
      <c r="G233" s="25"/>
      <c r="H233" s="26"/>
      <c r="I233" s="27"/>
      <c r="J233" s="238">
        <f>SUM(J231:K232)</f>
        <v>502.85</v>
      </c>
      <c r="K233" s="200"/>
    </row>
    <row r="234" spans="1:14" ht="15" customHeight="1" x14ac:dyDescent="0.25">
      <c r="A234" s="4"/>
      <c r="B234" s="4"/>
      <c r="C234" s="4"/>
      <c r="D234" s="4"/>
      <c r="E234" s="4"/>
      <c r="F234" s="4"/>
      <c r="G234" s="4"/>
      <c r="H234" s="4"/>
      <c r="I234" s="4"/>
      <c r="J234" s="4"/>
      <c r="K234" s="4"/>
    </row>
    <row r="235" spans="1:14" ht="15" customHeight="1" x14ac:dyDescent="0.25">
      <c r="A235" s="10" t="s">
        <v>384</v>
      </c>
      <c r="B235" s="10" t="s">
        <v>34</v>
      </c>
      <c r="C235" s="239" t="s">
        <v>6</v>
      </c>
      <c r="D235" s="240"/>
      <c r="E235" s="240"/>
      <c r="F235" s="240"/>
      <c r="G235" s="7" t="s">
        <v>35</v>
      </c>
      <c r="H235" s="7" t="s">
        <v>385</v>
      </c>
      <c r="I235" s="7" t="s">
        <v>386</v>
      </c>
      <c r="J235" s="241" t="s">
        <v>8</v>
      </c>
      <c r="K235" s="242"/>
    </row>
    <row r="236" spans="1:14" ht="30" customHeight="1" x14ac:dyDescent="0.25">
      <c r="A236" s="7" t="s">
        <v>21</v>
      </c>
      <c r="B236" s="7" t="s">
        <v>1717</v>
      </c>
      <c r="C236" s="243" t="str">
        <f>VLOOKUP(B236,S!$A:$D,2,FALSE)</f>
        <v>ALVENARIA DE EMBASAMENTO EM TIJOLO CERÂMICO FURADO C/ ARGAMASSA CIMENTO E AREIA 1:4</v>
      </c>
      <c r="D236" s="243"/>
      <c r="E236" s="243"/>
      <c r="F236" s="244"/>
      <c r="G236" s="7" t="str">
        <f>VLOOKUP(B236,S!$A:$D,3,FALSE)</f>
        <v>M3</v>
      </c>
      <c r="H236" s="21"/>
      <c r="I236" s="21">
        <f>J241</f>
        <v>604.80999999999995</v>
      </c>
      <c r="J236" s="245"/>
      <c r="K236" s="246"/>
      <c r="L236" s="21">
        <f>VLOOKUP(B236,S!$A:$D,4,FALSE)</f>
        <v>651.79999999999995</v>
      </c>
      <c r="M236" s="7" t="str">
        <f>IF(ROUND((L236-I236),2)=0,"OK, confere com a tabela.",IF(ROUND((L236-I236),2)&lt;0,"ACIMA ("&amp;TEXT(ROUND(I236*100/L236,4),"0,0000")&amp;" %) da tabela.","ABAIXO ("&amp;TEXT(ROUND(I236*100/L236,4),"0,0000")&amp;" %) da tabela."))</f>
        <v>ABAIXO (92,7907 %) da tabela.</v>
      </c>
    </row>
    <row r="237" spans="1:14" ht="15" customHeight="1" x14ac:dyDescent="0.25">
      <c r="A237" s="14" t="s">
        <v>391</v>
      </c>
      <c r="B237" s="20">
        <v>88309</v>
      </c>
      <c r="C237" s="198" t="str">
        <f>VLOOKUP(B237,IF(A237="COMPOSICAO",S!$A:$D,I!$A:$D),2,FALSE)</f>
        <v>PEDREIRO COM ENCARGOS COMPLEMENTARES</v>
      </c>
      <c r="D237" s="198"/>
      <c r="E237" s="198"/>
      <c r="F237" s="198"/>
      <c r="G237" s="14" t="str">
        <f>VLOOKUP(B237,IF(A237="COMPOSICAO",S!$A:$D,I!$A:$D),3,FALSE)</f>
        <v>H</v>
      </c>
      <c r="H237" s="22">
        <f>8.5</f>
        <v>8.5</v>
      </c>
      <c r="I237" s="15">
        <f>IF(A237="COMPOSICAO",VLOOKUP("TOTAL - "&amp;B237,COMPOSICAO_AUX_1!$A:$J,10,FALSE),VLOOKUP(B237,I!$A:$D,4,FALSE))</f>
        <v>19.849999999999994</v>
      </c>
      <c r="J237" s="238">
        <f>TRUNC(H237*I237,2)</f>
        <v>168.72</v>
      </c>
      <c r="K237" s="200"/>
      <c r="L237" s="4"/>
      <c r="M237" s="4"/>
      <c r="N237" s="4"/>
    </row>
    <row r="238" spans="1:14" ht="15" customHeight="1" x14ac:dyDescent="0.25">
      <c r="A238" s="14" t="s">
        <v>391</v>
      </c>
      <c r="B238" s="20">
        <v>88316</v>
      </c>
      <c r="C238" s="198" t="str">
        <f>VLOOKUP(B238,IF(A238="COMPOSICAO",S!$A:$D,I!$A:$D),2,FALSE)</f>
        <v>SERVENTE COM ENCARGOS COMPLEMENTARES</v>
      </c>
      <c r="D238" s="198"/>
      <c r="E238" s="198"/>
      <c r="F238" s="198"/>
      <c r="G238" s="14" t="str">
        <f>VLOOKUP(B238,IF(A238="COMPOSICAO",S!$A:$D,I!$A:$D),3,FALSE)</f>
        <v>H</v>
      </c>
      <c r="H238" s="22">
        <f>9.2</f>
        <v>9.1999999999999993</v>
      </c>
      <c r="I238" s="15">
        <f>IF(A238="COMPOSICAO",VLOOKUP("TOTAL - "&amp;B238,COMPOSICAO_AUX_1!$A:$J,10,FALSE),VLOOKUP(B238,I!$A:$D,4,FALSE))</f>
        <v>15.35</v>
      </c>
      <c r="J238" s="238">
        <f>TRUNC(H238*I238,2)</f>
        <v>141.22</v>
      </c>
      <c r="K238" s="200"/>
      <c r="L238" s="4"/>
      <c r="M238" s="4"/>
      <c r="N238" s="4"/>
    </row>
    <row r="239" spans="1:14" ht="15" customHeight="1" x14ac:dyDescent="0.25">
      <c r="A239" s="14" t="s">
        <v>396</v>
      </c>
      <c r="B239" s="14" t="s">
        <v>431</v>
      </c>
      <c r="C239" s="198" t="str">
        <f>VLOOKUP(B239,IF(A239="COMPOSICAO",S!$A:$D,I!$A:$D),2,FALSE)</f>
        <v>TIJOLO CERÂMICO FURADO  9X19X19CM</v>
      </c>
      <c r="D239" s="198"/>
      <c r="E239" s="198"/>
      <c r="F239" s="198"/>
      <c r="G239" s="14" t="str">
        <f>VLOOKUP(B239,IF(A239="COMPOSICAO",S!$A:$D,I!$A:$D),3,FALSE)</f>
        <v>UN</v>
      </c>
      <c r="H239" s="22">
        <f>235</f>
        <v>235</v>
      </c>
      <c r="I239" s="15">
        <f>IF(A239="COMPOSICAO",VLOOKUP("TOTAL - "&amp;B239,COMPOSICAO_AUX_1!$A:$J,10,FALSE),VLOOKUP(B239,I!$A:$D,4,FALSE))</f>
        <v>0.68</v>
      </c>
      <c r="J239" s="238">
        <f>TRUNC(H239*I239,2)</f>
        <v>159.80000000000001</v>
      </c>
      <c r="K239" s="200"/>
      <c r="L239" s="4"/>
      <c r="M239" s="4"/>
      <c r="N239" s="4"/>
    </row>
    <row r="240" spans="1:14" ht="30" customHeight="1" x14ac:dyDescent="0.25">
      <c r="A240" s="84" t="s">
        <v>391</v>
      </c>
      <c r="B240" s="84">
        <v>88631</v>
      </c>
      <c r="C240" s="198" t="str">
        <f>VLOOKUP(B240,IF(A240="COMPOSICAO",S!$A:$D,I!$A:$D),2,FALSE)</f>
        <v>ARGAMASSA TRAÇO 1:4 (EM VOLUME DE CIMENTO E AREIA MÉDIA ÚMIDA), PREPARO MANUAL. AF_08/2019</v>
      </c>
      <c r="D240" s="198"/>
      <c r="E240" s="198"/>
      <c r="F240" s="198"/>
      <c r="G240" s="14" t="str">
        <f>VLOOKUP(B240,IF(A240="COMPOSICAO",S!$A:$D,I!$A:$D),3,FALSE)</f>
        <v>M3</v>
      </c>
      <c r="H240" s="22">
        <f>0.3</f>
        <v>0.3</v>
      </c>
      <c r="I240" s="15">
        <f>IF(A240="COMPOSICAO",VLOOKUP("TOTAL - "&amp;B240,COMPOSICAO_AUX_1!$A:$J,10,FALSE),VLOOKUP(B240,I!$A:$D,4,FALSE))</f>
        <v>450.26</v>
      </c>
      <c r="J240" s="238">
        <f>TRUNC(H240*I240,2)</f>
        <v>135.07</v>
      </c>
      <c r="K240" s="200"/>
      <c r="L240" s="4"/>
      <c r="M240" s="4"/>
      <c r="N240" s="4"/>
    </row>
    <row r="241" spans="1:14" ht="15" customHeight="1" x14ac:dyDescent="0.25">
      <c r="A241" s="23" t="s">
        <v>392</v>
      </c>
      <c r="B241" s="24"/>
      <c r="C241" s="24"/>
      <c r="D241" s="24"/>
      <c r="E241" s="24"/>
      <c r="F241" s="24"/>
      <c r="G241" s="25"/>
      <c r="H241" s="26"/>
      <c r="I241" s="27"/>
      <c r="J241" s="238">
        <f>SUM(J236:K240)</f>
        <v>604.80999999999995</v>
      </c>
      <c r="K241" s="200"/>
    </row>
    <row r="242" spans="1:14" ht="15" customHeight="1" x14ac:dyDescent="0.25">
      <c r="A242" s="23" t="str">
        <f>"TAXA DE BDI ("&amp;BDI&amp;" %)"</f>
        <v>TAXA DE BDI (20,92 %)</v>
      </c>
      <c r="B242" s="24"/>
      <c r="C242" s="24"/>
      <c r="D242" s="24"/>
      <c r="E242" s="24"/>
      <c r="F242" s="24"/>
      <c r="G242" s="25"/>
      <c r="H242" s="26"/>
      <c r="I242" s="27"/>
      <c r="J242" s="238">
        <f>ROUND(J241*(BDI/100),2)</f>
        <v>126.53</v>
      </c>
      <c r="K242" s="200"/>
    </row>
    <row r="243" spans="1:14" ht="15" customHeight="1" x14ac:dyDescent="0.25">
      <c r="A243" s="23" t="s">
        <v>1758</v>
      </c>
      <c r="B243" s="24"/>
      <c r="C243" s="24"/>
      <c r="D243" s="24"/>
      <c r="E243" s="24"/>
      <c r="F243" s="24"/>
      <c r="G243" s="25"/>
      <c r="H243" s="26"/>
      <c r="I243" s="27"/>
      <c r="J243" s="238">
        <f>SUM(J241:K242)</f>
        <v>731.33999999999992</v>
      </c>
      <c r="K243" s="200"/>
    </row>
    <row r="244" spans="1:14" ht="15" customHeight="1" x14ac:dyDescent="0.25">
      <c r="A244" s="4"/>
      <c r="B244" s="4"/>
      <c r="C244" s="4"/>
      <c r="D244" s="4"/>
      <c r="E244" s="4"/>
      <c r="F244" s="4"/>
      <c r="G244" s="4"/>
      <c r="H244" s="4"/>
      <c r="I244" s="4"/>
      <c r="J244" s="4"/>
      <c r="K244" s="4"/>
    </row>
    <row r="245" spans="1:14" ht="15" customHeight="1" x14ac:dyDescent="0.25">
      <c r="A245" s="10" t="s">
        <v>384</v>
      </c>
      <c r="B245" s="10" t="s">
        <v>34</v>
      </c>
      <c r="C245" s="239" t="s">
        <v>6</v>
      </c>
      <c r="D245" s="240"/>
      <c r="E245" s="240"/>
      <c r="F245" s="240"/>
      <c r="G245" s="7" t="s">
        <v>35</v>
      </c>
      <c r="H245" s="7" t="s">
        <v>385</v>
      </c>
      <c r="I245" s="7" t="s">
        <v>386</v>
      </c>
      <c r="J245" s="241" t="s">
        <v>8</v>
      </c>
      <c r="K245" s="242"/>
    </row>
    <row r="246" spans="1:14" ht="30" customHeight="1" x14ac:dyDescent="0.25">
      <c r="A246" s="7" t="s">
        <v>387</v>
      </c>
      <c r="B246" s="28">
        <v>73361</v>
      </c>
      <c r="C246" s="243" t="str">
        <f>VLOOKUP(B246,S!$A:$D,2,FALSE)</f>
        <v>CONCRETO CICLOPICO FCK=10MPA 30% PEDRA DE MAO INCLUSIVE LANCAMENTO</v>
      </c>
      <c r="D246" s="243"/>
      <c r="E246" s="243"/>
      <c r="F246" s="244"/>
      <c r="G246" s="7" t="str">
        <f>VLOOKUP(B246,S!$A:$D,3,FALSE)</f>
        <v>M3</v>
      </c>
      <c r="H246" s="21"/>
      <c r="I246" s="21">
        <f>J254</f>
        <v>392.2</v>
      </c>
      <c r="J246" s="245"/>
      <c r="K246" s="246"/>
      <c r="L246" s="21">
        <f>VLOOKUP(B246,S!$A:$D,4,FALSE)</f>
        <v>392.2</v>
      </c>
      <c r="M246" s="7" t="str">
        <f>IF(ROUND((L246-I246),2)=0,"OK, confere com a tabela.",IF(ROUND((L246-I246),2)&lt;0,"ACIMA ("&amp;TEXT(ROUND(I246*100/L246,4),"0,0000")&amp;" %) da tabela.","ABAIXO ("&amp;TEXT(ROUND(I246*100/L246,4),"0,0000")&amp;" %) da tabela."))</f>
        <v>OK, confere com a tabela.</v>
      </c>
    </row>
    <row r="247" spans="1:14" ht="30" customHeight="1" x14ac:dyDescent="0.25">
      <c r="A247" s="14" t="s">
        <v>396</v>
      </c>
      <c r="B247" s="20">
        <v>4730</v>
      </c>
      <c r="C247" s="198" t="str">
        <f>VLOOKUP(B247,IF(A247="COMPOSICAO",S!$A:$D,I!$A:$D),2,FALSE)</f>
        <v>PEDRA DE MAO OU PEDRA RACHAO PARA ARRIMO/FUNDACAO (POSTO PEDREIRA/FORNECEDOR, SEM FRETE)</v>
      </c>
      <c r="D247" s="198"/>
      <c r="E247" s="198"/>
      <c r="F247" s="198"/>
      <c r="G247" s="14" t="str">
        <f>VLOOKUP(B247,IF(A247="COMPOSICAO",S!$A:$D,I!$A:$D),3,FALSE)</f>
        <v>M3</v>
      </c>
      <c r="H247" s="22">
        <f>0.54</f>
        <v>0.54</v>
      </c>
      <c r="I247" s="15">
        <f>IF(A247="COMPOSICAO",VLOOKUP("TOTAL - "&amp;B247,COMPOSICAO_AUX_1!$A:$J,10,FALSE),VLOOKUP(B247,I!$A:$D,4,FALSE))</f>
        <v>71.739999999999995</v>
      </c>
      <c r="J247" s="238">
        <f t="shared" ref="J247:J253" si="2">TRUNC(H247*I247,2)</f>
        <v>38.729999999999997</v>
      </c>
      <c r="K247" s="200"/>
      <c r="L247" s="4"/>
      <c r="M247" s="4"/>
      <c r="N247" s="4"/>
    </row>
    <row r="248" spans="1:14" ht="30" customHeight="1" x14ac:dyDescent="0.25">
      <c r="A248" s="14" t="s">
        <v>391</v>
      </c>
      <c r="B248" s="20">
        <v>88262</v>
      </c>
      <c r="C248" s="198" t="str">
        <f>VLOOKUP(B248,IF(A248="COMPOSICAO",S!$A:$D,I!$A:$D),2,FALSE)</f>
        <v>CARPINTEIRO DE FORMAS COM ENCARGOS COMPLEMENTARES</v>
      </c>
      <c r="D248" s="198"/>
      <c r="E248" s="198"/>
      <c r="F248" s="198"/>
      <c r="G248" s="14" t="str">
        <f>VLOOKUP(B248,IF(A248="COMPOSICAO",S!$A:$D,I!$A:$D),3,FALSE)</f>
        <v>H</v>
      </c>
      <c r="H248" s="22">
        <f>0.469</f>
        <v>0.46899999999999997</v>
      </c>
      <c r="I248" s="15">
        <f>IF(A248="COMPOSICAO",VLOOKUP("TOTAL - "&amp;B248,COMPOSICAO_AUX_1!$A:$J,10,FALSE),VLOOKUP(B248,I!$A:$D,4,FALSE))</f>
        <v>19.649999999999999</v>
      </c>
      <c r="J248" s="238">
        <f t="shared" si="2"/>
        <v>9.2100000000000009</v>
      </c>
      <c r="K248" s="200"/>
      <c r="L248" s="4"/>
      <c r="M248" s="4"/>
      <c r="N248" s="4"/>
    </row>
    <row r="249" spans="1:14" ht="15" customHeight="1" x14ac:dyDescent="0.25">
      <c r="A249" s="14" t="s">
        <v>391</v>
      </c>
      <c r="B249" s="20">
        <v>88309</v>
      </c>
      <c r="C249" s="198" t="str">
        <f>VLOOKUP(B249,IF(A249="COMPOSICAO",S!$A:$D,I!$A:$D),2,FALSE)</f>
        <v>PEDREIRO COM ENCARGOS COMPLEMENTARES</v>
      </c>
      <c r="D249" s="198"/>
      <c r="E249" s="198"/>
      <c r="F249" s="198"/>
      <c r="G249" s="14" t="str">
        <f>VLOOKUP(B249,IF(A249="COMPOSICAO",S!$A:$D,I!$A:$D),3,FALSE)</f>
        <v>H</v>
      </c>
      <c r="H249" s="22">
        <f>0.469</f>
        <v>0.46899999999999997</v>
      </c>
      <c r="I249" s="15">
        <f>IF(A249="COMPOSICAO",VLOOKUP("TOTAL - "&amp;B249,COMPOSICAO_AUX_1!$A:$J,10,FALSE),VLOOKUP(B249,I!$A:$D,4,FALSE))</f>
        <v>19.849999999999994</v>
      </c>
      <c r="J249" s="238">
        <f t="shared" si="2"/>
        <v>9.3000000000000007</v>
      </c>
      <c r="K249" s="200"/>
      <c r="L249" s="4"/>
      <c r="M249" s="4"/>
      <c r="N249" s="4"/>
    </row>
    <row r="250" spans="1:14" ht="15" customHeight="1" x14ac:dyDescent="0.25">
      <c r="A250" s="14" t="s">
        <v>391</v>
      </c>
      <c r="B250" s="20">
        <v>88316</v>
      </c>
      <c r="C250" s="198" t="str">
        <f>VLOOKUP(B250,IF(A250="COMPOSICAO",S!$A:$D,I!$A:$D),2,FALSE)</f>
        <v>SERVENTE COM ENCARGOS COMPLEMENTARES</v>
      </c>
      <c r="D250" s="198"/>
      <c r="E250" s="198"/>
      <c r="F250" s="198"/>
      <c r="G250" s="14" t="str">
        <f>VLOOKUP(B250,IF(A250="COMPOSICAO",S!$A:$D,I!$A:$D),3,FALSE)</f>
        <v>H</v>
      </c>
      <c r="H250" s="22">
        <f>8.421</f>
        <v>8.4209999999999994</v>
      </c>
      <c r="I250" s="15">
        <f>IF(A250="COMPOSICAO",VLOOKUP("TOTAL - "&amp;B250,COMPOSICAO_AUX_1!$A:$J,10,FALSE),VLOOKUP(B250,I!$A:$D,4,FALSE))</f>
        <v>15.35</v>
      </c>
      <c r="J250" s="238">
        <f t="shared" si="2"/>
        <v>129.26</v>
      </c>
      <c r="K250" s="200"/>
      <c r="L250" s="4"/>
      <c r="M250" s="4"/>
      <c r="N250" s="4"/>
    </row>
    <row r="251" spans="1:14" ht="45" customHeight="1" x14ac:dyDescent="0.25">
      <c r="A251" s="14" t="s">
        <v>391</v>
      </c>
      <c r="B251" s="20">
        <v>90586</v>
      </c>
      <c r="C251" s="198" t="str">
        <f>VLOOKUP(B251,IF(A251="COMPOSICAO",S!$A:$D,I!$A:$D),2,FALSE)</f>
        <v>VIBRADOR DE IMERSÃO, DIÂMETRO DE PONTEIRA 45MM, MOTOR ELÉTRICO TRIFÁSICO POTÊNCIA DE 2 CV - CHP DIURNO. AF_06/2015</v>
      </c>
      <c r="D251" s="198"/>
      <c r="E251" s="198"/>
      <c r="F251" s="198"/>
      <c r="G251" s="14" t="str">
        <f>VLOOKUP(B251,IF(A251="COMPOSICAO",S!$A:$D,I!$A:$D),3,FALSE)</f>
        <v>CHP</v>
      </c>
      <c r="H251" s="22">
        <f>0.14</f>
        <v>0.14000000000000001</v>
      </c>
      <c r="I251" s="15">
        <f>IF(A251="COMPOSICAO",VLOOKUP("TOTAL - "&amp;B251,COMPOSICAO_AUX_1!$A:$J,10,FALSE),VLOOKUP(B251,I!$A:$D,4,FALSE))</f>
        <v>1.63</v>
      </c>
      <c r="J251" s="238">
        <f t="shared" si="2"/>
        <v>0.22</v>
      </c>
      <c r="K251" s="200"/>
      <c r="L251" s="4"/>
      <c r="M251" s="4"/>
      <c r="N251" s="4"/>
    </row>
    <row r="252" spans="1:14" ht="45" customHeight="1" x14ac:dyDescent="0.25">
      <c r="A252" s="14" t="s">
        <v>391</v>
      </c>
      <c r="B252" s="20">
        <v>90587</v>
      </c>
      <c r="C252" s="198" t="str">
        <f>VLOOKUP(B252,IF(A252="COMPOSICAO",S!$A:$D,I!$A:$D),2,FALSE)</f>
        <v>VIBRADOR DE IMERSÃO, DIÂMETRO DE PONTEIRA 45MM, MOTOR ELÉTRICO TRIFÁSICO POTÊNCIA DE 2 CV - CHI DIURNO. AF_06/2015</v>
      </c>
      <c r="D252" s="198"/>
      <c r="E252" s="198"/>
      <c r="F252" s="198"/>
      <c r="G252" s="14" t="str">
        <f>VLOOKUP(B252,IF(A252="COMPOSICAO",S!$A:$D,I!$A:$D),3,FALSE)</f>
        <v>CHI</v>
      </c>
      <c r="H252" s="22">
        <f>0.56</f>
        <v>0.56000000000000005</v>
      </c>
      <c r="I252" s="15">
        <f>IF(A252="COMPOSICAO",VLOOKUP("TOTAL - "&amp;B252,COMPOSICAO_AUX_1!$A:$J,10,FALSE),VLOOKUP(B252,I!$A:$D,4,FALSE))</f>
        <v>0.39999999999999997</v>
      </c>
      <c r="J252" s="238">
        <f t="shared" si="2"/>
        <v>0.22</v>
      </c>
      <c r="K252" s="200"/>
      <c r="L252" s="4"/>
      <c r="M252" s="4"/>
      <c r="N252" s="4"/>
    </row>
    <row r="253" spans="1:14" ht="45" customHeight="1" x14ac:dyDescent="0.25">
      <c r="A253" s="14" t="s">
        <v>391</v>
      </c>
      <c r="B253" s="20">
        <v>94962</v>
      </c>
      <c r="C253" s="198" t="str">
        <f>VLOOKUP(B253,IF(A253="COMPOSICAO",S!$A:$D,I!$A:$D),2,FALSE)</f>
        <v>CONCRETO MAGRO PARA LASTRO, TRAÇO 1:4,5:4,5 (CIMENTO/ AREIA MÉDIA/ BRITA 1)  - PREPARO MECÂNICO COM BETONEIRA 400 L. AF_07/2016</v>
      </c>
      <c r="D253" s="198"/>
      <c r="E253" s="198"/>
      <c r="F253" s="198"/>
      <c r="G253" s="14" t="str">
        <f>VLOOKUP(B253,IF(A253="COMPOSICAO",S!$A:$D,I!$A:$D),3,FALSE)</f>
        <v>M3</v>
      </c>
      <c r="H253" s="22">
        <f>0.7</f>
        <v>0.7</v>
      </c>
      <c r="I253" s="15">
        <f>IF(A253="COMPOSICAO",VLOOKUP("TOTAL - "&amp;B253,COMPOSICAO_AUX_1!$A:$J,10,FALSE),VLOOKUP(B253,I!$A:$D,4,FALSE))</f>
        <v>293.23</v>
      </c>
      <c r="J253" s="238">
        <f t="shared" si="2"/>
        <v>205.26</v>
      </c>
      <c r="K253" s="200"/>
      <c r="L253" s="4"/>
      <c r="M253" s="4"/>
      <c r="N253" s="4"/>
    </row>
    <row r="254" spans="1:14" ht="15" customHeight="1" x14ac:dyDescent="0.25">
      <c r="A254" s="23" t="s">
        <v>392</v>
      </c>
      <c r="B254" s="24"/>
      <c r="C254" s="24"/>
      <c r="D254" s="24"/>
      <c r="E254" s="24"/>
      <c r="F254" s="24"/>
      <c r="G254" s="25"/>
      <c r="H254" s="26"/>
      <c r="I254" s="27"/>
      <c r="J254" s="238">
        <f>SUM(J246:K253)</f>
        <v>392.2</v>
      </c>
      <c r="K254" s="200"/>
    </row>
    <row r="255" spans="1:14" ht="15" customHeight="1" x14ac:dyDescent="0.25">
      <c r="A255" s="23" t="str">
        <f>"TAXA DE BDI ("&amp;BDI&amp;" %)"</f>
        <v>TAXA DE BDI (20,92 %)</v>
      </c>
      <c r="B255" s="24"/>
      <c r="C255" s="24"/>
      <c r="D255" s="24"/>
      <c r="E255" s="24"/>
      <c r="F255" s="24"/>
      <c r="G255" s="25"/>
      <c r="H255" s="26"/>
      <c r="I255" s="27"/>
      <c r="J255" s="238">
        <f>ROUND(J254*(BDI/100),2)</f>
        <v>82.05</v>
      </c>
      <c r="K255" s="200"/>
    </row>
    <row r="256" spans="1:14" ht="15" customHeight="1" x14ac:dyDescent="0.25">
      <c r="A256" s="23" t="s">
        <v>433</v>
      </c>
      <c r="B256" s="24"/>
      <c r="C256" s="24"/>
      <c r="D256" s="24"/>
      <c r="E256" s="24"/>
      <c r="F256" s="24"/>
      <c r="G256" s="25"/>
      <c r="H256" s="26"/>
      <c r="I256" s="27"/>
      <c r="J256" s="238">
        <f>SUM(J254:K255)</f>
        <v>474.25</v>
      </c>
      <c r="K256" s="200"/>
    </row>
    <row r="257" spans="1:14" ht="15" customHeight="1" x14ac:dyDescent="0.25">
      <c r="A257" s="4"/>
      <c r="B257" s="4"/>
      <c r="C257" s="4"/>
      <c r="D257" s="4"/>
      <c r="E257" s="4"/>
      <c r="F257" s="4"/>
      <c r="G257" s="4"/>
      <c r="H257" s="4"/>
      <c r="I257" s="4"/>
      <c r="J257" s="4"/>
      <c r="K257" s="4"/>
    </row>
    <row r="258" spans="1:14" ht="15" customHeight="1" x14ac:dyDescent="0.25">
      <c r="A258" s="10" t="s">
        <v>384</v>
      </c>
      <c r="B258" s="10" t="s">
        <v>34</v>
      </c>
      <c r="C258" s="239" t="s">
        <v>6</v>
      </c>
      <c r="D258" s="240"/>
      <c r="E258" s="240"/>
      <c r="F258" s="240"/>
      <c r="G258" s="7" t="s">
        <v>35</v>
      </c>
      <c r="H258" s="7" t="s">
        <v>385</v>
      </c>
      <c r="I258" s="7" t="s">
        <v>386</v>
      </c>
      <c r="J258" s="241" t="s">
        <v>8</v>
      </c>
      <c r="K258" s="242"/>
    </row>
    <row r="259" spans="1:14" ht="60" customHeight="1" x14ac:dyDescent="0.25">
      <c r="A259" s="7" t="s">
        <v>426</v>
      </c>
      <c r="B259" s="28">
        <v>95957</v>
      </c>
      <c r="C259" s="243" t="str">
        <f>VLOOKUP(B259,S!$A:$D,2,FALSE)</f>
        <v>(COMPOSIÇÃO REPRESENTATIVA) EXECUÇÃO DE ESTRUTURAS DE CONCRETO ARMADO, PARA EDIFICAÇÃO INSTITUCIONAL TÉRREA, FCK = 25 MPA. AF_01/2017</v>
      </c>
      <c r="D259" s="243"/>
      <c r="E259" s="243"/>
      <c r="F259" s="244"/>
      <c r="G259" s="7" t="str">
        <f>VLOOKUP(B259,S!$A:$D,3,FALSE)</f>
        <v>M3</v>
      </c>
      <c r="H259" s="21"/>
      <c r="I259" s="21">
        <f>J284</f>
        <v>2571.41</v>
      </c>
      <c r="J259" s="245"/>
      <c r="K259" s="246"/>
      <c r="L259" s="21">
        <f>VLOOKUP(B259,S!$A:$D,4,FALSE)</f>
        <v>2571.41</v>
      </c>
      <c r="M259" s="7" t="str">
        <f>IF(ROUND((L259-I259),2)=0,"OK, confere com a tabela.",IF(ROUND((L259-I259),2)&lt;0,"ACIMA ("&amp;TEXT(ROUND(I259*100/L259,4),"0,0000")&amp;" %) da tabela.","ABAIXO ("&amp;TEXT(ROUND(I259*100/L259,4),"0,0000")&amp;" %) da tabela."))</f>
        <v>OK, confere com a tabela.</v>
      </c>
    </row>
    <row r="260" spans="1:14" ht="45" customHeight="1" x14ac:dyDescent="0.25">
      <c r="A260" s="14" t="s">
        <v>396</v>
      </c>
      <c r="B260" s="20">
        <v>1527</v>
      </c>
      <c r="C260" s="198" t="str">
        <f>VLOOKUP(B260,IF(A260="COMPOSICAO",S!$A:$D,I!$A:$D),2,FALSE)</f>
        <v>CONCRETO USINADO BOMBEAVEL, CLASSE DE RESISTENCIA C25, COM BRITA 0 E 1, SLUMP = 100 +/- 20 MM, INCLUI SERVICO DE BOMBEAMENTO (NBR 8953)</v>
      </c>
      <c r="D260" s="198"/>
      <c r="E260" s="198"/>
      <c r="F260" s="198"/>
      <c r="G260" s="14" t="str">
        <f>VLOOKUP(B260,IF(A260="COMPOSICAO",S!$A:$D,I!$A:$D),3,FALSE)</f>
        <v>M3</v>
      </c>
      <c r="H260" s="22">
        <f>1.103</f>
        <v>1.103</v>
      </c>
      <c r="I260" s="15">
        <f>IF(A260="COMPOSICAO",VLOOKUP("TOTAL - "&amp;B260,COMPOSICAO_AUX_1!$A:$J,10,FALSE),VLOOKUP(B260,I!$A:$D,4,FALSE))</f>
        <v>412.69</v>
      </c>
      <c r="J260" s="238">
        <f t="shared" ref="J260:J283" si="3">TRUNC(H260*I260,2)</f>
        <v>455.19</v>
      </c>
      <c r="K260" s="200"/>
      <c r="L260" s="4"/>
      <c r="M260" s="4"/>
      <c r="N260" s="4"/>
    </row>
    <row r="261" spans="1:14" ht="60" customHeight="1" x14ac:dyDescent="0.25">
      <c r="A261" s="14" t="s">
        <v>391</v>
      </c>
      <c r="B261" s="20">
        <v>92415</v>
      </c>
      <c r="C261" s="198" t="str">
        <f>VLOOKUP(B261,IF(A261="COMPOSICAO",S!$A:$D,I!$A:$D),2,FALSE)</f>
        <v>MONTAGEM E DESMONTAGEM DE FÔRMA DE PILARES RETANGULARES E ESTRUTURAS SIMILARES, PÉ-DIREITO SIMPLES, EM CHAPA DE MADEIRA COMPENSADA RESINADA, 2 UTILIZAÇÕES. AF_09/2020</v>
      </c>
      <c r="D261" s="198"/>
      <c r="E261" s="198"/>
      <c r="F261" s="198"/>
      <c r="G261" s="14" t="str">
        <f>VLOOKUP(B261,IF(A261="COMPOSICAO",S!$A:$D,I!$A:$D),3,FALSE)</f>
        <v>M2</v>
      </c>
      <c r="H261" s="22">
        <f>1.93</f>
        <v>1.93</v>
      </c>
      <c r="I261" s="15">
        <f>IF(A261="COMPOSICAO",VLOOKUP("TOTAL - "&amp;B261,COMPOSICAO_AUX_1!$A:$J,10,FALSE),VLOOKUP(B261,I!$A:$D,4,FALSE))</f>
        <v>91.18</v>
      </c>
      <c r="J261" s="238">
        <f t="shared" si="3"/>
        <v>175.97</v>
      </c>
      <c r="K261" s="200"/>
      <c r="L261" s="4"/>
      <c r="M261" s="4"/>
      <c r="N261" s="4"/>
    </row>
    <row r="262" spans="1:14" ht="60" customHeight="1" x14ac:dyDescent="0.25">
      <c r="A262" s="14" t="s">
        <v>391</v>
      </c>
      <c r="B262" s="20">
        <v>92451</v>
      </c>
      <c r="C262" s="198" t="str">
        <f>VLOOKUP(B262,IF(A262="COMPOSICAO",S!$A:$D,I!$A:$D),2,FALSE)</f>
        <v>MONTAGEM E DESMONTAGEM DE FÔRMA DE VIGA, ESCORAMENTO COM GARFO DE MADEIRA, PÉ-DIREITO SIMPLES, EM CHAPA DE MADEIRA RESINADA, 2 UTILIZAÇÕES. AF_09/2020</v>
      </c>
      <c r="D262" s="198"/>
      <c r="E262" s="198"/>
      <c r="F262" s="198"/>
      <c r="G262" s="14" t="str">
        <f>VLOOKUP(B262,IF(A262="COMPOSICAO",S!$A:$D,I!$A:$D),3,FALSE)</f>
        <v>M2</v>
      </c>
      <c r="H262" s="22">
        <f>2.24</f>
        <v>2.2400000000000002</v>
      </c>
      <c r="I262" s="15">
        <f>IF(A262="COMPOSICAO",VLOOKUP("TOTAL - "&amp;B262,COMPOSICAO_AUX_1!$A:$J,10,FALSE),VLOOKUP(B262,I!$A:$D,4,FALSE))</f>
        <v>132.07</v>
      </c>
      <c r="J262" s="238">
        <f t="shared" si="3"/>
        <v>295.83</v>
      </c>
      <c r="K262" s="200"/>
      <c r="L262" s="4"/>
      <c r="M262" s="4"/>
      <c r="N262" s="4"/>
    </row>
    <row r="263" spans="1:14" ht="60" customHeight="1" x14ac:dyDescent="0.25">
      <c r="A263" s="14" t="s">
        <v>391</v>
      </c>
      <c r="B263" s="20">
        <v>92510</v>
      </c>
      <c r="C263" s="198" t="str">
        <f>VLOOKUP(B263,IF(A263="COMPOSICAO",S!$A:$D,I!$A:$D),2,FALSE)</f>
        <v>MONTAGEM E DESMONTAGEM DE FÔRMA DE LAJE MACIÇA, PÉ-DIREITO SIMPLES, EM CHAPA DE MADEIRA COMPENSADA RESINADA, 2 UTILIZAÇÕES. AF_09/2020</v>
      </c>
      <c r="D263" s="198"/>
      <c r="E263" s="198"/>
      <c r="F263" s="198"/>
      <c r="G263" s="14" t="str">
        <f>VLOOKUP(B263,IF(A263="COMPOSICAO",S!$A:$D,I!$A:$D),3,FALSE)</f>
        <v>M2</v>
      </c>
      <c r="H263" s="22">
        <f>4.97</f>
        <v>4.97</v>
      </c>
      <c r="I263" s="15">
        <f>IF(A263="COMPOSICAO",VLOOKUP("TOTAL - "&amp;B263,COMPOSICAO_AUX_1!$A:$J,10,FALSE),VLOOKUP(B263,I!$A:$D,4,FALSE))</f>
        <v>39.69</v>
      </c>
      <c r="J263" s="238">
        <f t="shared" si="3"/>
        <v>197.25</v>
      </c>
      <c r="K263" s="200"/>
      <c r="L263" s="4"/>
      <c r="M263" s="4"/>
      <c r="N263" s="4"/>
    </row>
    <row r="264" spans="1:14" ht="60" customHeight="1" x14ac:dyDescent="0.25">
      <c r="A264" s="14" t="s">
        <v>391</v>
      </c>
      <c r="B264" s="20">
        <v>92775</v>
      </c>
      <c r="C264" s="198" t="str">
        <f>VLOOKUP(B264,IF(A264="COMPOSICAO",S!$A:$D,I!$A:$D),2,FALSE)</f>
        <v>ARMAÇÃO DE PILAR OU VIGA DE UMA ESTRUTURA CONVENCIONAL DE CONCRETO ARMADO EM UMA EDIFICAÇÃO TÉRREA OU SOBRADO UTILIZANDO AÇO CA-60 DE 5,0 MM - MONTAGEM. AF_12/2015</v>
      </c>
      <c r="D264" s="198"/>
      <c r="E264" s="198"/>
      <c r="F264" s="198"/>
      <c r="G264" s="14" t="str">
        <f>VLOOKUP(B264,IF(A264="COMPOSICAO",S!$A:$D,I!$A:$D),3,FALSE)</f>
        <v>KG</v>
      </c>
      <c r="H264" s="22">
        <f>4.05</f>
        <v>4.05</v>
      </c>
      <c r="I264" s="15">
        <f>IF(A264="COMPOSICAO",VLOOKUP("TOTAL - "&amp;B264,COMPOSICAO_AUX_1!$A:$J,10,FALSE),VLOOKUP(B264,I!$A:$D,4,FALSE))</f>
        <v>15.459999999999999</v>
      </c>
      <c r="J264" s="238">
        <f t="shared" si="3"/>
        <v>62.61</v>
      </c>
      <c r="K264" s="200"/>
      <c r="L264" s="4"/>
      <c r="M264" s="4"/>
      <c r="N264" s="4"/>
    </row>
    <row r="265" spans="1:14" ht="60" customHeight="1" x14ac:dyDescent="0.25">
      <c r="A265" s="14" t="s">
        <v>391</v>
      </c>
      <c r="B265" s="20">
        <v>92776</v>
      </c>
      <c r="C265" s="198" t="str">
        <f>VLOOKUP(B265,IF(A265="COMPOSICAO",S!$A:$D,I!$A:$D),2,FALSE)</f>
        <v>ARMAÇÃO DE PILAR OU VIGA DE UMA ESTRUTURA CONVENCIONAL DE CONCRETO ARMADO EM UMA EDIFICAÇÃO TÉRREA OU SOBRADO UTILIZANDO AÇO CA-50 DE 6,3 MM - MONTAGEM. AF_12/2015</v>
      </c>
      <c r="D265" s="198"/>
      <c r="E265" s="198"/>
      <c r="F265" s="198"/>
      <c r="G265" s="14" t="str">
        <f>VLOOKUP(B265,IF(A265="COMPOSICAO",S!$A:$D,I!$A:$D),3,FALSE)</f>
        <v>KG</v>
      </c>
      <c r="H265" s="22">
        <f>2.3</f>
        <v>2.2999999999999998</v>
      </c>
      <c r="I265" s="15">
        <f>IF(A265="COMPOSICAO",VLOOKUP("TOTAL - "&amp;B265,COMPOSICAO_AUX_1!$A:$J,10,FALSE),VLOOKUP(B265,I!$A:$D,4,FALSE))</f>
        <v>14.41</v>
      </c>
      <c r="J265" s="238">
        <f t="shared" si="3"/>
        <v>33.14</v>
      </c>
      <c r="K265" s="200"/>
      <c r="L265" s="4"/>
      <c r="M265" s="4"/>
      <c r="N265" s="4"/>
    </row>
    <row r="266" spans="1:14" ht="60" customHeight="1" x14ac:dyDescent="0.25">
      <c r="A266" s="14" t="s">
        <v>391</v>
      </c>
      <c r="B266" s="20">
        <v>92777</v>
      </c>
      <c r="C266" s="198" t="str">
        <f>VLOOKUP(B266,IF(A266="COMPOSICAO",S!$A:$D,I!$A:$D),2,FALSE)</f>
        <v>ARMAÇÃO DE PILAR OU VIGA DE UMA ESTRUTURA CONVENCIONAL DE CONCRETO ARMADO EM UMA EDIFICAÇÃO TÉRREA OU SOBRADO UTILIZANDO AÇO CA-50 DE 8,0 MM - MONTAGEM. AF_12/2015</v>
      </c>
      <c r="D266" s="198"/>
      <c r="E266" s="198"/>
      <c r="F266" s="198"/>
      <c r="G266" s="14" t="str">
        <f>VLOOKUP(B266,IF(A266="COMPOSICAO",S!$A:$D,I!$A:$D),3,FALSE)</f>
        <v>KG</v>
      </c>
      <c r="H266" s="22">
        <f>1.6</f>
        <v>1.6</v>
      </c>
      <c r="I266" s="15">
        <f>IF(A266="COMPOSICAO",VLOOKUP("TOTAL - "&amp;B266,COMPOSICAO_AUX_1!$A:$J,10,FALSE),VLOOKUP(B266,I!$A:$D,4,FALSE))</f>
        <v>13.370000000000001</v>
      </c>
      <c r="J266" s="238">
        <f t="shared" si="3"/>
        <v>21.39</v>
      </c>
      <c r="K266" s="200"/>
      <c r="L266" s="4"/>
      <c r="M266" s="4"/>
      <c r="N266" s="4"/>
    </row>
    <row r="267" spans="1:14" ht="60" customHeight="1" x14ac:dyDescent="0.25">
      <c r="A267" s="14" t="s">
        <v>391</v>
      </c>
      <c r="B267" s="20">
        <v>92778</v>
      </c>
      <c r="C267" s="198" t="str">
        <f>VLOOKUP(B267,IF(A267="COMPOSICAO",S!$A:$D,I!$A:$D),2,FALSE)</f>
        <v>ARMAÇÃO DE PILAR OU VIGA DE UMA ESTRUTURA CONVENCIONAL DE CONCRETO ARMADO EM UMA EDIFICAÇÃO TÉRREA OU SOBRADO UTILIZANDO AÇO CA-50 DE 10,0 MM - MONTAGEM. AF_12/2015</v>
      </c>
      <c r="D267" s="198"/>
      <c r="E267" s="198"/>
      <c r="F267" s="198"/>
      <c r="G267" s="14" t="str">
        <f>VLOOKUP(B267,IF(A267="COMPOSICAO",S!$A:$D,I!$A:$D),3,FALSE)</f>
        <v>KG</v>
      </c>
      <c r="H267" s="22">
        <f>12.73</f>
        <v>12.73</v>
      </c>
      <c r="I267" s="15">
        <f>IF(A267="COMPOSICAO",VLOOKUP("TOTAL - "&amp;B267,COMPOSICAO_AUX_1!$A:$J,10,FALSE),VLOOKUP(B267,I!$A:$D,4,FALSE))</f>
        <v>11.850000000000001</v>
      </c>
      <c r="J267" s="238">
        <f t="shared" si="3"/>
        <v>150.85</v>
      </c>
      <c r="K267" s="200"/>
      <c r="L267" s="4"/>
      <c r="M267" s="4"/>
      <c r="N267" s="4"/>
    </row>
    <row r="268" spans="1:14" ht="60" customHeight="1" x14ac:dyDescent="0.25">
      <c r="A268" s="14" t="s">
        <v>391</v>
      </c>
      <c r="B268" s="20">
        <v>92779</v>
      </c>
      <c r="C268" s="198" t="str">
        <f>VLOOKUP(B268,IF(A268="COMPOSICAO",S!$A:$D,I!$A:$D),2,FALSE)</f>
        <v>ARMAÇÃO DE PILAR OU VIGA DE UMA ESTRUTURA CONVENCIONAL DE CONCRETO ARMADO EM UMA EDIFICAÇÃO TÉRREA OU SOBRADO UTILIZANDO AÇO CA-50 DE 12,5 MM - MONTAGEM. AF_12/2015</v>
      </c>
      <c r="D268" s="198"/>
      <c r="E268" s="198"/>
      <c r="F268" s="198"/>
      <c r="G268" s="14" t="str">
        <f>VLOOKUP(B268,IF(A268="COMPOSICAO",S!$A:$D,I!$A:$D),3,FALSE)</f>
        <v>KG</v>
      </c>
      <c r="H268" s="22">
        <f>5.86</f>
        <v>5.86</v>
      </c>
      <c r="I268" s="15">
        <f>IF(A268="COMPOSICAO",VLOOKUP("TOTAL - "&amp;B268,COMPOSICAO_AUX_1!$A:$J,10,FALSE),VLOOKUP(B268,I!$A:$D,4,FALSE))</f>
        <v>9.94</v>
      </c>
      <c r="J268" s="238">
        <f t="shared" si="3"/>
        <v>58.24</v>
      </c>
      <c r="K268" s="200"/>
      <c r="L268" s="4"/>
      <c r="M268" s="4"/>
      <c r="N268" s="4"/>
    </row>
    <row r="269" spans="1:14" ht="60" customHeight="1" x14ac:dyDescent="0.25">
      <c r="A269" s="14" t="s">
        <v>391</v>
      </c>
      <c r="B269" s="20">
        <v>92780</v>
      </c>
      <c r="C269" s="198" t="str">
        <f>VLOOKUP(B269,IF(A269="COMPOSICAO",S!$A:$D,I!$A:$D),2,FALSE)</f>
        <v>ARMAÇÃO DE PILAR OU VIGA DE UMA ESTRUTURA CONVENCIONAL DE CONCRETO ARMADO EM UMA EDIFICAÇÃO TÉRREA OU SOBRADO UTILIZANDO AÇO CA-50 DE 16,0 MM - MONTAGEM. AF_12/2015</v>
      </c>
      <c r="D269" s="198"/>
      <c r="E269" s="198"/>
      <c r="F269" s="198"/>
      <c r="G269" s="14" t="str">
        <f>VLOOKUP(B269,IF(A269="COMPOSICAO",S!$A:$D,I!$A:$D),3,FALSE)</f>
        <v>KG</v>
      </c>
      <c r="H269" s="22">
        <f>8.38</f>
        <v>8.3800000000000008</v>
      </c>
      <c r="I269" s="15">
        <f>IF(A269="COMPOSICAO",VLOOKUP("TOTAL - "&amp;B269,COMPOSICAO_AUX_1!$A:$J,10,FALSE),VLOOKUP(B269,I!$A:$D,4,FALSE))</f>
        <v>9.34</v>
      </c>
      <c r="J269" s="238">
        <f t="shared" si="3"/>
        <v>78.260000000000005</v>
      </c>
      <c r="K269" s="200"/>
      <c r="L269" s="4"/>
      <c r="M269" s="4"/>
      <c r="N269" s="4"/>
    </row>
    <row r="270" spans="1:14" ht="60" customHeight="1" x14ac:dyDescent="0.25">
      <c r="A270" s="14" t="s">
        <v>391</v>
      </c>
      <c r="B270" s="20">
        <v>92781</v>
      </c>
      <c r="C270" s="198" t="str">
        <f>VLOOKUP(B270,IF(A270="COMPOSICAO",S!$A:$D,I!$A:$D),2,FALSE)</f>
        <v>ARMAÇÃO DE PILAR OU VIGA DE UMA ESTRUTURA CONVENCIONAL DE CONCRETO ARMADO EM UMA EDIFICAÇÃO TÉRREA OU SOBRADO UTILIZANDO AÇO CA-50 DE 20,0 MM - MONTAGEM. AF_12/2015</v>
      </c>
      <c r="D270" s="198"/>
      <c r="E270" s="198"/>
      <c r="F270" s="198"/>
      <c r="G270" s="14" t="str">
        <f>VLOOKUP(B270,IF(A270="COMPOSICAO",S!$A:$D,I!$A:$D),3,FALSE)</f>
        <v>KG</v>
      </c>
      <c r="H270" s="22">
        <f>8.46</f>
        <v>8.4600000000000009</v>
      </c>
      <c r="I270" s="15">
        <f>IF(A270="COMPOSICAO",VLOOKUP("TOTAL - "&amp;B270,COMPOSICAO_AUX_1!$A:$J,10,FALSE),VLOOKUP(B270,I!$A:$D,4,FALSE))</f>
        <v>10.35</v>
      </c>
      <c r="J270" s="238">
        <f t="shared" si="3"/>
        <v>87.56</v>
      </c>
      <c r="K270" s="200"/>
      <c r="L270" s="4"/>
      <c r="M270" s="4"/>
      <c r="N270" s="4"/>
    </row>
    <row r="271" spans="1:14" ht="60" customHeight="1" x14ac:dyDescent="0.25">
      <c r="A271" s="14" t="s">
        <v>391</v>
      </c>
      <c r="B271" s="20">
        <v>92782</v>
      </c>
      <c r="C271" s="198" t="str">
        <f>VLOOKUP(B271,IF(A271="COMPOSICAO",S!$A:$D,I!$A:$D),2,FALSE)</f>
        <v>ARMAÇÃO DE PILAR OU VIGA DE UMA ESTRUTURA CONVENCIONAL DE CONCRETO ARMADO EM UMA EDIFICAÇÃO TÉRREA OU SOBRADO UTILIZANDO AÇO CA-50 DE 25,0 MM - MONTAGEM. AF_12/2015</v>
      </c>
      <c r="D271" s="198"/>
      <c r="E271" s="198"/>
      <c r="F271" s="198"/>
      <c r="G271" s="14" t="str">
        <f>VLOOKUP(B271,IF(A271="COMPOSICAO",S!$A:$D,I!$A:$D),3,FALSE)</f>
        <v>KG</v>
      </c>
      <c r="H271" s="22">
        <f>1.75</f>
        <v>1.75</v>
      </c>
      <c r="I271" s="15">
        <f>IF(A271="COMPOSICAO",VLOOKUP("TOTAL - "&amp;B271,COMPOSICAO_AUX_1!$A:$J,10,FALSE),VLOOKUP(B271,I!$A:$D,4,FALSE))</f>
        <v>10.050000000000001</v>
      </c>
      <c r="J271" s="238">
        <f t="shared" si="3"/>
        <v>17.579999999999998</v>
      </c>
      <c r="K271" s="200"/>
      <c r="L271" s="4"/>
      <c r="M271" s="4"/>
      <c r="N271" s="4"/>
    </row>
    <row r="272" spans="1:14" ht="60" customHeight="1" x14ac:dyDescent="0.25">
      <c r="A272" s="14" t="s">
        <v>391</v>
      </c>
      <c r="B272" s="20">
        <v>92784</v>
      </c>
      <c r="C272" s="198" t="str">
        <f>VLOOKUP(B272,IF(A272="COMPOSICAO",S!$A:$D,I!$A:$D),2,FALSE)</f>
        <v>ARMAÇÃO DE LAJE DE UMA ESTRUTURA CONVENCIONAL DE CONCRETO ARMADO EM UMA EDIFICAÇÃO TÉRREA OU SOBRADO UTILIZANDO AÇO CA-60 DE 5,0 MM - MONTAGEM. AF_12/2015</v>
      </c>
      <c r="D272" s="198"/>
      <c r="E272" s="198"/>
      <c r="F272" s="198"/>
      <c r="G272" s="14" t="str">
        <f>VLOOKUP(B272,IF(A272="COMPOSICAO",S!$A:$D,I!$A:$D),3,FALSE)</f>
        <v>KG</v>
      </c>
      <c r="H272" s="22">
        <f>3.28</f>
        <v>3.28</v>
      </c>
      <c r="I272" s="15">
        <f>IF(A272="COMPOSICAO",VLOOKUP("TOTAL - "&amp;B272,COMPOSICAO_AUX_1!$A:$J,10,FALSE),VLOOKUP(B272,I!$A:$D,4,FALSE))</f>
        <v>13.66</v>
      </c>
      <c r="J272" s="238">
        <f t="shared" si="3"/>
        <v>44.8</v>
      </c>
      <c r="K272" s="200"/>
      <c r="L272" s="4"/>
      <c r="M272" s="4"/>
      <c r="N272" s="4"/>
    </row>
    <row r="273" spans="1:14" ht="60" customHeight="1" x14ac:dyDescent="0.25">
      <c r="A273" s="14" t="s">
        <v>391</v>
      </c>
      <c r="B273" s="20">
        <v>92785</v>
      </c>
      <c r="C273" s="198" t="str">
        <f>VLOOKUP(B273,IF(A273="COMPOSICAO",S!$A:$D,I!$A:$D),2,FALSE)</f>
        <v>ARMAÇÃO DE LAJE DE UMA ESTRUTURA CONVENCIONAL DE CONCRETO ARMADO EM UMA EDIFICAÇÃO TÉRREA OU SOBRADO UTILIZANDO AÇO CA-50 DE 6,3 MM - MONTAGEM. AF_12/2015</v>
      </c>
      <c r="D273" s="198"/>
      <c r="E273" s="198"/>
      <c r="F273" s="198"/>
      <c r="G273" s="14" t="str">
        <f>VLOOKUP(B273,IF(A273="COMPOSICAO",S!$A:$D,I!$A:$D),3,FALSE)</f>
        <v>KG</v>
      </c>
      <c r="H273" s="22">
        <f>14.57</f>
        <v>14.57</v>
      </c>
      <c r="I273" s="15">
        <f>IF(A273="COMPOSICAO",VLOOKUP("TOTAL - "&amp;B273,COMPOSICAO_AUX_1!$A:$J,10,FALSE),VLOOKUP(B273,I!$A:$D,4,FALSE))</f>
        <v>13.030000000000001</v>
      </c>
      <c r="J273" s="238">
        <f t="shared" si="3"/>
        <v>189.84</v>
      </c>
      <c r="K273" s="200"/>
      <c r="L273" s="4"/>
      <c r="M273" s="4"/>
      <c r="N273" s="4"/>
    </row>
    <row r="274" spans="1:14" ht="60" customHeight="1" x14ac:dyDescent="0.25">
      <c r="A274" s="14" t="s">
        <v>391</v>
      </c>
      <c r="B274" s="20">
        <v>92786</v>
      </c>
      <c r="C274" s="198" t="str">
        <f>VLOOKUP(B274,IF(A274="COMPOSICAO",S!$A:$D,I!$A:$D),2,FALSE)</f>
        <v>ARMAÇÃO DE LAJE DE UMA ESTRUTURA CONVENCIONAL DE CONCRETO ARMADO EM UMA EDIFICAÇÃO TÉRREA OU SOBRADO UTILIZANDO AÇO CA-50 DE 8,0 MM - MONTAGEM. AF_12/2015</v>
      </c>
      <c r="D274" s="198"/>
      <c r="E274" s="198"/>
      <c r="F274" s="198"/>
      <c r="G274" s="14" t="str">
        <f>VLOOKUP(B274,IF(A274="COMPOSICAO",S!$A:$D,I!$A:$D),3,FALSE)</f>
        <v>KG</v>
      </c>
      <c r="H274" s="22">
        <f>11.44</f>
        <v>11.44</v>
      </c>
      <c r="I274" s="15">
        <f>IF(A274="COMPOSICAO",VLOOKUP("TOTAL - "&amp;B274,COMPOSICAO_AUX_1!$A:$J,10,FALSE),VLOOKUP(B274,I!$A:$D,4,FALSE))</f>
        <v>12.299999999999999</v>
      </c>
      <c r="J274" s="238">
        <f t="shared" si="3"/>
        <v>140.71</v>
      </c>
      <c r="K274" s="200"/>
      <c r="L274" s="4"/>
      <c r="M274" s="4"/>
      <c r="N274" s="4"/>
    </row>
    <row r="275" spans="1:14" ht="60" customHeight="1" x14ac:dyDescent="0.25">
      <c r="A275" s="14" t="s">
        <v>391</v>
      </c>
      <c r="B275" s="20">
        <v>92787</v>
      </c>
      <c r="C275" s="198" t="str">
        <f>VLOOKUP(B275,IF(A275="COMPOSICAO",S!$A:$D,I!$A:$D),2,FALSE)</f>
        <v>ARMAÇÃO DE LAJE DE UMA ESTRUTURA CONVENCIONAL DE CONCRETO ARMADO EM UMA EDIFICAÇÃO TÉRREA OU SOBRADO UTILIZANDO AÇO CA-50 DE 10,0 MM - MONTAGEM. AF_12/2015</v>
      </c>
      <c r="D275" s="198"/>
      <c r="E275" s="198"/>
      <c r="F275" s="198"/>
      <c r="G275" s="14" t="str">
        <f>VLOOKUP(B275,IF(A275="COMPOSICAO",S!$A:$D,I!$A:$D),3,FALSE)</f>
        <v>KG</v>
      </c>
      <c r="H275" s="22">
        <f>9.97</f>
        <v>9.9700000000000006</v>
      </c>
      <c r="I275" s="15">
        <f>IF(A275="COMPOSICAO",VLOOKUP("TOTAL - "&amp;B275,COMPOSICAO_AUX_1!$A:$J,10,FALSE),VLOOKUP(B275,I!$A:$D,4,FALSE))</f>
        <v>11.02</v>
      </c>
      <c r="J275" s="238">
        <f t="shared" si="3"/>
        <v>109.86</v>
      </c>
      <c r="K275" s="200"/>
      <c r="L275" s="4"/>
      <c r="M275" s="4"/>
      <c r="N275" s="4"/>
    </row>
    <row r="276" spans="1:14" ht="60" customHeight="1" x14ac:dyDescent="0.25">
      <c r="A276" s="14" t="s">
        <v>391</v>
      </c>
      <c r="B276" s="20">
        <v>92788</v>
      </c>
      <c r="C276" s="198" t="str">
        <f>VLOOKUP(B276,IF(A276="COMPOSICAO",S!$A:$D,I!$A:$D),2,FALSE)</f>
        <v>ARMAÇÃO DE LAJE DE UMA ESTRUTURA CONVENCIONAL DE CONCRETO ARMADO EM UMA EDIFICAÇÃO TÉRREA OU SOBRADO UTILIZANDO AÇO CA-50 DE 12,5 MM - MONTAGEM. AF_12/2015</v>
      </c>
      <c r="D276" s="198"/>
      <c r="E276" s="198"/>
      <c r="F276" s="198"/>
      <c r="G276" s="14" t="str">
        <f>VLOOKUP(B276,IF(A276="COMPOSICAO",S!$A:$D,I!$A:$D),3,FALSE)</f>
        <v>KG</v>
      </c>
      <c r="H276" s="22">
        <f>5.09</f>
        <v>5.09</v>
      </c>
      <c r="I276" s="15">
        <f>IF(A276="COMPOSICAO",VLOOKUP("TOTAL - "&amp;B276,COMPOSICAO_AUX_1!$A:$J,10,FALSE),VLOOKUP(B276,I!$A:$D,4,FALSE))</f>
        <v>9.31</v>
      </c>
      <c r="J276" s="238">
        <f t="shared" si="3"/>
        <v>47.38</v>
      </c>
      <c r="K276" s="200"/>
      <c r="L276" s="4"/>
      <c r="M276" s="4"/>
      <c r="N276" s="4"/>
    </row>
    <row r="277" spans="1:14" ht="45" customHeight="1" x14ac:dyDescent="0.25">
      <c r="A277" s="14" t="s">
        <v>391</v>
      </c>
      <c r="B277" s="20">
        <v>92874</v>
      </c>
      <c r="C277" s="198" t="str">
        <f>VLOOKUP(B277,IF(A277="COMPOSICAO",S!$A:$D,I!$A:$D),2,FALSE)</f>
        <v>LANÇAMENTO COM USO DE BOMBA, ADENSAMENTO E ACABAMENTO DE CONCRETO EM ESTRUTURAS. AF_12/2015</v>
      </c>
      <c r="D277" s="198"/>
      <c r="E277" s="198"/>
      <c r="F277" s="198"/>
      <c r="G277" s="14" t="str">
        <f>VLOOKUP(B277,IF(A277="COMPOSICAO",S!$A:$D,I!$A:$D),3,FALSE)</f>
        <v>M3</v>
      </c>
      <c r="H277" s="22">
        <f>1</f>
        <v>1</v>
      </c>
      <c r="I277" s="15">
        <f>IF(A277="COMPOSICAO",VLOOKUP("TOTAL - "&amp;B277,COMPOSICAO_AUX_1!$A:$J,10,FALSE),VLOOKUP(B277,I!$A:$D,4,FALSE))</f>
        <v>26.31</v>
      </c>
      <c r="J277" s="238">
        <f t="shared" si="3"/>
        <v>26.31</v>
      </c>
      <c r="K277" s="200"/>
      <c r="L277" s="4"/>
      <c r="M277" s="4"/>
      <c r="N277" s="4"/>
    </row>
    <row r="278" spans="1:14" ht="45" customHeight="1" x14ac:dyDescent="0.25">
      <c r="A278" s="14" t="s">
        <v>391</v>
      </c>
      <c r="B278" s="20">
        <v>96533</v>
      </c>
      <c r="C278" s="198" t="str">
        <f>VLOOKUP(B278,IF(A278="COMPOSICAO",S!$A:$D,I!$A:$D),2,FALSE)</f>
        <v>FABRICAÇÃO, MONTAGEM E DESMONTAGEM DE FÔRMA PARA VIGA BALDRAME, EM MADEIRA SERRADA, E=25 MM, 2 UTILIZAÇÕES. AF_06/2017</v>
      </c>
      <c r="D278" s="198"/>
      <c r="E278" s="198"/>
      <c r="F278" s="198"/>
      <c r="G278" s="14" t="str">
        <f>VLOOKUP(B278,IF(A278="COMPOSICAO",S!$A:$D,I!$A:$D),3,FALSE)</f>
        <v>M2</v>
      </c>
      <c r="H278" s="22">
        <f>2.85</f>
        <v>2.85</v>
      </c>
      <c r="I278" s="15">
        <f>IF(A278="COMPOSICAO",VLOOKUP("TOTAL - "&amp;B278,COMPOSICAO_AUX_1!$A:$J,10,FALSE),VLOOKUP(B278,I!$A:$D,4,FALSE))</f>
        <v>81.010000000000005</v>
      </c>
      <c r="J278" s="238">
        <f t="shared" si="3"/>
        <v>230.87</v>
      </c>
      <c r="K278" s="200"/>
      <c r="L278" s="4"/>
      <c r="M278" s="4"/>
      <c r="N278" s="4"/>
    </row>
    <row r="279" spans="1:14" ht="45" customHeight="1" x14ac:dyDescent="0.25">
      <c r="A279" s="14" t="s">
        <v>391</v>
      </c>
      <c r="B279" s="20">
        <v>96543</v>
      </c>
      <c r="C279" s="198" t="str">
        <f>VLOOKUP(B279,IF(A279="COMPOSICAO",S!$A:$D,I!$A:$D),2,FALSE)</f>
        <v>ARMAÇÃO DE BLOCO, VIGA BALDRAME E SAPATA UTILIZANDO AÇO CA-60 DE 5 MM - MONTAGEM. AF_06/2017</v>
      </c>
      <c r="D279" s="198"/>
      <c r="E279" s="198"/>
      <c r="F279" s="198"/>
      <c r="G279" s="14" t="str">
        <f>VLOOKUP(B279,IF(A279="COMPOSICAO",S!$A:$D,I!$A:$D),3,FALSE)</f>
        <v>KG</v>
      </c>
      <c r="H279" s="22">
        <f>1.07</f>
        <v>1.07</v>
      </c>
      <c r="I279" s="15">
        <f>IF(A279="COMPOSICAO",VLOOKUP("TOTAL - "&amp;B279,COMPOSICAO_AUX_1!$A:$J,10,FALSE),VLOOKUP(B279,I!$A:$D,4,FALSE))</f>
        <v>15.41</v>
      </c>
      <c r="J279" s="238">
        <f t="shared" si="3"/>
        <v>16.48</v>
      </c>
      <c r="K279" s="200"/>
      <c r="L279" s="4"/>
      <c r="M279" s="4"/>
      <c r="N279" s="4"/>
    </row>
    <row r="280" spans="1:14" ht="45" customHeight="1" x14ac:dyDescent="0.25">
      <c r="A280" s="14" t="s">
        <v>391</v>
      </c>
      <c r="B280" s="20">
        <v>96544</v>
      </c>
      <c r="C280" s="198" t="str">
        <f>VLOOKUP(B280,IF(A280="COMPOSICAO",S!$A:$D,I!$A:$D),2,FALSE)</f>
        <v>ARMAÇÃO DE BLOCO, VIGA BALDRAME OU SAPATA UTILIZANDO AÇO CA-50 DE 6,3 MM - MONTAGEM. AF_06/2017</v>
      </c>
      <c r="D280" s="198"/>
      <c r="E280" s="198"/>
      <c r="F280" s="198"/>
      <c r="G280" s="14" t="str">
        <f>VLOOKUP(B280,IF(A280="COMPOSICAO",S!$A:$D,I!$A:$D),3,FALSE)</f>
        <v>KG</v>
      </c>
      <c r="H280" s="22">
        <f>0.09</f>
        <v>0.09</v>
      </c>
      <c r="I280" s="15">
        <f>IF(A280="COMPOSICAO",VLOOKUP("TOTAL - "&amp;B280,COMPOSICAO_AUX_1!$A:$J,10,FALSE),VLOOKUP(B280,I!$A:$D,4,FALSE))</f>
        <v>14.37</v>
      </c>
      <c r="J280" s="238">
        <f t="shared" si="3"/>
        <v>1.29</v>
      </c>
      <c r="K280" s="200"/>
      <c r="L280" s="4"/>
      <c r="M280" s="4"/>
      <c r="N280" s="4"/>
    </row>
    <row r="281" spans="1:14" ht="45" customHeight="1" x14ac:dyDescent="0.25">
      <c r="A281" s="14" t="s">
        <v>391</v>
      </c>
      <c r="B281" s="20">
        <v>96545</v>
      </c>
      <c r="C281" s="198" t="str">
        <f>VLOOKUP(B281,IF(A281="COMPOSICAO",S!$A:$D,I!$A:$D),2,FALSE)</f>
        <v>ARMAÇÃO DE BLOCO, VIGA BALDRAME OU SAPATA UTILIZANDO AÇO CA-50 DE 8 MM - MONTAGEM. AF_06/2017</v>
      </c>
      <c r="D281" s="198"/>
      <c r="E281" s="198"/>
      <c r="F281" s="198"/>
      <c r="G281" s="14" t="str">
        <f>VLOOKUP(B281,IF(A281="COMPOSICAO",S!$A:$D,I!$A:$D),3,FALSE)</f>
        <v>KG</v>
      </c>
      <c r="H281" s="22">
        <f>2.85</f>
        <v>2.85</v>
      </c>
      <c r="I281" s="15">
        <f>IF(A281="COMPOSICAO",VLOOKUP("TOTAL - "&amp;B281,COMPOSICAO_AUX_1!$A:$J,10,FALSE),VLOOKUP(B281,I!$A:$D,4,FALSE))</f>
        <v>13.379999999999999</v>
      </c>
      <c r="J281" s="238">
        <f t="shared" si="3"/>
        <v>38.130000000000003</v>
      </c>
      <c r="K281" s="200"/>
      <c r="L281" s="4"/>
      <c r="M281" s="4"/>
      <c r="N281" s="4"/>
    </row>
    <row r="282" spans="1:14" ht="45" customHeight="1" x14ac:dyDescent="0.25">
      <c r="A282" s="14" t="s">
        <v>391</v>
      </c>
      <c r="B282" s="20">
        <v>96546</v>
      </c>
      <c r="C282" s="198" t="str">
        <f>VLOOKUP(B282,IF(A282="COMPOSICAO",S!$A:$D,I!$A:$D),2,FALSE)</f>
        <v>ARMAÇÃO DE BLOCO, VIGA BALDRAME OU SAPATA UTILIZANDO AÇO CA-50 DE 10 MM - MONTAGEM. AF_06/2017</v>
      </c>
      <c r="D282" s="198"/>
      <c r="E282" s="198"/>
      <c r="F282" s="198"/>
      <c r="G282" s="14" t="str">
        <f>VLOOKUP(B282,IF(A282="COMPOSICAO",S!$A:$D,I!$A:$D),3,FALSE)</f>
        <v>KG</v>
      </c>
      <c r="H282" s="22">
        <f>6.6</f>
        <v>6.6</v>
      </c>
      <c r="I282" s="15">
        <f>IF(A282="COMPOSICAO",VLOOKUP("TOTAL - "&amp;B282,COMPOSICAO_AUX_1!$A:$J,10,FALSE),VLOOKUP(B282,I!$A:$D,4,FALSE))</f>
        <v>11.91</v>
      </c>
      <c r="J282" s="238">
        <f t="shared" si="3"/>
        <v>78.599999999999994</v>
      </c>
      <c r="K282" s="200"/>
      <c r="L282" s="4"/>
      <c r="M282" s="4"/>
      <c r="N282" s="4"/>
    </row>
    <row r="283" spans="1:14" ht="45" customHeight="1" x14ac:dyDescent="0.25">
      <c r="A283" s="14" t="s">
        <v>391</v>
      </c>
      <c r="B283" s="20">
        <v>96547</v>
      </c>
      <c r="C283" s="198" t="str">
        <f>VLOOKUP(B283,IF(A283="COMPOSICAO",S!$A:$D,I!$A:$D),2,FALSE)</f>
        <v>ARMAÇÃO DE BLOCO, VIGA BALDRAME OU SAPATA UTILIZANDO AÇO CA-50 DE 12,5 MM - MONTAGEM. AF_06/2017</v>
      </c>
      <c r="D283" s="198"/>
      <c r="E283" s="198"/>
      <c r="F283" s="198"/>
      <c r="G283" s="14" t="str">
        <f>VLOOKUP(B283,IF(A283="COMPOSICAO",S!$A:$D,I!$A:$D),3,FALSE)</f>
        <v>KG</v>
      </c>
      <c r="H283" s="22">
        <f>1.32</f>
        <v>1.32</v>
      </c>
      <c r="I283" s="15">
        <f>IF(A283="COMPOSICAO",VLOOKUP("TOTAL - "&amp;B283,COMPOSICAO_AUX_1!$A:$J,10,FALSE),VLOOKUP(B283,I!$A:$D,4,FALSE))</f>
        <v>10.06</v>
      </c>
      <c r="J283" s="238">
        <f t="shared" si="3"/>
        <v>13.27</v>
      </c>
      <c r="K283" s="200"/>
      <c r="L283" s="4"/>
      <c r="M283" s="4"/>
      <c r="N283" s="4"/>
    </row>
    <row r="284" spans="1:14" ht="15" customHeight="1" x14ac:dyDescent="0.25">
      <c r="A284" s="23" t="s">
        <v>392</v>
      </c>
      <c r="B284" s="24"/>
      <c r="C284" s="24"/>
      <c r="D284" s="24"/>
      <c r="E284" s="24"/>
      <c r="F284" s="24"/>
      <c r="G284" s="25"/>
      <c r="H284" s="26"/>
      <c r="I284" s="27"/>
      <c r="J284" s="238">
        <f>SUM(J259:K283)</f>
        <v>2571.41</v>
      </c>
      <c r="K284" s="200"/>
    </row>
    <row r="285" spans="1:14" ht="15" customHeight="1" x14ac:dyDescent="0.25">
      <c r="A285" s="23" t="str">
        <f>"TAXA DE BDI ("&amp;BDI&amp;" %)"</f>
        <v>TAXA DE BDI (20,92 %)</v>
      </c>
      <c r="B285" s="24"/>
      <c r="C285" s="24"/>
      <c r="D285" s="24"/>
      <c r="E285" s="24"/>
      <c r="F285" s="24"/>
      <c r="G285" s="25"/>
      <c r="H285" s="26"/>
      <c r="I285" s="27"/>
      <c r="J285" s="238">
        <f>ROUND(J284*(BDI/100),2)</f>
        <v>537.94000000000005</v>
      </c>
      <c r="K285" s="200"/>
    </row>
    <row r="286" spans="1:14" ht="15" customHeight="1" x14ac:dyDescent="0.25">
      <c r="A286" s="23" t="s">
        <v>434</v>
      </c>
      <c r="B286" s="24"/>
      <c r="C286" s="24"/>
      <c r="D286" s="24"/>
      <c r="E286" s="24"/>
      <c r="F286" s="24"/>
      <c r="G286" s="25"/>
      <c r="H286" s="26"/>
      <c r="I286" s="27"/>
      <c r="J286" s="238">
        <f>SUM(J284:K285)</f>
        <v>3109.35</v>
      </c>
      <c r="K286" s="200"/>
    </row>
    <row r="287" spans="1:14" ht="15" customHeight="1" x14ac:dyDescent="0.25">
      <c r="A287" s="4"/>
      <c r="B287" s="4"/>
      <c r="C287" s="4"/>
      <c r="D287" s="4"/>
      <c r="E287" s="4"/>
      <c r="F287" s="4"/>
      <c r="G287" s="4"/>
      <c r="H287" s="4"/>
      <c r="I287" s="4"/>
      <c r="J287" s="4"/>
      <c r="K287" s="4"/>
    </row>
    <row r="288" spans="1:14" ht="15" customHeight="1" x14ac:dyDescent="0.25">
      <c r="A288" s="10" t="s">
        <v>384</v>
      </c>
      <c r="B288" s="10" t="s">
        <v>34</v>
      </c>
      <c r="C288" s="239" t="s">
        <v>6</v>
      </c>
      <c r="D288" s="240"/>
      <c r="E288" s="240"/>
      <c r="F288" s="240"/>
      <c r="G288" s="7" t="s">
        <v>35</v>
      </c>
      <c r="H288" s="7" t="s">
        <v>385</v>
      </c>
      <c r="I288" s="7" t="s">
        <v>386</v>
      </c>
      <c r="J288" s="241" t="s">
        <v>8</v>
      </c>
      <c r="K288" s="242"/>
    </row>
    <row r="289" spans="1:14" ht="60" customHeight="1" x14ac:dyDescent="0.25">
      <c r="A289" s="7" t="s">
        <v>426</v>
      </c>
      <c r="B289" s="28">
        <v>101963</v>
      </c>
      <c r="C289" s="243" t="str">
        <f>VLOOKUP(B289,S!$A:$D,2,FALSE)</f>
        <v>LAJE PRÉ-MOLDADA UNIDIRECIONAL, BIAPOIADA, PARA PISO, ENCHIMENTO EM CERÂMICA, VIGOTA CONVENCIONAL, ALTURA TOTAL DA LAJE (ENCHIMENTO+CAPA) = (8+4). AF_11/2020</v>
      </c>
      <c r="D289" s="243"/>
      <c r="E289" s="243"/>
      <c r="F289" s="244"/>
      <c r="G289" s="7" t="str">
        <f>VLOOKUP(B289,S!$A:$D,3,FALSE)</f>
        <v>M2</v>
      </c>
      <c r="H289" s="21"/>
      <c r="I289" s="21">
        <f>J298</f>
        <v>153.13999999999999</v>
      </c>
      <c r="J289" s="245"/>
      <c r="K289" s="246"/>
      <c r="L289" s="21">
        <f>VLOOKUP(B289,S!$A:$D,4,FALSE)</f>
        <v>153.13999999999999</v>
      </c>
      <c r="M289" s="7" t="str">
        <f>IF(ROUND((L289-I289),2)=0,"OK, confere com a tabela.",IF(ROUND((L289-I289),2)&lt;0,"ACIMA ("&amp;TEXT(ROUND(I289*100/L289,4),"0,0000")&amp;" %) da tabela.","ABAIXO ("&amp;TEXT(ROUND(I289*100/L289,4),"0,0000")&amp;" %) da tabela."))</f>
        <v>OK, confere com a tabela.</v>
      </c>
    </row>
    <row r="290" spans="1:14" ht="45" customHeight="1" x14ac:dyDescent="0.25">
      <c r="A290" s="14" t="s">
        <v>396</v>
      </c>
      <c r="B290" s="20">
        <v>3743</v>
      </c>
      <c r="C290" s="198" t="str">
        <f>VLOOKUP(B290,IF(A290="COMPOSICAO",S!$A:$D,I!$A:$D),2,FALSE)</f>
        <v>LAJE PRE-MOLDADA CONVENCIONAL (LAJOTAS + VIGOTAS) PARA PISO, UNIDIRECIONAL, SOBRECARGA DE 200 KG/M2, VAO ATE 3,50 M (SEM COLOCACAO)</v>
      </c>
      <c r="D290" s="198"/>
      <c r="E290" s="198"/>
      <c r="F290" s="198"/>
      <c r="G290" s="14" t="str">
        <f>VLOOKUP(B290,IF(A290="COMPOSICAO",S!$A:$D,I!$A:$D),3,FALSE)</f>
        <v>M2</v>
      </c>
      <c r="H290" s="22">
        <f>1</f>
        <v>1</v>
      </c>
      <c r="I290" s="15">
        <f>IF(A290="COMPOSICAO",VLOOKUP("TOTAL - "&amp;B290,COMPOSICAO_AUX_1!$A:$J,10,FALSE),VLOOKUP(B290,I!$A:$D,4,FALSE))</f>
        <v>59.31</v>
      </c>
      <c r="J290" s="238">
        <f t="shared" ref="J290:J297" si="4">TRUNC(H290*I290,2)</f>
        <v>59.31</v>
      </c>
      <c r="K290" s="200"/>
      <c r="L290" s="4"/>
      <c r="M290" s="4"/>
      <c r="N290" s="4"/>
    </row>
    <row r="291" spans="1:14" ht="45" customHeight="1" x14ac:dyDescent="0.25">
      <c r="A291" s="14" t="s">
        <v>396</v>
      </c>
      <c r="B291" s="20">
        <v>6193</v>
      </c>
      <c r="C291" s="198" t="str">
        <f>VLOOKUP(B291,IF(A291="COMPOSICAO",S!$A:$D,I!$A:$D),2,FALSE)</f>
        <v>TABUA  NAO  APARELHADA  *2,5 X 20* CM, EM MACARANDUBA, ANGELIM OU EQUIVALENTE DA REGIAO - BRUTA</v>
      </c>
      <c r="D291" s="198"/>
      <c r="E291" s="198"/>
      <c r="F291" s="198"/>
      <c r="G291" s="14" t="str">
        <f>VLOOKUP(B291,IF(A291="COMPOSICAO",S!$A:$D,I!$A:$D),3,FALSE)</f>
        <v>M</v>
      </c>
      <c r="H291" s="22">
        <f>1.87</f>
        <v>1.87</v>
      </c>
      <c r="I291" s="15">
        <f>IF(A291="COMPOSICAO",VLOOKUP("TOTAL - "&amp;B291,COMPOSICAO_AUX_1!$A:$J,10,FALSE),VLOOKUP(B291,I!$A:$D,4,FALSE))</f>
        <v>12.36</v>
      </c>
      <c r="J291" s="238">
        <f t="shared" si="4"/>
        <v>23.11</v>
      </c>
      <c r="K291" s="200"/>
      <c r="L291" s="4"/>
      <c r="M291" s="4"/>
      <c r="N291" s="4"/>
    </row>
    <row r="292" spans="1:14" ht="30" customHeight="1" x14ac:dyDescent="0.25">
      <c r="A292" s="14" t="s">
        <v>396</v>
      </c>
      <c r="B292" s="20">
        <v>40304</v>
      </c>
      <c r="C292" s="198" t="str">
        <f>VLOOKUP(B292,IF(A292="COMPOSICAO",S!$A:$D,I!$A:$D),2,FALSE)</f>
        <v>PREGO DE ACO POLIDO COM CABECA DUPLA 17 X 27 (2 1/2 X 11)</v>
      </c>
      <c r="D292" s="198"/>
      <c r="E292" s="198"/>
      <c r="F292" s="198"/>
      <c r="G292" s="14" t="str">
        <f>VLOOKUP(B292,IF(A292="COMPOSICAO",S!$A:$D,I!$A:$D),3,FALSE)</f>
        <v>KG</v>
      </c>
      <c r="H292" s="22">
        <f>0.04</f>
        <v>0.04</v>
      </c>
      <c r="I292" s="15">
        <f>IF(A292="COMPOSICAO",VLOOKUP("TOTAL - "&amp;B292,COMPOSICAO_AUX_1!$A:$J,10,FALSE),VLOOKUP(B292,I!$A:$D,4,FALSE))</f>
        <v>20.71</v>
      </c>
      <c r="J292" s="238">
        <f t="shared" si="4"/>
        <v>0.82</v>
      </c>
      <c r="K292" s="200"/>
      <c r="L292" s="4"/>
      <c r="M292" s="4"/>
      <c r="N292" s="4"/>
    </row>
    <row r="293" spans="1:14" ht="30" customHeight="1" x14ac:dyDescent="0.25">
      <c r="A293" s="14" t="s">
        <v>391</v>
      </c>
      <c r="B293" s="20">
        <v>88262</v>
      </c>
      <c r="C293" s="198" t="str">
        <f>VLOOKUP(B293,IF(A293="COMPOSICAO",S!$A:$D,I!$A:$D),2,FALSE)</f>
        <v>CARPINTEIRO DE FORMAS COM ENCARGOS COMPLEMENTARES</v>
      </c>
      <c r="D293" s="198"/>
      <c r="E293" s="198"/>
      <c r="F293" s="198"/>
      <c r="G293" s="14" t="str">
        <f>VLOOKUP(B293,IF(A293="COMPOSICAO",S!$A:$D,I!$A:$D),3,FALSE)</f>
        <v>H</v>
      </c>
      <c r="H293" s="22">
        <f>0.501</f>
        <v>0.501</v>
      </c>
      <c r="I293" s="15">
        <f>IF(A293="COMPOSICAO",VLOOKUP("TOTAL - "&amp;B293,COMPOSICAO_AUX_1!$A:$J,10,FALSE),VLOOKUP(B293,I!$A:$D,4,FALSE))</f>
        <v>19.649999999999999</v>
      </c>
      <c r="J293" s="238">
        <f t="shared" si="4"/>
        <v>9.84</v>
      </c>
      <c r="K293" s="200"/>
      <c r="L293" s="4"/>
      <c r="M293" s="4"/>
      <c r="N293" s="4"/>
    </row>
    <row r="294" spans="1:14" ht="15" customHeight="1" x14ac:dyDescent="0.25">
      <c r="A294" s="14" t="s">
        <v>391</v>
      </c>
      <c r="B294" s="20">
        <v>88316</v>
      </c>
      <c r="C294" s="198" t="str">
        <f>VLOOKUP(B294,IF(A294="COMPOSICAO",S!$A:$D,I!$A:$D),2,FALSE)</f>
        <v>SERVENTE COM ENCARGOS COMPLEMENTARES</v>
      </c>
      <c r="D294" s="198"/>
      <c r="E294" s="198"/>
      <c r="F294" s="198"/>
      <c r="G294" s="14" t="str">
        <f>VLOOKUP(B294,IF(A294="COMPOSICAO",S!$A:$D,I!$A:$D),3,FALSE)</f>
        <v>H</v>
      </c>
      <c r="H294" s="22">
        <f>0.354</f>
        <v>0.35399999999999998</v>
      </c>
      <c r="I294" s="15">
        <f>IF(A294="COMPOSICAO",VLOOKUP("TOTAL - "&amp;B294,COMPOSICAO_AUX_1!$A:$J,10,FALSE),VLOOKUP(B294,I!$A:$D,4,FALSE))</f>
        <v>15.35</v>
      </c>
      <c r="J294" s="238">
        <f t="shared" si="4"/>
        <v>5.43</v>
      </c>
      <c r="K294" s="200"/>
      <c r="L294" s="4"/>
      <c r="M294" s="4"/>
      <c r="N294" s="4"/>
    </row>
    <row r="295" spans="1:14" ht="45" customHeight="1" x14ac:dyDescent="0.25">
      <c r="A295" s="14" t="s">
        <v>391</v>
      </c>
      <c r="B295" s="20">
        <v>92273</v>
      </c>
      <c r="C295" s="198" t="str">
        <f>VLOOKUP(B295,IF(A295="COMPOSICAO",S!$A:$D,I!$A:$D),2,FALSE)</f>
        <v>FABRICAÇÃO DE ESCORAS DO TIPO PONTALETE, EM MADEIRA, PARA PÉ-DIREITO SIMPLES. AF_09/2020</v>
      </c>
      <c r="D295" s="198"/>
      <c r="E295" s="198"/>
      <c r="F295" s="198"/>
      <c r="G295" s="14" t="str">
        <f>VLOOKUP(B295,IF(A295="COMPOSICAO",S!$A:$D,I!$A:$D),3,FALSE)</f>
        <v>M</v>
      </c>
      <c r="H295" s="22">
        <f>0.97</f>
        <v>0.97</v>
      </c>
      <c r="I295" s="15">
        <f>IF(A295="COMPOSICAO",VLOOKUP("TOTAL - "&amp;B295,COMPOSICAO_AUX_1!$A:$J,10,FALSE),VLOOKUP(B295,I!$A:$D,4,FALSE))</f>
        <v>11.14</v>
      </c>
      <c r="J295" s="238">
        <f t="shared" si="4"/>
        <v>10.8</v>
      </c>
      <c r="K295" s="200"/>
      <c r="L295" s="4"/>
      <c r="M295" s="4"/>
      <c r="N295" s="4"/>
    </row>
    <row r="296" spans="1:14" ht="75" customHeight="1" x14ac:dyDescent="0.25">
      <c r="A296" s="14" t="s">
        <v>391</v>
      </c>
      <c r="B296" s="20">
        <v>92723</v>
      </c>
      <c r="C296" s="198" t="str">
        <f>VLOOKUP(B296,IF(A296="COMPOSICAO",S!$A:$D,I!$A:$D),2,FALSE)</f>
        <v>CONCRETAGEM DE VIGAS E LAJES, FCK=20 MPA, PARA LAJES PREMOLDADAS COM USO DE BOMBA EM EDIFICAÇÃO COM ÁREA MÉDIA DE LAJES MENOR OU IGUAL A 20 M² - LANÇAMENTO, ADENSAMENTO E ACABAMENTO. AF_12/2015</v>
      </c>
      <c r="D296" s="198"/>
      <c r="E296" s="198"/>
      <c r="F296" s="198"/>
      <c r="G296" s="14" t="str">
        <f>VLOOKUP(B296,IF(A296="COMPOSICAO",S!$A:$D,I!$A:$D),3,FALSE)</f>
        <v>M3</v>
      </c>
      <c r="H296" s="22">
        <f>0.054</f>
        <v>5.3999999999999999E-2</v>
      </c>
      <c r="I296" s="15">
        <f>IF(A296="COMPOSICAO",VLOOKUP("TOTAL - "&amp;B296,COMPOSICAO_AUX_1!$A:$J,10,FALSE),VLOOKUP(B296,I!$A:$D,4,FALSE))</f>
        <v>468.28000000000003</v>
      </c>
      <c r="J296" s="238">
        <f t="shared" si="4"/>
        <v>25.28</v>
      </c>
      <c r="K296" s="200"/>
      <c r="L296" s="4"/>
      <c r="M296" s="4"/>
      <c r="N296" s="4"/>
    </row>
    <row r="297" spans="1:14" ht="60" customHeight="1" x14ac:dyDescent="0.25">
      <c r="A297" s="14" t="s">
        <v>391</v>
      </c>
      <c r="B297" s="20">
        <v>92783</v>
      </c>
      <c r="C297" s="198" t="str">
        <f>VLOOKUP(B297,IF(A297="COMPOSICAO",S!$A:$D,I!$A:$D),2,FALSE)</f>
        <v>ARMAÇÃO DE LAJE DE UMA ESTRUTURA CONVENCIONAL DE CONCRETO ARMADO EM UMA EDIFICAÇÃO TÉRREA OU SOBRADO UTILIZANDO AÇO CA-60 DE 4,2 MM - MONTAGEM. AF_12/2015</v>
      </c>
      <c r="D297" s="198"/>
      <c r="E297" s="198"/>
      <c r="F297" s="198"/>
      <c r="G297" s="14" t="str">
        <f>VLOOKUP(B297,IF(A297="COMPOSICAO",S!$A:$D,I!$A:$D),3,FALSE)</f>
        <v>KG</v>
      </c>
      <c r="H297" s="22">
        <f>1.211</f>
        <v>1.2110000000000001</v>
      </c>
      <c r="I297" s="15">
        <f>IF(A297="COMPOSICAO",VLOOKUP("TOTAL - "&amp;B297,COMPOSICAO_AUX_1!$A:$J,10,FALSE),VLOOKUP(B297,I!$A:$D,4,FALSE))</f>
        <v>15.32</v>
      </c>
      <c r="J297" s="238">
        <f t="shared" si="4"/>
        <v>18.55</v>
      </c>
      <c r="K297" s="200"/>
      <c r="L297" s="4"/>
      <c r="M297" s="4"/>
      <c r="N297" s="4"/>
    </row>
    <row r="298" spans="1:14" ht="15" customHeight="1" x14ac:dyDescent="0.25">
      <c r="A298" s="23" t="s">
        <v>392</v>
      </c>
      <c r="B298" s="24"/>
      <c r="C298" s="24"/>
      <c r="D298" s="24"/>
      <c r="E298" s="24"/>
      <c r="F298" s="24"/>
      <c r="G298" s="25"/>
      <c r="H298" s="26"/>
      <c r="I298" s="27"/>
      <c r="J298" s="238">
        <f>SUM(J289:K297)</f>
        <v>153.13999999999999</v>
      </c>
      <c r="K298" s="200"/>
    </row>
    <row r="299" spans="1:14" ht="15" customHeight="1" x14ac:dyDescent="0.25">
      <c r="A299" s="23" t="str">
        <f>"TAXA DE BDI ("&amp;BDI&amp;" %)"</f>
        <v>TAXA DE BDI (20,92 %)</v>
      </c>
      <c r="B299" s="24"/>
      <c r="C299" s="24"/>
      <c r="D299" s="24"/>
      <c r="E299" s="24"/>
      <c r="F299" s="24"/>
      <c r="G299" s="25"/>
      <c r="H299" s="26"/>
      <c r="I299" s="27"/>
      <c r="J299" s="238">
        <f>ROUND(J298*(BDI/100),2)</f>
        <v>32.04</v>
      </c>
      <c r="K299" s="200"/>
    </row>
    <row r="300" spans="1:14" ht="15" customHeight="1" x14ac:dyDescent="0.25">
      <c r="A300" s="23" t="s">
        <v>435</v>
      </c>
      <c r="B300" s="24"/>
      <c r="C300" s="24"/>
      <c r="D300" s="24"/>
      <c r="E300" s="24"/>
      <c r="F300" s="24"/>
      <c r="G300" s="25"/>
      <c r="H300" s="26"/>
      <c r="I300" s="27"/>
      <c r="J300" s="238">
        <f>SUM(J298:K299)</f>
        <v>185.17999999999998</v>
      </c>
      <c r="K300" s="200"/>
    </row>
    <row r="301" spans="1:14" ht="15" customHeight="1" x14ac:dyDescent="0.25">
      <c r="A301" s="4"/>
      <c r="B301" s="4"/>
      <c r="C301" s="4"/>
      <c r="D301" s="4"/>
      <c r="E301" s="4"/>
      <c r="F301" s="4"/>
      <c r="G301" s="4"/>
      <c r="H301" s="4"/>
      <c r="I301" s="4"/>
      <c r="J301" s="4"/>
      <c r="K301" s="4"/>
    </row>
    <row r="302" spans="1:14" ht="15" customHeight="1" x14ac:dyDescent="0.25">
      <c r="A302" s="10" t="s">
        <v>384</v>
      </c>
      <c r="B302" s="10" t="s">
        <v>34</v>
      </c>
      <c r="C302" s="239" t="s">
        <v>6</v>
      </c>
      <c r="D302" s="240"/>
      <c r="E302" s="240"/>
      <c r="F302" s="240"/>
      <c r="G302" s="7" t="s">
        <v>35</v>
      </c>
      <c r="H302" s="7" t="s">
        <v>385</v>
      </c>
      <c r="I302" s="7" t="s">
        <v>386</v>
      </c>
      <c r="J302" s="241" t="s">
        <v>8</v>
      </c>
      <c r="K302" s="242"/>
    </row>
    <row r="303" spans="1:14" ht="30" customHeight="1" x14ac:dyDescent="0.25">
      <c r="A303" s="7" t="s">
        <v>436</v>
      </c>
      <c r="B303" s="28">
        <v>98557</v>
      </c>
      <c r="C303" s="243" t="str">
        <f>VLOOKUP(B303,S!$A:$D,2,FALSE)</f>
        <v>IMPERMEABILIZAÇÃO DE SUPERFÍCIE COM EMULSÃO ASFÁLTICA, 2 DEMÃOS AF_06/2018</v>
      </c>
      <c r="D303" s="243"/>
      <c r="E303" s="243"/>
      <c r="F303" s="244"/>
      <c r="G303" s="7" t="str">
        <f>VLOOKUP(B303,S!$A:$D,3,FALSE)</f>
        <v>M2</v>
      </c>
      <c r="H303" s="21"/>
      <c r="I303" s="21">
        <f>J307</f>
        <v>33.909999999999997</v>
      </c>
      <c r="J303" s="245"/>
      <c r="K303" s="246"/>
      <c r="L303" s="21">
        <f>VLOOKUP(B303,S!$A:$D,4,FALSE)</f>
        <v>33.909999999999997</v>
      </c>
      <c r="M303" s="7" t="str">
        <f>IF(ROUND((L303-I303),2)=0,"OK, confere com a tabela.",IF(ROUND((L303-I303),2)&lt;0,"ACIMA ("&amp;TEXT(ROUND(I303*100/L303,4),"0,0000")&amp;" %) da tabela.","ABAIXO ("&amp;TEXT(ROUND(I303*100/L303,4),"0,0000")&amp;" %) da tabela."))</f>
        <v>OK, confere com a tabela.</v>
      </c>
    </row>
    <row r="304" spans="1:14" ht="60" customHeight="1" x14ac:dyDescent="0.25">
      <c r="A304" s="14" t="s">
        <v>396</v>
      </c>
      <c r="B304" s="20">
        <v>626</v>
      </c>
      <c r="C304" s="198" t="str">
        <f>VLOOKUP(B304,IF(A304="COMPOSICAO",S!$A:$D,I!$A:$D),2,FALSE)</f>
        <v>MANTA LIQUIDA DE BASE ASFALTICA MODIFICADA COM A ADICAO DE ELASTOMEROS DILUIDOS EM SOLVENTE ORGANICO, APLICACAO A FRIO (MEMBRANA IMPERMEABILIZANTE ASFASTICA)</v>
      </c>
      <c r="D304" s="198"/>
      <c r="E304" s="198"/>
      <c r="F304" s="198"/>
      <c r="G304" s="14" t="str">
        <f>VLOOKUP(B304,IF(A304="COMPOSICAO",S!$A:$D,I!$A:$D),3,FALSE)</f>
        <v>KG</v>
      </c>
      <c r="H304" s="22">
        <f>1.5</f>
        <v>1.5</v>
      </c>
      <c r="I304" s="15">
        <f>IF(A304="COMPOSICAO",VLOOKUP("TOTAL - "&amp;B304,COMPOSICAO_AUX_1!$A:$J,10,FALSE),VLOOKUP(B304,I!$A:$D,4,FALSE))</f>
        <v>15.99</v>
      </c>
      <c r="J304" s="238">
        <f>TRUNC(H304*I304,2)</f>
        <v>23.98</v>
      </c>
      <c r="K304" s="200"/>
      <c r="L304" s="4"/>
      <c r="M304" s="4"/>
      <c r="N304" s="4"/>
    </row>
    <row r="305" spans="1:14" ht="30" customHeight="1" x14ac:dyDescent="0.25">
      <c r="A305" s="14" t="s">
        <v>391</v>
      </c>
      <c r="B305" s="20">
        <v>88243</v>
      </c>
      <c r="C305" s="198" t="str">
        <f>VLOOKUP(B305,IF(A305="COMPOSICAO",S!$A:$D,I!$A:$D),2,FALSE)</f>
        <v>AJUDANTE ESPECIALIZADO COM ENCARGOS COMPLEMENTARES</v>
      </c>
      <c r="D305" s="198"/>
      <c r="E305" s="198"/>
      <c r="F305" s="198"/>
      <c r="G305" s="14" t="str">
        <f>VLOOKUP(B305,IF(A305="COMPOSICAO",S!$A:$D,I!$A:$D),3,FALSE)</f>
        <v>H</v>
      </c>
      <c r="H305" s="22">
        <f>0.085</f>
        <v>8.5000000000000006E-2</v>
      </c>
      <c r="I305" s="15">
        <f>IF(A305="COMPOSICAO",VLOOKUP("TOTAL - "&amp;B305,COMPOSICAO_AUX_1!$A:$J,10,FALSE),VLOOKUP(B305,I!$A:$D,4,FALSE))</f>
        <v>18.440000000000001</v>
      </c>
      <c r="J305" s="238">
        <f>TRUNC(H305*I305,2)</f>
        <v>1.56</v>
      </c>
      <c r="K305" s="200"/>
      <c r="L305" s="4"/>
      <c r="M305" s="4"/>
      <c r="N305" s="4"/>
    </row>
    <row r="306" spans="1:14" ht="15" customHeight="1" x14ac:dyDescent="0.25">
      <c r="A306" s="14" t="s">
        <v>391</v>
      </c>
      <c r="B306" s="20">
        <v>88270</v>
      </c>
      <c r="C306" s="198" t="str">
        <f>VLOOKUP(B306,IF(A306="COMPOSICAO",S!$A:$D,I!$A:$D),2,FALSE)</f>
        <v>IMPERMEABILIZADOR COM ENCARGOS COMPLEMENTARES</v>
      </c>
      <c r="D306" s="198"/>
      <c r="E306" s="198"/>
      <c r="F306" s="198"/>
      <c r="G306" s="14" t="str">
        <f>VLOOKUP(B306,IF(A306="COMPOSICAO",S!$A:$D,I!$A:$D),3,FALSE)</f>
        <v>H</v>
      </c>
      <c r="H306" s="22">
        <f>0.422</f>
        <v>0.42199999999999999</v>
      </c>
      <c r="I306" s="15">
        <f>IF(A306="COMPOSICAO",VLOOKUP("TOTAL - "&amp;B306,COMPOSICAO_AUX_1!$A:$J,10,FALSE),VLOOKUP(B306,I!$A:$D,4,FALSE))</f>
        <v>19.849999999999994</v>
      </c>
      <c r="J306" s="238">
        <f>TRUNC(H306*I306,2)</f>
        <v>8.3699999999999992</v>
      </c>
      <c r="K306" s="200"/>
      <c r="L306" s="4"/>
      <c r="M306" s="4"/>
      <c r="N306" s="4"/>
    </row>
    <row r="307" spans="1:14" ht="15" customHeight="1" x14ac:dyDescent="0.25">
      <c r="A307" s="23" t="s">
        <v>392</v>
      </c>
      <c r="B307" s="24"/>
      <c r="C307" s="24"/>
      <c r="D307" s="24"/>
      <c r="E307" s="24"/>
      <c r="F307" s="24"/>
      <c r="G307" s="25"/>
      <c r="H307" s="26"/>
      <c r="I307" s="27"/>
      <c r="J307" s="238">
        <f>SUM(J303:K306)</f>
        <v>33.909999999999997</v>
      </c>
      <c r="K307" s="200"/>
    </row>
    <row r="308" spans="1:14" ht="15" customHeight="1" x14ac:dyDescent="0.25">
      <c r="A308" s="23" t="str">
        <f>"TAXA DE BDI ("&amp;BDI&amp;" %)"</f>
        <v>TAXA DE BDI (20,92 %)</v>
      </c>
      <c r="B308" s="24"/>
      <c r="C308" s="24"/>
      <c r="D308" s="24"/>
      <c r="E308" s="24"/>
      <c r="F308" s="24"/>
      <c r="G308" s="25"/>
      <c r="H308" s="26"/>
      <c r="I308" s="27"/>
      <c r="J308" s="238">
        <f>ROUND(J307*(BDI/100),2)</f>
        <v>7.09</v>
      </c>
      <c r="K308" s="200"/>
    </row>
    <row r="309" spans="1:14" ht="15" customHeight="1" x14ac:dyDescent="0.25">
      <c r="A309" s="23" t="s">
        <v>437</v>
      </c>
      <c r="B309" s="24"/>
      <c r="C309" s="24"/>
      <c r="D309" s="24"/>
      <c r="E309" s="24"/>
      <c r="F309" s="24"/>
      <c r="G309" s="25"/>
      <c r="H309" s="26"/>
      <c r="I309" s="27"/>
      <c r="J309" s="238">
        <f>SUM(J307:K308)</f>
        <v>41</v>
      </c>
      <c r="K309" s="200"/>
    </row>
    <row r="310" spans="1:14" ht="15" customHeight="1" x14ac:dyDescent="0.25">
      <c r="A310" s="4"/>
      <c r="B310" s="4"/>
      <c r="C310" s="4"/>
      <c r="D310" s="4"/>
      <c r="E310" s="4"/>
      <c r="F310" s="4"/>
      <c r="G310" s="4"/>
      <c r="H310" s="4"/>
      <c r="I310" s="4"/>
      <c r="J310" s="4"/>
      <c r="K310" s="4"/>
    </row>
    <row r="311" spans="1:14" ht="15" customHeight="1" x14ac:dyDescent="0.25">
      <c r="A311" s="10" t="s">
        <v>384</v>
      </c>
      <c r="B311" s="10" t="s">
        <v>34</v>
      </c>
      <c r="C311" s="239" t="s">
        <v>6</v>
      </c>
      <c r="D311" s="240"/>
      <c r="E311" s="240"/>
      <c r="F311" s="240"/>
      <c r="G311" s="7" t="s">
        <v>35</v>
      </c>
      <c r="H311" s="7" t="s">
        <v>385</v>
      </c>
      <c r="I311" s="7" t="s">
        <v>386</v>
      </c>
      <c r="J311" s="241" t="s">
        <v>8</v>
      </c>
      <c r="K311" s="242"/>
    </row>
    <row r="312" spans="1:14" ht="75" customHeight="1" x14ac:dyDescent="0.25">
      <c r="A312" s="141" t="s">
        <v>438</v>
      </c>
      <c r="B312" s="28">
        <v>87489</v>
      </c>
      <c r="C312" s="243" t="str">
        <f>VLOOKUP(B312,S!$A:$D,2,FALSE)</f>
        <v xml:space="preserve"> ALVENARIA DE VEDAÇÃO DE BLOCOS CERÂMICOS FURADOS NA VERTICAL DE 9X19X39CM (ESPESSURA 9CM) DE PAREDES COM ÁREA LÍQUIDA MAIOR OU IGUAL A 6M² COM VÃOS E ARGAMASSA DE ASSENTAMENTO COM PREPARO EM BETONEIRA. AF_06/2014</v>
      </c>
      <c r="D312" s="243"/>
      <c r="E312" s="243"/>
      <c r="F312" s="244"/>
      <c r="G312" s="141" t="str">
        <f>VLOOKUP(B312,S!$A:$D,3,FALSE)</f>
        <v>M2</v>
      </c>
      <c r="H312" s="21"/>
      <c r="I312" s="21">
        <f>J319</f>
        <v>54.14</v>
      </c>
      <c r="J312" s="245"/>
      <c r="K312" s="246"/>
      <c r="L312" s="21">
        <f>VLOOKUP(B312,S!$A:$D,4,FALSE)</f>
        <v>54.14</v>
      </c>
      <c r="M312" s="7" t="str">
        <f>IF(ROUND((L312-I312),2)=0,"OK, confere com a tabela.",IF(ROUND((L312-I312),2)&lt;0,"ACIMA ("&amp;TEXT(ROUND(I312*100/L312,4),"0,0000")&amp;" %) da tabela.","ABAIXO ("&amp;TEXT(ROUND(I312*100/L312,4),"0,0000")&amp;" %) da tabela."))</f>
        <v>OK, confere com a tabela.</v>
      </c>
    </row>
    <row r="313" spans="1:14" ht="30" customHeight="1" x14ac:dyDescent="0.25">
      <c r="A313" s="84" t="s">
        <v>396</v>
      </c>
      <c r="B313" s="20">
        <v>37592</v>
      </c>
      <c r="C313" s="207" t="str">
        <f>VLOOKUP(B313,IF(A313="COMPOSICAO",S!$A:$D,I!$A:$D),2,FALSE)</f>
        <v xml:space="preserve"> BLOCO CERAMICO DE VEDACAO COM FUROS NA VERTICAL, 9 X 19 X 39 CM - 4,5 MPA (NBR 15270)</v>
      </c>
      <c r="D313" s="207"/>
      <c r="E313" s="207"/>
      <c r="F313" s="207"/>
      <c r="G313" s="84" t="s">
        <v>35</v>
      </c>
      <c r="H313" s="22">
        <v>13.6</v>
      </c>
      <c r="I313" s="15">
        <f>IF(A313="COMPOSICAO",VLOOKUP("TOTAL - "&amp;B313,COMPOSICAO_AUX_1!$A:$J,10,FALSE),VLOOKUP(B313,I!$A:$D,4,FALSE))</f>
        <v>2.35</v>
      </c>
      <c r="J313" s="238">
        <f t="shared" ref="J313:J318" si="5">TRUNC(H313*I313,2)</f>
        <v>31.96</v>
      </c>
      <c r="K313" s="200"/>
      <c r="L313" s="4">
        <v>908.93</v>
      </c>
      <c r="M313" s="4"/>
      <c r="N313" s="4"/>
    </row>
    <row r="314" spans="1:14" ht="45" customHeight="1" x14ac:dyDescent="0.25">
      <c r="A314" s="84" t="s">
        <v>396</v>
      </c>
      <c r="B314" s="20">
        <v>34557</v>
      </c>
      <c r="C314" s="207" t="str">
        <f>VLOOKUP(B314,IF(A314="COMPOSICAO",S!$A:$D,I!$A:$D),2,FALSE)</f>
        <v>TELA DE ACO SOLDADA GALVANIZADA/ZINCADA PARA ALVENARIA, FIO D = *1,20 A 1,70* MM, MALHA 15 X 15 MM, (C X L) *50 X 7,5* CM</v>
      </c>
      <c r="D314" s="207"/>
      <c r="E314" s="207"/>
      <c r="F314" s="207"/>
      <c r="G314" s="84" t="str">
        <f>VLOOKUP(B314,IF(A314="COMPOSICAO",S!$A:$D,I!$A:$D),3,FALSE)</f>
        <v>M</v>
      </c>
      <c r="H314" s="22">
        <f>0.42</f>
        <v>0.42</v>
      </c>
      <c r="I314" s="15">
        <f>IF(A314="COMPOSICAO",VLOOKUP("TOTAL - "&amp;B314,COMPOSICAO_AUX_1!$A:$J,10,FALSE),VLOOKUP(B314,I!$A:$D,4,FALSE))</f>
        <v>2.96</v>
      </c>
      <c r="J314" s="238">
        <f t="shared" si="5"/>
        <v>1.24</v>
      </c>
      <c r="K314" s="200"/>
      <c r="L314" s="4"/>
      <c r="M314" s="4"/>
      <c r="N314" s="4"/>
    </row>
    <row r="315" spans="1:14" ht="30" customHeight="1" x14ac:dyDescent="0.25">
      <c r="A315" s="84" t="s">
        <v>396</v>
      </c>
      <c r="B315" s="20">
        <v>37395</v>
      </c>
      <c r="C315" s="207" t="str">
        <f>VLOOKUP(B315,IF(A315="COMPOSICAO",S!$A:$D,I!$A:$D),2,FALSE)</f>
        <v>PINO DE ACO COM FURO, HASTE = 27 MM (ACAO DIRETA)</v>
      </c>
      <c r="D315" s="207"/>
      <c r="E315" s="207"/>
      <c r="F315" s="207"/>
      <c r="G315" s="84" t="str">
        <f>VLOOKUP(B315,IF(A315="COMPOSICAO",S!$A:$D,I!$A:$D),3,FALSE)</f>
        <v>CENTO</v>
      </c>
      <c r="H315" s="22">
        <f>0.005</f>
        <v>5.0000000000000001E-3</v>
      </c>
      <c r="I315" s="15">
        <f>IF(A315="COMPOSICAO",VLOOKUP("TOTAL - "&amp;B315,COMPOSICAO_AUX_1!$A:$J,10,FALSE),VLOOKUP(B315,I!$A:$D,4,FALSE))</f>
        <v>38.39</v>
      </c>
      <c r="J315" s="238">
        <f t="shared" si="5"/>
        <v>0.19</v>
      </c>
      <c r="K315" s="200"/>
      <c r="L315" s="4"/>
      <c r="M315" s="4"/>
      <c r="N315" s="4"/>
    </row>
    <row r="316" spans="1:14" ht="75" customHeight="1" x14ac:dyDescent="0.25">
      <c r="A316" s="84" t="s">
        <v>391</v>
      </c>
      <c r="B316" s="20">
        <v>87292</v>
      </c>
      <c r="C316" s="207" t="str">
        <f>VLOOKUP(B316,IF(A316="COMPOSICAO",S!$A:$D,I!$A:$D),2,FALSE)</f>
        <v>ARGAMASSA TRAÇO 1:2:8 (EM VOLUME DE CIMENTO, CAL E AREIA MÉDIA ÚMIDA) PARA EMBOÇO/MASSA ÚNICA/ASSENTAMENTO DE ALVENARIA DE VEDAÇÃO, PREPARO MECÂNICO COM BETONEIRA 400 L. AF_08/2019</v>
      </c>
      <c r="D316" s="207"/>
      <c r="E316" s="207"/>
      <c r="F316" s="207"/>
      <c r="G316" s="84" t="str">
        <f>VLOOKUP(B316,IF(A316="COMPOSICAO",S!$A:$D,I!$A:$D),3,FALSE)</f>
        <v>M3</v>
      </c>
      <c r="H316" s="22">
        <v>1.04E-2</v>
      </c>
      <c r="I316" s="15">
        <f>IF(A316="COMPOSICAO",VLOOKUP("TOTAL - "&amp;B316,COMPOSICAO_AUX_1!$A:$J,10,FALSE),VLOOKUP(B316,I!$A:$D,4,FALSE))</f>
        <v>435.44</v>
      </c>
      <c r="J316" s="238">
        <f t="shared" si="5"/>
        <v>4.5199999999999996</v>
      </c>
      <c r="K316" s="200"/>
      <c r="L316" s="4"/>
      <c r="M316" s="4"/>
      <c r="N316" s="4"/>
    </row>
    <row r="317" spans="1:14" ht="15" customHeight="1" x14ac:dyDescent="0.25">
      <c r="A317" s="84" t="s">
        <v>391</v>
      </c>
      <c r="B317" s="20">
        <v>88309</v>
      </c>
      <c r="C317" s="207" t="str">
        <f>VLOOKUP(B317,IF(A317="COMPOSICAO",S!$A:$D,I!$A:$D),2,FALSE)</f>
        <v>PEDREIRO COM ENCARGOS COMPLEMENTARES</v>
      </c>
      <c r="D317" s="207"/>
      <c r="E317" s="207"/>
      <c r="F317" s="207"/>
      <c r="G317" s="84" t="str">
        <f>VLOOKUP(B317,IF(A317="COMPOSICAO",S!$A:$D,I!$A:$D),3,FALSE)</f>
        <v>H</v>
      </c>
      <c r="H317" s="22">
        <v>0.59</v>
      </c>
      <c r="I317" s="15">
        <f>IF(A317="COMPOSICAO",VLOOKUP("TOTAL - "&amp;B317,COMPOSICAO_AUX_1!$A:$J,10,FALSE),VLOOKUP(B317,I!$A:$D,4,FALSE))</f>
        <v>19.849999999999994</v>
      </c>
      <c r="J317" s="238">
        <f t="shared" si="5"/>
        <v>11.71</v>
      </c>
      <c r="K317" s="200"/>
      <c r="L317" s="4"/>
      <c r="M317" s="4"/>
      <c r="N317" s="4"/>
    </row>
    <row r="318" spans="1:14" ht="15" customHeight="1" x14ac:dyDescent="0.25">
      <c r="A318" s="84" t="s">
        <v>391</v>
      </c>
      <c r="B318" s="20">
        <v>88316</v>
      </c>
      <c r="C318" s="207" t="str">
        <f>VLOOKUP(B318,IF(A318="COMPOSICAO",S!$A:$D,I!$A:$D),2,FALSE)</f>
        <v>SERVENTE COM ENCARGOS COMPLEMENTARES</v>
      </c>
      <c r="D318" s="207"/>
      <c r="E318" s="207"/>
      <c r="F318" s="207"/>
      <c r="G318" s="84" t="str">
        <f>VLOOKUP(B318,IF(A318="COMPOSICAO",S!$A:$D,I!$A:$D),3,FALSE)</f>
        <v>H</v>
      </c>
      <c r="H318" s="22">
        <v>0.29499999999999998</v>
      </c>
      <c r="I318" s="15">
        <f>IF(A318="COMPOSICAO",VLOOKUP("TOTAL - "&amp;B318,COMPOSICAO_AUX_1!$A:$J,10,FALSE),VLOOKUP(B318,I!$A:$D,4,FALSE))</f>
        <v>15.35</v>
      </c>
      <c r="J318" s="238">
        <f t="shared" si="5"/>
        <v>4.5199999999999996</v>
      </c>
      <c r="K318" s="200"/>
      <c r="L318" s="4"/>
      <c r="M318" s="4"/>
      <c r="N318" s="4"/>
    </row>
    <row r="319" spans="1:14" ht="15" customHeight="1" x14ac:dyDescent="0.25">
      <c r="A319" s="23" t="s">
        <v>392</v>
      </c>
      <c r="B319" s="24"/>
      <c r="C319" s="24"/>
      <c r="D319" s="24"/>
      <c r="E319" s="24"/>
      <c r="F319" s="24"/>
      <c r="G319" s="25"/>
      <c r="H319" s="26"/>
      <c r="I319" s="27"/>
      <c r="J319" s="238">
        <f>SUM(J312:K318)</f>
        <v>54.14</v>
      </c>
      <c r="K319" s="200"/>
    </row>
    <row r="320" spans="1:14" ht="15" customHeight="1" x14ac:dyDescent="0.25">
      <c r="A320" s="23" t="str">
        <f>"TAXA DE BDI ("&amp;BDI&amp;" %)"</f>
        <v>TAXA DE BDI (20,92 %)</v>
      </c>
      <c r="B320" s="24"/>
      <c r="C320" s="24"/>
      <c r="D320" s="24"/>
      <c r="E320" s="24"/>
      <c r="F320" s="24"/>
      <c r="G320" s="25"/>
      <c r="H320" s="26"/>
      <c r="I320" s="27"/>
      <c r="J320" s="238">
        <f>ROUND(J319*(BDI/100),2)</f>
        <v>11.33</v>
      </c>
      <c r="K320" s="200"/>
    </row>
    <row r="321" spans="1:14" ht="15" customHeight="1" x14ac:dyDescent="0.25">
      <c r="A321" s="23" t="s">
        <v>11416</v>
      </c>
      <c r="B321" s="24"/>
      <c r="C321" s="24"/>
      <c r="D321" s="24"/>
      <c r="E321" s="24"/>
      <c r="F321" s="24"/>
      <c r="G321" s="25"/>
      <c r="H321" s="26"/>
      <c r="I321" s="27"/>
      <c r="J321" s="238">
        <f>SUM(J319:K320)</f>
        <v>65.47</v>
      </c>
      <c r="K321" s="200"/>
    </row>
    <row r="322" spans="1:14" ht="15" customHeight="1" x14ac:dyDescent="0.25">
      <c r="A322" s="4"/>
      <c r="B322" s="4"/>
      <c r="C322" s="4"/>
      <c r="D322" s="4"/>
      <c r="E322" s="4"/>
      <c r="F322" s="4"/>
      <c r="G322" s="4"/>
      <c r="H322" s="4"/>
      <c r="I322" s="4"/>
      <c r="J322" s="4"/>
      <c r="K322" s="4"/>
    </row>
    <row r="323" spans="1:14" ht="15" customHeight="1" x14ac:dyDescent="0.25">
      <c r="A323" s="10" t="s">
        <v>384</v>
      </c>
      <c r="B323" s="10" t="s">
        <v>34</v>
      </c>
      <c r="C323" s="239" t="s">
        <v>6</v>
      </c>
      <c r="D323" s="240"/>
      <c r="E323" s="240"/>
      <c r="F323" s="240"/>
      <c r="G323" s="7" t="s">
        <v>35</v>
      </c>
      <c r="H323" s="7" t="s">
        <v>385</v>
      </c>
      <c r="I323" s="7" t="s">
        <v>386</v>
      </c>
      <c r="J323" s="241" t="s">
        <v>8</v>
      </c>
      <c r="K323" s="242"/>
    </row>
    <row r="324" spans="1:14" ht="75" customHeight="1" x14ac:dyDescent="0.25">
      <c r="A324" s="7" t="s">
        <v>403</v>
      </c>
      <c r="B324" s="28">
        <v>92580</v>
      </c>
      <c r="C324" s="243" t="str">
        <f>VLOOKUP(B324,S!$A:$D,2,FALSE)</f>
        <v>TRAMA DE AÇO COMPOSTA POR TERÇAS PARA TELHADOS DE ATÉ 2 ÁGUAS PARA TELHA ONDULADA DE FIBROCIMENTO, METÁLICA, PLÁSTICA OU TERMOACÚSTICA, INCLUSO TRANSPORTE VERTICAL. AF_07/2019</v>
      </c>
      <c r="D324" s="243"/>
      <c r="E324" s="243"/>
      <c r="F324" s="244"/>
      <c r="G324" s="7" t="str">
        <f>VLOOKUP(B324,S!$A:$D,3,FALSE)</f>
        <v>M2</v>
      </c>
      <c r="H324" s="21"/>
      <c r="I324" s="21">
        <f>J331</f>
        <v>43.29999999999999</v>
      </c>
      <c r="J324" s="245"/>
      <c r="K324" s="246"/>
      <c r="L324" s="21">
        <f>VLOOKUP(B324,S!$A:$D,4,FALSE)</f>
        <v>43.3</v>
      </c>
      <c r="M324" s="7" t="str">
        <f>IF(ROUND((L324-I324),2)=0,"OK, confere com a tabela.",IF(ROUND((L324-I324),2)&lt;0,"ACIMA ("&amp;TEXT(ROUND(I324*100/L324,4),"0,0000")&amp;" %) da tabela.","ABAIXO ("&amp;TEXT(ROUND(I324*100/L324,4),"0,0000")&amp;" %) da tabela."))</f>
        <v>OK, confere com a tabela.</v>
      </c>
    </row>
    <row r="325" spans="1:14" ht="30" customHeight="1" x14ac:dyDescent="0.25">
      <c r="A325" s="14" t="s">
        <v>396</v>
      </c>
      <c r="B325" s="20">
        <v>40549</v>
      </c>
      <c r="C325" s="198" t="str">
        <f>VLOOKUP(B325,IF(A325="COMPOSICAO",S!$A:$D,I!$A:$D),2,FALSE)</f>
        <v>PARAFUSO, COMUM, ASTM A307, SEXTAVADO, DIAMETRO 1/2" (12,7 MM), COMPRIMENTO 1" (25,4 MM)</v>
      </c>
      <c r="D325" s="198"/>
      <c r="E325" s="198"/>
      <c r="F325" s="198"/>
      <c r="G325" s="14" t="str">
        <f>VLOOKUP(B325,IF(A325="COMPOSICAO",S!$A:$D,I!$A:$D),3,FALSE)</f>
        <v>CENTO</v>
      </c>
      <c r="H325" s="22">
        <f>0.007</f>
        <v>7.0000000000000001E-3</v>
      </c>
      <c r="I325" s="15">
        <f>IF(A325="COMPOSICAO",VLOOKUP("TOTAL - "&amp;B325,COMPOSICAO_AUX_1!$A:$J,10,FALSE),VLOOKUP(B325,I!$A:$D,4,FALSE))</f>
        <v>89.96</v>
      </c>
      <c r="J325" s="238">
        <f t="shared" ref="J325:J330" si="6">TRUNC(H325*I325,2)</f>
        <v>0.62</v>
      </c>
      <c r="K325" s="200"/>
      <c r="L325" s="4"/>
      <c r="M325" s="4"/>
      <c r="N325" s="4"/>
    </row>
    <row r="326" spans="1:14" ht="45" customHeight="1" x14ac:dyDescent="0.25">
      <c r="A326" s="14" t="s">
        <v>396</v>
      </c>
      <c r="B326" s="20">
        <v>43083</v>
      </c>
      <c r="C326" s="198" t="str">
        <f>VLOOKUP(B326,IF(A326="COMPOSICAO",S!$A:$D,I!$A:$D),2,FALSE)</f>
        <v>PERFIL "U" ENRIJECIDO DE ACO GALVANIZADO, DOBRADO, 150 X 60 X 20 MM, E = 3,00 MM OU 200 X 75 X 25 MM, E = 3,75 MM</v>
      </c>
      <c r="D326" s="198"/>
      <c r="E326" s="198"/>
      <c r="F326" s="198"/>
      <c r="G326" s="14" t="str">
        <f>VLOOKUP(B326,IF(A326="COMPOSICAO",S!$A:$D,I!$A:$D),3,FALSE)</f>
        <v>KG</v>
      </c>
      <c r="H326" s="22">
        <f>4.333</f>
        <v>4.3330000000000002</v>
      </c>
      <c r="I326" s="15">
        <f>IF(A326="COMPOSICAO",VLOOKUP("TOTAL - "&amp;B326,COMPOSICAO_AUX_1!$A:$J,10,FALSE),VLOOKUP(B326,I!$A:$D,4,FALSE))</f>
        <v>8.4</v>
      </c>
      <c r="J326" s="238">
        <f t="shared" si="6"/>
        <v>36.39</v>
      </c>
      <c r="K326" s="200"/>
      <c r="L326" s="4"/>
      <c r="M326" s="4"/>
      <c r="N326" s="4"/>
    </row>
    <row r="327" spans="1:14" ht="30" customHeight="1" x14ac:dyDescent="0.25">
      <c r="A327" s="14" t="s">
        <v>391</v>
      </c>
      <c r="B327" s="20">
        <v>88278</v>
      </c>
      <c r="C327" s="198" t="str">
        <f>VLOOKUP(B327,IF(A327="COMPOSICAO",S!$A:$D,I!$A:$D),2,FALSE)</f>
        <v>MONTADOR DE ESTRUTURA METÁLICA COM ENCARGOS COMPLEMENTARES</v>
      </c>
      <c r="D327" s="198"/>
      <c r="E327" s="198"/>
      <c r="F327" s="198"/>
      <c r="G327" s="14" t="str">
        <f>VLOOKUP(B327,IF(A327="COMPOSICAO",S!$A:$D,I!$A:$D),3,FALSE)</f>
        <v>H</v>
      </c>
      <c r="H327" s="22">
        <f>0.213</f>
        <v>0.21299999999999999</v>
      </c>
      <c r="I327" s="15">
        <f>IF(A327="COMPOSICAO",VLOOKUP("TOTAL - "&amp;B327,COMPOSICAO_AUX_1!$A:$J,10,FALSE),VLOOKUP(B327,I!$A:$D,4,FALSE))</f>
        <v>20.229999999999997</v>
      </c>
      <c r="J327" s="238">
        <f t="shared" si="6"/>
        <v>4.3</v>
      </c>
      <c r="K327" s="200"/>
      <c r="L327" s="4"/>
      <c r="M327" s="4"/>
      <c r="N327" s="4"/>
    </row>
    <row r="328" spans="1:14" ht="15" customHeight="1" x14ac:dyDescent="0.25">
      <c r="A328" s="14" t="s">
        <v>391</v>
      </c>
      <c r="B328" s="20">
        <v>88316</v>
      </c>
      <c r="C328" s="198" t="str">
        <f>VLOOKUP(B328,IF(A328="COMPOSICAO",S!$A:$D,I!$A:$D),2,FALSE)</f>
        <v>SERVENTE COM ENCARGOS COMPLEMENTARES</v>
      </c>
      <c r="D328" s="198"/>
      <c r="E328" s="198"/>
      <c r="F328" s="198"/>
      <c r="G328" s="14" t="str">
        <f>VLOOKUP(B328,IF(A328="COMPOSICAO",S!$A:$D,I!$A:$D),3,FALSE)</f>
        <v>H</v>
      </c>
      <c r="H328" s="22">
        <f>0.106</f>
        <v>0.106</v>
      </c>
      <c r="I328" s="15">
        <f>IF(A328="COMPOSICAO",VLOOKUP("TOTAL - "&amp;B328,COMPOSICAO_AUX_1!$A:$J,10,FALSE),VLOOKUP(B328,I!$A:$D,4,FALSE))</f>
        <v>15.35</v>
      </c>
      <c r="J328" s="238">
        <f t="shared" si="6"/>
        <v>1.62</v>
      </c>
      <c r="K328" s="200"/>
      <c r="L328" s="4"/>
      <c r="M328" s="4"/>
      <c r="N328" s="4"/>
    </row>
    <row r="329" spans="1:14" ht="45" customHeight="1" x14ac:dyDescent="0.25">
      <c r="A329" s="14" t="s">
        <v>391</v>
      </c>
      <c r="B329" s="20">
        <v>93281</v>
      </c>
      <c r="C329" s="198" t="str">
        <f>VLOOKUP(B329,IF(A329="COMPOSICAO",S!$A:$D,I!$A:$D),2,FALSE)</f>
        <v>GUINCHO ELÉTRICO DE COLUNA, CAPACIDADE 400 KG, COM MOTO FREIO, MOTOR TRIFÁSICO DE 1,25 CV - CHP DIURNO. AF_03/2016</v>
      </c>
      <c r="D329" s="198"/>
      <c r="E329" s="198"/>
      <c r="F329" s="198"/>
      <c r="G329" s="14" t="str">
        <f>VLOOKUP(B329,IF(A329="COMPOSICAO",S!$A:$D,I!$A:$D),3,FALSE)</f>
        <v>CHP</v>
      </c>
      <c r="H329" s="22">
        <f>0.0068</f>
        <v>6.7999999999999996E-3</v>
      </c>
      <c r="I329" s="15">
        <f>IF(A329="COMPOSICAO",VLOOKUP("TOTAL - "&amp;B329,COMPOSICAO_AUX_1!$A:$J,10,FALSE),VLOOKUP(B329,I!$A:$D,4,FALSE))</f>
        <v>23.69</v>
      </c>
      <c r="J329" s="238">
        <f t="shared" si="6"/>
        <v>0.16</v>
      </c>
      <c r="K329" s="200"/>
      <c r="L329" s="4"/>
      <c r="M329" s="4"/>
      <c r="N329" s="4"/>
    </row>
    <row r="330" spans="1:14" ht="45" customHeight="1" x14ac:dyDescent="0.25">
      <c r="A330" s="14" t="s">
        <v>391</v>
      </c>
      <c r="B330" s="20">
        <v>93282</v>
      </c>
      <c r="C330" s="198" t="str">
        <f>VLOOKUP(B330,IF(A330="COMPOSICAO",S!$A:$D,I!$A:$D),2,FALSE)</f>
        <v>GUINCHO ELÉTRICO DE COLUNA, CAPACIDADE 400 KG, COM MOTO FREIO, MOTOR TRIFÁSICO DE 1,25 CV - CHI DIURNO. AF_03/2016</v>
      </c>
      <c r="D330" s="198"/>
      <c r="E330" s="198"/>
      <c r="F330" s="198"/>
      <c r="G330" s="14" t="str">
        <f>VLOOKUP(B330,IF(A330="COMPOSICAO",S!$A:$D,I!$A:$D),3,FALSE)</f>
        <v>CHI</v>
      </c>
      <c r="H330" s="22">
        <f>0.0094</f>
        <v>9.4000000000000004E-3</v>
      </c>
      <c r="I330" s="15">
        <f>IF(A330="COMPOSICAO",VLOOKUP("TOTAL - "&amp;B330,COMPOSICAO_AUX_1!$A:$J,10,FALSE),VLOOKUP(B330,I!$A:$D,4,FALSE))</f>
        <v>22.82</v>
      </c>
      <c r="J330" s="238">
        <f t="shared" si="6"/>
        <v>0.21</v>
      </c>
      <c r="K330" s="200"/>
      <c r="L330" s="4"/>
      <c r="M330" s="4"/>
      <c r="N330" s="4"/>
    </row>
    <row r="331" spans="1:14" ht="15" customHeight="1" x14ac:dyDescent="0.25">
      <c r="A331" s="23" t="s">
        <v>392</v>
      </c>
      <c r="B331" s="24"/>
      <c r="C331" s="24"/>
      <c r="D331" s="24"/>
      <c r="E331" s="24"/>
      <c r="F331" s="24"/>
      <c r="G331" s="25"/>
      <c r="H331" s="26"/>
      <c r="I331" s="27"/>
      <c r="J331" s="238">
        <f>SUM(J324:K330)</f>
        <v>43.29999999999999</v>
      </c>
      <c r="K331" s="200"/>
    </row>
    <row r="332" spans="1:14" ht="15" customHeight="1" x14ac:dyDescent="0.25">
      <c r="A332" s="23" t="str">
        <f>"TAXA DE BDI ("&amp;BDI&amp;" %)"</f>
        <v>TAXA DE BDI (20,92 %)</v>
      </c>
      <c r="B332" s="24"/>
      <c r="C332" s="24"/>
      <c r="D332" s="24"/>
      <c r="E332" s="24"/>
      <c r="F332" s="24"/>
      <c r="G332" s="25"/>
      <c r="H332" s="26"/>
      <c r="I332" s="27"/>
      <c r="J332" s="238">
        <f>ROUND(J331*(BDI/100),2)</f>
        <v>9.06</v>
      </c>
      <c r="K332" s="200"/>
    </row>
    <row r="333" spans="1:14" ht="15" customHeight="1" x14ac:dyDescent="0.25">
      <c r="A333" s="23" t="s">
        <v>439</v>
      </c>
      <c r="B333" s="24"/>
      <c r="C333" s="24"/>
      <c r="D333" s="24"/>
      <c r="E333" s="24"/>
      <c r="F333" s="24"/>
      <c r="G333" s="25"/>
      <c r="H333" s="26"/>
      <c r="I333" s="27"/>
      <c r="J333" s="238">
        <f>SUM(J331:K332)</f>
        <v>52.359999999999992</v>
      </c>
      <c r="K333" s="200"/>
    </row>
    <row r="334" spans="1:14" ht="15" customHeight="1" x14ac:dyDescent="0.25">
      <c r="A334" s="4"/>
      <c r="B334" s="4"/>
      <c r="C334" s="4"/>
      <c r="D334" s="4"/>
      <c r="E334" s="4"/>
      <c r="F334" s="4"/>
      <c r="G334" s="4"/>
      <c r="H334" s="4"/>
      <c r="I334" s="4"/>
      <c r="J334" s="4"/>
      <c r="K334" s="4"/>
    </row>
    <row r="335" spans="1:14" ht="15" customHeight="1" x14ac:dyDescent="0.25">
      <c r="A335" s="10" t="s">
        <v>384</v>
      </c>
      <c r="B335" s="10" t="s">
        <v>34</v>
      </c>
      <c r="C335" s="239" t="s">
        <v>6</v>
      </c>
      <c r="D335" s="240"/>
      <c r="E335" s="240"/>
      <c r="F335" s="240"/>
      <c r="G335" s="7" t="s">
        <v>35</v>
      </c>
      <c r="H335" s="7" t="s">
        <v>385</v>
      </c>
      <c r="I335" s="7" t="s">
        <v>386</v>
      </c>
      <c r="J335" s="241" t="s">
        <v>8</v>
      </c>
      <c r="K335" s="242"/>
    </row>
    <row r="336" spans="1:14" ht="90" customHeight="1" x14ac:dyDescent="0.25">
      <c r="A336" s="150" t="s">
        <v>21</v>
      </c>
      <c r="B336" s="150" t="s">
        <v>1718</v>
      </c>
      <c r="C336" s="243" t="str">
        <f>VLOOKUP(B336,S!$A:$D,2,FALSE)</f>
        <v>TRELIÇA METÁLICA PRATT, EM PERFIS UDC150X50X4,75KG/M, DIAGONAIS TRACIONADAS, P/ TELHADOS EM DUAS ÁGUAS SEM LANTERNIN, VÃOS 20,01 A 30,00M, PINTURA 01 DEMÃO EPOXI FUNDO ÓXIDO FERRO + 02 DEMÃOS ESMALTE EPOXI BRANCO - EXECUTADA</v>
      </c>
      <c r="D336" s="243"/>
      <c r="E336" s="243"/>
      <c r="F336" s="244"/>
      <c r="G336" s="150" t="str">
        <f>VLOOKUP(B336,S!$A:$D,3,FALSE)</f>
        <v>M</v>
      </c>
      <c r="H336" s="21"/>
      <c r="I336" s="21">
        <f>J344</f>
        <v>275.61</v>
      </c>
      <c r="J336" s="245"/>
      <c r="K336" s="246"/>
      <c r="L336" s="21">
        <f>VLOOKUP(B336,S!$A:$D,4,FALSE)</f>
        <v>283.19</v>
      </c>
      <c r="M336" s="7" t="str">
        <f>IF(ROUND((L336-I336),2)=0,"OK, confere com a tabela.",IF(ROUND((L336-I336),2)&lt;0,"ACIMA ("&amp;TEXT(ROUND(I336*100/L336,4),"0,0000")&amp;" %) da tabela.","ABAIXO ("&amp;TEXT(ROUND(I336*100/L336,4),"0,0000")&amp;" %) da tabela."))</f>
        <v>ABAIXO (97,3234 %) da tabela.</v>
      </c>
    </row>
    <row r="337" spans="1:14" ht="15" customHeight="1" x14ac:dyDescent="0.25">
      <c r="A337" s="14" t="s">
        <v>391</v>
      </c>
      <c r="B337" s="14">
        <v>88315</v>
      </c>
      <c r="C337" s="207" t="str">
        <f>VLOOKUP(B337,IF(A337="COMPOSICAO",S!$A:$D,I!$A:$D),2,FALSE)</f>
        <v>SERRALHEIRO COM ENCARGOS COMPLEMENTARES</v>
      </c>
      <c r="D337" s="207"/>
      <c r="E337" s="207"/>
      <c r="F337" s="207"/>
      <c r="G337" s="14" t="str">
        <f>VLOOKUP(B337,IF(A337="COMPOSICAO",S!$A:$D,I!$A:$D),3,FALSE)</f>
        <v>H</v>
      </c>
      <c r="H337" s="22">
        <v>0.5</v>
      </c>
      <c r="I337" s="15">
        <f>IF(A337="COMPOSICAO",VLOOKUP("TOTAL - "&amp;B337,COMPOSICAO_AUX_1!$A:$J,10,FALSE),VLOOKUP(B337,I!$A:$D,4,FALSE))</f>
        <v>19.749999999999996</v>
      </c>
      <c r="J337" s="238">
        <f t="shared" ref="J337:J343" si="7">TRUNC(H337*I337,2)</f>
        <v>9.8699999999999992</v>
      </c>
      <c r="K337" s="200"/>
      <c r="L337" s="4"/>
      <c r="M337" s="4"/>
      <c r="N337" s="4"/>
    </row>
    <row r="338" spans="1:14" ht="15" customHeight="1" x14ac:dyDescent="0.25">
      <c r="A338" s="14" t="s">
        <v>391</v>
      </c>
      <c r="B338" s="20">
        <v>88317</v>
      </c>
      <c r="C338" s="207" t="str">
        <f>VLOOKUP(B338,IF(A338="COMPOSICAO",S!$A:$D,I!$A:$D),2,FALSE)</f>
        <v xml:space="preserve"> SOLDADOR COM ENCARGOS COMPLEMENTARES</v>
      </c>
      <c r="D338" s="207"/>
      <c r="E338" s="207"/>
      <c r="F338" s="207"/>
      <c r="G338" s="14" t="str">
        <f>VLOOKUP(B338,IF(A338="COMPOSICAO",S!$A:$D,I!$A:$D),3,FALSE)</f>
        <v>H</v>
      </c>
      <c r="H338" s="22">
        <v>1</v>
      </c>
      <c r="I338" s="15">
        <f>S!D311</f>
        <v>20.41</v>
      </c>
      <c r="J338" s="238">
        <f>TRUNC(H338*I338,2)</f>
        <v>20.41</v>
      </c>
      <c r="K338" s="200"/>
      <c r="L338" s="4"/>
      <c r="M338" s="4" t="s">
        <v>1602</v>
      </c>
      <c r="N338" s="4"/>
    </row>
    <row r="339" spans="1:14" ht="15" customHeight="1" x14ac:dyDescent="0.25">
      <c r="A339" s="14" t="s">
        <v>396</v>
      </c>
      <c r="B339" s="14" t="s">
        <v>442</v>
      </c>
      <c r="C339" s="198" t="str">
        <f>VLOOKUP(B339,IF(A339="COMPOSICAO",S!$A:$D,I!$A:$D),2,FALSE)</f>
        <v>ALUGUEL DE LIXADEIRA INDUSTRIAL MARCA BOSCH</v>
      </c>
      <c r="D339" s="198"/>
      <c r="E339" s="198"/>
      <c r="F339" s="198"/>
      <c r="G339" s="14" t="str">
        <f>VLOOKUP(B339,IF(A339="COMPOSICAO",S!$A:$D,I!$A:$D),3,FALSE)</f>
        <v>H</v>
      </c>
      <c r="H339" s="22">
        <f>1.07</f>
        <v>1.07</v>
      </c>
      <c r="I339" s="15">
        <f>IF(A339="COMPOSICAO",VLOOKUP("TOTAL - "&amp;B339,COMPOSICAO_AUX_1!$A:$J,10,FALSE),VLOOKUP(B339,I!$A:$D,4,FALSE))</f>
        <v>1.28</v>
      </c>
      <c r="J339" s="238">
        <f t="shared" si="7"/>
        <v>1.36</v>
      </c>
      <c r="K339" s="200"/>
      <c r="L339" s="4"/>
      <c r="M339" s="4"/>
      <c r="N339" s="4"/>
    </row>
    <row r="340" spans="1:14" ht="15" customHeight="1" x14ac:dyDescent="0.25">
      <c r="A340" s="14" t="s">
        <v>396</v>
      </c>
      <c r="B340" s="14" t="s">
        <v>443</v>
      </c>
      <c r="C340" s="198" t="str">
        <f>VLOOKUP(B340,IF(A340="COMPOSICAO",S!$A:$D,I!$A:$D),2,FALSE)</f>
        <v>MÁQUINA DE SOLDA ELÉTRICA</v>
      </c>
      <c r="D340" s="198"/>
      <c r="E340" s="198"/>
      <c r="F340" s="198"/>
      <c r="G340" s="14" t="str">
        <f>VLOOKUP(B340,IF(A340="COMPOSICAO",S!$A:$D,I!$A:$D),3,FALSE)</f>
        <v>H</v>
      </c>
      <c r="H340" s="22">
        <f>1.33</f>
        <v>1.33</v>
      </c>
      <c r="I340" s="15">
        <f>IF(A340="COMPOSICAO",VLOOKUP("TOTAL - "&amp;B340,COMPOSICAO_AUX_1!$A:$J,10,FALSE),VLOOKUP(B340,I!$A:$D,4,FALSE))</f>
        <v>3.93</v>
      </c>
      <c r="J340" s="238">
        <f t="shared" si="7"/>
        <v>5.22</v>
      </c>
      <c r="K340" s="200"/>
      <c r="L340" s="4"/>
      <c r="M340" s="4"/>
      <c r="N340" s="4"/>
    </row>
    <row r="341" spans="1:14" ht="30" customHeight="1" x14ac:dyDescent="0.25">
      <c r="A341" s="14" t="s">
        <v>396</v>
      </c>
      <c r="B341" s="14" t="s">
        <v>444</v>
      </c>
      <c r="C341" s="198" t="str">
        <f>VLOOKUP(B341,IF(A341="COMPOSICAO",S!$A:$D,I!$A:$D),2,FALSE)</f>
        <v>PERFIL AÇO, UDC SIMPLES 150 X 50 X 4,75(KG/M) - SAE 1008/1012</v>
      </c>
      <c r="D341" s="198"/>
      <c r="E341" s="198"/>
      <c r="F341" s="198"/>
      <c r="G341" s="14" t="str">
        <f>VLOOKUP(B341,IF(A341="COMPOSICAO",S!$A:$D,I!$A:$D),3,FALSE)</f>
        <v>KG</v>
      </c>
      <c r="H341" s="22">
        <f>20.52</f>
        <v>20.52</v>
      </c>
      <c r="I341" s="15">
        <f>IF(A341="COMPOSICAO",VLOOKUP("TOTAL - "&amp;B341,COMPOSICAO_AUX_1!$A:$J,10,FALSE),VLOOKUP(B341,I!$A:$D,4,FALSE))</f>
        <v>6.8</v>
      </c>
      <c r="J341" s="238">
        <f t="shared" si="7"/>
        <v>139.53</v>
      </c>
      <c r="K341" s="200"/>
      <c r="L341" s="4"/>
      <c r="M341" s="4"/>
      <c r="N341" s="4"/>
    </row>
    <row r="342" spans="1:14" ht="15" customHeight="1" x14ac:dyDescent="0.25">
      <c r="A342" s="14" t="s">
        <v>391</v>
      </c>
      <c r="B342" s="20">
        <v>88316</v>
      </c>
      <c r="C342" s="198" t="str">
        <f>VLOOKUP(B342,IF(A342="COMPOSICAO",S!$A:$D,I!$A:$D),2,FALSE)</f>
        <v>SERVENTE COM ENCARGOS COMPLEMENTARES</v>
      </c>
      <c r="D342" s="198"/>
      <c r="E342" s="198"/>
      <c r="F342" s="198"/>
      <c r="G342" s="14" t="str">
        <f>VLOOKUP(B342,IF(A342="COMPOSICAO",S!$A:$D,I!$A:$D),3,FALSE)</f>
        <v>H</v>
      </c>
      <c r="H342" s="22">
        <v>1.5</v>
      </c>
      <c r="I342" s="15">
        <f>IF(A342="COMPOSICAO",VLOOKUP("TOTAL - "&amp;B342,COMPOSICAO_AUX_1!$A:$J,10,FALSE),VLOOKUP(B342,I!$A:$D,4,FALSE))</f>
        <v>15.35</v>
      </c>
      <c r="J342" s="238">
        <f t="shared" si="7"/>
        <v>23.02</v>
      </c>
      <c r="K342" s="200"/>
      <c r="L342" s="4"/>
      <c r="M342" s="4"/>
      <c r="N342" s="4"/>
    </row>
    <row r="343" spans="1:14" ht="45" customHeight="1" x14ac:dyDescent="0.25">
      <c r="A343" s="84" t="s">
        <v>391</v>
      </c>
      <c r="B343" s="84">
        <v>100721</v>
      </c>
      <c r="C343" s="198" t="str">
        <f>VLOOKUP(B343,IF(A343="COMPOSICAO",S!$A:$D,I!$A:$D),2,FALSE)</f>
        <v>PINTURA COM TINTA ALQUÍDICA DE FUNDO (TIPO ZARCÃO) PULVERIZADA SOBRE SUPERFÍCIES METÁLICAS (EXCETO PERFIL) EXECUTADO EM OBRA (POR DEMÃO). AF_01/2020</v>
      </c>
      <c r="D343" s="198"/>
      <c r="E343" s="198"/>
      <c r="F343" s="198"/>
      <c r="G343" s="14" t="str">
        <f>VLOOKUP(B343,IF(A343="COMPOSICAO",S!$A:$D,I!$A:$D),3,FALSE)</f>
        <v>M2</v>
      </c>
      <c r="H343" s="22">
        <v>4</v>
      </c>
      <c r="I343" s="15">
        <f>J1151</f>
        <v>19.050000000000004</v>
      </c>
      <c r="J343" s="238">
        <f t="shared" si="7"/>
        <v>76.2</v>
      </c>
      <c r="K343" s="200"/>
      <c r="L343" s="4">
        <v>10.66</v>
      </c>
      <c r="M343" s="156">
        <v>70.239999999999995</v>
      </c>
      <c r="N343" s="4"/>
    </row>
    <row r="344" spans="1:14" ht="15" customHeight="1" x14ac:dyDescent="0.25">
      <c r="A344" s="23" t="s">
        <v>392</v>
      </c>
      <c r="B344" s="24"/>
      <c r="C344" s="24"/>
      <c r="D344" s="24"/>
      <c r="E344" s="24"/>
      <c r="F344" s="24"/>
      <c r="G344" s="25"/>
      <c r="H344" s="26"/>
      <c r="I344" s="27"/>
      <c r="J344" s="238">
        <f>SUM(J336:K343)</f>
        <v>275.61</v>
      </c>
      <c r="K344" s="200"/>
    </row>
    <row r="345" spans="1:14" ht="15" customHeight="1" x14ac:dyDescent="0.25">
      <c r="A345" s="23" t="str">
        <f>"TAXA DE BDI ("&amp;BDI&amp;" %)"</f>
        <v>TAXA DE BDI (20,92 %)</v>
      </c>
      <c r="B345" s="24"/>
      <c r="C345" s="24"/>
      <c r="D345" s="24"/>
      <c r="E345" s="24"/>
      <c r="F345" s="24"/>
      <c r="G345" s="25"/>
      <c r="H345" s="26"/>
      <c r="I345" s="27"/>
      <c r="J345" s="238">
        <f>ROUND(J344*(BDI/100),2)</f>
        <v>57.66</v>
      </c>
      <c r="K345" s="200"/>
    </row>
    <row r="346" spans="1:14" ht="15" customHeight="1" x14ac:dyDescent="0.25">
      <c r="A346" s="23" t="s">
        <v>1759</v>
      </c>
      <c r="B346" s="24"/>
      <c r="C346" s="24"/>
      <c r="D346" s="24"/>
      <c r="E346" s="24"/>
      <c r="F346" s="24"/>
      <c r="G346" s="25"/>
      <c r="H346" s="26"/>
      <c r="I346" s="27"/>
      <c r="J346" s="238">
        <f>SUM(J344:K345)</f>
        <v>333.27</v>
      </c>
      <c r="K346" s="200"/>
    </row>
    <row r="347" spans="1:14" ht="15" customHeight="1" x14ac:dyDescent="0.25">
      <c r="A347" s="4"/>
      <c r="B347" s="4"/>
      <c r="C347" s="4"/>
      <c r="D347" s="4"/>
      <c r="E347" s="4"/>
      <c r="F347" s="4"/>
      <c r="G347" s="4"/>
      <c r="H347" s="4"/>
      <c r="I347" s="4"/>
      <c r="J347" s="4"/>
      <c r="K347" s="4"/>
    </row>
    <row r="348" spans="1:14" ht="15" customHeight="1" x14ac:dyDescent="0.25">
      <c r="A348" s="10" t="s">
        <v>384</v>
      </c>
      <c r="B348" s="10" t="s">
        <v>34</v>
      </c>
      <c r="C348" s="239" t="s">
        <v>6</v>
      </c>
      <c r="D348" s="240"/>
      <c r="E348" s="240"/>
      <c r="F348" s="240"/>
      <c r="G348" s="7" t="s">
        <v>35</v>
      </c>
      <c r="H348" s="7" t="s">
        <v>385</v>
      </c>
      <c r="I348" s="7" t="s">
        <v>386</v>
      </c>
      <c r="J348" s="241" t="s">
        <v>8</v>
      </c>
      <c r="K348" s="242"/>
    </row>
    <row r="349" spans="1:14" ht="45" customHeight="1" x14ac:dyDescent="0.25">
      <c r="A349" s="7" t="s">
        <v>403</v>
      </c>
      <c r="B349" s="28">
        <v>94213</v>
      </c>
      <c r="C349" s="243" t="str">
        <f>VLOOKUP(B349,S!$A:$D,2,FALSE)</f>
        <v>TELHAMENTO COM TELHA DE AÇO/ALUMÍNIO E = 0,5 MM, COM ATÉ 2 ÁGUAS, INCLUSO IÇAMENTO. AF_07/2019</v>
      </c>
      <c r="D349" s="243"/>
      <c r="E349" s="243"/>
      <c r="F349" s="244"/>
      <c r="G349" s="7" t="str">
        <f>VLOOKUP(B349,S!$A:$D,3,FALSE)</f>
        <v>M2</v>
      </c>
      <c r="H349" s="21"/>
      <c r="I349" s="21">
        <f>J356</f>
        <v>73.579999999999984</v>
      </c>
      <c r="J349" s="245"/>
      <c r="K349" s="246"/>
      <c r="L349" s="21">
        <f>VLOOKUP(B349,S!$A:$D,4,FALSE)</f>
        <v>73.58</v>
      </c>
      <c r="M349" s="7" t="str">
        <f>IF(ROUND((L349-I349),2)=0,"OK, confere com a tabela.",IF(ROUND((L349-I349),2)&lt;0,"ACIMA ("&amp;TEXT(ROUND(I349*100/L349,4),"0,0000")&amp;" %) da tabela.","ABAIXO ("&amp;TEXT(ROUND(I349*100/L349,4),"0,0000")&amp;" %) da tabela."))</f>
        <v>OK, confere com a tabela.</v>
      </c>
    </row>
    <row r="350" spans="1:14" ht="45" customHeight="1" x14ac:dyDescent="0.25">
      <c r="A350" s="14" t="s">
        <v>396</v>
      </c>
      <c r="B350" s="20">
        <v>7243</v>
      </c>
      <c r="C350" s="198" t="str">
        <f>VLOOKUP(B350,IF(A350="COMPOSICAO",S!$A:$D,I!$A:$D),2,FALSE)</f>
        <v>TELHA TRAPEZOIDAL EM ACO ZINCADO, SEM PINTURA, ALTURA DE APROXIMADAMENTE 40 MM, ESPESSURA DE 0,50 MM E LARGURA UTIL DE 980 MM</v>
      </c>
      <c r="D350" s="198"/>
      <c r="E350" s="198"/>
      <c r="F350" s="198"/>
      <c r="G350" s="14" t="str">
        <f>VLOOKUP(B350,IF(A350="COMPOSICAO",S!$A:$D,I!$A:$D),3,FALSE)</f>
        <v>M2</v>
      </c>
      <c r="H350" s="22">
        <f>1.166</f>
        <v>1.1659999999999999</v>
      </c>
      <c r="I350" s="15">
        <f>IF(A350="COMPOSICAO",VLOOKUP("TOTAL - "&amp;B350,COMPOSICAO_AUX_1!$A:$J,10,FALSE),VLOOKUP(B350,I!$A:$D,4,FALSE))</f>
        <v>56.32</v>
      </c>
      <c r="J350" s="238">
        <f t="shared" ref="J350:J355" si="8">TRUNC(H350*I350,2)</f>
        <v>65.66</v>
      </c>
      <c r="K350" s="200"/>
      <c r="L350" s="4"/>
      <c r="M350" s="4"/>
      <c r="N350" s="4"/>
    </row>
    <row r="351" spans="1:14" ht="45" customHeight="1" x14ac:dyDescent="0.25">
      <c r="A351" s="14" t="s">
        <v>396</v>
      </c>
      <c r="B351" s="20">
        <v>11029</v>
      </c>
      <c r="C351" s="198" t="str">
        <f>VLOOKUP(B351,IF(A351="COMPOSICAO",S!$A:$D,I!$A:$D),2,FALSE)</f>
        <v>HASTE RETA PARA GANCHO DE FERRO GALVANIZADO, COM ROSCA 1/4 " X 30 CM PARA FIXACAO DE TELHA METALICA, INCLUI PORCA E ARRUELAS DE VEDACAO</v>
      </c>
      <c r="D351" s="198"/>
      <c r="E351" s="198"/>
      <c r="F351" s="198"/>
      <c r="G351" s="14" t="str">
        <f>VLOOKUP(B351,IF(A351="COMPOSICAO",S!$A:$D,I!$A:$D),3,FALSE)</f>
        <v>CJ</v>
      </c>
      <c r="H351" s="22">
        <f>4.15</f>
        <v>4.1500000000000004</v>
      </c>
      <c r="I351" s="15">
        <f>IF(A351="COMPOSICAO",VLOOKUP("TOTAL - "&amp;B351,COMPOSICAO_AUX_1!$A:$J,10,FALSE),VLOOKUP(B351,I!$A:$D,4,FALSE))</f>
        <v>1.05</v>
      </c>
      <c r="J351" s="238">
        <f t="shared" si="8"/>
        <v>4.3499999999999996</v>
      </c>
      <c r="K351" s="200"/>
      <c r="L351" s="4"/>
      <c r="M351" s="4"/>
      <c r="N351" s="4"/>
    </row>
    <row r="352" spans="1:14" ht="15" customHeight="1" x14ac:dyDescent="0.25">
      <c r="A352" s="14" t="s">
        <v>391</v>
      </c>
      <c r="B352" s="20">
        <v>88316</v>
      </c>
      <c r="C352" s="198" t="str">
        <f>VLOOKUP(B352,IF(A352="COMPOSICAO",S!$A:$D,I!$A:$D),2,FALSE)</f>
        <v>SERVENTE COM ENCARGOS COMPLEMENTARES</v>
      </c>
      <c r="D352" s="198"/>
      <c r="E352" s="198"/>
      <c r="F352" s="198"/>
      <c r="G352" s="14" t="str">
        <f>VLOOKUP(B352,IF(A352="COMPOSICAO",S!$A:$D,I!$A:$D),3,FALSE)</f>
        <v>H</v>
      </c>
      <c r="H352" s="22">
        <f>0.097</f>
        <v>9.7000000000000003E-2</v>
      </c>
      <c r="I352" s="15">
        <f>IF(A352="COMPOSICAO",VLOOKUP("TOTAL - "&amp;B352,COMPOSICAO_AUX_1!$A:$J,10,FALSE),VLOOKUP(B352,I!$A:$D,4,FALSE))</f>
        <v>15.35</v>
      </c>
      <c r="J352" s="238">
        <f t="shared" si="8"/>
        <v>1.48</v>
      </c>
      <c r="K352" s="200"/>
      <c r="L352" s="4"/>
      <c r="M352" s="4"/>
      <c r="N352" s="4"/>
    </row>
    <row r="353" spans="1:14" ht="15" customHeight="1" x14ac:dyDescent="0.25">
      <c r="A353" s="14" t="s">
        <v>391</v>
      </c>
      <c r="B353" s="20">
        <v>88323</v>
      </c>
      <c r="C353" s="198" t="str">
        <f>VLOOKUP(B353,IF(A353="COMPOSICAO",S!$A:$D,I!$A:$D),2,FALSE)</f>
        <v>TELHADISTA COM ENCARGOS COMPLEMENTARES</v>
      </c>
      <c r="D353" s="198"/>
      <c r="E353" s="198"/>
      <c r="F353" s="198"/>
      <c r="G353" s="14" t="str">
        <f>VLOOKUP(B353,IF(A353="COMPOSICAO",S!$A:$D,I!$A:$D),3,FALSE)</f>
        <v>H</v>
      </c>
      <c r="H353" s="22">
        <f>0.091</f>
        <v>9.0999999999999998E-2</v>
      </c>
      <c r="I353" s="15">
        <f>IF(A353="COMPOSICAO",VLOOKUP("TOTAL - "&amp;B353,COMPOSICAO_AUX_1!$A:$J,10,FALSE),VLOOKUP(B353,I!$A:$D,4,FALSE))</f>
        <v>22.56</v>
      </c>
      <c r="J353" s="238">
        <f t="shared" si="8"/>
        <v>2.0499999999999998</v>
      </c>
      <c r="K353" s="200"/>
      <c r="L353" s="4"/>
      <c r="M353" s="4"/>
      <c r="N353" s="4"/>
    </row>
    <row r="354" spans="1:14" ht="45" customHeight="1" x14ac:dyDescent="0.25">
      <c r="A354" s="14" t="s">
        <v>391</v>
      </c>
      <c r="B354" s="20">
        <v>93281</v>
      </c>
      <c r="C354" s="198" t="str">
        <f>VLOOKUP(B354,IF(A354="COMPOSICAO",S!$A:$D,I!$A:$D),2,FALSE)</f>
        <v>GUINCHO ELÉTRICO DE COLUNA, CAPACIDADE 400 KG, COM MOTO FREIO, MOTOR TRIFÁSICO DE 1,25 CV - CHP DIURNO. AF_03/2016</v>
      </c>
      <c r="D354" s="198"/>
      <c r="E354" s="198"/>
      <c r="F354" s="198"/>
      <c r="G354" s="14" t="str">
        <f>VLOOKUP(B354,IF(A354="COMPOSICAO",S!$A:$D,I!$A:$D),3,FALSE)</f>
        <v>CHP</v>
      </c>
      <c r="H354" s="22">
        <f>0.0009</f>
        <v>8.9999999999999998E-4</v>
      </c>
      <c r="I354" s="15">
        <f>IF(A354="COMPOSICAO",VLOOKUP("TOTAL - "&amp;B354,COMPOSICAO_AUX_1!$A:$J,10,FALSE),VLOOKUP(B354,I!$A:$D,4,FALSE))</f>
        <v>23.69</v>
      </c>
      <c r="J354" s="238">
        <f t="shared" si="8"/>
        <v>0.02</v>
      </c>
      <c r="K354" s="200"/>
      <c r="L354" s="4"/>
      <c r="M354" s="4"/>
      <c r="N354" s="4"/>
    </row>
    <row r="355" spans="1:14" ht="45" customHeight="1" x14ac:dyDescent="0.25">
      <c r="A355" s="14" t="s">
        <v>391</v>
      </c>
      <c r="B355" s="20">
        <v>93282</v>
      </c>
      <c r="C355" s="198" t="str">
        <f>VLOOKUP(B355,IF(A355="COMPOSICAO",S!$A:$D,I!$A:$D),2,FALSE)</f>
        <v>GUINCHO ELÉTRICO DE COLUNA, CAPACIDADE 400 KG, COM MOTO FREIO, MOTOR TRIFÁSICO DE 1,25 CV - CHI DIURNO. AF_03/2016</v>
      </c>
      <c r="D355" s="198"/>
      <c r="E355" s="198"/>
      <c r="F355" s="198"/>
      <c r="G355" s="14" t="str">
        <f>VLOOKUP(B355,IF(A355="COMPOSICAO",S!$A:$D,I!$A:$D),3,FALSE)</f>
        <v>CHI</v>
      </c>
      <c r="H355" s="22">
        <f>0.0013</f>
        <v>1.2999999999999999E-3</v>
      </c>
      <c r="I355" s="15">
        <f>IF(A355="COMPOSICAO",VLOOKUP("TOTAL - "&amp;B355,COMPOSICAO_AUX_1!$A:$J,10,FALSE),VLOOKUP(B355,I!$A:$D,4,FALSE))</f>
        <v>22.82</v>
      </c>
      <c r="J355" s="238">
        <f t="shared" si="8"/>
        <v>0.02</v>
      </c>
      <c r="K355" s="200"/>
      <c r="L355" s="4"/>
      <c r="M355" s="4"/>
      <c r="N355" s="4"/>
    </row>
    <row r="356" spans="1:14" ht="15" customHeight="1" x14ac:dyDescent="0.25">
      <c r="A356" s="23" t="s">
        <v>392</v>
      </c>
      <c r="B356" s="24"/>
      <c r="C356" s="24"/>
      <c r="D356" s="24"/>
      <c r="E356" s="24"/>
      <c r="F356" s="24"/>
      <c r="G356" s="25"/>
      <c r="H356" s="26"/>
      <c r="I356" s="27"/>
      <c r="J356" s="238">
        <f>SUM(J349:K355)</f>
        <v>73.579999999999984</v>
      </c>
      <c r="K356" s="200"/>
    </row>
    <row r="357" spans="1:14" ht="15" customHeight="1" x14ac:dyDescent="0.25">
      <c r="A357" s="23" t="str">
        <f>"TAXA DE BDI ("&amp;BDI&amp;" %)"</f>
        <v>TAXA DE BDI (20,92 %)</v>
      </c>
      <c r="B357" s="24"/>
      <c r="C357" s="24"/>
      <c r="D357" s="24"/>
      <c r="E357" s="24"/>
      <c r="F357" s="24"/>
      <c r="G357" s="25"/>
      <c r="H357" s="26"/>
      <c r="I357" s="27"/>
      <c r="J357" s="238">
        <f>ROUND(J356*(BDI/100),2)</f>
        <v>15.39</v>
      </c>
      <c r="K357" s="200"/>
    </row>
    <row r="358" spans="1:14" ht="15" customHeight="1" x14ac:dyDescent="0.25">
      <c r="A358" s="23" t="s">
        <v>449</v>
      </c>
      <c r="B358" s="24"/>
      <c r="C358" s="24"/>
      <c r="D358" s="24"/>
      <c r="E358" s="24"/>
      <c r="F358" s="24"/>
      <c r="G358" s="25"/>
      <c r="H358" s="26"/>
      <c r="I358" s="27"/>
      <c r="J358" s="238">
        <f>SUM(J356:K357)</f>
        <v>88.969999999999985</v>
      </c>
      <c r="K358" s="200"/>
    </row>
    <row r="359" spans="1:14" ht="15" customHeight="1" x14ac:dyDescent="0.25">
      <c r="A359" s="4"/>
      <c r="B359" s="4"/>
      <c r="C359" s="4"/>
      <c r="D359" s="4"/>
      <c r="E359" s="4"/>
      <c r="F359" s="4"/>
      <c r="G359" s="4"/>
      <c r="H359" s="4"/>
      <c r="I359" s="4"/>
      <c r="J359" s="4"/>
      <c r="K359" s="4"/>
    </row>
    <row r="360" spans="1:14" ht="15" customHeight="1" x14ac:dyDescent="0.25">
      <c r="A360" s="10" t="s">
        <v>384</v>
      </c>
      <c r="B360" s="10" t="s">
        <v>34</v>
      </c>
      <c r="C360" s="239" t="s">
        <v>6</v>
      </c>
      <c r="D360" s="240"/>
      <c r="E360" s="240"/>
      <c r="F360" s="240"/>
      <c r="G360" s="7" t="s">
        <v>35</v>
      </c>
      <c r="H360" s="7" t="s">
        <v>385</v>
      </c>
      <c r="I360" s="7" t="s">
        <v>386</v>
      </c>
      <c r="J360" s="241" t="s">
        <v>8</v>
      </c>
      <c r="K360" s="242"/>
    </row>
    <row r="361" spans="1:14" ht="45" customHeight="1" x14ac:dyDescent="0.25">
      <c r="A361" s="7" t="s">
        <v>403</v>
      </c>
      <c r="B361" s="28">
        <v>94231</v>
      </c>
      <c r="C361" s="243" t="str">
        <f>VLOOKUP(B361,S!$A:$D,2,FALSE)</f>
        <v>RUFO EM CHAPA DE AÇO GALVANIZADO NÚMERO 24, CORTE DE 25 CM, INCLUSO TRANSPORTE VERTICAL. AF_07/2019</v>
      </c>
      <c r="D361" s="243"/>
      <c r="E361" s="243"/>
      <c r="F361" s="244"/>
      <c r="G361" s="7" t="str">
        <f>VLOOKUP(B361,S!$A:$D,3,FALSE)</f>
        <v>M</v>
      </c>
      <c r="H361" s="21"/>
      <c r="I361" s="21">
        <f>J371</f>
        <v>41.230000000000004</v>
      </c>
      <c r="J361" s="245"/>
      <c r="K361" s="246"/>
      <c r="L361" s="21">
        <f>VLOOKUP(B361,S!$A:$D,4,FALSE)</f>
        <v>41.23</v>
      </c>
      <c r="M361" s="7" t="str">
        <f>IF(ROUND((L361-I361),2)=0,"OK, confere com a tabela.",IF(ROUND((L361-I361),2)&lt;0,"ACIMA ("&amp;TEXT(ROUND(I361*100/L361,4),"0,0000")&amp;" %) da tabela.","ABAIXO ("&amp;TEXT(ROUND(I361*100/L361,4),"0,0000")&amp;" %) da tabela."))</f>
        <v>OK, confere com a tabela.</v>
      </c>
    </row>
    <row r="362" spans="1:14" ht="30" customHeight="1" x14ac:dyDescent="0.25">
      <c r="A362" s="14" t="s">
        <v>396</v>
      </c>
      <c r="B362" s="20">
        <v>142</v>
      </c>
      <c r="C362" s="198" t="str">
        <f>VLOOKUP(B362,IF(A362="COMPOSICAO",S!$A:$D,I!$A:$D),2,FALSE)</f>
        <v>SELANTE ELASTICO MONOCOMPONENTE A BASE DE POLIURETANO (PU) PARA JUNTAS DIVERSAS</v>
      </c>
      <c r="D362" s="198"/>
      <c r="E362" s="198"/>
      <c r="F362" s="198"/>
      <c r="G362" s="14" t="str">
        <f>VLOOKUP(B362,IF(A362="COMPOSICAO",S!$A:$D,I!$A:$D),3,FALSE)</f>
        <v>310ML</v>
      </c>
      <c r="H362" s="22">
        <f>0.198</f>
        <v>0.19800000000000001</v>
      </c>
      <c r="I362" s="15">
        <f>IF(A362="COMPOSICAO",VLOOKUP("TOTAL - "&amp;B362,COMPOSICAO_AUX_1!$A:$J,10,FALSE),VLOOKUP(B362,I!$A:$D,4,FALSE))</f>
        <v>30.88</v>
      </c>
      <c r="J362" s="238">
        <f t="shared" ref="J362:J370" si="9">TRUNC(H362*I362,2)</f>
        <v>6.11</v>
      </c>
      <c r="K362" s="200"/>
      <c r="L362" s="4"/>
      <c r="M362" s="4"/>
      <c r="N362" s="4"/>
    </row>
    <row r="363" spans="1:14" ht="30" customHeight="1" x14ac:dyDescent="0.25">
      <c r="A363" s="14" t="s">
        <v>396</v>
      </c>
      <c r="B363" s="20">
        <v>5061</v>
      </c>
      <c r="C363" s="198" t="str">
        <f>VLOOKUP(B363,IF(A363="COMPOSICAO",S!$A:$D,I!$A:$D),2,FALSE)</f>
        <v>PREGO DE ACO POLIDO COM CABECA 18 X 27 (2 1/2 X 10)</v>
      </c>
      <c r="D363" s="198"/>
      <c r="E363" s="198"/>
      <c r="F363" s="198"/>
      <c r="G363" s="14" t="str">
        <f>VLOOKUP(B363,IF(A363="COMPOSICAO",S!$A:$D,I!$A:$D),3,FALSE)</f>
        <v>KG</v>
      </c>
      <c r="H363" s="22">
        <f>0.006</f>
        <v>6.0000000000000001E-3</v>
      </c>
      <c r="I363" s="15">
        <f>IF(A363="COMPOSICAO",VLOOKUP("TOTAL - "&amp;B363,COMPOSICAO_AUX_1!$A:$J,10,FALSE),VLOOKUP(B363,I!$A:$D,4,FALSE))</f>
        <v>16.5</v>
      </c>
      <c r="J363" s="238">
        <f t="shared" si="9"/>
        <v>0.09</v>
      </c>
      <c r="K363" s="200"/>
      <c r="L363" s="4"/>
      <c r="M363" s="4"/>
      <c r="N363" s="4"/>
    </row>
    <row r="364" spans="1:14" ht="30" customHeight="1" x14ac:dyDescent="0.25">
      <c r="A364" s="14" t="s">
        <v>396</v>
      </c>
      <c r="B364" s="20">
        <v>5104</v>
      </c>
      <c r="C364" s="198" t="str">
        <f>VLOOKUP(B364,IF(A364="COMPOSICAO",S!$A:$D,I!$A:$D),2,FALSE)</f>
        <v>REBITE DE ALUMINIO VAZADO DE REPUXO, 3,2 X 8 MM (1KG = 1025 UNIDADES)</v>
      </c>
      <c r="D364" s="198"/>
      <c r="E364" s="198"/>
      <c r="F364" s="198"/>
      <c r="G364" s="14" t="str">
        <f>VLOOKUP(B364,IF(A364="COMPOSICAO",S!$A:$D,I!$A:$D),3,FALSE)</f>
        <v>KG</v>
      </c>
      <c r="H364" s="22">
        <f>0.0012</f>
        <v>1.1999999999999999E-3</v>
      </c>
      <c r="I364" s="15">
        <f>IF(A364="COMPOSICAO",VLOOKUP("TOTAL - "&amp;B364,COMPOSICAO_AUX_1!$A:$J,10,FALSE),VLOOKUP(B364,I!$A:$D,4,FALSE))</f>
        <v>58.96</v>
      </c>
      <c r="J364" s="238">
        <f t="shared" si="9"/>
        <v>7.0000000000000007E-2</v>
      </c>
      <c r="K364" s="200"/>
      <c r="L364" s="4"/>
      <c r="M364" s="4"/>
      <c r="N364" s="4"/>
    </row>
    <row r="365" spans="1:14" ht="15" customHeight="1" x14ac:dyDescent="0.25">
      <c r="A365" s="14" t="s">
        <v>396</v>
      </c>
      <c r="B365" s="20">
        <v>13388</v>
      </c>
      <c r="C365" s="198" t="str">
        <f>VLOOKUP(B365,IF(A365="COMPOSICAO",S!$A:$D,I!$A:$D),2,FALSE)</f>
        <v>SOLDA EM BARRA DE ESTANHO-CHUMBO 50/50</v>
      </c>
      <c r="D365" s="198"/>
      <c r="E365" s="198"/>
      <c r="F365" s="198"/>
      <c r="G365" s="14" t="str">
        <f>VLOOKUP(B365,IF(A365="COMPOSICAO",S!$A:$D,I!$A:$D),3,FALSE)</f>
        <v>KG</v>
      </c>
      <c r="H365" s="22">
        <f>0.045</f>
        <v>4.4999999999999998E-2</v>
      </c>
      <c r="I365" s="15">
        <f>IF(A365="COMPOSICAO",VLOOKUP("TOTAL - "&amp;B365,COMPOSICAO_AUX_1!$A:$J,10,FALSE),VLOOKUP(B365,I!$A:$D,4,FALSE))</f>
        <v>127.69</v>
      </c>
      <c r="J365" s="238">
        <f t="shared" si="9"/>
        <v>5.74</v>
      </c>
      <c r="K365" s="200"/>
      <c r="L365" s="4"/>
      <c r="M365" s="4"/>
      <c r="N365" s="4"/>
    </row>
    <row r="366" spans="1:14" ht="30" customHeight="1" x14ac:dyDescent="0.25">
      <c r="A366" s="14" t="s">
        <v>396</v>
      </c>
      <c r="B366" s="20">
        <v>40873</v>
      </c>
      <c r="C366" s="198" t="str">
        <f>VLOOKUP(B366,IF(A366="COMPOSICAO",S!$A:$D,I!$A:$D),2,FALSE)</f>
        <v>RUFO INTERNO/EXTERNO DE CHAPA DE ACO GALVANIZADA NUM 24, CORTE 25 CM</v>
      </c>
      <c r="D366" s="198"/>
      <c r="E366" s="198"/>
      <c r="F366" s="198"/>
      <c r="G366" s="14" t="str">
        <f>VLOOKUP(B366,IF(A366="COMPOSICAO",S!$A:$D,I!$A:$D),3,FALSE)</f>
        <v>M</v>
      </c>
      <c r="H366" s="22">
        <f>1.05</f>
        <v>1.05</v>
      </c>
      <c r="I366" s="15">
        <f>IF(A366="COMPOSICAO",VLOOKUP("TOTAL - "&amp;B366,COMPOSICAO_AUX_1!$A:$J,10,FALSE),VLOOKUP(B366,I!$A:$D,4,FALSE))</f>
        <v>21.73</v>
      </c>
      <c r="J366" s="238">
        <f t="shared" si="9"/>
        <v>22.81</v>
      </c>
      <c r="K366" s="200"/>
      <c r="L366" s="4"/>
      <c r="M366" s="4"/>
      <c r="N366" s="4"/>
    </row>
    <row r="367" spans="1:14" ht="15" customHeight="1" x14ac:dyDescent="0.25">
      <c r="A367" s="14" t="s">
        <v>391</v>
      </c>
      <c r="B367" s="20">
        <v>88316</v>
      </c>
      <c r="C367" s="198" t="str">
        <f>VLOOKUP(B367,IF(A367="COMPOSICAO",S!$A:$D,I!$A:$D),2,FALSE)</f>
        <v>SERVENTE COM ENCARGOS COMPLEMENTARES</v>
      </c>
      <c r="D367" s="198"/>
      <c r="E367" s="198"/>
      <c r="F367" s="198"/>
      <c r="G367" s="14" t="str">
        <f>VLOOKUP(B367,IF(A367="COMPOSICAO",S!$A:$D,I!$A:$D),3,FALSE)</f>
        <v>H</v>
      </c>
      <c r="H367" s="22">
        <f>0.207</f>
        <v>0.20699999999999999</v>
      </c>
      <c r="I367" s="15">
        <f>IF(A367="COMPOSICAO",VLOOKUP("TOTAL - "&amp;B367,COMPOSICAO_AUX_1!$A:$J,10,FALSE),VLOOKUP(B367,I!$A:$D,4,FALSE))</f>
        <v>15.35</v>
      </c>
      <c r="J367" s="238">
        <f t="shared" si="9"/>
        <v>3.17</v>
      </c>
      <c r="K367" s="200"/>
      <c r="L367" s="4"/>
      <c r="M367" s="4"/>
      <c r="N367" s="4"/>
    </row>
    <row r="368" spans="1:14" ht="15" customHeight="1" x14ac:dyDescent="0.25">
      <c r="A368" s="14" t="s">
        <v>391</v>
      </c>
      <c r="B368" s="20">
        <v>88323</v>
      </c>
      <c r="C368" s="198" t="str">
        <f>VLOOKUP(B368,IF(A368="COMPOSICAO",S!$A:$D,I!$A:$D),2,FALSE)</f>
        <v>TELHADISTA COM ENCARGOS COMPLEMENTARES</v>
      </c>
      <c r="D368" s="198"/>
      <c r="E368" s="198"/>
      <c r="F368" s="198"/>
      <c r="G368" s="14" t="str">
        <f>VLOOKUP(B368,IF(A368="COMPOSICAO",S!$A:$D,I!$A:$D),3,FALSE)</f>
        <v>H</v>
      </c>
      <c r="H368" s="22">
        <f>0.112</f>
        <v>0.112</v>
      </c>
      <c r="I368" s="15">
        <f>IF(A368="COMPOSICAO",VLOOKUP("TOTAL - "&amp;B368,COMPOSICAO_AUX_1!$A:$J,10,FALSE),VLOOKUP(B368,I!$A:$D,4,FALSE))</f>
        <v>22.56</v>
      </c>
      <c r="J368" s="238">
        <f t="shared" si="9"/>
        <v>2.52</v>
      </c>
      <c r="K368" s="200"/>
      <c r="L368" s="4"/>
      <c r="M368" s="4"/>
      <c r="N368" s="4"/>
    </row>
    <row r="369" spans="1:14" ht="45" customHeight="1" x14ac:dyDescent="0.25">
      <c r="A369" s="14" t="s">
        <v>391</v>
      </c>
      <c r="B369" s="20">
        <v>93281</v>
      </c>
      <c r="C369" s="198" t="str">
        <f>VLOOKUP(B369,IF(A369="COMPOSICAO",S!$A:$D,I!$A:$D),2,FALSE)</f>
        <v>GUINCHO ELÉTRICO DE COLUNA, CAPACIDADE 400 KG, COM MOTO FREIO, MOTOR TRIFÁSICO DE 1,25 CV - CHP DIURNO. AF_03/2016</v>
      </c>
      <c r="D369" s="198"/>
      <c r="E369" s="198"/>
      <c r="F369" s="198"/>
      <c r="G369" s="14" t="str">
        <f>VLOOKUP(B369,IF(A369="COMPOSICAO",S!$A:$D,I!$A:$D),3,FALSE)</f>
        <v>CHP</v>
      </c>
      <c r="H369" s="22">
        <f>0.0132</f>
        <v>1.32E-2</v>
      </c>
      <c r="I369" s="15">
        <f>IF(A369="COMPOSICAO",VLOOKUP("TOTAL - "&amp;B369,COMPOSICAO_AUX_1!$A:$J,10,FALSE),VLOOKUP(B369,I!$A:$D,4,FALSE))</f>
        <v>23.69</v>
      </c>
      <c r="J369" s="238">
        <f t="shared" si="9"/>
        <v>0.31</v>
      </c>
      <c r="K369" s="200"/>
      <c r="L369" s="4"/>
      <c r="M369" s="4"/>
      <c r="N369" s="4"/>
    </row>
    <row r="370" spans="1:14" ht="45" customHeight="1" x14ac:dyDescent="0.25">
      <c r="A370" s="14" t="s">
        <v>391</v>
      </c>
      <c r="B370" s="20">
        <v>93282</v>
      </c>
      <c r="C370" s="198" t="str">
        <f>VLOOKUP(B370,IF(A370="COMPOSICAO",S!$A:$D,I!$A:$D),2,FALSE)</f>
        <v>GUINCHO ELÉTRICO DE COLUNA, CAPACIDADE 400 KG, COM MOTO FREIO, MOTOR TRIFÁSICO DE 1,25 CV - CHI DIURNO. AF_03/2016</v>
      </c>
      <c r="D370" s="198"/>
      <c r="E370" s="198"/>
      <c r="F370" s="198"/>
      <c r="G370" s="14" t="str">
        <f>VLOOKUP(B370,IF(A370="COMPOSICAO",S!$A:$D,I!$A:$D),3,FALSE)</f>
        <v>CHI</v>
      </c>
      <c r="H370" s="22">
        <f>0.0183</f>
        <v>1.83E-2</v>
      </c>
      <c r="I370" s="15">
        <f>IF(A370="COMPOSICAO",VLOOKUP("TOTAL - "&amp;B370,COMPOSICAO_AUX_1!$A:$J,10,FALSE),VLOOKUP(B370,I!$A:$D,4,FALSE))</f>
        <v>22.82</v>
      </c>
      <c r="J370" s="238">
        <f t="shared" si="9"/>
        <v>0.41</v>
      </c>
      <c r="K370" s="200"/>
      <c r="L370" s="4"/>
      <c r="M370" s="4"/>
      <c r="N370" s="4"/>
    </row>
    <row r="371" spans="1:14" ht="15" customHeight="1" x14ac:dyDescent="0.25">
      <c r="A371" s="23" t="s">
        <v>392</v>
      </c>
      <c r="B371" s="24"/>
      <c r="C371" s="24"/>
      <c r="D371" s="24"/>
      <c r="E371" s="24"/>
      <c r="F371" s="24"/>
      <c r="G371" s="25"/>
      <c r="H371" s="26"/>
      <c r="I371" s="27"/>
      <c r="J371" s="238">
        <f>SUM(J361:K370)</f>
        <v>41.230000000000004</v>
      </c>
      <c r="K371" s="200"/>
    </row>
    <row r="372" spans="1:14" ht="15" customHeight="1" x14ac:dyDescent="0.25">
      <c r="A372" s="23" t="str">
        <f>"TAXA DE BDI ("&amp;BDI&amp;" %)"</f>
        <v>TAXA DE BDI (20,92 %)</v>
      </c>
      <c r="B372" s="24"/>
      <c r="C372" s="24"/>
      <c r="D372" s="24"/>
      <c r="E372" s="24"/>
      <c r="F372" s="24"/>
      <c r="G372" s="25"/>
      <c r="H372" s="26"/>
      <c r="I372" s="27"/>
      <c r="J372" s="238">
        <f>ROUND(J371*(BDI/100),2)</f>
        <v>8.6300000000000008</v>
      </c>
      <c r="K372" s="200"/>
    </row>
    <row r="373" spans="1:14" ht="15" customHeight="1" x14ac:dyDescent="0.25">
      <c r="A373" s="23" t="s">
        <v>450</v>
      </c>
      <c r="B373" s="24"/>
      <c r="C373" s="24"/>
      <c r="D373" s="24"/>
      <c r="E373" s="24"/>
      <c r="F373" s="24"/>
      <c r="G373" s="25"/>
      <c r="H373" s="26"/>
      <c r="I373" s="27"/>
      <c r="J373" s="238">
        <f>SUM(J371:K372)</f>
        <v>49.860000000000007</v>
      </c>
      <c r="K373" s="200"/>
    </row>
    <row r="374" spans="1:14" ht="15" customHeight="1" x14ac:dyDescent="0.25">
      <c r="A374" s="4"/>
      <c r="B374" s="4"/>
      <c r="C374" s="4"/>
      <c r="D374" s="4"/>
      <c r="E374" s="4"/>
      <c r="F374" s="4"/>
      <c r="G374" s="4"/>
      <c r="H374" s="4"/>
      <c r="I374" s="4"/>
      <c r="J374" s="4"/>
      <c r="K374" s="4"/>
    </row>
    <row r="375" spans="1:14" ht="15" customHeight="1" x14ac:dyDescent="0.25">
      <c r="A375" s="10" t="s">
        <v>384</v>
      </c>
      <c r="B375" s="10" t="s">
        <v>34</v>
      </c>
      <c r="C375" s="239" t="s">
        <v>6</v>
      </c>
      <c r="D375" s="240"/>
      <c r="E375" s="240"/>
      <c r="F375" s="240"/>
      <c r="G375" s="7" t="s">
        <v>35</v>
      </c>
      <c r="H375" s="7" t="s">
        <v>385</v>
      </c>
      <c r="I375" s="7" t="s">
        <v>386</v>
      </c>
      <c r="J375" s="241" t="s">
        <v>8</v>
      </c>
      <c r="K375" s="242"/>
    </row>
    <row r="376" spans="1:14" ht="45" customHeight="1" x14ac:dyDescent="0.25">
      <c r="A376" s="7" t="s">
        <v>403</v>
      </c>
      <c r="B376" s="28">
        <v>94227</v>
      </c>
      <c r="C376" s="243" t="str">
        <f>VLOOKUP(B376,S!$A:$D,2,FALSE)</f>
        <v>CALHA EM CHAPA DE AÇO GALVANIZADO NÚMERO 24, DESENVOLVIMENTO DE 33 CM, INCLUSO TRANSPORTE VERTICAL. AF_07/2019</v>
      </c>
      <c r="D376" s="243"/>
      <c r="E376" s="243"/>
      <c r="F376" s="244"/>
      <c r="G376" s="7" t="str">
        <f>VLOOKUP(B376,S!$A:$D,3,FALSE)</f>
        <v>M</v>
      </c>
      <c r="H376" s="21"/>
      <c r="I376" s="21">
        <f>J386</f>
        <v>50.22</v>
      </c>
      <c r="J376" s="245"/>
      <c r="K376" s="246"/>
      <c r="L376" s="21">
        <f>VLOOKUP(B376,S!$A:$D,4,FALSE)</f>
        <v>50.22</v>
      </c>
      <c r="M376" s="7" t="str">
        <f>IF(ROUND((L376-I376),2)=0,"OK, confere com a tabela.",IF(ROUND((L376-I376),2)&lt;0,"ACIMA ("&amp;TEXT(ROUND(I376*100/L376,4),"0,0000")&amp;" %) da tabela.","ABAIXO ("&amp;TEXT(ROUND(I376*100/L376,4),"0,0000")&amp;" %) da tabela."))</f>
        <v>OK, confere com a tabela.</v>
      </c>
    </row>
    <row r="377" spans="1:14" ht="30" customHeight="1" x14ac:dyDescent="0.25">
      <c r="A377" s="14" t="s">
        <v>396</v>
      </c>
      <c r="B377" s="20">
        <v>142</v>
      </c>
      <c r="C377" s="198" t="str">
        <f>VLOOKUP(B377,IF(A377="COMPOSICAO",S!$A:$D,I!$A:$D),2,FALSE)</f>
        <v>SELANTE ELASTICO MONOCOMPONENTE A BASE DE POLIURETANO (PU) PARA JUNTAS DIVERSAS</v>
      </c>
      <c r="D377" s="198"/>
      <c r="E377" s="198"/>
      <c r="F377" s="198"/>
      <c r="G377" s="14" t="str">
        <f>VLOOKUP(B377,IF(A377="COMPOSICAO",S!$A:$D,I!$A:$D),3,FALSE)</f>
        <v>310ML</v>
      </c>
      <c r="H377" s="22">
        <f>0.053</f>
        <v>5.2999999999999999E-2</v>
      </c>
      <c r="I377" s="15">
        <f>IF(A377="COMPOSICAO",VLOOKUP("TOTAL - "&amp;B377,COMPOSICAO_AUX_1!$A:$J,10,FALSE),VLOOKUP(B377,I!$A:$D,4,FALSE))</f>
        <v>30.88</v>
      </c>
      <c r="J377" s="238">
        <f t="shared" ref="J377:J385" si="10">TRUNC(H377*I377,2)</f>
        <v>1.63</v>
      </c>
      <c r="K377" s="200"/>
      <c r="L377" s="4"/>
      <c r="M377" s="4"/>
      <c r="N377" s="4"/>
    </row>
    <row r="378" spans="1:14" ht="30" customHeight="1" x14ac:dyDescent="0.25">
      <c r="A378" s="14" t="s">
        <v>396</v>
      </c>
      <c r="B378" s="20">
        <v>5061</v>
      </c>
      <c r="C378" s="198" t="str">
        <f>VLOOKUP(B378,IF(A378="COMPOSICAO",S!$A:$D,I!$A:$D),2,FALSE)</f>
        <v>PREGO DE ACO POLIDO COM CABECA 18 X 27 (2 1/2 X 10)</v>
      </c>
      <c r="D378" s="198"/>
      <c r="E378" s="198"/>
      <c r="F378" s="198"/>
      <c r="G378" s="14" t="str">
        <f>VLOOKUP(B378,IF(A378="COMPOSICAO",S!$A:$D,I!$A:$D),3,FALSE)</f>
        <v>KG</v>
      </c>
      <c r="H378" s="22">
        <f>0.008</f>
        <v>8.0000000000000002E-3</v>
      </c>
      <c r="I378" s="15">
        <f>IF(A378="COMPOSICAO",VLOOKUP("TOTAL - "&amp;B378,COMPOSICAO_AUX_1!$A:$J,10,FALSE),VLOOKUP(B378,I!$A:$D,4,FALSE))</f>
        <v>16.5</v>
      </c>
      <c r="J378" s="238">
        <f t="shared" si="10"/>
        <v>0.13</v>
      </c>
      <c r="K378" s="200"/>
      <c r="L378" s="4"/>
      <c r="M378" s="4"/>
      <c r="N378" s="4"/>
    </row>
    <row r="379" spans="1:14" ht="30" customHeight="1" x14ac:dyDescent="0.25">
      <c r="A379" s="14" t="s">
        <v>396</v>
      </c>
      <c r="B379" s="20">
        <v>5104</v>
      </c>
      <c r="C379" s="198" t="str">
        <f>VLOOKUP(B379,IF(A379="COMPOSICAO",S!$A:$D,I!$A:$D),2,FALSE)</f>
        <v>REBITE DE ALUMINIO VAZADO DE REPUXO, 3,2 X 8 MM (1KG = 1025 UNIDADES)</v>
      </c>
      <c r="D379" s="198"/>
      <c r="E379" s="198"/>
      <c r="F379" s="198"/>
      <c r="G379" s="14" t="str">
        <f>VLOOKUP(B379,IF(A379="COMPOSICAO",S!$A:$D,I!$A:$D),3,FALSE)</f>
        <v>KG</v>
      </c>
      <c r="H379" s="22">
        <f>0.0016</f>
        <v>1.6000000000000001E-3</v>
      </c>
      <c r="I379" s="15">
        <f>IF(A379="COMPOSICAO",VLOOKUP("TOTAL - "&amp;B379,COMPOSICAO_AUX_1!$A:$J,10,FALSE),VLOOKUP(B379,I!$A:$D,4,FALSE))</f>
        <v>58.96</v>
      </c>
      <c r="J379" s="238">
        <f t="shared" si="10"/>
        <v>0.09</v>
      </c>
      <c r="K379" s="200"/>
      <c r="L379" s="4"/>
      <c r="M379" s="4"/>
      <c r="N379" s="4"/>
    </row>
    <row r="380" spans="1:14" ht="15" customHeight="1" x14ac:dyDescent="0.25">
      <c r="A380" s="14" t="s">
        <v>396</v>
      </c>
      <c r="B380" s="20">
        <v>13388</v>
      </c>
      <c r="C380" s="198" t="str">
        <f>VLOOKUP(B380,IF(A380="COMPOSICAO",S!$A:$D,I!$A:$D),2,FALSE)</f>
        <v>SOLDA EM BARRA DE ESTANHO-CHUMBO 50/50</v>
      </c>
      <c r="D380" s="198"/>
      <c r="E380" s="198"/>
      <c r="F380" s="198"/>
      <c r="G380" s="14" t="str">
        <f>VLOOKUP(B380,IF(A380="COMPOSICAO",S!$A:$D,I!$A:$D),3,FALSE)</f>
        <v>KG</v>
      </c>
      <c r="H380" s="22">
        <f>0.059</f>
        <v>5.8999999999999997E-2</v>
      </c>
      <c r="I380" s="15">
        <f>IF(A380="COMPOSICAO",VLOOKUP("TOTAL - "&amp;B380,COMPOSICAO_AUX_1!$A:$J,10,FALSE),VLOOKUP(B380,I!$A:$D,4,FALSE))</f>
        <v>127.69</v>
      </c>
      <c r="J380" s="238">
        <f t="shared" si="10"/>
        <v>7.53</v>
      </c>
      <c r="K380" s="200"/>
      <c r="L380" s="4"/>
      <c r="M380" s="4"/>
      <c r="N380" s="4"/>
    </row>
    <row r="381" spans="1:14" ht="30" customHeight="1" x14ac:dyDescent="0.25">
      <c r="A381" s="14" t="s">
        <v>396</v>
      </c>
      <c r="B381" s="20">
        <v>40782</v>
      </c>
      <c r="C381" s="198" t="str">
        <f>VLOOKUP(B381,IF(A381="COMPOSICAO",S!$A:$D,I!$A:$D),2,FALSE)</f>
        <v>CALHA QUADRADA DE CHAPA DE ACO GALVANIZADA NUM 24, CORTE 33 CM</v>
      </c>
      <c r="D381" s="198"/>
      <c r="E381" s="198"/>
      <c r="F381" s="198"/>
      <c r="G381" s="14" t="str">
        <f>VLOOKUP(B381,IF(A381="COMPOSICAO",S!$A:$D,I!$A:$D),3,FALSE)</f>
        <v>M</v>
      </c>
      <c r="H381" s="22">
        <f>1.05</f>
        <v>1.05</v>
      </c>
      <c r="I381" s="15">
        <f>IF(A381="COMPOSICAO",VLOOKUP("TOTAL - "&amp;B381,COMPOSICAO_AUX_1!$A:$J,10,FALSE),VLOOKUP(B381,I!$A:$D,4,FALSE))</f>
        <v>30.06</v>
      </c>
      <c r="J381" s="238">
        <f t="shared" si="10"/>
        <v>31.56</v>
      </c>
      <c r="K381" s="200"/>
      <c r="L381" s="4"/>
      <c r="M381" s="4"/>
      <c r="N381" s="4"/>
    </row>
    <row r="382" spans="1:14" ht="15" customHeight="1" x14ac:dyDescent="0.25">
      <c r="A382" s="14" t="s">
        <v>391</v>
      </c>
      <c r="B382" s="20">
        <v>88316</v>
      </c>
      <c r="C382" s="198" t="str">
        <f>VLOOKUP(B382,IF(A382="COMPOSICAO",S!$A:$D,I!$A:$D),2,FALSE)</f>
        <v>SERVENTE COM ENCARGOS COMPLEMENTARES</v>
      </c>
      <c r="D382" s="198"/>
      <c r="E382" s="198"/>
      <c r="F382" s="198"/>
      <c r="G382" s="14" t="str">
        <f>VLOOKUP(B382,IF(A382="COMPOSICAO",S!$A:$D,I!$A:$D),3,FALSE)</f>
        <v>H</v>
      </c>
      <c r="H382" s="22">
        <f>0.282</f>
        <v>0.28199999999999997</v>
      </c>
      <c r="I382" s="15">
        <f>IF(A382="COMPOSICAO",VLOOKUP("TOTAL - "&amp;B382,COMPOSICAO_AUX_1!$A:$J,10,FALSE),VLOOKUP(B382,I!$A:$D,4,FALSE))</f>
        <v>15.35</v>
      </c>
      <c r="J382" s="238">
        <f t="shared" si="10"/>
        <v>4.32</v>
      </c>
      <c r="K382" s="200"/>
      <c r="L382" s="4"/>
      <c r="M382" s="4"/>
      <c r="N382" s="4"/>
    </row>
    <row r="383" spans="1:14" ht="15" customHeight="1" x14ac:dyDescent="0.25">
      <c r="A383" s="14" t="s">
        <v>391</v>
      </c>
      <c r="B383" s="20">
        <v>88323</v>
      </c>
      <c r="C383" s="198" t="str">
        <f>VLOOKUP(B383,IF(A383="COMPOSICAO",S!$A:$D,I!$A:$D),2,FALSE)</f>
        <v>TELHADISTA COM ENCARGOS COMPLEMENTARES</v>
      </c>
      <c r="D383" s="198"/>
      <c r="E383" s="198"/>
      <c r="F383" s="198"/>
      <c r="G383" s="14" t="str">
        <f>VLOOKUP(B383,IF(A383="COMPOSICAO",S!$A:$D,I!$A:$D),3,FALSE)</f>
        <v>H</v>
      </c>
      <c r="H383" s="22">
        <f>0.188</f>
        <v>0.188</v>
      </c>
      <c r="I383" s="15">
        <f>IF(A383="COMPOSICAO",VLOOKUP("TOTAL - "&amp;B383,COMPOSICAO_AUX_1!$A:$J,10,FALSE),VLOOKUP(B383,I!$A:$D,4,FALSE))</f>
        <v>22.56</v>
      </c>
      <c r="J383" s="238">
        <f t="shared" si="10"/>
        <v>4.24</v>
      </c>
      <c r="K383" s="200"/>
      <c r="L383" s="4"/>
      <c r="M383" s="4"/>
      <c r="N383" s="4"/>
    </row>
    <row r="384" spans="1:14" ht="45" customHeight="1" x14ac:dyDescent="0.25">
      <c r="A384" s="14" t="s">
        <v>391</v>
      </c>
      <c r="B384" s="20">
        <v>93281</v>
      </c>
      <c r="C384" s="198" t="str">
        <f>VLOOKUP(B384,IF(A384="COMPOSICAO",S!$A:$D,I!$A:$D),2,FALSE)</f>
        <v>GUINCHO ELÉTRICO DE COLUNA, CAPACIDADE 400 KG, COM MOTO FREIO, MOTOR TRIFÁSICO DE 1,25 CV - CHP DIURNO. AF_03/2016</v>
      </c>
      <c r="D384" s="198"/>
      <c r="E384" s="198"/>
      <c r="F384" s="198"/>
      <c r="G384" s="14" t="str">
        <f>VLOOKUP(B384,IF(A384="COMPOSICAO",S!$A:$D,I!$A:$D),3,FALSE)</f>
        <v>CHP</v>
      </c>
      <c r="H384" s="22">
        <f>0.0132</f>
        <v>1.32E-2</v>
      </c>
      <c r="I384" s="15">
        <f>IF(A384="COMPOSICAO",VLOOKUP("TOTAL - "&amp;B384,COMPOSICAO_AUX_1!$A:$J,10,FALSE),VLOOKUP(B384,I!$A:$D,4,FALSE))</f>
        <v>23.69</v>
      </c>
      <c r="J384" s="238">
        <f t="shared" si="10"/>
        <v>0.31</v>
      </c>
      <c r="K384" s="200"/>
      <c r="L384" s="4"/>
      <c r="M384" s="4"/>
      <c r="N384" s="4"/>
    </row>
    <row r="385" spans="1:14" ht="45" customHeight="1" x14ac:dyDescent="0.25">
      <c r="A385" s="14" t="s">
        <v>391</v>
      </c>
      <c r="B385" s="20">
        <v>93282</v>
      </c>
      <c r="C385" s="198" t="str">
        <f>VLOOKUP(B385,IF(A385="COMPOSICAO",S!$A:$D,I!$A:$D),2,FALSE)</f>
        <v>GUINCHO ELÉTRICO DE COLUNA, CAPACIDADE 400 KG, COM MOTO FREIO, MOTOR TRIFÁSICO DE 1,25 CV - CHI DIURNO. AF_03/2016</v>
      </c>
      <c r="D385" s="198"/>
      <c r="E385" s="198"/>
      <c r="F385" s="198"/>
      <c r="G385" s="14" t="str">
        <f>VLOOKUP(B385,IF(A385="COMPOSICAO",S!$A:$D,I!$A:$D),3,FALSE)</f>
        <v>CHI</v>
      </c>
      <c r="H385" s="22">
        <f>0.0183</f>
        <v>1.83E-2</v>
      </c>
      <c r="I385" s="15">
        <f>IF(A385="COMPOSICAO",VLOOKUP("TOTAL - "&amp;B385,COMPOSICAO_AUX_1!$A:$J,10,FALSE),VLOOKUP(B385,I!$A:$D,4,FALSE))</f>
        <v>22.82</v>
      </c>
      <c r="J385" s="238">
        <f t="shared" si="10"/>
        <v>0.41</v>
      </c>
      <c r="K385" s="200"/>
      <c r="L385" s="4"/>
      <c r="M385" s="4"/>
      <c r="N385" s="4"/>
    </row>
    <row r="386" spans="1:14" ht="15" customHeight="1" x14ac:dyDescent="0.25">
      <c r="A386" s="23" t="s">
        <v>392</v>
      </c>
      <c r="B386" s="24"/>
      <c r="C386" s="24"/>
      <c r="D386" s="24"/>
      <c r="E386" s="24"/>
      <c r="F386" s="24"/>
      <c r="G386" s="25"/>
      <c r="H386" s="26"/>
      <c r="I386" s="27"/>
      <c r="J386" s="238">
        <f>SUM(J376:K385)</f>
        <v>50.22</v>
      </c>
      <c r="K386" s="200"/>
    </row>
    <row r="387" spans="1:14" ht="15" customHeight="1" x14ac:dyDescent="0.25">
      <c r="A387" s="23" t="str">
        <f>"TAXA DE BDI ("&amp;BDI&amp;" %)"</f>
        <v>TAXA DE BDI (20,92 %)</v>
      </c>
      <c r="B387" s="24"/>
      <c r="C387" s="24"/>
      <c r="D387" s="24"/>
      <c r="E387" s="24"/>
      <c r="F387" s="24"/>
      <c r="G387" s="25"/>
      <c r="H387" s="26"/>
      <c r="I387" s="27"/>
      <c r="J387" s="238">
        <f>ROUND(J386*(BDI/100),2)</f>
        <v>10.51</v>
      </c>
      <c r="K387" s="200"/>
    </row>
    <row r="388" spans="1:14" ht="15" customHeight="1" x14ac:dyDescent="0.25">
      <c r="A388" s="23" t="s">
        <v>451</v>
      </c>
      <c r="B388" s="24"/>
      <c r="C388" s="24"/>
      <c r="D388" s="24"/>
      <c r="E388" s="24"/>
      <c r="F388" s="24"/>
      <c r="G388" s="25"/>
      <c r="H388" s="26"/>
      <c r="I388" s="27"/>
      <c r="J388" s="238">
        <f>SUM(J386:K387)</f>
        <v>60.73</v>
      </c>
      <c r="K388" s="200"/>
    </row>
    <row r="389" spans="1:14" ht="15" customHeight="1" x14ac:dyDescent="0.25">
      <c r="A389" s="4"/>
      <c r="B389" s="4"/>
      <c r="C389" s="4"/>
      <c r="D389" s="4"/>
      <c r="E389" s="4"/>
      <c r="F389" s="4"/>
      <c r="G389" s="4"/>
      <c r="H389" s="4"/>
      <c r="I389" s="4"/>
      <c r="J389" s="4"/>
      <c r="K389" s="4"/>
    </row>
    <row r="390" spans="1:14" ht="15" customHeight="1" x14ac:dyDescent="0.25">
      <c r="A390" s="10" t="s">
        <v>384</v>
      </c>
      <c r="B390" s="10" t="s">
        <v>34</v>
      </c>
      <c r="C390" s="239" t="s">
        <v>6</v>
      </c>
      <c r="D390" s="240"/>
      <c r="E390" s="240"/>
      <c r="F390" s="240"/>
      <c r="G390" s="7" t="s">
        <v>35</v>
      </c>
      <c r="H390" s="7" t="s">
        <v>385</v>
      </c>
      <c r="I390" s="7" t="s">
        <v>386</v>
      </c>
      <c r="J390" s="241" t="s">
        <v>8</v>
      </c>
      <c r="K390" s="242"/>
    </row>
    <row r="391" spans="1:14" ht="45" customHeight="1" x14ac:dyDescent="0.25">
      <c r="A391" s="148" t="s">
        <v>21</v>
      </c>
      <c r="B391" s="148" t="s">
        <v>1719</v>
      </c>
      <c r="C391" s="243" t="str">
        <f>VLOOKUP(B391,S!$A:$D,2,FALSE)</f>
        <v>LIMPEZA COM LIXADEIRA ELÉTRICA, TRATAMENTO DO CONCRETO E LIXAMENTO COM LIXA CARBURETO SILICIO</v>
      </c>
      <c r="D391" s="243"/>
      <c r="E391" s="243"/>
      <c r="F391" s="244"/>
      <c r="G391" s="148" t="str">
        <f>VLOOKUP(B391,S!$A:$D,3,FALSE)</f>
        <v>M2</v>
      </c>
      <c r="H391" s="21"/>
      <c r="I391" s="21">
        <f>J395</f>
        <v>8.81</v>
      </c>
      <c r="J391" s="245"/>
      <c r="K391" s="246"/>
      <c r="L391" s="21">
        <f>VLOOKUP(B391,S!$A:$D,4,FALSE)</f>
        <v>9.1</v>
      </c>
      <c r="M391" s="7" t="str">
        <f>IF(ROUND((L391-I391),2)=0,"OK, confere com a tabela.",IF(ROUND((L391-I391),2)&lt;0,"ACIMA ("&amp;TEXT(ROUND(I391*100/L391,4),"0,0000")&amp;" %) da tabela.","ABAIXO ("&amp;TEXT(ROUND(I391*100/L391,4),"0,0000")&amp;" %) da tabela."))</f>
        <v>ABAIXO (96,8132 %) da tabela.</v>
      </c>
    </row>
    <row r="392" spans="1:14" ht="15" customHeight="1" x14ac:dyDescent="0.25">
      <c r="A392" s="84" t="s">
        <v>396</v>
      </c>
      <c r="B392" s="84" t="s">
        <v>452</v>
      </c>
      <c r="C392" s="207" t="str">
        <f>VLOOKUP(B392,IF(A392="COMPOSICAO",S!$A:$D,I!$A:$D),2,FALSE)</f>
        <v>LIXA DE DISCO FERRO 80</v>
      </c>
      <c r="D392" s="207"/>
      <c r="E392" s="207"/>
      <c r="F392" s="207"/>
      <c r="G392" s="84" t="str">
        <f>VLOOKUP(B392,IF(A392="COMPOSICAO",S!$A:$D,I!$A:$D),3,FALSE)</f>
        <v>FL</v>
      </c>
      <c r="H392" s="22">
        <f>0.5</f>
        <v>0.5</v>
      </c>
      <c r="I392" s="15">
        <f>IF(A392="COMPOSICAO",VLOOKUP("TOTAL - "&amp;B392,COMPOSICAO_AUX_1!$A:$J,10,FALSE),VLOOKUP(B392,I!$A:$D,4,FALSE))</f>
        <v>2.96</v>
      </c>
      <c r="J392" s="238">
        <f>TRUNC(H392*I392,2)</f>
        <v>1.48</v>
      </c>
      <c r="K392" s="200"/>
      <c r="L392" s="4"/>
      <c r="M392" s="4"/>
      <c r="N392" s="4"/>
    </row>
    <row r="393" spans="1:14" ht="15" customHeight="1" x14ac:dyDescent="0.25">
      <c r="A393" s="84" t="s">
        <v>391</v>
      </c>
      <c r="B393" s="20">
        <v>88316</v>
      </c>
      <c r="C393" s="207" t="str">
        <f>VLOOKUP(B393,IF(A393="COMPOSICAO",S!$A:$D,I!$A:$D),2,FALSE)</f>
        <v>SERVENTE COM ENCARGOS COMPLEMENTARES</v>
      </c>
      <c r="D393" s="207"/>
      <c r="E393" s="207"/>
      <c r="F393" s="207"/>
      <c r="G393" s="84" t="str">
        <f>VLOOKUP(B393,IF(A393="COMPOSICAO",S!$A:$D,I!$A:$D),3,FALSE)</f>
        <v>H</v>
      </c>
      <c r="H393" s="22">
        <v>0.3</v>
      </c>
      <c r="I393" s="15">
        <f>IF(A393="COMPOSICAO",VLOOKUP("TOTAL - "&amp;B393,COMPOSICAO_AUX_1!$A:$J,10,FALSE),VLOOKUP(B393,I!$A:$D,4,FALSE))</f>
        <v>15.35</v>
      </c>
      <c r="J393" s="238">
        <f>TRUNC(H393*I393,2)</f>
        <v>4.5999999999999996</v>
      </c>
      <c r="K393" s="200"/>
      <c r="L393" s="4"/>
      <c r="M393" s="4"/>
      <c r="N393" s="4"/>
    </row>
    <row r="394" spans="1:14" ht="60" customHeight="1" x14ac:dyDescent="0.25">
      <c r="A394" s="84" t="s">
        <v>391</v>
      </c>
      <c r="B394" s="84">
        <v>87298</v>
      </c>
      <c r="C394" s="198" t="str">
        <f>VLOOKUP(B394,IF(A394="COMPOSICAO",S!$A:$D,I!$A:$D),2,FALSE)</f>
        <v>ARGAMASSA TRAÇO 1:3 (EM VOLUME DE CIMENTO E AREIA MÉDIA ÚMIDA) PARA CONTRAPISO, PREPARO MECÂNICO COM BETONEIRA 400 L. AF_08/2019</v>
      </c>
      <c r="D394" s="198"/>
      <c r="E394" s="198"/>
      <c r="F394" s="198"/>
      <c r="G394" s="14" t="str">
        <f>VLOOKUP(B394,IF(A394="COMPOSICAO",S!$A:$D,I!$A:$D),3,FALSE)</f>
        <v>M3</v>
      </c>
      <c r="H394" s="22">
        <f>0.005</f>
        <v>5.0000000000000001E-3</v>
      </c>
      <c r="I394" s="15">
        <f>VLOOKUP(B394,S!A1:$F$334,4,FALSE)</f>
        <v>547.99</v>
      </c>
      <c r="J394" s="238">
        <f>TRUNC(H394*I394,2)</f>
        <v>2.73</v>
      </c>
      <c r="K394" s="200"/>
      <c r="L394" s="4"/>
      <c r="M394" s="156">
        <f>ORCAMENTO!K62</f>
        <v>7528.17</v>
      </c>
      <c r="N394" s="4"/>
    </row>
    <row r="395" spans="1:14" ht="15" customHeight="1" x14ac:dyDescent="0.25">
      <c r="A395" s="23" t="s">
        <v>392</v>
      </c>
      <c r="B395" s="24"/>
      <c r="C395" s="24"/>
      <c r="D395" s="24"/>
      <c r="E395" s="24"/>
      <c r="F395" s="24"/>
      <c r="G395" s="25"/>
      <c r="H395" s="26"/>
      <c r="I395" s="27"/>
      <c r="J395" s="238">
        <f>SUM(J391:K394)</f>
        <v>8.81</v>
      </c>
      <c r="K395" s="200"/>
    </row>
    <row r="396" spans="1:14" ht="15" customHeight="1" x14ac:dyDescent="0.25">
      <c r="A396" s="23" t="str">
        <f>"TAXA DE BDI ("&amp;BDI&amp;" %)"</f>
        <v>TAXA DE BDI (20,92 %)</v>
      </c>
      <c r="B396" s="24"/>
      <c r="C396" s="24"/>
      <c r="D396" s="24"/>
      <c r="E396" s="24"/>
      <c r="F396" s="24"/>
      <c r="G396" s="25"/>
      <c r="H396" s="26"/>
      <c r="I396" s="27"/>
      <c r="J396" s="238">
        <f>ROUND(J395*(BDI/100),2)</f>
        <v>1.84</v>
      </c>
      <c r="K396" s="200"/>
    </row>
    <row r="397" spans="1:14" ht="15" customHeight="1" x14ac:dyDescent="0.25">
      <c r="A397" s="23" t="s">
        <v>1760</v>
      </c>
      <c r="B397" s="24"/>
      <c r="C397" s="24"/>
      <c r="D397" s="24"/>
      <c r="E397" s="24"/>
      <c r="F397" s="24"/>
      <c r="G397" s="25"/>
      <c r="H397" s="26"/>
      <c r="I397" s="27"/>
      <c r="J397" s="238">
        <f>SUM(J395:K396)</f>
        <v>10.65</v>
      </c>
      <c r="K397" s="200"/>
    </row>
    <row r="398" spans="1:14" ht="15" customHeight="1" x14ac:dyDescent="0.25">
      <c r="A398" s="4"/>
      <c r="B398" s="4"/>
      <c r="C398" s="4"/>
      <c r="D398" s="4"/>
      <c r="E398" s="4"/>
      <c r="F398" s="4"/>
      <c r="G398" s="4"/>
      <c r="H398" s="4"/>
      <c r="I398" s="4"/>
      <c r="J398" s="4"/>
      <c r="K398" s="4"/>
    </row>
    <row r="399" spans="1:14" ht="15" customHeight="1" x14ac:dyDescent="0.25">
      <c r="A399" s="10" t="s">
        <v>384</v>
      </c>
      <c r="B399" s="10" t="s">
        <v>34</v>
      </c>
      <c r="C399" s="239" t="s">
        <v>6</v>
      </c>
      <c r="D399" s="240"/>
      <c r="E399" s="240"/>
      <c r="F399" s="240"/>
      <c r="G399" s="7" t="s">
        <v>35</v>
      </c>
      <c r="H399" s="7" t="s">
        <v>385</v>
      </c>
      <c r="I399" s="7" t="s">
        <v>386</v>
      </c>
      <c r="J399" s="241" t="s">
        <v>8</v>
      </c>
      <c r="K399" s="242"/>
    </row>
    <row r="400" spans="1:14" ht="45" customHeight="1" x14ac:dyDescent="0.25">
      <c r="A400" s="7" t="s">
        <v>454</v>
      </c>
      <c r="B400" s="28">
        <v>98679</v>
      </c>
      <c r="C400" s="243" t="str">
        <f>VLOOKUP(B400,S!$A:$D,2,FALSE)</f>
        <v>PISO CIMENTADO, TRAÇO 1:3 (CIMENTO E AREIA), ACABAMENTO LISO, ESPESSURA 2,0 CM, PREPARO MECÂNICO DA ARGAMASSA. AF_09/2020</v>
      </c>
      <c r="D400" s="243"/>
      <c r="E400" s="243"/>
      <c r="F400" s="244"/>
      <c r="G400" s="7" t="str">
        <f>VLOOKUP(B400,S!$A:$D,3,FALSE)</f>
        <v>M2</v>
      </c>
      <c r="H400" s="21"/>
      <c r="I400" s="21">
        <f>J406</f>
        <v>28.53</v>
      </c>
      <c r="J400" s="245"/>
      <c r="K400" s="246"/>
      <c r="L400" s="21">
        <f>VLOOKUP(B400,S!$A:$D,4,FALSE)</f>
        <v>28.53</v>
      </c>
      <c r="M400" s="7" t="str">
        <f>IF(ROUND((L400-I400),2)=0,"OK, confere com a tabela.",IF(ROUND((L400-I400),2)&lt;0,"ACIMA ("&amp;TEXT(ROUND(I400*100/L400,4),"0,0000")&amp;" %) da tabela.","ABAIXO ("&amp;TEXT(ROUND(I400*100/L400,4),"0,0000")&amp;" %) da tabela."))</f>
        <v>OK, confere com a tabela.</v>
      </c>
    </row>
    <row r="401" spans="1:14" ht="15" customHeight="1" x14ac:dyDescent="0.25">
      <c r="A401" s="14" t="s">
        <v>396</v>
      </c>
      <c r="B401" s="20">
        <v>1379</v>
      </c>
      <c r="C401" s="198" t="str">
        <f>VLOOKUP(B401,IF(A401="COMPOSICAO",S!$A:$D,I!$A:$D),2,FALSE)</f>
        <v>CIMENTO PORTLAND COMPOSTO CP II-32</v>
      </c>
      <c r="D401" s="198"/>
      <c r="E401" s="198"/>
      <c r="F401" s="198"/>
      <c r="G401" s="14" t="str">
        <f>VLOOKUP(B401,IF(A401="COMPOSICAO",S!$A:$D,I!$A:$D),3,FALSE)</f>
        <v>KG</v>
      </c>
      <c r="H401" s="22">
        <f>0.5</f>
        <v>0.5</v>
      </c>
      <c r="I401" s="15">
        <f>IF(A401="COMPOSICAO",VLOOKUP("TOTAL - "&amp;B401,COMPOSICAO_AUX_1!$A:$J,10,FALSE),VLOOKUP(B401,I!$A:$D,4,FALSE))</f>
        <v>0.72</v>
      </c>
      <c r="J401" s="238">
        <f>TRUNC(H401*I401,2)</f>
        <v>0.36</v>
      </c>
      <c r="K401" s="200"/>
      <c r="L401" s="4"/>
      <c r="M401" s="4"/>
      <c r="N401" s="4"/>
    </row>
    <row r="402" spans="1:14" ht="30" customHeight="1" x14ac:dyDescent="0.25">
      <c r="A402" s="14" t="s">
        <v>396</v>
      </c>
      <c r="B402" s="20">
        <v>3671</v>
      </c>
      <c r="C402" s="198" t="str">
        <f>VLOOKUP(B402,IF(A402="COMPOSICAO",S!$A:$D,I!$A:$D),2,FALSE)</f>
        <v>JUNTA PLASTICA DE DILATACAO PARA PISOS, COR CINZA, 17 X 3 MM (ALTURA X ESPESSURA)</v>
      </c>
      <c r="D402" s="198"/>
      <c r="E402" s="198"/>
      <c r="F402" s="198"/>
      <c r="G402" s="14" t="str">
        <f>VLOOKUP(B402,IF(A402="COMPOSICAO",S!$A:$D,I!$A:$D),3,FALSE)</f>
        <v>M</v>
      </c>
      <c r="H402" s="22">
        <f>1.67</f>
        <v>1.67</v>
      </c>
      <c r="I402" s="15">
        <f>IF(A402="COMPOSICAO",VLOOKUP("TOTAL - "&amp;B402,COMPOSICAO_AUX_1!$A:$J,10,FALSE),VLOOKUP(B402,I!$A:$D,4,FALSE))</f>
        <v>0.88</v>
      </c>
      <c r="J402" s="238">
        <f>TRUNC(H402*I402,2)</f>
        <v>1.46</v>
      </c>
      <c r="K402" s="200"/>
      <c r="L402" s="4"/>
      <c r="M402" s="4"/>
      <c r="N402" s="4"/>
    </row>
    <row r="403" spans="1:14" ht="45" customHeight="1" x14ac:dyDescent="0.25">
      <c r="A403" s="14" t="s">
        <v>391</v>
      </c>
      <c r="B403" s="20">
        <v>87298</v>
      </c>
      <c r="C403" s="198" t="str">
        <f>VLOOKUP(B403,IF(A403="COMPOSICAO",S!$A:$D,I!$A:$D),2,FALSE)</f>
        <v>ARGAMASSA TRAÇO 1:3 (EM VOLUME DE CIMENTO E AREIA MÉDIA ÚMIDA) PARA CONTRAPISO, PREPARO MECÂNICO COM BETONEIRA 400 L. AF_08/2019</v>
      </c>
      <c r="D403" s="198"/>
      <c r="E403" s="198"/>
      <c r="F403" s="198"/>
      <c r="G403" s="14" t="str">
        <f>VLOOKUP(B403,IF(A403="COMPOSICAO",S!$A:$D,I!$A:$D),3,FALSE)</f>
        <v>M3</v>
      </c>
      <c r="H403" s="22">
        <f>0.031</f>
        <v>3.1E-2</v>
      </c>
      <c r="I403" s="15">
        <f>IF(A403="COMPOSICAO",VLOOKUP("TOTAL - "&amp;B403,COMPOSICAO_AUX_1!$A:$J,10,FALSE),VLOOKUP(B403,I!$A:$D,4,FALSE))</f>
        <v>547.99</v>
      </c>
      <c r="J403" s="238">
        <f>TRUNC(H403*I403,2)</f>
        <v>16.98</v>
      </c>
      <c r="K403" s="200"/>
      <c r="L403" s="4"/>
      <c r="M403" s="4"/>
      <c r="N403" s="4"/>
    </row>
    <row r="404" spans="1:14" ht="15" customHeight="1" x14ac:dyDescent="0.25">
      <c r="A404" s="14" t="s">
        <v>391</v>
      </c>
      <c r="B404" s="20">
        <v>88309</v>
      </c>
      <c r="C404" s="198" t="str">
        <f>VLOOKUP(B404,IF(A404="COMPOSICAO",S!$A:$D,I!$A:$D),2,FALSE)</f>
        <v>PEDREIRO COM ENCARGOS COMPLEMENTARES</v>
      </c>
      <c r="D404" s="198"/>
      <c r="E404" s="198"/>
      <c r="F404" s="198"/>
      <c r="G404" s="14" t="str">
        <f>VLOOKUP(B404,IF(A404="COMPOSICAO",S!$A:$D,I!$A:$D),3,FALSE)</f>
        <v>H</v>
      </c>
      <c r="H404" s="22">
        <f>0.354</f>
        <v>0.35399999999999998</v>
      </c>
      <c r="I404" s="15">
        <f>IF(A404="COMPOSICAO",VLOOKUP("TOTAL - "&amp;B404,COMPOSICAO_AUX_1!$A:$J,10,FALSE),VLOOKUP(B404,I!$A:$D,4,FALSE))</f>
        <v>19.849999999999994</v>
      </c>
      <c r="J404" s="238">
        <f>TRUNC(H404*I404,2)</f>
        <v>7.02</v>
      </c>
      <c r="K404" s="200"/>
      <c r="L404" s="4"/>
      <c r="M404" s="4"/>
      <c r="N404" s="4"/>
    </row>
    <row r="405" spans="1:14" ht="15" customHeight="1" x14ac:dyDescent="0.25">
      <c r="A405" s="14" t="s">
        <v>391</v>
      </c>
      <c r="B405" s="20">
        <v>88316</v>
      </c>
      <c r="C405" s="198" t="str">
        <f>VLOOKUP(B405,IF(A405="COMPOSICAO",S!$A:$D,I!$A:$D),2,FALSE)</f>
        <v>SERVENTE COM ENCARGOS COMPLEMENTARES</v>
      </c>
      <c r="D405" s="198"/>
      <c r="E405" s="198"/>
      <c r="F405" s="198"/>
      <c r="G405" s="14" t="str">
        <f>VLOOKUP(B405,IF(A405="COMPOSICAO",S!$A:$D,I!$A:$D),3,FALSE)</f>
        <v>H</v>
      </c>
      <c r="H405" s="22">
        <f>0.177</f>
        <v>0.17699999999999999</v>
      </c>
      <c r="I405" s="15">
        <f>IF(A405="COMPOSICAO",VLOOKUP("TOTAL - "&amp;B405,COMPOSICAO_AUX_1!$A:$J,10,FALSE),VLOOKUP(B405,I!$A:$D,4,FALSE))</f>
        <v>15.35</v>
      </c>
      <c r="J405" s="238">
        <f>TRUNC(H405*I405,2)</f>
        <v>2.71</v>
      </c>
      <c r="K405" s="200"/>
      <c r="L405" s="4"/>
      <c r="M405" s="4"/>
      <c r="N405" s="4"/>
    </row>
    <row r="406" spans="1:14" ht="15" customHeight="1" x14ac:dyDescent="0.25">
      <c r="A406" s="23" t="s">
        <v>392</v>
      </c>
      <c r="B406" s="24"/>
      <c r="C406" s="24"/>
      <c r="D406" s="24"/>
      <c r="E406" s="24"/>
      <c r="F406" s="24"/>
      <c r="G406" s="25"/>
      <c r="H406" s="26"/>
      <c r="I406" s="27"/>
      <c r="J406" s="238">
        <f>SUM(J400:K405)</f>
        <v>28.53</v>
      </c>
      <c r="K406" s="200"/>
    </row>
    <row r="407" spans="1:14" ht="15" customHeight="1" x14ac:dyDescent="0.25">
      <c r="A407" s="23" t="str">
        <f>"TAXA DE BDI ("&amp;BDI&amp;" %)"</f>
        <v>TAXA DE BDI (20,92 %)</v>
      </c>
      <c r="B407" s="24"/>
      <c r="C407" s="24"/>
      <c r="D407" s="24"/>
      <c r="E407" s="24"/>
      <c r="F407" s="24"/>
      <c r="G407" s="25"/>
      <c r="H407" s="26"/>
      <c r="I407" s="27"/>
      <c r="J407" s="238">
        <f>ROUND(J406*(BDI/100),2)</f>
        <v>5.97</v>
      </c>
      <c r="K407" s="200"/>
    </row>
    <row r="408" spans="1:14" ht="15" customHeight="1" x14ac:dyDescent="0.25">
      <c r="A408" s="23" t="s">
        <v>455</v>
      </c>
      <c r="B408" s="24"/>
      <c r="C408" s="24"/>
      <c r="D408" s="24"/>
      <c r="E408" s="24"/>
      <c r="F408" s="24"/>
      <c r="G408" s="25"/>
      <c r="H408" s="26"/>
      <c r="I408" s="27"/>
      <c r="J408" s="238">
        <f>SUM(J406:K407)</f>
        <v>34.5</v>
      </c>
      <c r="K408" s="200"/>
    </row>
    <row r="409" spans="1:14" ht="15" customHeight="1" x14ac:dyDescent="0.25">
      <c r="A409" s="4"/>
      <c r="B409" s="4"/>
      <c r="C409" s="4"/>
      <c r="D409" s="4"/>
      <c r="E409" s="4"/>
      <c r="F409" s="4"/>
      <c r="G409" s="4"/>
      <c r="H409" s="4"/>
      <c r="I409" s="4"/>
      <c r="J409" s="4"/>
      <c r="K409" s="4"/>
    </row>
    <row r="410" spans="1:14" ht="15" customHeight="1" x14ac:dyDescent="0.25">
      <c r="A410" s="10" t="s">
        <v>384</v>
      </c>
      <c r="B410" s="10" t="s">
        <v>34</v>
      </c>
      <c r="C410" s="239" t="s">
        <v>6</v>
      </c>
      <c r="D410" s="240"/>
      <c r="E410" s="240"/>
      <c r="F410" s="240"/>
      <c r="G410" s="7" t="s">
        <v>35</v>
      </c>
      <c r="H410" s="7" t="s">
        <v>385</v>
      </c>
      <c r="I410" s="7" t="s">
        <v>386</v>
      </c>
      <c r="J410" s="241" t="s">
        <v>8</v>
      </c>
      <c r="K410" s="242"/>
    </row>
    <row r="411" spans="1:14" ht="60" customHeight="1" x14ac:dyDescent="0.25">
      <c r="A411" s="7" t="s">
        <v>454</v>
      </c>
      <c r="B411" s="28">
        <v>87757</v>
      </c>
      <c r="C411" s="243" t="str">
        <f>VLOOKUP(B411,S!$A:$D,2,FALSE)</f>
        <v>CONTRAPISO EM ARGAMASSA TRAÇO 1:4 (CIMENTO E AREIA), PREPARO MANUAL, APLICADO EM ÁREAS MOLHADAS SOBRE IMPERMEABILIZAÇÃO, ESPESSURA 3CM. AF_06/2014</v>
      </c>
      <c r="D411" s="243"/>
      <c r="E411" s="243"/>
      <c r="F411" s="244"/>
      <c r="G411" s="7" t="str">
        <f>VLOOKUP(B411,S!$A:$D,3,FALSE)</f>
        <v>M2</v>
      </c>
      <c r="H411" s="21"/>
      <c r="I411" s="21">
        <f>J416</f>
        <v>42.06</v>
      </c>
      <c r="J411" s="245"/>
      <c r="K411" s="246"/>
      <c r="L411" s="21">
        <f>VLOOKUP(B411,S!$A:$D,4,FALSE)</f>
        <v>42.06</v>
      </c>
      <c r="M411" s="7" t="str">
        <f>IF(ROUND((L411-I411),2)=0,"OK, confere com a tabela.",IF(ROUND((L411-I411),2)&lt;0,"ACIMA ("&amp;TEXT(ROUND(I411*100/L411,4),"0,0000")&amp;" %) da tabela.","ABAIXO ("&amp;TEXT(ROUND(I411*100/L411,4),"0,0000")&amp;" %) da tabela."))</f>
        <v>OK, confere com a tabela.</v>
      </c>
    </row>
    <row r="412" spans="1:14" ht="15" customHeight="1" x14ac:dyDescent="0.25">
      <c r="A412" s="14" t="s">
        <v>396</v>
      </c>
      <c r="B412" s="20">
        <v>1379</v>
      </c>
      <c r="C412" s="198" t="str">
        <f>VLOOKUP(B412,IF(A412="COMPOSICAO",S!$A:$D,I!$A:$D),2,FALSE)</f>
        <v>CIMENTO PORTLAND COMPOSTO CP II-32</v>
      </c>
      <c r="D412" s="198"/>
      <c r="E412" s="198"/>
      <c r="F412" s="198"/>
      <c r="G412" s="14" t="str">
        <f>VLOOKUP(B412,IF(A412="COMPOSICAO",S!$A:$D,I!$A:$D),3,FALSE)</f>
        <v>KG</v>
      </c>
      <c r="H412" s="22">
        <f>0.5</f>
        <v>0.5</v>
      </c>
      <c r="I412" s="15">
        <f>IF(A412="COMPOSICAO",VLOOKUP("TOTAL - "&amp;B412,COMPOSICAO_AUX_1!$A:$J,10,FALSE),VLOOKUP(B412,I!$A:$D,4,FALSE))</f>
        <v>0.72</v>
      </c>
      <c r="J412" s="238">
        <f>TRUNC(H412*I412,2)</f>
        <v>0.36</v>
      </c>
      <c r="K412" s="200"/>
      <c r="L412" s="4"/>
      <c r="M412" s="4"/>
      <c r="N412" s="4"/>
    </row>
    <row r="413" spans="1:14" ht="45" customHeight="1" x14ac:dyDescent="0.25">
      <c r="A413" s="14" t="s">
        <v>391</v>
      </c>
      <c r="B413" s="20">
        <v>87373</v>
      </c>
      <c r="C413" s="198" t="str">
        <f>VLOOKUP(B413,IF(A413="COMPOSICAO",S!$A:$D,I!$A:$D),2,FALSE)</f>
        <v>ARGAMASSA TRAÇO 1:4 (EM VOLUME DE CIMENTO E AREIA MÉDIA ÚMIDA) PARA CONTRAPISO, PREPARO MANUAL. AF_08/2019</v>
      </c>
      <c r="D413" s="198"/>
      <c r="E413" s="198"/>
      <c r="F413" s="198"/>
      <c r="G413" s="14" t="str">
        <f>VLOOKUP(B413,IF(A413="COMPOSICAO",S!$A:$D,I!$A:$D),3,FALSE)</f>
        <v>M3</v>
      </c>
      <c r="H413" s="22">
        <f>0.0431</f>
        <v>4.3099999999999999E-2</v>
      </c>
      <c r="I413" s="15">
        <f>IF(A413="COMPOSICAO",VLOOKUP("TOTAL - "&amp;B413,COMPOSICAO_AUX_1!$A:$J,10,FALSE),VLOOKUP(B413,I!$A:$D,4,FALSE))</f>
        <v>546.39</v>
      </c>
      <c r="J413" s="238">
        <f>TRUNC(H413*I413,2)</f>
        <v>23.54</v>
      </c>
      <c r="K413" s="200"/>
      <c r="L413" s="4"/>
      <c r="M413" s="4"/>
      <c r="N413" s="4"/>
    </row>
    <row r="414" spans="1:14" ht="15" customHeight="1" x14ac:dyDescent="0.25">
      <c r="A414" s="14" t="s">
        <v>391</v>
      </c>
      <c r="B414" s="20">
        <v>88309</v>
      </c>
      <c r="C414" s="198" t="str">
        <f>VLOOKUP(B414,IF(A414="COMPOSICAO",S!$A:$D,I!$A:$D),2,FALSE)</f>
        <v>PEDREIRO COM ENCARGOS COMPLEMENTARES</v>
      </c>
      <c r="D414" s="198"/>
      <c r="E414" s="198"/>
      <c r="F414" s="198"/>
      <c r="G414" s="14" t="str">
        <f>VLOOKUP(B414,IF(A414="COMPOSICAO",S!$A:$D,I!$A:$D),3,FALSE)</f>
        <v>H</v>
      </c>
      <c r="H414" s="22">
        <f>0.66</f>
        <v>0.66</v>
      </c>
      <c r="I414" s="15">
        <f>IF(A414="COMPOSICAO",VLOOKUP("TOTAL - "&amp;B414,COMPOSICAO_AUX_1!$A:$J,10,FALSE),VLOOKUP(B414,I!$A:$D,4,FALSE))</f>
        <v>19.849999999999994</v>
      </c>
      <c r="J414" s="238">
        <f>TRUNC(H414*I414,2)</f>
        <v>13.1</v>
      </c>
      <c r="K414" s="200"/>
      <c r="L414" s="4"/>
      <c r="M414" s="4"/>
      <c r="N414" s="4"/>
    </row>
    <row r="415" spans="1:14" ht="15" customHeight="1" x14ac:dyDescent="0.25">
      <c r="A415" s="14" t="s">
        <v>391</v>
      </c>
      <c r="B415" s="20">
        <v>88316</v>
      </c>
      <c r="C415" s="198" t="str">
        <f>VLOOKUP(B415,IF(A415="COMPOSICAO",S!$A:$D,I!$A:$D),2,FALSE)</f>
        <v>SERVENTE COM ENCARGOS COMPLEMENTARES</v>
      </c>
      <c r="D415" s="198"/>
      <c r="E415" s="198"/>
      <c r="F415" s="198"/>
      <c r="G415" s="14" t="str">
        <f>VLOOKUP(B415,IF(A415="COMPOSICAO",S!$A:$D,I!$A:$D),3,FALSE)</f>
        <v>H</v>
      </c>
      <c r="H415" s="22">
        <f>0.33</f>
        <v>0.33</v>
      </c>
      <c r="I415" s="15">
        <f>IF(A415="COMPOSICAO",VLOOKUP("TOTAL - "&amp;B415,COMPOSICAO_AUX_1!$A:$J,10,FALSE),VLOOKUP(B415,I!$A:$D,4,FALSE))</f>
        <v>15.35</v>
      </c>
      <c r="J415" s="238">
        <f>TRUNC(H415*I415,2)</f>
        <v>5.0599999999999996</v>
      </c>
      <c r="K415" s="200"/>
      <c r="L415" s="4"/>
      <c r="M415" s="4"/>
      <c r="N415" s="4"/>
    </row>
    <row r="416" spans="1:14" ht="15" customHeight="1" x14ac:dyDescent="0.25">
      <c r="A416" s="23" t="s">
        <v>392</v>
      </c>
      <c r="B416" s="24"/>
      <c r="C416" s="24"/>
      <c r="D416" s="24"/>
      <c r="E416" s="24"/>
      <c r="F416" s="24"/>
      <c r="G416" s="25"/>
      <c r="H416" s="26"/>
      <c r="I416" s="27"/>
      <c r="J416" s="238">
        <f>SUM(J411:K415)</f>
        <v>42.06</v>
      </c>
      <c r="K416" s="200"/>
    </row>
    <row r="417" spans="1:14" ht="15" customHeight="1" x14ac:dyDescent="0.25">
      <c r="A417" s="23" t="str">
        <f>"TAXA DE BDI ("&amp;BDI&amp;" %)"</f>
        <v>TAXA DE BDI (20,92 %)</v>
      </c>
      <c r="B417" s="24"/>
      <c r="C417" s="24"/>
      <c r="D417" s="24"/>
      <c r="E417" s="24"/>
      <c r="F417" s="24"/>
      <c r="G417" s="25"/>
      <c r="H417" s="26"/>
      <c r="I417" s="27"/>
      <c r="J417" s="238">
        <f>ROUND(J416*(BDI/100),2)</f>
        <v>8.8000000000000007</v>
      </c>
      <c r="K417" s="200"/>
    </row>
    <row r="418" spans="1:14" ht="15" customHeight="1" x14ac:dyDescent="0.25">
      <c r="A418" s="23" t="s">
        <v>456</v>
      </c>
      <c r="B418" s="24"/>
      <c r="C418" s="24"/>
      <c r="D418" s="24"/>
      <c r="E418" s="24"/>
      <c r="F418" s="24"/>
      <c r="G418" s="25"/>
      <c r="H418" s="26"/>
      <c r="I418" s="27"/>
      <c r="J418" s="238">
        <f>SUM(J416:K417)</f>
        <v>50.86</v>
      </c>
      <c r="K418" s="200"/>
    </row>
    <row r="419" spans="1:14" ht="15" customHeight="1" x14ac:dyDescent="0.25">
      <c r="A419" s="4"/>
      <c r="B419" s="4"/>
      <c r="C419" s="4"/>
      <c r="D419" s="4"/>
      <c r="E419" s="4"/>
      <c r="F419" s="4"/>
      <c r="G419" s="4"/>
      <c r="H419" s="4"/>
      <c r="I419" s="4"/>
      <c r="J419" s="4"/>
      <c r="K419" s="4"/>
    </row>
    <row r="420" spans="1:14" ht="15" customHeight="1" x14ac:dyDescent="0.25">
      <c r="A420" s="10" t="s">
        <v>384</v>
      </c>
      <c r="B420" s="10" t="s">
        <v>34</v>
      </c>
      <c r="C420" s="239" t="s">
        <v>6</v>
      </c>
      <c r="D420" s="240"/>
      <c r="E420" s="240"/>
      <c r="F420" s="240"/>
      <c r="G420" s="7" t="s">
        <v>35</v>
      </c>
      <c r="H420" s="7" t="s">
        <v>385</v>
      </c>
      <c r="I420" s="7" t="s">
        <v>386</v>
      </c>
      <c r="J420" s="241" t="s">
        <v>8</v>
      </c>
      <c r="K420" s="242"/>
    </row>
    <row r="421" spans="1:14" ht="60" customHeight="1" x14ac:dyDescent="0.25">
      <c r="A421" s="7" t="s">
        <v>454</v>
      </c>
      <c r="B421" s="28">
        <v>87259</v>
      </c>
      <c r="C421" s="243" t="str">
        <f>VLOOKUP(B421,S!$A:$D,2,FALSE)</f>
        <v>REVESTIMENTO CERÂMICO PARA PISO COM PLACAS TIPO PORCELANATO DE DIMENSÕES 45X45 CM APLICADA EM AMBIENTES DE ÁREA ENTRE 5 M² E 10 M². AF_06/2014</v>
      </c>
      <c r="D421" s="243"/>
      <c r="E421" s="243"/>
      <c r="F421" s="244"/>
      <c r="G421" s="7" t="str">
        <f>VLOOKUP(B421,S!$A:$D,3,FALSE)</f>
        <v>M2</v>
      </c>
      <c r="H421" s="21"/>
      <c r="I421" s="21">
        <f>J427</f>
        <v>118.55999999999999</v>
      </c>
      <c r="J421" s="245"/>
      <c r="K421" s="246"/>
      <c r="L421" s="21">
        <f>VLOOKUP(B421,S!$A:$D,4,FALSE)</f>
        <v>118.56</v>
      </c>
      <c r="M421" s="7" t="str">
        <f>IF(ROUND((L421-I421),2)=0,"OK, confere com a tabela.",IF(ROUND((L421-I421),2)&lt;0,"ACIMA ("&amp;TEXT(ROUND(I421*100/L421,4),"0,0000")&amp;" %) da tabela.","ABAIXO ("&amp;TEXT(ROUND(I421*100/L421,4),"0,0000")&amp;" %) da tabela."))</f>
        <v>OK, confere com a tabela.</v>
      </c>
    </row>
    <row r="422" spans="1:14" ht="30" customHeight="1" x14ac:dyDescent="0.25">
      <c r="A422" s="14" t="s">
        <v>396</v>
      </c>
      <c r="B422" s="20">
        <v>21108</v>
      </c>
      <c r="C422" s="198" t="str">
        <f>VLOOKUP(B422,IF(A422="COMPOSICAO",S!$A:$D,I!$A:$D),2,FALSE)</f>
        <v>PISO EM PORCELANATO RETIFICADO EXTRA, FORMATO MENOR OU IGUAL A 2025 CM2</v>
      </c>
      <c r="D422" s="198"/>
      <c r="E422" s="198"/>
      <c r="F422" s="198"/>
      <c r="G422" s="14" t="str">
        <f>VLOOKUP(B422,IF(A422="COMPOSICAO",S!$A:$D,I!$A:$D),3,FALSE)</f>
        <v>M2</v>
      </c>
      <c r="H422" s="22">
        <f>1.07</f>
        <v>1.07</v>
      </c>
      <c r="I422" s="15">
        <f>IF(A422="COMPOSICAO",VLOOKUP("TOTAL - "&amp;B422,COMPOSICAO_AUX_1!$A:$J,10,FALSE),VLOOKUP(B422,I!$A:$D,4,FALSE))</f>
        <v>77.099999999999994</v>
      </c>
      <c r="J422" s="238">
        <f>TRUNC(H422*I422,2)</f>
        <v>82.49</v>
      </c>
      <c r="K422" s="200"/>
      <c r="L422" s="4"/>
      <c r="M422" s="4"/>
      <c r="N422" s="4"/>
    </row>
    <row r="423" spans="1:14" ht="15" customHeight="1" x14ac:dyDescent="0.25">
      <c r="A423" s="14" t="s">
        <v>396</v>
      </c>
      <c r="B423" s="20">
        <v>34357</v>
      </c>
      <c r="C423" s="198" t="str">
        <f>VLOOKUP(B423,IF(A423="COMPOSICAO",S!$A:$D,I!$A:$D),2,FALSE)</f>
        <v>REJUNTE CIMENTICIO, QUALQUER COR</v>
      </c>
      <c r="D423" s="198"/>
      <c r="E423" s="198"/>
      <c r="F423" s="198"/>
      <c r="G423" s="14" t="str">
        <f>VLOOKUP(B423,IF(A423="COMPOSICAO",S!$A:$D,I!$A:$D),3,FALSE)</f>
        <v>KG</v>
      </c>
      <c r="H423" s="22">
        <f>0.24</f>
        <v>0.24</v>
      </c>
      <c r="I423" s="15">
        <f>IF(A423="COMPOSICAO",VLOOKUP("TOTAL - "&amp;B423,COMPOSICAO_AUX_1!$A:$J,10,FALSE),VLOOKUP(B423,I!$A:$D,4,FALSE))</f>
        <v>3.81</v>
      </c>
      <c r="J423" s="238">
        <f>TRUNC(H423*I423,2)</f>
        <v>0.91</v>
      </c>
      <c r="K423" s="200"/>
      <c r="L423" s="4"/>
      <c r="M423" s="4"/>
      <c r="N423" s="4"/>
    </row>
    <row r="424" spans="1:14" ht="15" customHeight="1" x14ac:dyDescent="0.25">
      <c r="A424" s="14" t="s">
        <v>396</v>
      </c>
      <c r="B424" s="20">
        <v>37595</v>
      </c>
      <c r="C424" s="198" t="str">
        <f>VLOOKUP(B424,IF(A424="COMPOSICAO",S!$A:$D,I!$A:$D),2,FALSE)</f>
        <v>ARGAMASSA COLANTE TIPO AC III</v>
      </c>
      <c r="D424" s="198"/>
      <c r="E424" s="198"/>
      <c r="F424" s="198"/>
      <c r="G424" s="14" t="str">
        <f>VLOOKUP(B424,IF(A424="COMPOSICAO",S!$A:$D,I!$A:$D),3,FALSE)</f>
        <v>KG</v>
      </c>
      <c r="H424" s="22">
        <f>8.62</f>
        <v>8.6199999999999992</v>
      </c>
      <c r="I424" s="15">
        <f>IF(A424="COMPOSICAO",VLOOKUP("TOTAL - "&amp;B424,COMPOSICAO_AUX_1!$A:$J,10,FALSE),VLOOKUP(B424,I!$A:$D,4,FALSE))</f>
        <v>1.99</v>
      </c>
      <c r="J424" s="238">
        <f>TRUNC(H424*I424,2)</f>
        <v>17.149999999999999</v>
      </c>
      <c r="K424" s="200"/>
      <c r="L424" s="4"/>
      <c r="M424" s="4"/>
      <c r="N424" s="4"/>
    </row>
    <row r="425" spans="1:14" ht="30" customHeight="1" x14ac:dyDescent="0.25">
      <c r="A425" s="14" t="s">
        <v>391</v>
      </c>
      <c r="B425" s="20">
        <v>88256</v>
      </c>
      <c r="C425" s="198" t="str">
        <f>VLOOKUP(B425,IF(A425="COMPOSICAO",S!$A:$D,I!$A:$D),2,FALSE)</f>
        <v>AZULEJISTA OU LADRILHISTA COM ENCARGOS COMPLEMENTARES</v>
      </c>
      <c r="D425" s="198"/>
      <c r="E425" s="198"/>
      <c r="F425" s="198"/>
      <c r="G425" s="14" t="str">
        <f>VLOOKUP(B425,IF(A425="COMPOSICAO",S!$A:$D,I!$A:$D),3,FALSE)</f>
        <v>H</v>
      </c>
      <c r="H425" s="22">
        <f>0.61</f>
        <v>0.61</v>
      </c>
      <c r="I425" s="15">
        <f>IF(A425="COMPOSICAO",VLOOKUP("TOTAL - "&amp;B425,COMPOSICAO_AUX_1!$A:$J,10,FALSE),VLOOKUP(B425,I!$A:$D,4,FALSE))</f>
        <v>23.259999999999998</v>
      </c>
      <c r="J425" s="238">
        <f>TRUNC(H425*I425,2)</f>
        <v>14.18</v>
      </c>
      <c r="K425" s="200"/>
      <c r="L425" s="4"/>
      <c r="M425" s="4"/>
      <c r="N425" s="4"/>
    </row>
    <row r="426" spans="1:14" ht="15" customHeight="1" x14ac:dyDescent="0.25">
      <c r="A426" s="14" t="s">
        <v>391</v>
      </c>
      <c r="B426" s="20">
        <v>88316</v>
      </c>
      <c r="C426" s="198" t="str">
        <f>VLOOKUP(B426,IF(A426="COMPOSICAO",S!$A:$D,I!$A:$D),2,FALSE)</f>
        <v>SERVENTE COM ENCARGOS COMPLEMENTARES</v>
      </c>
      <c r="D426" s="198"/>
      <c r="E426" s="198"/>
      <c r="F426" s="198"/>
      <c r="G426" s="14" t="str">
        <f>VLOOKUP(B426,IF(A426="COMPOSICAO",S!$A:$D,I!$A:$D),3,FALSE)</f>
        <v>H</v>
      </c>
      <c r="H426" s="22">
        <f>0.25</f>
        <v>0.25</v>
      </c>
      <c r="I426" s="15">
        <f>IF(A426="COMPOSICAO",VLOOKUP("TOTAL - "&amp;B426,COMPOSICAO_AUX_1!$A:$J,10,FALSE),VLOOKUP(B426,I!$A:$D,4,FALSE))</f>
        <v>15.35</v>
      </c>
      <c r="J426" s="238">
        <f>TRUNC(H426*I426,2)</f>
        <v>3.83</v>
      </c>
      <c r="K426" s="200"/>
      <c r="L426" s="4"/>
      <c r="M426" s="4"/>
      <c r="N426" s="4"/>
    </row>
    <row r="427" spans="1:14" ht="15" customHeight="1" x14ac:dyDescent="0.25">
      <c r="A427" s="23" t="s">
        <v>392</v>
      </c>
      <c r="B427" s="24"/>
      <c r="C427" s="24"/>
      <c r="D427" s="24"/>
      <c r="E427" s="24"/>
      <c r="F427" s="24"/>
      <c r="G427" s="25"/>
      <c r="H427" s="26"/>
      <c r="I427" s="27"/>
      <c r="J427" s="238">
        <f>SUM(J421:K426)</f>
        <v>118.55999999999999</v>
      </c>
      <c r="K427" s="200"/>
    </row>
    <row r="428" spans="1:14" ht="15" customHeight="1" x14ac:dyDescent="0.25">
      <c r="A428" s="23" t="str">
        <f>"TAXA DE BDI ("&amp;BDI&amp;" %)"</f>
        <v>TAXA DE BDI (20,92 %)</v>
      </c>
      <c r="B428" s="24"/>
      <c r="C428" s="24"/>
      <c r="D428" s="24"/>
      <c r="E428" s="24"/>
      <c r="F428" s="24"/>
      <c r="G428" s="25"/>
      <c r="H428" s="26"/>
      <c r="I428" s="27"/>
      <c r="J428" s="238">
        <f>ROUND(J427*(BDI/100),2)</f>
        <v>24.8</v>
      </c>
      <c r="K428" s="200"/>
    </row>
    <row r="429" spans="1:14" ht="15" customHeight="1" x14ac:dyDescent="0.25">
      <c r="A429" s="23" t="s">
        <v>457</v>
      </c>
      <c r="B429" s="24"/>
      <c r="C429" s="24"/>
      <c r="D429" s="24"/>
      <c r="E429" s="24"/>
      <c r="F429" s="24"/>
      <c r="G429" s="25"/>
      <c r="H429" s="26"/>
      <c r="I429" s="27"/>
      <c r="J429" s="238">
        <f>SUM(J427:K428)</f>
        <v>143.35999999999999</v>
      </c>
      <c r="K429" s="200"/>
    </row>
    <row r="430" spans="1:14" ht="15" customHeight="1" x14ac:dyDescent="0.25">
      <c r="A430" s="4"/>
      <c r="B430" s="4"/>
      <c r="C430" s="4"/>
      <c r="D430" s="4"/>
      <c r="E430" s="4"/>
      <c r="F430" s="4"/>
      <c r="G430" s="4"/>
      <c r="H430" s="4"/>
      <c r="I430" s="4"/>
      <c r="J430" s="4"/>
      <c r="K430" s="4"/>
    </row>
    <row r="431" spans="1:14" ht="15" customHeight="1" x14ac:dyDescent="0.25">
      <c r="A431" s="10" t="s">
        <v>384</v>
      </c>
      <c r="B431" s="10" t="s">
        <v>34</v>
      </c>
      <c r="C431" s="239" t="s">
        <v>6</v>
      </c>
      <c r="D431" s="240"/>
      <c r="E431" s="240"/>
      <c r="F431" s="240"/>
      <c r="G431" s="7" t="s">
        <v>35</v>
      </c>
      <c r="H431" s="7" t="s">
        <v>385</v>
      </c>
      <c r="I431" s="7" t="s">
        <v>386</v>
      </c>
      <c r="J431" s="241" t="s">
        <v>8</v>
      </c>
      <c r="K431" s="242"/>
    </row>
    <row r="432" spans="1:14" ht="45" customHeight="1" x14ac:dyDescent="0.25">
      <c r="A432" s="7" t="s">
        <v>458</v>
      </c>
      <c r="B432" s="28">
        <v>93679</v>
      </c>
      <c r="C432" s="243" t="str">
        <f>VLOOKUP(B432,S!$A:$D,2,FALSE)</f>
        <v>EXECUÇÃO DE PASSEIO EM PISO INTERTRAVADO, COM BLOCO RETANGULAR COLORIDO DE 20 X 10 CM, ESPESSURA 6 CM. AF_12/2015</v>
      </c>
      <c r="D432" s="243"/>
      <c r="E432" s="243"/>
      <c r="F432" s="244"/>
      <c r="G432" s="7" t="str">
        <f>VLOOKUP(B432,S!$A:$D,3,FALSE)</f>
        <v>M2</v>
      </c>
      <c r="H432" s="21"/>
      <c r="I432" s="21">
        <f>J442</f>
        <v>56.150000000000013</v>
      </c>
      <c r="J432" s="245"/>
      <c r="K432" s="246"/>
      <c r="L432" s="21">
        <f>VLOOKUP(B432,S!$A:$D,4,FALSE)</f>
        <v>56.15</v>
      </c>
      <c r="M432" s="7" t="str">
        <f>IF(ROUND((L432-I432),2)=0,"OK, confere com a tabela.",IF(ROUND((L432-I432),2)&lt;0,"ACIMA ("&amp;TEXT(ROUND(I432*100/L432,4),"0,0000")&amp;" %) da tabela.","ABAIXO ("&amp;TEXT(ROUND(I432*100/L432,4),"0,0000")&amp;" %) da tabela."))</f>
        <v>OK, confere com a tabela.</v>
      </c>
    </row>
    <row r="433" spans="1:14" ht="30" customHeight="1" x14ac:dyDescent="0.25">
      <c r="A433" s="14" t="s">
        <v>396</v>
      </c>
      <c r="B433" s="20">
        <v>370</v>
      </c>
      <c r="C433" s="198" t="str">
        <f>VLOOKUP(B433,IF(A433="COMPOSICAO",S!$A:$D,I!$A:$D),2,FALSE)</f>
        <v>AREIA MEDIA - POSTO JAZIDA/FORNECEDOR (RETIRADO NA JAZIDA, SEM TRANSPORTE)</v>
      </c>
      <c r="D433" s="198"/>
      <c r="E433" s="198"/>
      <c r="F433" s="198"/>
      <c r="G433" s="14" t="str">
        <f>VLOOKUP(B433,IF(A433="COMPOSICAO",S!$A:$D,I!$A:$D),3,FALSE)</f>
        <v>M3</v>
      </c>
      <c r="H433" s="22">
        <f>0.0568</f>
        <v>5.6800000000000003E-2</v>
      </c>
      <c r="I433" s="15">
        <f>IF(A433="COMPOSICAO",VLOOKUP("TOTAL - "&amp;B433,COMPOSICAO_AUX_1!$A:$J,10,FALSE),VLOOKUP(B433,I!$A:$D,4,FALSE))</f>
        <v>37</v>
      </c>
      <c r="J433" s="238">
        <f t="shared" ref="J433:J441" si="11">TRUNC(H433*I433,2)</f>
        <v>2.1</v>
      </c>
      <c r="K433" s="200"/>
      <c r="L433" s="4"/>
      <c r="M433" s="4"/>
      <c r="N433" s="4"/>
    </row>
    <row r="434" spans="1:14" ht="30" customHeight="1" x14ac:dyDescent="0.25">
      <c r="A434" s="14" t="s">
        <v>396</v>
      </c>
      <c r="B434" s="20">
        <v>4741</v>
      </c>
      <c r="C434" s="198" t="str">
        <f>VLOOKUP(B434,IF(A434="COMPOSICAO",S!$A:$D,I!$A:$D),2,FALSE)</f>
        <v>PO DE PEDRA (POSTO PEDREIRA/FORNECEDOR, SEM FRETE)</v>
      </c>
      <c r="D434" s="198"/>
      <c r="E434" s="198"/>
      <c r="F434" s="198"/>
      <c r="G434" s="14" t="str">
        <f>VLOOKUP(B434,IF(A434="COMPOSICAO",S!$A:$D,I!$A:$D),3,FALSE)</f>
        <v>M3</v>
      </c>
      <c r="H434" s="22">
        <f>0.0065</f>
        <v>6.4999999999999997E-3</v>
      </c>
      <c r="I434" s="15">
        <f>IF(A434="COMPOSICAO",VLOOKUP("TOTAL - "&amp;B434,COMPOSICAO_AUX_1!$A:$J,10,FALSE),VLOOKUP(B434,I!$A:$D,4,FALSE))</f>
        <v>72.099999999999994</v>
      </c>
      <c r="J434" s="238">
        <f t="shared" si="11"/>
        <v>0.46</v>
      </c>
      <c r="K434" s="200"/>
      <c r="L434" s="4"/>
      <c r="M434" s="4"/>
      <c r="N434" s="4"/>
    </row>
    <row r="435" spans="1:14" ht="75" customHeight="1" x14ac:dyDescent="0.25">
      <c r="A435" s="14" t="s">
        <v>396</v>
      </c>
      <c r="B435" s="20">
        <v>36156</v>
      </c>
      <c r="C435" s="198" t="str">
        <f>VLOOKUP(B435,IF(A435="COMPOSICAO",S!$A:$D,I!$A:$D),2,FALSE)</f>
        <v>BLOQUETE/PISO INTERTRAVADO DE CONCRETO - MODELO ONDA/16 FACES/RETANGULAR/TIJOLINHO/PAVER/HOLANDES/PARALELEPIPEDO, 20 CM X 10 CM, E = 6 CM, RESISTENCIA DE 35 MPA (NBR 9781), COLORIDO</v>
      </c>
      <c r="D435" s="198"/>
      <c r="E435" s="198"/>
      <c r="F435" s="198"/>
      <c r="G435" s="14" t="str">
        <f>VLOOKUP(B435,IF(A435="COMPOSICAO",S!$A:$D,I!$A:$D),3,FALSE)</f>
        <v>M2</v>
      </c>
      <c r="H435" s="22">
        <f>1.0487</f>
        <v>1.0487</v>
      </c>
      <c r="I435" s="15">
        <f>IF(A435="COMPOSICAO",VLOOKUP("TOTAL - "&amp;B435,COMPOSICAO_AUX_1!$A:$J,10,FALSE),VLOOKUP(B435,I!$A:$D,4,FALSE))</f>
        <v>36.68</v>
      </c>
      <c r="J435" s="238">
        <f t="shared" si="11"/>
        <v>38.46</v>
      </c>
      <c r="K435" s="200"/>
      <c r="L435" s="4"/>
      <c r="M435" s="4"/>
      <c r="N435" s="4"/>
    </row>
    <row r="436" spans="1:14" ht="15" customHeight="1" x14ac:dyDescent="0.25">
      <c r="A436" s="14" t="s">
        <v>391</v>
      </c>
      <c r="B436" s="20">
        <v>88260</v>
      </c>
      <c r="C436" s="198" t="str">
        <f>VLOOKUP(B436,IF(A436="COMPOSICAO",S!$A:$D,I!$A:$D),2,FALSE)</f>
        <v>CALCETEIRO COM ENCARGOS COMPLEMENTARES</v>
      </c>
      <c r="D436" s="198"/>
      <c r="E436" s="198"/>
      <c r="F436" s="198"/>
      <c r="G436" s="14" t="str">
        <f>VLOOKUP(B436,IF(A436="COMPOSICAO",S!$A:$D,I!$A:$D),3,FALSE)</f>
        <v>H</v>
      </c>
      <c r="H436" s="22">
        <f>0.3975</f>
        <v>0.39750000000000002</v>
      </c>
      <c r="I436" s="15">
        <f>IF(A436="COMPOSICAO",VLOOKUP("TOTAL - "&amp;B436,COMPOSICAO_AUX_1!$A:$J,10,FALSE),VLOOKUP(B436,I!$A:$D,4,FALSE))</f>
        <v>19.749999999999996</v>
      </c>
      <c r="J436" s="238">
        <f t="shared" si="11"/>
        <v>7.85</v>
      </c>
      <c r="K436" s="200"/>
      <c r="L436" s="4"/>
      <c r="M436" s="4"/>
      <c r="N436" s="4"/>
    </row>
    <row r="437" spans="1:14" ht="15" customHeight="1" x14ac:dyDescent="0.25">
      <c r="A437" s="14" t="s">
        <v>391</v>
      </c>
      <c r="B437" s="20">
        <v>88316</v>
      </c>
      <c r="C437" s="198" t="str">
        <f>VLOOKUP(B437,IF(A437="COMPOSICAO",S!$A:$D,I!$A:$D),2,FALSE)</f>
        <v>SERVENTE COM ENCARGOS COMPLEMENTARES</v>
      </c>
      <c r="D437" s="198"/>
      <c r="E437" s="198"/>
      <c r="F437" s="198"/>
      <c r="G437" s="14" t="str">
        <f>VLOOKUP(B437,IF(A437="COMPOSICAO",S!$A:$D,I!$A:$D),3,FALSE)</f>
        <v>H</v>
      </c>
      <c r="H437" s="22">
        <f>0.3975</f>
        <v>0.39750000000000002</v>
      </c>
      <c r="I437" s="15">
        <f>IF(A437="COMPOSICAO",VLOOKUP("TOTAL - "&amp;B437,COMPOSICAO_AUX_1!$A:$J,10,FALSE),VLOOKUP(B437,I!$A:$D,4,FALSE))</f>
        <v>15.35</v>
      </c>
      <c r="J437" s="238">
        <f t="shared" si="11"/>
        <v>6.1</v>
      </c>
      <c r="K437" s="200"/>
      <c r="L437" s="4"/>
      <c r="M437" s="4"/>
      <c r="N437" s="4"/>
    </row>
    <row r="438" spans="1:14" ht="60" customHeight="1" x14ac:dyDescent="0.25">
      <c r="A438" s="14" t="s">
        <v>391</v>
      </c>
      <c r="B438" s="20">
        <v>91277</v>
      </c>
      <c r="C438" s="198" t="str">
        <f>VLOOKUP(B438,IF(A438="COMPOSICAO",S!$A:$D,I!$A:$D),2,FALSE)</f>
        <v>PLACA VIBRATÓRIA REVERSÍVEL COM MOTOR 4 TEMPOS A GASOLINA, FORÇA CENTRÍFUGA DE 25 KN (2500 KGF), POTÊNCIA 5,5 CV - CHP DIURNO. AF_08/2015</v>
      </c>
      <c r="D438" s="198"/>
      <c r="E438" s="198"/>
      <c r="F438" s="198"/>
      <c r="G438" s="14" t="str">
        <f>VLOOKUP(B438,IF(A438="COMPOSICAO",S!$A:$D,I!$A:$D),3,FALSE)</f>
        <v>CHP</v>
      </c>
      <c r="H438" s="22">
        <f>0.0041</f>
        <v>4.1000000000000003E-3</v>
      </c>
      <c r="I438" s="15">
        <f>IF(A438="COMPOSICAO",VLOOKUP("TOTAL - "&amp;B438,COMPOSICAO_AUX_1!$A:$J,10,FALSE),VLOOKUP(B438,I!$A:$D,4,FALSE))</f>
        <v>8.31</v>
      </c>
      <c r="J438" s="238">
        <f t="shared" si="11"/>
        <v>0.03</v>
      </c>
      <c r="K438" s="200"/>
      <c r="L438" s="4"/>
      <c r="M438" s="4"/>
      <c r="N438" s="4"/>
    </row>
    <row r="439" spans="1:14" ht="60" customHeight="1" x14ac:dyDescent="0.25">
      <c r="A439" s="14" t="s">
        <v>391</v>
      </c>
      <c r="B439" s="20">
        <v>91278</v>
      </c>
      <c r="C439" s="198" t="str">
        <f>VLOOKUP(B439,IF(A439="COMPOSICAO",S!$A:$D,I!$A:$D),2,FALSE)</f>
        <v>PLACA VIBRATÓRIA REVERSÍVEL COM MOTOR 4 TEMPOS A GASOLINA, FORÇA CENTRÍFUGA DE 25 KN (2500 KGF), POTÊNCIA 5,5 CV - CHI DIURNO. AF_08/2015</v>
      </c>
      <c r="D439" s="198"/>
      <c r="E439" s="198"/>
      <c r="F439" s="198"/>
      <c r="G439" s="14" t="str">
        <f>VLOOKUP(B439,IF(A439="COMPOSICAO",S!$A:$D,I!$A:$D),3,FALSE)</f>
        <v>CHI</v>
      </c>
      <c r="H439" s="22">
        <f>0.1947</f>
        <v>0.19470000000000001</v>
      </c>
      <c r="I439" s="15">
        <f>IF(A439="COMPOSICAO",VLOOKUP("TOTAL - "&amp;B439,COMPOSICAO_AUX_1!$A:$J,10,FALSE),VLOOKUP(B439,I!$A:$D,4,FALSE))</f>
        <v>0.53</v>
      </c>
      <c r="J439" s="238">
        <f t="shared" si="11"/>
        <v>0.1</v>
      </c>
      <c r="K439" s="200"/>
      <c r="L439" s="4"/>
      <c r="M439" s="4"/>
      <c r="N439" s="4"/>
    </row>
    <row r="440" spans="1:14" ht="75" customHeight="1" x14ac:dyDescent="0.25">
      <c r="A440" s="14" t="s">
        <v>391</v>
      </c>
      <c r="B440" s="20">
        <v>91283</v>
      </c>
      <c r="C440" s="198" t="str">
        <f>VLOOKUP(B440,IF(A440="COMPOSICAO",S!$A:$D,I!$A:$D),2,FALSE)</f>
        <v>CORTADORA DE PISO COM MOTOR 4 TEMPOS A GASOLINA, POTÊNCIA DE 13 HP, COM DISCO DE CORTE DIAMANTADO SEGMENTADO PARA CONCRETO, DIÂMETRO DE 350 MM, FURO DE 1" (14 X 1") - CHP DIURNO. AF_08/2015</v>
      </c>
      <c r="D440" s="198"/>
      <c r="E440" s="198"/>
      <c r="F440" s="198"/>
      <c r="G440" s="14" t="str">
        <f>VLOOKUP(B440,IF(A440="COMPOSICAO",S!$A:$D,I!$A:$D),3,FALSE)</f>
        <v>CHP</v>
      </c>
      <c r="H440" s="22">
        <f>0.0483</f>
        <v>4.8300000000000003E-2</v>
      </c>
      <c r="I440" s="15">
        <f>IF(A440="COMPOSICAO",VLOOKUP("TOTAL - "&amp;B440,COMPOSICAO_AUX_1!$A:$J,10,FALSE),VLOOKUP(B440,I!$A:$D,4,FALSE))</f>
        <v>19.170000000000002</v>
      </c>
      <c r="J440" s="238">
        <f t="shared" si="11"/>
        <v>0.92</v>
      </c>
      <c r="K440" s="200"/>
      <c r="L440" s="4"/>
      <c r="M440" s="4"/>
      <c r="N440" s="4"/>
    </row>
    <row r="441" spans="1:14" ht="75" customHeight="1" x14ac:dyDescent="0.25">
      <c r="A441" s="14" t="s">
        <v>391</v>
      </c>
      <c r="B441" s="20">
        <v>91285</v>
      </c>
      <c r="C441" s="198" t="str">
        <f>VLOOKUP(B441,IF(A441="COMPOSICAO",S!$A:$D,I!$A:$D),2,FALSE)</f>
        <v>CORTADORA DE PISO COM MOTOR 4 TEMPOS A GASOLINA, POTÊNCIA DE 13 HP, COM DISCO DE CORTE DIAMANTADO SEGMENTADO PARA CONCRETO, DIÂMETRO DE 350 MM, FURO DE 1" (14 X 1") - CHI DIURNO. AF_08/2015</v>
      </c>
      <c r="D441" s="198"/>
      <c r="E441" s="198"/>
      <c r="F441" s="198"/>
      <c r="G441" s="14" t="str">
        <f>VLOOKUP(B441,IF(A441="COMPOSICAO",S!$A:$D,I!$A:$D),3,FALSE)</f>
        <v>CHI</v>
      </c>
      <c r="H441" s="22">
        <f>0.1504</f>
        <v>0.15040000000000001</v>
      </c>
      <c r="I441" s="15">
        <f>IF(A441="COMPOSICAO",VLOOKUP("TOTAL - "&amp;B441,COMPOSICAO_AUX_1!$A:$J,10,FALSE),VLOOKUP(B441,I!$A:$D,4,FALSE))</f>
        <v>0.91999999999999993</v>
      </c>
      <c r="J441" s="238">
        <f t="shared" si="11"/>
        <v>0.13</v>
      </c>
      <c r="K441" s="200"/>
      <c r="L441" s="4"/>
      <c r="M441" s="4"/>
      <c r="N441" s="4"/>
    </row>
    <row r="442" spans="1:14" ht="15" customHeight="1" x14ac:dyDescent="0.25">
      <c r="A442" s="23" t="s">
        <v>392</v>
      </c>
      <c r="B442" s="24"/>
      <c r="C442" s="24"/>
      <c r="D442" s="24"/>
      <c r="E442" s="24"/>
      <c r="F442" s="24"/>
      <c r="G442" s="25"/>
      <c r="H442" s="26"/>
      <c r="I442" s="27"/>
      <c r="J442" s="238">
        <f>SUM(J432:K441)</f>
        <v>56.150000000000013</v>
      </c>
      <c r="K442" s="200"/>
    </row>
    <row r="443" spans="1:14" ht="15" customHeight="1" x14ac:dyDescent="0.25">
      <c r="A443" s="23" t="str">
        <f>"TAXA DE BDI ("&amp;BDI&amp;" %)"</f>
        <v>TAXA DE BDI (20,92 %)</v>
      </c>
      <c r="B443" s="24"/>
      <c r="C443" s="24"/>
      <c r="D443" s="24"/>
      <c r="E443" s="24"/>
      <c r="F443" s="24"/>
      <c r="G443" s="25"/>
      <c r="H443" s="26"/>
      <c r="I443" s="27"/>
      <c r="J443" s="238">
        <f>ROUND(J442*(BDI/100),2)</f>
        <v>11.75</v>
      </c>
      <c r="K443" s="200"/>
    </row>
    <row r="444" spans="1:14" ht="15" customHeight="1" x14ac:dyDescent="0.25">
      <c r="A444" s="23" t="s">
        <v>459</v>
      </c>
      <c r="B444" s="24"/>
      <c r="C444" s="24"/>
      <c r="D444" s="24"/>
      <c r="E444" s="24"/>
      <c r="F444" s="24"/>
      <c r="G444" s="25"/>
      <c r="H444" s="26"/>
      <c r="I444" s="27"/>
      <c r="J444" s="238">
        <f>SUM(J442:K443)</f>
        <v>67.900000000000006</v>
      </c>
      <c r="K444" s="200"/>
    </row>
    <row r="445" spans="1:14" ht="15" customHeight="1" x14ac:dyDescent="0.25">
      <c r="A445" s="4"/>
      <c r="B445" s="4"/>
      <c r="C445" s="4"/>
      <c r="D445" s="4"/>
      <c r="E445" s="4"/>
      <c r="F445" s="4"/>
      <c r="G445" s="4"/>
      <c r="H445" s="4"/>
      <c r="I445" s="4"/>
      <c r="J445" s="4"/>
      <c r="K445" s="4"/>
    </row>
    <row r="446" spans="1:14" ht="15" customHeight="1" x14ac:dyDescent="0.25">
      <c r="A446" s="10" t="s">
        <v>384</v>
      </c>
      <c r="B446" s="10" t="s">
        <v>34</v>
      </c>
      <c r="C446" s="239" t="s">
        <v>6</v>
      </c>
      <c r="D446" s="240"/>
      <c r="E446" s="240"/>
      <c r="F446" s="240"/>
      <c r="G446" s="7" t="s">
        <v>35</v>
      </c>
      <c r="H446" s="7" t="s">
        <v>385</v>
      </c>
      <c r="I446" s="7" t="s">
        <v>386</v>
      </c>
      <c r="J446" s="241" t="s">
        <v>8</v>
      </c>
      <c r="K446" s="242"/>
    </row>
    <row r="447" spans="1:14" ht="30" customHeight="1" x14ac:dyDescent="0.25">
      <c r="A447" s="7" t="s">
        <v>454</v>
      </c>
      <c r="B447" s="28" t="s">
        <v>11513</v>
      </c>
      <c r="C447" s="243" t="str">
        <f>VLOOKUP(B447,S!$A:$D,2,FALSE)</f>
        <v>PISO EM GRANILITE, E 12MM, ACABAMENTO POLIDO, COM AREIA, MODULAÇÃO COM JUNTAS PLASTICAS EM QUADROS DE 1,20X1,20 (  POLIMENTO MECANIZADO)</v>
      </c>
      <c r="D447" s="243"/>
      <c r="E447" s="243"/>
      <c r="F447" s="244"/>
      <c r="G447" s="7" t="str">
        <f>VLOOKUP(B447,S!$A:$D,3,FALSE)</f>
        <v>M2</v>
      </c>
      <c r="H447" s="21"/>
      <c r="I447" s="21">
        <f>J456</f>
        <v>77.779999999999987</v>
      </c>
      <c r="J447" s="245"/>
      <c r="K447" s="246"/>
      <c r="L447" s="21">
        <v>61.65</v>
      </c>
      <c r="M447" s="7" t="str">
        <f>IF(ROUND((L447-I447),2)=0,"OK, confere com a tabela.",IF(ROUND((L447-I447),2)&lt;0,"ACIMA ("&amp;TEXT(ROUND(I447*100/L447,4),"0,0000")&amp;" %) da tabela.","ABAIXO ("&amp;TEXT(ROUND(I447*100/L447,4),"0,0000")&amp;" %) da tabela."))</f>
        <v>ACIMA (126,1638 %) da tabela.</v>
      </c>
    </row>
    <row r="448" spans="1:14" ht="30" customHeight="1" x14ac:dyDescent="0.25">
      <c r="A448" s="14" t="s">
        <v>396</v>
      </c>
      <c r="B448" s="20">
        <v>3671</v>
      </c>
      <c r="C448" s="198" t="str">
        <f>VLOOKUP(B448,IF(A448="COMPOSICAO",S!$A:$D,I!$A:$D),2,FALSE)</f>
        <v>JUNTA PLASTICA DE DILATACAO PARA PISOS, COR CINZA, 17 X 3 MM (ALTURA X ESPESSURA)</v>
      </c>
      <c r="D448" s="198"/>
      <c r="E448" s="198"/>
      <c r="F448" s="198"/>
      <c r="G448" s="14" t="str">
        <f>VLOOKUP(B448,IF(A448="COMPOSICAO",S!$A:$D,I!$A:$D),3,FALSE)</f>
        <v>M</v>
      </c>
      <c r="H448" s="22">
        <f>1.67</f>
        <v>1.67</v>
      </c>
      <c r="I448" s="15">
        <f>IF(A448="COMPOSICAO",VLOOKUP("TOTAL - "&amp;B448,COMPOSICAO_AUX_1!$A:$J,10,FALSE),VLOOKUP(B448,I!$A:$D,4,FALSE))</f>
        <v>0.88</v>
      </c>
      <c r="J448" s="238">
        <f t="shared" ref="J448:J455" si="12">TRUNC(H448*I448,2)</f>
        <v>1.46</v>
      </c>
      <c r="K448" s="200"/>
      <c r="L448" s="4"/>
      <c r="M448" s="4"/>
      <c r="N448" s="4"/>
    </row>
    <row r="449" spans="1:14" ht="45" customHeight="1" x14ac:dyDescent="0.25">
      <c r="A449" s="14" t="s">
        <v>396</v>
      </c>
      <c r="B449" s="20">
        <v>4824</v>
      </c>
      <c r="C449" s="198" t="str">
        <f>VLOOKUP(B449,IF(A449="COMPOSICAO",S!$A:$D,I!$A:$D),2,FALSE)</f>
        <v>GRANILHA/ GRANA/ PEDRISCO OU AGREGADO EM MARMORE/ GRANITO/ QUARTZO E CALCARIO, PRETO, CINZA, PALHA OU BRANCO</v>
      </c>
      <c r="D449" s="198"/>
      <c r="E449" s="198"/>
      <c r="F449" s="198"/>
      <c r="G449" s="14" t="str">
        <f>VLOOKUP(B449,IF(A449="COMPOSICAO",S!$A:$D,I!$A:$D),3,FALSE)</f>
        <v>KG</v>
      </c>
      <c r="H449" s="22">
        <f>23.24</f>
        <v>23.24</v>
      </c>
      <c r="I449" s="15">
        <f>IF(A449="COMPOSICAO",VLOOKUP("TOTAL - "&amp;B449,COMPOSICAO_AUX_1!$A:$J,10,FALSE),VLOOKUP(B449,I!$A:$D,4,FALSE))</f>
        <v>0.48</v>
      </c>
      <c r="J449" s="238">
        <f t="shared" si="12"/>
        <v>11.15</v>
      </c>
      <c r="K449" s="200"/>
      <c r="L449" s="4"/>
      <c r="M449" s="4"/>
      <c r="N449" s="4"/>
    </row>
    <row r="450" spans="1:14" ht="45" customHeight="1" x14ac:dyDescent="0.25">
      <c r="A450" s="14" t="s">
        <v>391</v>
      </c>
      <c r="B450" s="20">
        <v>87298</v>
      </c>
      <c r="C450" s="198" t="str">
        <f>VLOOKUP(B450,IF(A450="COMPOSICAO",S!$A:$D,I!$A:$D),2,FALSE)</f>
        <v>ARGAMASSA TRAÇO 1:3 (EM VOLUME DE CIMENTO E AREIA MÉDIA ÚMIDA) PARA CONTRAPISO, PREPARO MECÂNICO COM BETONEIRA 400 L. AF_08/2019</v>
      </c>
      <c r="D450" s="198"/>
      <c r="E450" s="198"/>
      <c r="F450" s="198"/>
      <c r="G450" s="14" t="str">
        <f>VLOOKUP(B450,IF(A450="COMPOSICAO",S!$A:$D,I!$A:$D),3,FALSE)</f>
        <v>M3</v>
      </c>
      <c r="H450" s="22">
        <f>0.0166</f>
        <v>1.66E-2</v>
      </c>
      <c r="I450" s="15">
        <f>IF(A450="COMPOSICAO",VLOOKUP("TOTAL - "&amp;B450,COMPOSICAO_AUX_1!$A:$J,10,FALSE),VLOOKUP(B450,I!$A:$D,4,FALSE))</f>
        <v>547.99</v>
      </c>
      <c r="J450" s="238">
        <f t="shared" si="12"/>
        <v>9.09</v>
      </c>
      <c r="K450" s="200"/>
      <c r="L450" s="4"/>
      <c r="M450" s="4"/>
      <c r="N450" s="4"/>
    </row>
    <row r="451" spans="1:14" ht="28.5" customHeight="1" x14ac:dyDescent="0.25">
      <c r="A451" s="84" t="s">
        <v>396</v>
      </c>
      <c r="B451" s="20">
        <v>1380</v>
      </c>
      <c r="C451" s="198" t="str">
        <f>VLOOKUP(B451,IF(A451="COMPOSICAO",S!$A:$D,I!$A:$D),2,FALSE)</f>
        <v>CIMENTO BRANCO</v>
      </c>
      <c r="D451" s="198"/>
      <c r="E451" s="198"/>
      <c r="F451" s="198"/>
      <c r="G451" s="84" t="str">
        <f>VLOOKUP(B451,IF(A451="COMPOSICAO",S!$A:$D,I!$A:$D),3,FALSE)</f>
        <v>KG</v>
      </c>
      <c r="H451" s="22">
        <v>10.8</v>
      </c>
      <c r="I451" s="15">
        <f>IF(A451="COMPOSICAO",VLOOKUP("TOTAL - "&amp;B451,COMPOSICAO_AUX_1!$A:$J,10,FALSE),VLOOKUP(B451,I!$A:$D,4,FALSE))</f>
        <v>4.22</v>
      </c>
      <c r="J451" s="238">
        <f t="shared" ref="J451" si="13">TRUNC(H451*I451,2)</f>
        <v>45.57</v>
      </c>
      <c r="K451" s="200"/>
      <c r="L451" s="4"/>
      <c r="M451" s="4"/>
      <c r="N451" s="4"/>
    </row>
    <row r="452" spans="1:14" ht="20.25" customHeight="1" x14ac:dyDescent="0.25">
      <c r="A452" s="14" t="s">
        <v>391</v>
      </c>
      <c r="B452" s="20">
        <v>88309</v>
      </c>
      <c r="C452" s="198" t="str">
        <f>VLOOKUP(B452,IF(A452="COMPOSICAO",S!$A:$D,I!$A:$D),2,FALSE)</f>
        <v>PEDREIRO COM ENCARGOS COMPLEMENTARES</v>
      </c>
      <c r="D452" s="198"/>
      <c r="E452" s="198"/>
      <c r="F452" s="198"/>
      <c r="G452" s="14" t="str">
        <f>VLOOKUP(B452,IF(A452="COMPOSICAO",S!$A:$D,I!$A:$D),3,FALSE)</f>
        <v>H</v>
      </c>
      <c r="H452" s="22">
        <v>0.35</v>
      </c>
      <c r="I452" s="15">
        <f>IF(A452="COMPOSICAO",VLOOKUP("TOTAL - "&amp;B452,COMPOSICAO_AUX_1!$A:$J,10,FALSE),VLOOKUP(B452,I!$A:$D,4,FALSE))</f>
        <v>19.849999999999994</v>
      </c>
      <c r="J452" s="238">
        <f t="shared" si="12"/>
        <v>6.94</v>
      </c>
      <c r="K452" s="200"/>
      <c r="L452" s="4"/>
      <c r="M452" s="73"/>
      <c r="N452" s="4"/>
    </row>
    <row r="453" spans="1:14" ht="21" customHeight="1" x14ac:dyDescent="0.25">
      <c r="A453" s="14" t="s">
        <v>391</v>
      </c>
      <c r="B453" s="20">
        <v>88316</v>
      </c>
      <c r="C453" s="198" t="str">
        <f>VLOOKUP(B453,IF(A453="COMPOSICAO",S!$A:$D,I!$A:$D),2,FALSE)</f>
        <v>SERVENTE COM ENCARGOS COMPLEMENTARES</v>
      </c>
      <c r="D453" s="198"/>
      <c r="E453" s="198"/>
      <c r="F453" s="198"/>
      <c r="G453" s="14" t="str">
        <f>VLOOKUP(B453,IF(A453="COMPOSICAO",S!$A:$D,I!$A:$D),3,FALSE)</f>
        <v>H</v>
      </c>
      <c r="H453" s="22">
        <v>0.2</v>
      </c>
      <c r="I453" s="15">
        <f>IF(A453="COMPOSICAO",VLOOKUP("TOTAL - "&amp;B453,COMPOSICAO_AUX_1!$A:$J,10,FALSE),VLOOKUP(B453,I!$A:$D,4,FALSE))</f>
        <v>15.35</v>
      </c>
      <c r="J453" s="238">
        <f t="shared" si="12"/>
        <v>3.07</v>
      </c>
      <c r="K453" s="200"/>
      <c r="L453" s="4"/>
      <c r="M453" s="73"/>
      <c r="N453" s="4"/>
    </row>
    <row r="454" spans="1:14" ht="45" customHeight="1" x14ac:dyDescent="0.25">
      <c r="A454" s="14" t="s">
        <v>391</v>
      </c>
      <c r="B454" s="20">
        <v>95276</v>
      </c>
      <c r="C454" s="198" t="str">
        <f>VLOOKUP(B454,IF(A454="COMPOSICAO",S!$A:$D,I!$A:$D),2,FALSE)</f>
        <v>POLIDORA DE PISO (POLITRIZ), PESO DE 100KG, DIÂMETRO 450 MM, MOTOR ELÉTRICO, POTÊNCIA 4 HP - CHP DIURNO. AF_09/2016</v>
      </c>
      <c r="D454" s="198"/>
      <c r="E454" s="198"/>
      <c r="F454" s="198"/>
      <c r="G454" s="14" t="str">
        <f>VLOOKUP(B454,IF(A454="COMPOSICAO",S!$A:$D,I!$A:$D),3,FALSE)</f>
        <v>CHP</v>
      </c>
      <c r="H454" s="22">
        <f>0.123</f>
        <v>0.123</v>
      </c>
      <c r="I454" s="15">
        <f>IF(A454="COMPOSICAO",VLOOKUP("TOTAL - "&amp;B454,COMPOSICAO_AUX_1!$A:$J,10,FALSE),VLOOKUP(B454,I!$A:$D,4,FALSE))</f>
        <v>2.6799999999999997</v>
      </c>
      <c r="J454" s="238">
        <f t="shared" si="12"/>
        <v>0.32</v>
      </c>
      <c r="K454" s="200"/>
      <c r="L454" s="4"/>
      <c r="M454" s="4"/>
      <c r="N454" s="4"/>
    </row>
    <row r="455" spans="1:14" ht="45" customHeight="1" x14ac:dyDescent="0.25">
      <c r="A455" s="14" t="s">
        <v>391</v>
      </c>
      <c r="B455" s="20">
        <v>95277</v>
      </c>
      <c r="C455" s="198" t="str">
        <f>VLOOKUP(B455,IF(A455="COMPOSICAO",S!$A:$D,I!$A:$D),2,FALSE)</f>
        <v>POLIDORA DE PISO (POLITRIZ), PESO DE 100KG, DIÂMETRO 450 MM, MOTOR ELÉTRICO, POTÊNCIA 4 HP - CHI DIURNO. AF_09/2016</v>
      </c>
      <c r="D455" s="198"/>
      <c r="E455" s="198"/>
      <c r="F455" s="198"/>
      <c r="G455" s="14" t="str">
        <f>VLOOKUP(B455,IF(A455="COMPOSICAO",S!$A:$D,I!$A:$D),3,FALSE)</f>
        <v>CHI</v>
      </c>
      <c r="H455" s="22">
        <f>0.428</f>
        <v>0.42799999999999999</v>
      </c>
      <c r="I455" s="15">
        <f>IF(A455="COMPOSICAO",VLOOKUP("TOTAL - "&amp;B455,COMPOSICAO_AUX_1!$A:$J,10,FALSE),VLOOKUP(B455,I!$A:$D,4,FALSE))</f>
        <v>0.44</v>
      </c>
      <c r="J455" s="238">
        <f t="shared" si="12"/>
        <v>0.18</v>
      </c>
      <c r="K455" s="200"/>
      <c r="L455" s="4"/>
      <c r="M455" s="4"/>
      <c r="N455" s="4"/>
    </row>
    <row r="456" spans="1:14" ht="15" customHeight="1" x14ac:dyDescent="0.25">
      <c r="A456" s="23" t="s">
        <v>392</v>
      </c>
      <c r="B456" s="24"/>
      <c r="C456" s="24"/>
      <c r="D456" s="24"/>
      <c r="E456" s="24"/>
      <c r="F456" s="24"/>
      <c r="G456" s="25"/>
      <c r="H456" s="26"/>
      <c r="I456" s="27"/>
      <c r="J456" s="238">
        <f>SUM(J447:K455)</f>
        <v>77.779999999999987</v>
      </c>
      <c r="K456" s="200"/>
    </row>
    <row r="457" spans="1:14" ht="15" customHeight="1" x14ac:dyDescent="0.25">
      <c r="A457" s="23" t="str">
        <f>"TAXA DE BDI ("&amp;BDI&amp;" %)"</f>
        <v>TAXA DE BDI (20,92 %)</v>
      </c>
      <c r="B457" s="24"/>
      <c r="C457" s="24"/>
      <c r="D457" s="24"/>
      <c r="E457" s="24"/>
      <c r="F457" s="24"/>
      <c r="G457" s="25"/>
      <c r="H457" s="26"/>
      <c r="I457" s="27"/>
      <c r="J457" s="238">
        <f>ROUND(J456*(BDI/100),2)</f>
        <v>16.27</v>
      </c>
      <c r="K457" s="200"/>
    </row>
    <row r="458" spans="1:14" ht="15" customHeight="1" x14ac:dyDescent="0.25">
      <c r="A458" s="23" t="s">
        <v>11515</v>
      </c>
      <c r="B458" s="24"/>
      <c r="C458" s="24"/>
      <c r="D458" s="24"/>
      <c r="E458" s="24"/>
      <c r="F458" s="24"/>
      <c r="G458" s="25"/>
      <c r="H458" s="26"/>
      <c r="I458" s="27"/>
      <c r="J458" s="238">
        <f>SUM(J456:K457)</f>
        <v>94.049999999999983</v>
      </c>
      <c r="K458" s="200"/>
    </row>
    <row r="459" spans="1:14" ht="15" customHeight="1" x14ac:dyDescent="0.25">
      <c r="A459" s="4"/>
      <c r="B459" s="4"/>
      <c r="C459" s="4"/>
      <c r="D459" s="4"/>
      <c r="E459" s="4"/>
      <c r="F459" s="4"/>
      <c r="G459" s="4"/>
      <c r="H459" s="4"/>
      <c r="I459" s="4"/>
      <c r="J459" s="4"/>
      <c r="K459" s="4"/>
    </row>
    <row r="460" spans="1:14" ht="15" customHeight="1" x14ac:dyDescent="0.25">
      <c r="A460" s="10" t="s">
        <v>384</v>
      </c>
      <c r="B460" s="10" t="s">
        <v>34</v>
      </c>
      <c r="C460" s="239" t="s">
        <v>6</v>
      </c>
      <c r="D460" s="240"/>
      <c r="E460" s="240"/>
      <c r="F460" s="240"/>
      <c r="G460" s="7" t="s">
        <v>35</v>
      </c>
      <c r="H460" s="7" t="s">
        <v>385</v>
      </c>
      <c r="I460" s="7" t="s">
        <v>386</v>
      </c>
      <c r="J460" s="241" t="s">
        <v>8</v>
      </c>
      <c r="K460" s="242"/>
    </row>
    <row r="461" spans="1:14" ht="60" customHeight="1" x14ac:dyDescent="0.25">
      <c r="A461" s="7" t="s">
        <v>460</v>
      </c>
      <c r="B461" s="28">
        <v>87904</v>
      </c>
      <c r="C461" s="243" t="str">
        <f>VLOOKUP(B461,S!$A:$D,2,FALSE)</f>
        <v>CHAPISCO APLICADO EM ALVENARIA (COM PRESENÇA DE VÃOS) E ESTRUTURAS DE CONCRETO DE FACHADA, COM COLHER DE PEDREIRO.  ARGAMASSA TRAÇO 1:3 COM PREPARO MANUAL. AF_06/2014</v>
      </c>
      <c r="D461" s="243"/>
      <c r="E461" s="243"/>
      <c r="F461" s="244"/>
      <c r="G461" s="7" t="str">
        <f>VLOOKUP(B461,S!$A:$D,3,FALSE)</f>
        <v>M2</v>
      </c>
      <c r="H461" s="21"/>
      <c r="I461" s="21">
        <f>J465</f>
        <v>7.1899999999999995</v>
      </c>
      <c r="J461" s="245"/>
      <c r="K461" s="246"/>
      <c r="L461" s="21">
        <f>VLOOKUP(B461,S!$A:$D,4,FALSE)</f>
        <v>7.19</v>
      </c>
      <c r="M461" s="7" t="str">
        <f>IF(ROUND((L461-I461),2)=0,"OK, confere com a tabela.",IF(ROUND((L461-I461),2)&lt;0,"ACIMA ("&amp;TEXT(ROUND(I461*100/L461,4),"0,0000")&amp;" %) da tabela.","ABAIXO ("&amp;TEXT(ROUND(I461*100/L461,4),"0,0000")&amp;" %) da tabela."))</f>
        <v>OK, confere com a tabela.</v>
      </c>
    </row>
    <row r="462" spans="1:14" ht="45" customHeight="1" x14ac:dyDescent="0.25">
      <c r="A462" s="14" t="s">
        <v>391</v>
      </c>
      <c r="B462" s="20">
        <v>87377</v>
      </c>
      <c r="C462" s="198" t="str">
        <f>VLOOKUP(B462,IF(A462="COMPOSICAO",S!$A:$D,I!$A:$D),2,FALSE)</f>
        <v>ARGAMASSA TRAÇO 1:3 (EM VOLUME DE CIMENTO E AREIA GROSSA ÚMIDA) PARA CHAPISCO CONVENCIONAL, PREPARO MANUAL. AF_08/2019</v>
      </c>
      <c r="D462" s="198"/>
      <c r="E462" s="198"/>
      <c r="F462" s="198"/>
      <c r="G462" s="14" t="str">
        <f>VLOOKUP(B462,IF(A462="COMPOSICAO",S!$A:$D,I!$A:$D),3,FALSE)</f>
        <v>M3</v>
      </c>
      <c r="H462" s="22">
        <f>0.0042</f>
        <v>4.1999999999999997E-3</v>
      </c>
      <c r="I462" s="15">
        <f>IF(A462="COMPOSICAO",VLOOKUP("TOTAL - "&amp;B462,COMPOSICAO_AUX_1!$A:$J,10,FALSE),VLOOKUP(B462,I!$A:$D,4,FALSE))</f>
        <v>519.03</v>
      </c>
      <c r="J462" s="238">
        <f>TRUNC(H462*I462,2)</f>
        <v>2.17</v>
      </c>
      <c r="K462" s="200"/>
      <c r="L462" s="4"/>
      <c r="M462" s="4"/>
      <c r="N462" s="4"/>
    </row>
    <row r="463" spans="1:14" ht="15" customHeight="1" x14ac:dyDescent="0.25">
      <c r="A463" s="14" t="s">
        <v>391</v>
      </c>
      <c r="B463" s="20">
        <v>88309</v>
      </c>
      <c r="C463" s="198" t="str">
        <f>VLOOKUP(B463,IF(A463="COMPOSICAO",S!$A:$D,I!$A:$D),2,FALSE)</f>
        <v>PEDREIRO COM ENCARGOS COMPLEMENTARES</v>
      </c>
      <c r="D463" s="198"/>
      <c r="E463" s="198"/>
      <c r="F463" s="198"/>
      <c r="G463" s="14" t="str">
        <f>VLOOKUP(B463,IF(A463="COMPOSICAO",S!$A:$D,I!$A:$D),3,FALSE)</f>
        <v>H</v>
      </c>
      <c r="H463" s="22">
        <f>0.183</f>
        <v>0.183</v>
      </c>
      <c r="I463" s="15">
        <f>IF(A463="COMPOSICAO",VLOOKUP("TOTAL - "&amp;B463,COMPOSICAO_AUX_1!$A:$J,10,FALSE),VLOOKUP(B463,I!$A:$D,4,FALSE))</f>
        <v>19.849999999999994</v>
      </c>
      <c r="J463" s="238">
        <f>TRUNC(H463*I463,2)</f>
        <v>3.63</v>
      </c>
      <c r="K463" s="200"/>
      <c r="L463" s="4"/>
      <c r="M463" s="4"/>
      <c r="N463" s="4"/>
    </row>
    <row r="464" spans="1:14" ht="15" customHeight="1" x14ac:dyDescent="0.25">
      <c r="A464" s="14" t="s">
        <v>391</v>
      </c>
      <c r="B464" s="20">
        <v>88316</v>
      </c>
      <c r="C464" s="198" t="str">
        <f>VLOOKUP(B464,IF(A464="COMPOSICAO",S!$A:$D,I!$A:$D),2,FALSE)</f>
        <v>SERVENTE COM ENCARGOS COMPLEMENTARES</v>
      </c>
      <c r="D464" s="198"/>
      <c r="E464" s="198"/>
      <c r="F464" s="198"/>
      <c r="G464" s="14" t="str">
        <f>VLOOKUP(B464,IF(A464="COMPOSICAO",S!$A:$D,I!$A:$D),3,FALSE)</f>
        <v>H</v>
      </c>
      <c r="H464" s="22">
        <f>0.091</f>
        <v>9.0999999999999998E-2</v>
      </c>
      <c r="I464" s="15">
        <f>IF(A464="COMPOSICAO",VLOOKUP("TOTAL - "&amp;B464,COMPOSICAO_AUX_1!$A:$J,10,FALSE),VLOOKUP(B464,I!$A:$D,4,FALSE))</f>
        <v>15.35</v>
      </c>
      <c r="J464" s="238">
        <f>TRUNC(H464*I464,2)</f>
        <v>1.39</v>
      </c>
      <c r="K464" s="200"/>
      <c r="L464" s="4"/>
      <c r="M464" s="4"/>
      <c r="N464" s="4"/>
    </row>
    <row r="465" spans="1:14" ht="15" customHeight="1" x14ac:dyDescent="0.25">
      <c r="A465" s="23" t="s">
        <v>392</v>
      </c>
      <c r="B465" s="24"/>
      <c r="C465" s="24"/>
      <c r="D465" s="24"/>
      <c r="E465" s="24"/>
      <c r="F465" s="24"/>
      <c r="G465" s="25"/>
      <c r="H465" s="26"/>
      <c r="I465" s="27"/>
      <c r="J465" s="238">
        <f>SUM(J461:K464)</f>
        <v>7.1899999999999995</v>
      </c>
      <c r="K465" s="200"/>
    </row>
    <row r="466" spans="1:14" ht="15" customHeight="1" x14ac:dyDescent="0.25">
      <c r="A466" s="23" t="str">
        <f>"TAXA DE BDI ("&amp;BDI&amp;" %)"</f>
        <v>TAXA DE BDI (20,92 %)</v>
      </c>
      <c r="B466" s="24"/>
      <c r="C466" s="24"/>
      <c r="D466" s="24"/>
      <c r="E466" s="24"/>
      <c r="F466" s="24"/>
      <c r="G466" s="25"/>
      <c r="H466" s="26"/>
      <c r="I466" s="27"/>
      <c r="J466" s="238">
        <f>ROUND(J465*(BDI/100),2)</f>
        <v>1.5</v>
      </c>
      <c r="K466" s="200"/>
    </row>
    <row r="467" spans="1:14" ht="15" customHeight="1" x14ac:dyDescent="0.25">
      <c r="A467" s="23" t="s">
        <v>461</v>
      </c>
      <c r="B467" s="24"/>
      <c r="C467" s="24"/>
      <c r="D467" s="24"/>
      <c r="E467" s="24"/>
      <c r="F467" s="24"/>
      <c r="G467" s="25"/>
      <c r="H467" s="26"/>
      <c r="I467" s="27"/>
      <c r="J467" s="238">
        <f>SUM(J465:K466)</f>
        <v>8.69</v>
      </c>
      <c r="K467" s="200"/>
    </row>
    <row r="468" spans="1:14" ht="15" customHeight="1" x14ac:dyDescent="0.25">
      <c r="A468" s="4"/>
      <c r="B468" s="4"/>
      <c r="C468" s="4"/>
      <c r="D468" s="4"/>
      <c r="E468" s="4"/>
      <c r="F468" s="4"/>
      <c r="G468" s="4"/>
      <c r="H468" s="4"/>
      <c r="I468" s="4"/>
      <c r="J468" s="4"/>
      <c r="K468" s="4"/>
    </row>
    <row r="469" spans="1:14" ht="15" customHeight="1" x14ac:dyDescent="0.25">
      <c r="A469" s="10" t="s">
        <v>384</v>
      </c>
      <c r="B469" s="10" t="s">
        <v>34</v>
      </c>
      <c r="C469" s="239" t="s">
        <v>6</v>
      </c>
      <c r="D469" s="240"/>
      <c r="E469" s="240"/>
      <c r="F469" s="240"/>
      <c r="G469" s="7" t="s">
        <v>35</v>
      </c>
      <c r="H469" s="7" t="s">
        <v>385</v>
      </c>
      <c r="I469" s="7" t="s">
        <v>386</v>
      </c>
      <c r="J469" s="241" t="s">
        <v>8</v>
      </c>
      <c r="K469" s="242"/>
    </row>
    <row r="470" spans="1:14" ht="90" customHeight="1" x14ac:dyDescent="0.25">
      <c r="A470" s="7" t="s">
        <v>460</v>
      </c>
      <c r="B470" s="28">
        <v>87549</v>
      </c>
      <c r="C470" s="243" t="str">
        <f>VLOOKUP(B470,S!$A:$D,2,FALSE)</f>
        <v>EMBOÇO, PARA RECEBIMENTO DE CERÂMICA, EM ARGAMASSA TRAÇO 1:2:8, PREPARO MECÂNICO COM BETONEIRA 400L, APLICADO MANUALMENTE EM FACES INTERNAS DE PAREDES, PARA AMBIENTE COM ÁREA ENTRE 5M2 E 10M2, ESPESSURA DE 10MM, COM EXECUÇÃO DE TALISCAS. AF_06/2014</v>
      </c>
      <c r="D470" s="243"/>
      <c r="E470" s="243"/>
      <c r="F470" s="244"/>
      <c r="G470" s="7" t="str">
        <f>VLOOKUP(B470,S!$A:$D,3,FALSE)</f>
        <v>M2</v>
      </c>
      <c r="H470" s="21"/>
      <c r="I470" s="21">
        <f>J474</f>
        <v>17.16</v>
      </c>
      <c r="J470" s="245"/>
      <c r="K470" s="246"/>
      <c r="L470" s="21">
        <f>VLOOKUP(B470,S!$A:$D,4,FALSE)</f>
        <v>17.16</v>
      </c>
      <c r="M470" s="7" t="str">
        <f>IF(ROUND((L470-I470),2)=0,"OK, confere com a tabela.",IF(ROUND((L470-I470),2)&lt;0,"ACIMA ("&amp;TEXT(ROUND(I470*100/L470,4),"0,0000")&amp;" %) da tabela.","ABAIXO ("&amp;TEXT(ROUND(I470*100/L470,4),"0,0000")&amp;" %) da tabela."))</f>
        <v>OK, confere com a tabela.</v>
      </c>
    </row>
    <row r="471" spans="1:14" ht="75" customHeight="1" x14ac:dyDescent="0.25">
      <c r="A471" s="14" t="s">
        <v>391</v>
      </c>
      <c r="B471" s="20">
        <v>87292</v>
      </c>
      <c r="C471" s="198" t="str">
        <f>VLOOKUP(B471,IF(A471="COMPOSICAO",S!$A:$D,I!$A:$D),2,FALSE)</f>
        <v>ARGAMASSA TRAÇO 1:2:8 (EM VOLUME DE CIMENTO, CAL E AREIA MÉDIA ÚMIDA) PARA EMBOÇO/MASSA ÚNICA/ASSENTAMENTO DE ALVENARIA DE VEDAÇÃO, PREPARO MECÂNICO COM BETONEIRA 400 L. AF_08/2019</v>
      </c>
      <c r="D471" s="198"/>
      <c r="E471" s="198"/>
      <c r="F471" s="198"/>
      <c r="G471" s="14" t="str">
        <f>VLOOKUP(B471,IF(A471="COMPOSICAO",S!$A:$D,I!$A:$D),3,FALSE)</f>
        <v>M3</v>
      </c>
      <c r="H471" s="22">
        <f>0.0213</f>
        <v>2.1299999999999999E-2</v>
      </c>
      <c r="I471" s="15">
        <f>IF(A471="COMPOSICAO",VLOOKUP("TOTAL - "&amp;B471,COMPOSICAO_AUX_1!$A:$J,10,FALSE),VLOOKUP(B471,I!$A:$D,4,FALSE))</f>
        <v>435.44</v>
      </c>
      <c r="J471" s="238">
        <f>TRUNC(H471*I471,2)</f>
        <v>9.27</v>
      </c>
      <c r="K471" s="200"/>
      <c r="L471" s="4"/>
      <c r="M471" s="4"/>
      <c r="N471" s="4"/>
    </row>
    <row r="472" spans="1:14" ht="15" customHeight="1" x14ac:dyDescent="0.25">
      <c r="A472" s="14" t="s">
        <v>391</v>
      </c>
      <c r="B472" s="20">
        <v>88309</v>
      </c>
      <c r="C472" s="198" t="str">
        <f>VLOOKUP(B472,IF(A472="COMPOSICAO",S!$A:$D,I!$A:$D),2,FALSE)</f>
        <v>PEDREIRO COM ENCARGOS COMPLEMENTARES</v>
      </c>
      <c r="D472" s="198"/>
      <c r="E472" s="198"/>
      <c r="F472" s="198"/>
      <c r="G472" s="14" t="str">
        <f>VLOOKUP(B472,IF(A472="COMPOSICAO",S!$A:$D,I!$A:$D),3,FALSE)</f>
        <v>H</v>
      </c>
      <c r="H472" s="22">
        <f>0.31</f>
        <v>0.31</v>
      </c>
      <c r="I472" s="15">
        <f>IF(A472="COMPOSICAO",VLOOKUP("TOTAL - "&amp;B472,COMPOSICAO_AUX_1!$A:$J,10,FALSE),VLOOKUP(B472,I!$A:$D,4,FALSE))</f>
        <v>19.849999999999994</v>
      </c>
      <c r="J472" s="238">
        <f>TRUNC(H472*I472,2)</f>
        <v>6.15</v>
      </c>
      <c r="K472" s="200"/>
      <c r="L472" s="4"/>
      <c r="M472" s="4"/>
      <c r="N472" s="4"/>
    </row>
    <row r="473" spans="1:14" ht="15" customHeight="1" x14ac:dyDescent="0.25">
      <c r="A473" s="14" t="s">
        <v>391</v>
      </c>
      <c r="B473" s="20">
        <v>88316</v>
      </c>
      <c r="C473" s="198" t="str">
        <f>VLOOKUP(B473,IF(A473="COMPOSICAO",S!$A:$D,I!$A:$D),2,FALSE)</f>
        <v>SERVENTE COM ENCARGOS COMPLEMENTARES</v>
      </c>
      <c r="D473" s="198"/>
      <c r="E473" s="198"/>
      <c r="F473" s="198"/>
      <c r="G473" s="14" t="str">
        <f>VLOOKUP(B473,IF(A473="COMPOSICAO",S!$A:$D,I!$A:$D),3,FALSE)</f>
        <v>H</v>
      </c>
      <c r="H473" s="22">
        <f>0.114</f>
        <v>0.114</v>
      </c>
      <c r="I473" s="15">
        <f>IF(A473="COMPOSICAO",VLOOKUP("TOTAL - "&amp;B473,COMPOSICAO_AUX_1!$A:$J,10,FALSE),VLOOKUP(B473,I!$A:$D,4,FALSE))</f>
        <v>15.35</v>
      </c>
      <c r="J473" s="238">
        <f>TRUNC(H473*I473,2)</f>
        <v>1.74</v>
      </c>
      <c r="K473" s="200"/>
      <c r="L473" s="4"/>
      <c r="M473" s="4"/>
      <c r="N473" s="4"/>
    </row>
    <row r="474" spans="1:14" ht="15" customHeight="1" x14ac:dyDescent="0.25">
      <c r="A474" s="23" t="s">
        <v>392</v>
      </c>
      <c r="B474" s="24"/>
      <c r="C474" s="24"/>
      <c r="D474" s="24"/>
      <c r="E474" s="24"/>
      <c r="F474" s="24"/>
      <c r="G474" s="25"/>
      <c r="H474" s="26"/>
      <c r="I474" s="27"/>
      <c r="J474" s="238">
        <f>SUM(J470:K473)</f>
        <v>17.16</v>
      </c>
      <c r="K474" s="200"/>
    </row>
    <row r="475" spans="1:14" ht="15" customHeight="1" x14ac:dyDescent="0.25">
      <c r="A475" s="23" t="str">
        <f>"TAXA DE BDI ("&amp;BDI&amp;" %)"</f>
        <v>TAXA DE BDI (20,92 %)</v>
      </c>
      <c r="B475" s="24"/>
      <c r="C475" s="24"/>
      <c r="D475" s="24"/>
      <c r="E475" s="24"/>
      <c r="F475" s="24"/>
      <c r="G475" s="25"/>
      <c r="H475" s="26"/>
      <c r="I475" s="27"/>
      <c r="J475" s="238">
        <f>ROUND(J474*(BDI/100),2)</f>
        <v>3.59</v>
      </c>
      <c r="K475" s="200"/>
    </row>
    <row r="476" spans="1:14" ht="15" customHeight="1" x14ac:dyDescent="0.25">
      <c r="A476" s="23" t="s">
        <v>462</v>
      </c>
      <c r="B476" s="24"/>
      <c r="C476" s="24"/>
      <c r="D476" s="24"/>
      <c r="E476" s="24"/>
      <c r="F476" s="24"/>
      <c r="G476" s="25"/>
      <c r="H476" s="26"/>
      <c r="I476" s="27"/>
      <c r="J476" s="238">
        <f>SUM(J474:K475)</f>
        <v>20.75</v>
      </c>
      <c r="K476" s="200"/>
    </row>
    <row r="477" spans="1:14" ht="15" customHeight="1" x14ac:dyDescent="0.25">
      <c r="A477" s="4"/>
      <c r="B477" s="4"/>
      <c r="C477" s="4"/>
      <c r="D477" s="4"/>
      <c r="E477" s="4"/>
      <c r="F477" s="4"/>
      <c r="G477" s="4"/>
      <c r="H477" s="4"/>
      <c r="I477" s="4"/>
      <c r="J477" s="4"/>
      <c r="K477" s="4"/>
    </row>
    <row r="478" spans="1:14" ht="15" customHeight="1" x14ac:dyDescent="0.25">
      <c r="A478" s="10" t="s">
        <v>384</v>
      </c>
      <c r="B478" s="10" t="s">
        <v>34</v>
      </c>
      <c r="C478" s="239" t="s">
        <v>6</v>
      </c>
      <c r="D478" s="240"/>
      <c r="E478" s="240"/>
      <c r="F478" s="240"/>
      <c r="G478" s="7" t="s">
        <v>35</v>
      </c>
      <c r="H478" s="7" t="s">
        <v>385</v>
      </c>
      <c r="I478" s="7" t="s">
        <v>386</v>
      </c>
      <c r="J478" s="241" t="s">
        <v>8</v>
      </c>
      <c r="K478" s="242"/>
    </row>
    <row r="479" spans="1:14" ht="75" customHeight="1" x14ac:dyDescent="0.25">
      <c r="A479" s="7" t="s">
        <v>460</v>
      </c>
      <c r="B479" s="28">
        <v>87547</v>
      </c>
      <c r="C479" s="243" t="str">
        <f>VLOOKUP(B479,S!$A:$D,2,FALSE)</f>
        <v>MASSA ÚNICA, PARA RECEBIMENTO DE PINTURA, EM ARGAMASSA TRAÇO 1:2:8, PREPARO MECÂNICO COM BETONEIRA 400L, APLICADA MANUALMENTE EM FACES INTERNAS DE PAREDES, ESPESSURA DE 10MM, COM EXECUÇÃO DE TALISCAS. AF_06/2014</v>
      </c>
      <c r="D479" s="243"/>
      <c r="E479" s="243"/>
      <c r="F479" s="244"/>
      <c r="G479" s="7" t="str">
        <f>VLOOKUP(B479,S!$A:$D,3,FALSE)</f>
        <v>M2</v>
      </c>
      <c r="H479" s="21"/>
      <c r="I479" s="21">
        <f>J483</f>
        <v>18.170000000000002</v>
      </c>
      <c r="J479" s="245"/>
      <c r="K479" s="246"/>
      <c r="L479" s="21">
        <f>VLOOKUP(B479,S!$A:$D,4,FALSE)</f>
        <v>18.170000000000002</v>
      </c>
      <c r="M479" s="7" t="str">
        <f>IF(ROUND((L479-I479),2)=0,"OK, confere com a tabela.",IF(ROUND((L479-I479),2)&lt;0,"ACIMA ("&amp;TEXT(ROUND(I479*100/L479,4),"0,0000")&amp;" %) da tabela.","ABAIXO ("&amp;TEXT(ROUND(I479*100/L479,4),"0,0000")&amp;" %) da tabela."))</f>
        <v>OK, confere com a tabela.</v>
      </c>
    </row>
    <row r="480" spans="1:14" ht="75" customHeight="1" x14ac:dyDescent="0.25">
      <c r="A480" s="14" t="s">
        <v>391</v>
      </c>
      <c r="B480" s="20">
        <v>87292</v>
      </c>
      <c r="C480" s="198" t="str">
        <f>VLOOKUP(B480,IF(A480="COMPOSICAO",S!$A:$D,I!$A:$D),2,FALSE)</f>
        <v>ARGAMASSA TRAÇO 1:2:8 (EM VOLUME DE CIMENTO, CAL E AREIA MÉDIA ÚMIDA) PARA EMBOÇO/MASSA ÚNICA/ASSENTAMENTO DE ALVENARIA DE VEDAÇÃO, PREPARO MECÂNICO COM BETONEIRA 400 L. AF_08/2019</v>
      </c>
      <c r="D480" s="198"/>
      <c r="E480" s="198"/>
      <c r="F480" s="198"/>
      <c r="G480" s="14" t="str">
        <f>VLOOKUP(B480,IF(A480="COMPOSICAO",S!$A:$D,I!$A:$D),3,FALSE)</f>
        <v>M3</v>
      </c>
      <c r="H480" s="22">
        <f>0.0213</f>
        <v>2.1299999999999999E-2</v>
      </c>
      <c r="I480" s="15">
        <f>IF(A480="COMPOSICAO",VLOOKUP("TOTAL - "&amp;B480,COMPOSICAO_AUX_1!$A:$J,10,FALSE),VLOOKUP(B480,I!$A:$D,4,FALSE))</f>
        <v>435.44</v>
      </c>
      <c r="J480" s="238">
        <f>TRUNC(H480*I480,2)</f>
        <v>9.27</v>
      </c>
      <c r="K480" s="200"/>
      <c r="L480" s="4"/>
      <c r="M480" s="4"/>
      <c r="N480" s="4"/>
    </row>
    <row r="481" spans="1:14" ht="15" customHeight="1" x14ac:dyDescent="0.25">
      <c r="A481" s="14" t="s">
        <v>391</v>
      </c>
      <c r="B481" s="20">
        <v>88309</v>
      </c>
      <c r="C481" s="198" t="str">
        <f>VLOOKUP(B481,IF(A481="COMPOSICAO",S!$A:$D,I!$A:$D),2,FALSE)</f>
        <v>PEDREIRO COM ENCARGOS COMPLEMENTARES</v>
      </c>
      <c r="D481" s="198"/>
      <c r="E481" s="198"/>
      <c r="F481" s="198"/>
      <c r="G481" s="14" t="str">
        <f>VLOOKUP(B481,IF(A481="COMPOSICAO",S!$A:$D,I!$A:$D),3,FALSE)</f>
        <v>H</v>
      </c>
      <c r="H481" s="22">
        <f>0.35</f>
        <v>0.35</v>
      </c>
      <c r="I481" s="15">
        <f>IF(A481="COMPOSICAO",VLOOKUP("TOTAL - "&amp;B481,COMPOSICAO_AUX_1!$A:$J,10,FALSE),VLOOKUP(B481,I!$A:$D,4,FALSE))</f>
        <v>19.849999999999994</v>
      </c>
      <c r="J481" s="238">
        <f>TRUNC(H481*I481,2)</f>
        <v>6.94</v>
      </c>
      <c r="K481" s="200"/>
      <c r="L481" s="4"/>
      <c r="M481" s="4"/>
      <c r="N481" s="4"/>
    </row>
    <row r="482" spans="1:14" ht="15" customHeight="1" x14ac:dyDescent="0.25">
      <c r="A482" s="14" t="s">
        <v>391</v>
      </c>
      <c r="B482" s="20">
        <v>88316</v>
      </c>
      <c r="C482" s="198" t="str">
        <f>VLOOKUP(B482,IF(A482="COMPOSICAO",S!$A:$D,I!$A:$D),2,FALSE)</f>
        <v>SERVENTE COM ENCARGOS COMPLEMENTARES</v>
      </c>
      <c r="D482" s="198"/>
      <c r="E482" s="198"/>
      <c r="F482" s="198"/>
      <c r="G482" s="14" t="str">
        <f>VLOOKUP(B482,IF(A482="COMPOSICAO",S!$A:$D,I!$A:$D),3,FALSE)</f>
        <v>H</v>
      </c>
      <c r="H482" s="22">
        <f>0.128</f>
        <v>0.128</v>
      </c>
      <c r="I482" s="15">
        <f>IF(A482="COMPOSICAO",VLOOKUP("TOTAL - "&amp;B482,COMPOSICAO_AUX_1!$A:$J,10,FALSE),VLOOKUP(B482,I!$A:$D,4,FALSE))</f>
        <v>15.35</v>
      </c>
      <c r="J482" s="238">
        <f>TRUNC(H482*I482,2)</f>
        <v>1.96</v>
      </c>
      <c r="K482" s="200"/>
      <c r="L482" s="4"/>
      <c r="M482" s="4"/>
      <c r="N482" s="4"/>
    </row>
    <row r="483" spans="1:14" ht="15" customHeight="1" x14ac:dyDescent="0.25">
      <c r="A483" s="23" t="s">
        <v>392</v>
      </c>
      <c r="B483" s="24"/>
      <c r="C483" s="24"/>
      <c r="D483" s="24"/>
      <c r="E483" s="24"/>
      <c r="F483" s="24"/>
      <c r="G483" s="25"/>
      <c r="H483" s="26"/>
      <c r="I483" s="27"/>
      <c r="J483" s="238">
        <f>SUM(J479:K482)</f>
        <v>18.170000000000002</v>
      </c>
      <c r="K483" s="200"/>
    </row>
    <row r="484" spans="1:14" ht="15" customHeight="1" x14ac:dyDescent="0.25">
      <c r="A484" s="23" t="str">
        <f>"TAXA DE BDI ("&amp;BDI&amp;" %)"</f>
        <v>TAXA DE BDI (20,92 %)</v>
      </c>
      <c r="B484" s="24"/>
      <c r="C484" s="24"/>
      <c r="D484" s="24"/>
      <c r="E484" s="24"/>
      <c r="F484" s="24"/>
      <c r="G484" s="25"/>
      <c r="H484" s="26"/>
      <c r="I484" s="27"/>
      <c r="J484" s="238">
        <f>ROUND(J483*(BDI/100),2)</f>
        <v>3.8</v>
      </c>
      <c r="K484" s="200"/>
    </row>
    <row r="485" spans="1:14" ht="15" customHeight="1" x14ac:dyDescent="0.25">
      <c r="A485" s="23" t="s">
        <v>463</v>
      </c>
      <c r="B485" s="24"/>
      <c r="C485" s="24"/>
      <c r="D485" s="24"/>
      <c r="E485" s="24"/>
      <c r="F485" s="24"/>
      <c r="G485" s="25"/>
      <c r="H485" s="26"/>
      <c r="I485" s="27"/>
      <c r="J485" s="238">
        <f>SUM(J483:K484)</f>
        <v>21.970000000000002</v>
      </c>
      <c r="K485" s="200"/>
    </row>
    <row r="486" spans="1:14" ht="15" customHeight="1" x14ac:dyDescent="0.25">
      <c r="A486" s="4"/>
      <c r="B486" s="4"/>
      <c r="C486" s="4"/>
      <c r="D486" s="4"/>
      <c r="E486" s="4"/>
      <c r="F486" s="4"/>
      <c r="G486" s="4"/>
      <c r="H486" s="4"/>
      <c r="I486" s="4"/>
      <c r="J486" s="4"/>
      <c r="K486" s="4"/>
    </row>
    <row r="487" spans="1:14" ht="15" customHeight="1" x14ac:dyDescent="0.25">
      <c r="A487" s="10" t="s">
        <v>384</v>
      </c>
      <c r="B487" s="10" t="s">
        <v>34</v>
      </c>
      <c r="C487" s="239" t="s">
        <v>6</v>
      </c>
      <c r="D487" s="240"/>
      <c r="E487" s="240"/>
      <c r="F487" s="240"/>
      <c r="G487" s="7" t="s">
        <v>35</v>
      </c>
      <c r="H487" s="7" t="s">
        <v>385</v>
      </c>
      <c r="I487" s="7" t="s">
        <v>386</v>
      </c>
      <c r="J487" s="241" t="s">
        <v>8</v>
      </c>
      <c r="K487" s="242"/>
    </row>
    <row r="488" spans="1:14" ht="75" customHeight="1" x14ac:dyDescent="0.25">
      <c r="A488" s="7" t="s">
        <v>460</v>
      </c>
      <c r="B488" s="28">
        <v>90408</v>
      </c>
      <c r="C488" s="243" t="str">
        <f>VLOOKUP(B488,S!$A:$D,2,FALSE)</f>
        <v>MASSA ÚNICA, PARA RECEBIMENTO DE PINTURA, EM ARGAMASSA TRAÇO 1:2:8, PREPARO MECÂNICO COM BETONEIRA 400L, APLICADA MANUALMENTE EM TETO, ESPESSURA DE 10MM, COM EXECUÇÃO DE TALISCAS. AF_03/2015</v>
      </c>
      <c r="D488" s="243"/>
      <c r="E488" s="243"/>
      <c r="F488" s="244"/>
      <c r="G488" s="7" t="str">
        <f>VLOOKUP(B488,S!$A:$D,3,FALSE)</f>
        <v>M2</v>
      </c>
      <c r="H488" s="21"/>
      <c r="I488" s="21">
        <f>J492</f>
        <v>26.099999999999998</v>
      </c>
      <c r="J488" s="245"/>
      <c r="K488" s="246"/>
      <c r="L488" s="21">
        <f>VLOOKUP(B488,S!$A:$D,4,FALSE)</f>
        <v>26.1</v>
      </c>
      <c r="M488" s="7" t="str">
        <f>IF(ROUND((L488-I488),2)=0,"OK, confere com a tabela.",IF(ROUND((L488-I488),2)&lt;0,"ACIMA ("&amp;TEXT(ROUND(I488*100/L488,4),"0,0000")&amp;" %) da tabela.","ABAIXO ("&amp;TEXT(ROUND(I488*100/L488,4),"0,0000")&amp;" %) da tabela."))</f>
        <v>OK, confere com a tabela.</v>
      </c>
    </row>
    <row r="489" spans="1:14" ht="75" customHeight="1" x14ac:dyDescent="0.25">
      <c r="A489" s="14" t="s">
        <v>391</v>
      </c>
      <c r="B489" s="20">
        <v>87292</v>
      </c>
      <c r="C489" s="198" t="str">
        <f>VLOOKUP(B489,IF(A489="COMPOSICAO",S!$A:$D,I!$A:$D),2,FALSE)</f>
        <v>ARGAMASSA TRAÇO 1:2:8 (EM VOLUME DE CIMENTO, CAL E AREIA MÉDIA ÚMIDA) PARA EMBOÇO/MASSA ÚNICA/ASSENTAMENTO DE ALVENARIA DE VEDAÇÃO, PREPARO MECÂNICO COM BETONEIRA 400 L. AF_08/2019</v>
      </c>
      <c r="D489" s="198"/>
      <c r="E489" s="198"/>
      <c r="F489" s="198"/>
      <c r="G489" s="14" t="str">
        <f>VLOOKUP(B489,IF(A489="COMPOSICAO",S!$A:$D,I!$A:$D),3,FALSE)</f>
        <v>M3</v>
      </c>
      <c r="H489" s="22">
        <f>0.0213</f>
        <v>2.1299999999999999E-2</v>
      </c>
      <c r="I489" s="15">
        <f>IF(A489="COMPOSICAO",VLOOKUP("TOTAL - "&amp;B489,COMPOSICAO_AUX_1!$A:$J,10,FALSE),VLOOKUP(B489,I!$A:$D,4,FALSE))</f>
        <v>435.44</v>
      </c>
      <c r="J489" s="238">
        <f>TRUNC(H489*I489,2)</f>
        <v>9.27</v>
      </c>
      <c r="K489" s="200"/>
      <c r="L489" s="4"/>
      <c r="M489" s="4"/>
      <c r="N489" s="4"/>
    </row>
    <row r="490" spans="1:14" ht="15" customHeight="1" x14ac:dyDescent="0.25">
      <c r="A490" s="14" t="s">
        <v>391</v>
      </c>
      <c r="B490" s="20">
        <v>88309</v>
      </c>
      <c r="C490" s="198" t="str">
        <f>VLOOKUP(B490,IF(A490="COMPOSICAO",S!$A:$D,I!$A:$D),2,FALSE)</f>
        <v>PEDREIRO COM ENCARGOS COMPLEMENTARES</v>
      </c>
      <c r="D490" s="198"/>
      <c r="E490" s="198"/>
      <c r="F490" s="198"/>
      <c r="G490" s="14" t="str">
        <f>VLOOKUP(B490,IF(A490="COMPOSICAO",S!$A:$D,I!$A:$D),3,FALSE)</f>
        <v>H</v>
      </c>
      <c r="H490" s="22">
        <f>0.66</f>
        <v>0.66</v>
      </c>
      <c r="I490" s="15">
        <f>IF(A490="COMPOSICAO",VLOOKUP("TOTAL - "&amp;B490,COMPOSICAO_AUX_1!$A:$J,10,FALSE),VLOOKUP(B490,I!$A:$D,4,FALSE))</f>
        <v>19.849999999999994</v>
      </c>
      <c r="J490" s="238">
        <f>TRUNC(H490*I490,2)</f>
        <v>13.1</v>
      </c>
      <c r="K490" s="200"/>
      <c r="L490" s="4"/>
      <c r="M490" s="4"/>
      <c r="N490" s="4"/>
    </row>
    <row r="491" spans="1:14" ht="15" customHeight="1" x14ac:dyDescent="0.25">
      <c r="A491" s="14" t="s">
        <v>391</v>
      </c>
      <c r="B491" s="20">
        <v>88316</v>
      </c>
      <c r="C491" s="198" t="str">
        <f>VLOOKUP(B491,IF(A491="COMPOSICAO",S!$A:$D,I!$A:$D),2,FALSE)</f>
        <v>SERVENTE COM ENCARGOS COMPLEMENTARES</v>
      </c>
      <c r="D491" s="198"/>
      <c r="E491" s="198"/>
      <c r="F491" s="198"/>
      <c r="G491" s="14" t="str">
        <f>VLOOKUP(B491,IF(A491="COMPOSICAO",S!$A:$D,I!$A:$D),3,FALSE)</f>
        <v>H</v>
      </c>
      <c r="H491" s="22">
        <f>0.243</f>
        <v>0.24299999999999999</v>
      </c>
      <c r="I491" s="15">
        <f>IF(A491="COMPOSICAO",VLOOKUP("TOTAL - "&amp;B491,COMPOSICAO_AUX_1!$A:$J,10,FALSE),VLOOKUP(B491,I!$A:$D,4,FALSE))</f>
        <v>15.35</v>
      </c>
      <c r="J491" s="238">
        <f>TRUNC(H491*I491,2)</f>
        <v>3.73</v>
      </c>
      <c r="K491" s="200"/>
      <c r="L491" s="4"/>
      <c r="M491" s="4"/>
      <c r="N491" s="4"/>
    </row>
    <row r="492" spans="1:14" ht="15" customHeight="1" x14ac:dyDescent="0.25">
      <c r="A492" s="23" t="s">
        <v>392</v>
      </c>
      <c r="B492" s="24"/>
      <c r="C492" s="24"/>
      <c r="D492" s="24"/>
      <c r="E492" s="24"/>
      <c r="F492" s="24"/>
      <c r="G492" s="25"/>
      <c r="H492" s="26"/>
      <c r="I492" s="27"/>
      <c r="J492" s="238">
        <f>SUM(J488:K491)</f>
        <v>26.099999999999998</v>
      </c>
      <c r="K492" s="200"/>
    </row>
    <row r="493" spans="1:14" ht="15" customHeight="1" x14ac:dyDescent="0.25">
      <c r="A493" s="23" t="str">
        <f>"TAXA DE BDI ("&amp;BDI&amp;" %)"</f>
        <v>TAXA DE BDI (20,92 %)</v>
      </c>
      <c r="B493" s="24"/>
      <c r="C493" s="24"/>
      <c r="D493" s="24"/>
      <c r="E493" s="24"/>
      <c r="F493" s="24"/>
      <c r="G493" s="25"/>
      <c r="H493" s="26"/>
      <c r="I493" s="27"/>
      <c r="J493" s="238">
        <f>ROUND(J492*(BDI/100),2)</f>
        <v>5.46</v>
      </c>
      <c r="K493" s="200"/>
    </row>
    <row r="494" spans="1:14" ht="15" customHeight="1" x14ac:dyDescent="0.25">
      <c r="A494" s="23" t="s">
        <v>464</v>
      </c>
      <c r="B494" s="24"/>
      <c r="C494" s="24"/>
      <c r="D494" s="24"/>
      <c r="E494" s="24"/>
      <c r="F494" s="24"/>
      <c r="G494" s="25"/>
      <c r="H494" s="26"/>
      <c r="I494" s="27"/>
      <c r="J494" s="238">
        <f>SUM(J492:K493)</f>
        <v>31.56</v>
      </c>
      <c r="K494" s="200"/>
    </row>
    <row r="495" spans="1:14" ht="15" customHeight="1" x14ac:dyDescent="0.25">
      <c r="A495" s="4"/>
      <c r="B495" s="4"/>
      <c r="C495" s="4"/>
      <c r="D495" s="4"/>
      <c r="E495" s="4"/>
      <c r="F495" s="4"/>
      <c r="G495" s="4"/>
      <c r="H495" s="4"/>
      <c r="I495" s="4"/>
      <c r="J495" s="4"/>
      <c r="K495" s="4"/>
    </row>
    <row r="496" spans="1:14" ht="15" customHeight="1" x14ac:dyDescent="0.25">
      <c r="A496" s="10" t="s">
        <v>384</v>
      </c>
      <c r="B496" s="10" t="s">
        <v>34</v>
      </c>
      <c r="C496" s="239" t="s">
        <v>6</v>
      </c>
      <c r="D496" s="240"/>
      <c r="E496" s="240"/>
      <c r="F496" s="240"/>
      <c r="G496" s="7" t="s">
        <v>35</v>
      </c>
      <c r="H496" s="7" t="s">
        <v>385</v>
      </c>
      <c r="I496" s="7" t="s">
        <v>386</v>
      </c>
      <c r="J496" s="241" t="s">
        <v>8</v>
      </c>
      <c r="K496" s="242"/>
    </row>
    <row r="497" spans="1:14" ht="75" customHeight="1" x14ac:dyDescent="0.25">
      <c r="A497" s="150" t="s">
        <v>21</v>
      </c>
      <c r="B497" s="150" t="s">
        <v>1720</v>
      </c>
      <c r="C497" s="243" t="str">
        <f>VLOOKUP(B497,S!$A:$D,2,FALSE)</f>
        <v>REVESTIMENTO CERÂMICO PARA  PAREDE, 10 X 10 CM, ELIANE, LINHA GALERIA BRANCO MESH, PEI - 3, APLICADO COM ARGAMASSA INDUSTRIALIZADA AC-II, REJUNTADO, EXCLUSIVE REGULARIZAÇÃO DE BASE OU EMBOÇO - REV 01</v>
      </c>
      <c r="D497" s="243"/>
      <c r="E497" s="243"/>
      <c r="F497" s="244"/>
      <c r="G497" s="150" t="str">
        <f>VLOOKUP(B497,S!$A:$D,3,FALSE)</f>
        <v>M2</v>
      </c>
      <c r="H497" s="21"/>
      <c r="I497" s="21">
        <f>J503</f>
        <v>51.240000000000009</v>
      </c>
      <c r="J497" s="245"/>
      <c r="K497" s="246"/>
      <c r="L497" s="21">
        <f>VLOOKUP(B497,S!$A:$D,4,FALSE)</f>
        <v>51.24</v>
      </c>
      <c r="M497" s="7" t="str">
        <f>IF(ROUND((L497-I497),2)=0,"OK, confere com a tabela.",IF(ROUND((L497-I497),2)&lt;0,"ACIMA ("&amp;TEXT(ROUND(I497*100/L497,4),"0,0000")&amp;" %) da tabela.","ABAIXO ("&amp;TEXT(ROUND(I497*100/L497,4),"0,0000")&amp;" %) da tabela."))</f>
        <v>OK, confere com a tabela.</v>
      </c>
    </row>
    <row r="498" spans="1:14" ht="30" customHeight="1" x14ac:dyDescent="0.25">
      <c r="A498" s="14" t="s">
        <v>396</v>
      </c>
      <c r="B498" s="14" t="s">
        <v>465</v>
      </c>
      <c r="C498" s="198" t="str">
        <f>VLOOKUP(B498,IF(A498="COMPOSICAO",S!$A:$D,I!$A:$D),2,FALSE)</f>
        <v>REJUNTE COLORIDO FLEXIVEL  PARA REVESTIMENTOS CERÂMICOS</v>
      </c>
      <c r="D498" s="198"/>
      <c r="E498" s="198"/>
      <c r="F498" s="198"/>
      <c r="G498" s="14" t="str">
        <f>VLOOKUP(B498,IF(A498="COMPOSICAO",S!$A:$D,I!$A:$D),3,FALSE)</f>
        <v>KG</v>
      </c>
      <c r="H498" s="22">
        <f>0.66</f>
        <v>0.66</v>
      </c>
      <c r="I498" s="15">
        <f>IF(A498="COMPOSICAO",VLOOKUP("TOTAL - "&amp;B498,COMPOSICAO_AUX_1!$A:$J,10,FALSE),VLOOKUP(B498,I!$A:$D,4,FALSE))</f>
        <v>5.5</v>
      </c>
      <c r="J498" s="238">
        <f t="shared" ref="J498:J502" si="14">TRUNC(H498*I498,2)</f>
        <v>3.63</v>
      </c>
      <c r="K498" s="200"/>
      <c r="L498" s="4"/>
      <c r="M498" s="4"/>
      <c r="N498" s="4"/>
    </row>
    <row r="499" spans="1:14" ht="30" customHeight="1" x14ac:dyDescent="0.25">
      <c r="A499" s="14" t="s">
        <v>396</v>
      </c>
      <c r="B499" s="14" t="s">
        <v>466</v>
      </c>
      <c r="C499" s="198" t="str">
        <f>VLOOKUP(B499,IF(A499="COMPOSICAO",S!$A:$D,I!$A:$D),2,FALSE)</f>
        <v>CERÂMICA 10 X 10 CM, PEI-3, ELIANE, LINHA GALERIA BRANCO MESH OU SIMILAR</v>
      </c>
      <c r="D499" s="198"/>
      <c r="E499" s="198"/>
      <c r="F499" s="198"/>
      <c r="G499" s="14" t="str">
        <f>VLOOKUP(B499,IF(A499="COMPOSICAO",S!$A:$D,I!$A:$D),3,FALSE)</f>
        <v>M2</v>
      </c>
      <c r="H499" s="22">
        <f>1.05</f>
        <v>1.05</v>
      </c>
      <c r="I499" s="15">
        <f>IF(A499="COMPOSICAO",VLOOKUP("TOTAL - "&amp;B499,COMPOSICAO_AUX_1!$A:$J,10,FALSE),VLOOKUP(B499,I!$A:$D,4,FALSE))</f>
        <v>30.95</v>
      </c>
      <c r="J499" s="238">
        <f t="shared" si="14"/>
        <v>32.49</v>
      </c>
      <c r="K499" s="200"/>
      <c r="L499" s="4"/>
      <c r="M499" s="4"/>
      <c r="N499" s="4"/>
    </row>
    <row r="500" spans="1:14" ht="15" customHeight="1" x14ac:dyDescent="0.25">
      <c r="A500" s="14" t="s">
        <v>391</v>
      </c>
      <c r="B500" s="20">
        <v>88309</v>
      </c>
      <c r="C500" s="198" t="str">
        <f>VLOOKUP(B500,IF(A500="COMPOSICAO",S!$A:$D,I!$A:$D),2,FALSE)</f>
        <v>PEDREIRO COM ENCARGOS COMPLEMENTARES</v>
      </c>
      <c r="D500" s="198"/>
      <c r="E500" s="198"/>
      <c r="F500" s="198"/>
      <c r="G500" s="14" t="str">
        <f>VLOOKUP(B500,IF(A500="COMPOSICAO",S!$A:$D,I!$A:$D),3,FALSE)</f>
        <v>H</v>
      </c>
      <c r="H500" s="22">
        <f>0.4</f>
        <v>0.4</v>
      </c>
      <c r="I500" s="15">
        <f>IF(A500="COMPOSICAO",VLOOKUP("TOTAL - "&amp;B500,COMPOSICAO_AUX_1!$A:$J,10,FALSE),VLOOKUP(B500,I!$A:$D,4,FALSE))</f>
        <v>19.849999999999994</v>
      </c>
      <c r="J500" s="238">
        <f t="shared" si="14"/>
        <v>7.94</v>
      </c>
      <c r="K500" s="200"/>
      <c r="L500" s="4"/>
      <c r="M500" s="4"/>
      <c r="N500" s="4"/>
    </row>
    <row r="501" spans="1:14" ht="15" customHeight="1" x14ac:dyDescent="0.25">
      <c r="A501" s="14" t="s">
        <v>391</v>
      </c>
      <c r="B501" s="20">
        <v>88316</v>
      </c>
      <c r="C501" s="198" t="str">
        <f>VLOOKUP(B501,IF(A501="COMPOSICAO",S!$A:$D,I!$A:$D),2,FALSE)</f>
        <v>SERVENTE COM ENCARGOS COMPLEMENTARES</v>
      </c>
      <c r="D501" s="198"/>
      <c r="E501" s="198"/>
      <c r="F501" s="198"/>
      <c r="G501" s="14" t="str">
        <f>VLOOKUP(B501,IF(A501="COMPOSICAO",S!$A:$D,I!$A:$D),3,FALSE)</f>
        <v>H</v>
      </c>
      <c r="H501" s="22">
        <v>0.28299999999999997</v>
      </c>
      <c r="I501" s="15">
        <f>IF(A501="COMPOSICAO",VLOOKUP("TOTAL - "&amp;B501,COMPOSICAO_AUX_1!$A:$J,10,FALSE),VLOOKUP(B501,I!$A:$D,4,FALSE))</f>
        <v>15.35</v>
      </c>
      <c r="J501" s="238">
        <f t="shared" si="14"/>
        <v>4.34</v>
      </c>
      <c r="K501" s="200"/>
      <c r="L501" s="4"/>
      <c r="M501" s="4"/>
      <c r="N501" s="4"/>
    </row>
    <row r="502" spans="1:14" ht="30" customHeight="1" x14ac:dyDescent="0.25">
      <c r="A502" s="84" t="s">
        <v>396</v>
      </c>
      <c r="B502" s="84">
        <v>371</v>
      </c>
      <c r="C502" s="209" t="str">
        <f>VLOOKUP(B502,IF(A502="COMPOSICAO",S!$A:$D,I!$A:$D),2,FALSE)</f>
        <v>ARGAMASSA INDUSTRIALIZADA MULTIUSO, PARA REVESTIMENTO INTERNO E EXTERNO E ASSENTAMENTO DE BLOCOS DIVERSOS</v>
      </c>
      <c r="D502" s="210"/>
      <c r="E502" s="210"/>
      <c r="F502" s="211"/>
      <c r="G502" s="84" t="str">
        <f>VLOOKUP(B502,IF(A502="COMPOSICAO",S!$A:$D,I!$A:$D),3,FALSE)</f>
        <v>KG</v>
      </c>
      <c r="H502" s="22">
        <f>4</f>
        <v>4</v>
      </c>
      <c r="I502" s="15">
        <f>IF(A502="COMPOSICAO",VLOOKUP("TOTAL - "&amp;B502,COMPOSICAO_AUX_1!$A:$J,10,FALSE),VLOOKUP(B502,I!$A:$D,4,FALSE))</f>
        <v>0.71</v>
      </c>
      <c r="J502" s="238">
        <f t="shared" si="14"/>
        <v>2.84</v>
      </c>
      <c r="K502" s="200"/>
      <c r="L502" s="4"/>
      <c r="M502" s="4"/>
      <c r="N502" s="4"/>
    </row>
    <row r="503" spans="1:14" ht="15" customHeight="1" x14ac:dyDescent="0.25">
      <c r="A503" s="23" t="s">
        <v>392</v>
      </c>
      <c r="B503" s="24"/>
      <c r="C503" s="24"/>
      <c r="D503" s="24"/>
      <c r="E503" s="24"/>
      <c r="F503" s="24"/>
      <c r="G503" s="25"/>
      <c r="H503" s="26"/>
      <c r="I503" s="27"/>
      <c r="J503" s="238">
        <f>SUM(J497:K502)</f>
        <v>51.240000000000009</v>
      </c>
      <c r="K503" s="200"/>
    </row>
    <row r="504" spans="1:14" ht="15" customHeight="1" x14ac:dyDescent="0.25">
      <c r="A504" s="23" t="str">
        <f>"TAXA DE BDI ("&amp;BDI&amp;" %)"</f>
        <v>TAXA DE BDI (20,92 %)</v>
      </c>
      <c r="B504" s="24"/>
      <c r="C504" s="24"/>
      <c r="D504" s="24"/>
      <c r="E504" s="24"/>
      <c r="F504" s="24"/>
      <c r="G504" s="25"/>
      <c r="H504" s="26"/>
      <c r="I504" s="27"/>
      <c r="J504" s="238">
        <f>ROUND(J503*(BDI/100),2)</f>
        <v>10.72</v>
      </c>
      <c r="K504" s="200"/>
    </row>
    <row r="505" spans="1:14" ht="15" customHeight="1" x14ac:dyDescent="0.25">
      <c r="A505" s="23" t="s">
        <v>1761</v>
      </c>
      <c r="B505" s="24"/>
      <c r="C505" s="24"/>
      <c r="D505" s="24"/>
      <c r="E505" s="24"/>
      <c r="F505" s="24"/>
      <c r="G505" s="25"/>
      <c r="H505" s="26"/>
      <c r="I505" s="27"/>
      <c r="J505" s="238">
        <f>SUM(J503:K504)</f>
        <v>61.960000000000008</v>
      </c>
      <c r="K505" s="200"/>
    </row>
    <row r="506" spans="1:14" ht="15" customHeight="1" x14ac:dyDescent="0.25">
      <c r="A506" s="4"/>
      <c r="B506" s="4"/>
      <c r="C506" s="4"/>
      <c r="D506" s="4"/>
      <c r="E506" s="4"/>
      <c r="F506" s="4"/>
      <c r="G506" s="4"/>
      <c r="H506" s="4"/>
      <c r="I506" s="4"/>
      <c r="J506" s="4"/>
      <c r="K506" s="4"/>
    </row>
    <row r="507" spans="1:14" ht="15" customHeight="1" x14ac:dyDescent="0.25">
      <c r="A507" s="10" t="s">
        <v>384</v>
      </c>
      <c r="B507" s="10" t="s">
        <v>34</v>
      </c>
      <c r="C507" s="239" t="s">
        <v>6</v>
      </c>
      <c r="D507" s="240"/>
      <c r="E507" s="240"/>
      <c r="F507" s="240"/>
      <c r="G507" s="7" t="s">
        <v>35</v>
      </c>
      <c r="H507" s="7" t="s">
        <v>385</v>
      </c>
      <c r="I507" s="7" t="s">
        <v>386</v>
      </c>
      <c r="J507" s="241" t="s">
        <v>8</v>
      </c>
      <c r="K507" s="242"/>
    </row>
    <row r="508" spans="1:14" ht="30" customHeight="1" x14ac:dyDescent="0.25">
      <c r="A508" s="7" t="s">
        <v>417</v>
      </c>
      <c r="B508" s="28">
        <v>88485</v>
      </c>
      <c r="C508" s="243" t="str">
        <f>VLOOKUP(B508,S!$A:$D,2,FALSE)</f>
        <v>APLICAÇÃO DE FUNDO SELADOR ACRÍLICO EM PAREDES, UMA DEMÃO. AF_06/2014</v>
      </c>
      <c r="D508" s="243"/>
      <c r="E508" s="243"/>
      <c r="F508" s="244"/>
      <c r="G508" s="7" t="str">
        <f>VLOOKUP(B508,S!$A:$D,3,FALSE)</f>
        <v>M2</v>
      </c>
      <c r="H508" s="21"/>
      <c r="I508" s="21">
        <f>J512</f>
        <v>1.8900000000000001</v>
      </c>
      <c r="J508" s="245"/>
      <c r="K508" s="246"/>
      <c r="L508" s="21">
        <f>VLOOKUP(B508,S!$A:$D,4,FALSE)</f>
        <v>1.89</v>
      </c>
      <c r="M508" s="7" t="str">
        <f>IF(ROUND((L508-I508),2)=0,"OK, confere com a tabela.",IF(ROUND((L508-I508),2)&lt;0,"ACIMA ("&amp;TEXT(ROUND(I508*100/L508,4),"0,0000")&amp;" %) da tabela.","ABAIXO ("&amp;TEXT(ROUND(I508*100/L508,4),"0,0000")&amp;" %) da tabela."))</f>
        <v>OK, confere com a tabela.</v>
      </c>
    </row>
    <row r="509" spans="1:14" ht="15" customHeight="1" x14ac:dyDescent="0.25">
      <c r="A509" s="14" t="s">
        <v>396</v>
      </c>
      <c r="B509" s="20">
        <v>6085</v>
      </c>
      <c r="C509" s="198" t="str">
        <f>VLOOKUP(B509,IF(A509="COMPOSICAO",S!$A:$D,I!$A:$D),2,FALSE)</f>
        <v>SELADOR ACRILICO PAREDES INTERNAS/EXTERNAS</v>
      </c>
      <c r="D509" s="198"/>
      <c r="E509" s="198"/>
      <c r="F509" s="198"/>
      <c r="G509" s="14" t="str">
        <f>VLOOKUP(B509,IF(A509="COMPOSICAO",S!$A:$D,I!$A:$D),3,FALSE)</f>
        <v>L</v>
      </c>
      <c r="H509" s="22">
        <f>0.16</f>
        <v>0.16</v>
      </c>
      <c r="I509" s="15">
        <f>IF(A509="COMPOSICAO",VLOOKUP("TOTAL - "&amp;B509,COMPOSICAO_AUX_1!$A:$J,10,FALSE),VLOOKUP(B509,I!$A:$D,4,FALSE))</f>
        <v>5.44</v>
      </c>
      <c r="J509" s="238">
        <f>TRUNC(H509*I509,2)</f>
        <v>0.87</v>
      </c>
      <c r="K509" s="200"/>
      <c r="L509" s="4"/>
      <c r="M509" s="4"/>
      <c r="N509" s="4"/>
    </row>
    <row r="510" spans="1:14" ht="15" customHeight="1" x14ac:dyDescent="0.25">
      <c r="A510" s="14" t="s">
        <v>391</v>
      </c>
      <c r="B510" s="20">
        <v>88310</v>
      </c>
      <c r="C510" s="198" t="str">
        <f>VLOOKUP(B510,IF(A510="COMPOSICAO",S!$A:$D,I!$A:$D),2,FALSE)</f>
        <v>PINTOR COM ENCARGOS COMPLEMENTARES</v>
      </c>
      <c r="D510" s="198"/>
      <c r="E510" s="198"/>
      <c r="F510" s="198"/>
      <c r="G510" s="14" t="str">
        <f>VLOOKUP(B510,IF(A510="COMPOSICAO",S!$A:$D,I!$A:$D),3,FALSE)</f>
        <v>H</v>
      </c>
      <c r="H510" s="22">
        <f>0.039</f>
        <v>3.9E-2</v>
      </c>
      <c r="I510" s="15">
        <f>IF(A510="COMPOSICAO",VLOOKUP("TOTAL - "&amp;B510,COMPOSICAO_AUX_1!$A:$J,10,FALSE),VLOOKUP(B510,I!$A:$D,4,FALSE))</f>
        <v>20.849999999999994</v>
      </c>
      <c r="J510" s="238">
        <f>TRUNC(H510*I510,2)</f>
        <v>0.81</v>
      </c>
      <c r="K510" s="200"/>
      <c r="L510" s="4"/>
      <c r="M510" s="4"/>
      <c r="N510" s="4"/>
    </row>
    <row r="511" spans="1:14" ht="15" customHeight="1" x14ac:dyDescent="0.25">
      <c r="A511" s="14" t="s">
        <v>391</v>
      </c>
      <c r="B511" s="20">
        <v>88316</v>
      </c>
      <c r="C511" s="198" t="str">
        <f>VLOOKUP(B511,IF(A511="COMPOSICAO",S!$A:$D,I!$A:$D),2,FALSE)</f>
        <v>SERVENTE COM ENCARGOS COMPLEMENTARES</v>
      </c>
      <c r="D511" s="198"/>
      <c r="E511" s="198"/>
      <c r="F511" s="198"/>
      <c r="G511" s="14" t="str">
        <f>VLOOKUP(B511,IF(A511="COMPOSICAO",S!$A:$D,I!$A:$D),3,FALSE)</f>
        <v>H</v>
      </c>
      <c r="H511" s="22">
        <f>0.014</f>
        <v>1.4E-2</v>
      </c>
      <c r="I511" s="15">
        <f>IF(A511="COMPOSICAO",VLOOKUP("TOTAL - "&amp;B511,COMPOSICAO_AUX_1!$A:$J,10,FALSE),VLOOKUP(B511,I!$A:$D,4,FALSE))</f>
        <v>15.35</v>
      </c>
      <c r="J511" s="238">
        <f>TRUNC(H511*I511,2)</f>
        <v>0.21</v>
      </c>
      <c r="K511" s="200"/>
      <c r="L511" s="4"/>
      <c r="M511" s="4"/>
      <c r="N511" s="4"/>
    </row>
    <row r="512" spans="1:14" ht="15" customHeight="1" x14ac:dyDescent="0.25">
      <c r="A512" s="23" t="s">
        <v>392</v>
      </c>
      <c r="B512" s="24"/>
      <c r="C512" s="24"/>
      <c r="D512" s="24"/>
      <c r="E512" s="24"/>
      <c r="F512" s="24"/>
      <c r="G512" s="25"/>
      <c r="H512" s="26"/>
      <c r="I512" s="27"/>
      <c r="J512" s="238">
        <f>SUM(J508:K511)</f>
        <v>1.8900000000000001</v>
      </c>
      <c r="K512" s="200"/>
    </row>
    <row r="513" spans="1:14" ht="15" customHeight="1" x14ac:dyDescent="0.25">
      <c r="A513" s="23" t="str">
        <f>"TAXA DE BDI ("&amp;BDI&amp;" %)"</f>
        <v>TAXA DE BDI (20,92 %)</v>
      </c>
      <c r="B513" s="24"/>
      <c r="C513" s="24"/>
      <c r="D513" s="24"/>
      <c r="E513" s="24"/>
      <c r="F513" s="24"/>
      <c r="G513" s="25"/>
      <c r="H513" s="26"/>
      <c r="I513" s="27"/>
      <c r="J513" s="238">
        <f>ROUND(J512*(BDI/100),2)</f>
        <v>0.4</v>
      </c>
      <c r="K513" s="200"/>
    </row>
    <row r="514" spans="1:14" ht="15" customHeight="1" x14ac:dyDescent="0.25">
      <c r="A514" s="23" t="s">
        <v>468</v>
      </c>
      <c r="B514" s="24"/>
      <c r="C514" s="24"/>
      <c r="D514" s="24"/>
      <c r="E514" s="24"/>
      <c r="F514" s="24"/>
      <c r="G514" s="25"/>
      <c r="H514" s="26"/>
      <c r="I514" s="27"/>
      <c r="J514" s="238">
        <f>SUM(J512:K513)</f>
        <v>2.29</v>
      </c>
      <c r="K514" s="200"/>
    </row>
    <row r="515" spans="1:14" ht="15" customHeight="1" x14ac:dyDescent="0.25">
      <c r="A515" s="4"/>
      <c r="B515" s="4"/>
      <c r="C515" s="4"/>
      <c r="D515" s="4"/>
      <c r="E515" s="4"/>
      <c r="F515" s="4"/>
      <c r="G515" s="4"/>
      <c r="H515" s="4"/>
      <c r="I515" s="4"/>
      <c r="J515" s="4"/>
      <c r="K515" s="4"/>
    </row>
    <row r="516" spans="1:14" ht="15" customHeight="1" x14ac:dyDescent="0.25">
      <c r="A516" s="10" t="s">
        <v>384</v>
      </c>
      <c r="B516" s="10" t="s">
        <v>34</v>
      </c>
      <c r="C516" s="239" t="s">
        <v>6</v>
      </c>
      <c r="D516" s="240"/>
      <c r="E516" s="240"/>
      <c r="F516" s="240"/>
      <c r="G516" s="7" t="s">
        <v>35</v>
      </c>
      <c r="H516" s="7" t="s">
        <v>385</v>
      </c>
      <c r="I516" s="7" t="s">
        <v>386</v>
      </c>
      <c r="J516" s="241" t="s">
        <v>8</v>
      </c>
      <c r="K516" s="242"/>
    </row>
    <row r="517" spans="1:14" ht="45" customHeight="1" x14ac:dyDescent="0.25">
      <c r="A517" s="7" t="s">
        <v>417</v>
      </c>
      <c r="B517" s="28">
        <v>88489</v>
      </c>
      <c r="C517" s="243" t="str">
        <f>VLOOKUP(B517,S!$A:$D,2,FALSE)</f>
        <v>APLICAÇÃO MANUAL DE PINTURA COM TINTA LÁTEX ACRÍLICA EM PAREDES, DUAS DEMÃOS. AF_06/2014</v>
      </c>
      <c r="D517" s="243"/>
      <c r="E517" s="243"/>
      <c r="F517" s="244"/>
      <c r="G517" s="7" t="str">
        <f>VLOOKUP(B517,S!$A:$D,3,FALSE)</f>
        <v>M2</v>
      </c>
      <c r="H517" s="21"/>
      <c r="I517" s="21">
        <f>J521</f>
        <v>10.75</v>
      </c>
      <c r="J517" s="245"/>
      <c r="K517" s="246"/>
      <c r="L517" s="21">
        <f>VLOOKUP(B517,S!$A:$D,4,FALSE)</f>
        <v>10.75</v>
      </c>
      <c r="M517" s="7" t="str">
        <f>IF(ROUND((L517-I517),2)=0,"OK, confere com a tabela.",IF(ROUND((L517-I517),2)&lt;0,"ACIMA ("&amp;TEXT(ROUND(I517*100/L517,4),"0,0000")&amp;" %) da tabela.","ABAIXO ("&amp;TEXT(ROUND(I517*100/L517,4),"0,0000")&amp;" %) da tabela."))</f>
        <v>OK, confere com a tabela.</v>
      </c>
    </row>
    <row r="518" spans="1:14" ht="15" customHeight="1" x14ac:dyDescent="0.25">
      <c r="A518" s="14" t="s">
        <v>396</v>
      </c>
      <c r="B518" s="20">
        <v>7356</v>
      </c>
      <c r="C518" s="198" t="str">
        <f>VLOOKUP(B518,IF(A518="COMPOSICAO",S!$A:$D,I!$A:$D),2,FALSE)</f>
        <v>TINTA ACRILICA PREMIUM, COR BRANCO FOSCO</v>
      </c>
      <c r="D518" s="198"/>
      <c r="E518" s="198"/>
      <c r="F518" s="198"/>
      <c r="G518" s="14" t="str">
        <f>VLOOKUP(B518,IF(A518="COMPOSICAO",S!$A:$D,I!$A:$D),3,FALSE)</f>
        <v>L</v>
      </c>
      <c r="H518" s="22">
        <f>0.33</f>
        <v>0.33</v>
      </c>
      <c r="I518" s="15">
        <f>IF(A518="COMPOSICAO",VLOOKUP("TOTAL - "&amp;B518,COMPOSICAO_AUX_1!$A:$J,10,FALSE),VLOOKUP(B518,I!$A:$D,4,FALSE))</f>
        <v>17.61</v>
      </c>
      <c r="J518" s="238">
        <f>TRUNC(H518*I518,2)</f>
        <v>5.81</v>
      </c>
      <c r="K518" s="200"/>
      <c r="L518" s="4"/>
      <c r="M518" s="4"/>
      <c r="N518" s="4"/>
    </row>
    <row r="519" spans="1:14" ht="15" customHeight="1" x14ac:dyDescent="0.25">
      <c r="A519" s="14" t="s">
        <v>391</v>
      </c>
      <c r="B519" s="20">
        <v>88310</v>
      </c>
      <c r="C519" s="198" t="str">
        <f>VLOOKUP(B519,IF(A519="COMPOSICAO",S!$A:$D,I!$A:$D),2,FALSE)</f>
        <v>PINTOR COM ENCARGOS COMPLEMENTARES</v>
      </c>
      <c r="D519" s="198"/>
      <c r="E519" s="198"/>
      <c r="F519" s="198"/>
      <c r="G519" s="14" t="str">
        <f>VLOOKUP(B519,IF(A519="COMPOSICAO",S!$A:$D,I!$A:$D),3,FALSE)</f>
        <v>H</v>
      </c>
      <c r="H519" s="22">
        <f>0.187</f>
        <v>0.187</v>
      </c>
      <c r="I519" s="15">
        <f>IF(A519="COMPOSICAO",VLOOKUP("TOTAL - "&amp;B519,COMPOSICAO_AUX_1!$A:$J,10,FALSE),VLOOKUP(B519,I!$A:$D,4,FALSE))</f>
        <v>20.849999999999994</v>
      </c>
      <c r="J519" s="238">
        <f>TRUNC(H519*I519,2)</f>
        <v>3.89</v>
      </c>
      <c r="K519" s="200"/>
      <c r="L519" s="4"/>
      <c r="M519" s="4"/>
      <c r="N519" s="4"/>
    </row>
    <row r="520" spans="1:14" ht="15" customHeight="1" x14ac:dyDescent="0.25">
      <c r="A520" s="14" t="s">
        <v>391</v>
      </c>
      <c r="B520" s="20">
        <v>88316</v>
      </c>
      <c r="C520" s="198" t="str">
        <f>VLOOKUP(B520,IF(A520="COMPOSICAO",S!$A:$D,I!$A:$D),2,FALSE)</f>
        <v>SERVENTE COM ENCARGOS COMPLEMENTARES</v>
      </c>
      <c r="D520" s="198"/>
      <c r="E520" s="198"/>
      <c r="F520" s="198"/>
      <c r="G520" s="14" t="str">
        <f>VLOOKUP(B520,IF(A520="COMPOSICAO",S!$A:$D,I!$A:$D),3,FALSE)</f>
        <v>H</v>
      </c>
      <c r="H520" s="22">
        <f>0.069</f>
        <v>6.9000000000000006E-2</v>
      </c>
      <c r="I520" s="15">
        <f>IF(A520="COMPOSICAO",VLOOKUP("TOTAL - "&amp;B520,COMPOSICAO_AUX_1!$A:$J,10,FALSE),VLOOKUP(B520,I!$A:$D,4,FALSE))</f>
        <v>15.35</v>
      </c>
      <c r="J520" s="238">
        <f>TRUNC(H520*I520,2)</f>
        <v>1.05</v>
      </c>
      <c r="K520" s="200"/>
      <c r="L520" s="4"/>
      <c r="M520" s="4"/>
      <c r="N520" s="4"/>
    </row>
    <row r="521" spans="1:14" ht="15" customHeight="1" x14ac:dyDescent="0.25">
      <c r="A521" s="23" t="s">
        <v>392</v>
      </c>
      <c r="B521" s="24"/>
      <c r="C521" s="24"/>
      <c r="D521" s="24"/>
      <c r="E521" s="24"/>
      <c r="F521" s="24"/>
      <c r="G521" s="25"/>
      <c r="H521" s="26"/>
      <c r="I521" s="27"/>
      <c r="J521" s="238">
        <f>SUM(J517:K520)</f>
        <v>10.75</v>
      </c>
      <c r="K521" s="200"/>
    </row>
    <row r="522" spans="1:14" ht="15" customHeight="1" x14ac:dyDescent="0.25">
      <c r="A522" s="23" t="str">
        <f>"TAXA DE BDI ("&amp;BDI&amp;" %)"</f>
        <v>TAXA DE BDI (20,92 %)</v>
      </c>
      <c r="B522" s="24"/>
      <c r="C522" s="24"/>
      <c r="D522" s="24"/>
      <c r="E522" s="24"/>
      <c r="F522" s="24"/>
      <c r="G522" s="25"/>
      <c r="H522" s="26"/>
      <c r="I522" s="27"/>
      <c r="J522" s="238">
        <f>ROUND(J521*(BDI/100),2)</f>
        <v>2.25</v>
      </c>
      <c r="K522" s="200"/>
    </row>
    <row r="523" spans="1:14" ht="15" customHeight="1" x14ac:dyDescent="0.25">
      <c r="A523" s="23" t="s">
        <v>469</v>
      </c>
      <c r="B523" s="24"/>
      <c r="C523" s="24"/>
      <c r="D523" s="24"/>
      <c r="E523" s="24"/>
      <c r="F523" s="24"/>
      <c r="G523" s="25"/>
      <c r="H523" s="26"/>
      <c r="I523" s="27"/>
      <c r="J523" s="238">
        <f>SUM(J521:K522)</f>
        <v>13</v>
      </c>
      <c r="K523" s="200"/>
    </row>
    <row r="524" spans="1:14" ht="15" customHeight="1" x14ac:dyDescent="0.25">
      <c r="A524" s="4"/>
      <c r="B524" s="4"/>
      <c r="C524" s="4"/>
      <c r="D524" s="4"/>
      <c r="E524" s="4"/>
      <c r="F524" s="4"/>
      <c r="G524" s="4"/>
      <c r="H524" s="4"/>
      <c r="I524" s="4"/>
      <c r="J524" s="4"/>
      <c r="K524" s="4"/>
    </row>
    <row r="525" spans="1:14" ht="15" customHeight="1" x14ac:dyDescent="0.25">
      <c r="A525" s="10" t="s">
        <v>384</v>
      </c>
      <c r="B525" s="10" t="s">
        <v>34</v>
      </c>
      <c r="C525" s="239" t="s">
        <v>6</v>
      </c>
      <c r="D525" s="240"/>
      <c r="E525" s="240"/>
      <c r="F525" s="240"/>
      <c r="G525" s="7" t="s">
        <v>35</v>
      </c>
      <c r="H525" s="7" t="s">
        <v>385</v>
      </c>
      <c r="I525" s="7" t="s">
        <v>386</v>
      </c>
      <c r="J525" s="241" t="s">
        <v>8</v>
      </c>
      <c r="K525" s="242"/>
    </row>
    <row r="526" spans="1:14" ht="60" customHeight="1" x14ac:dyDescent="0.25">
      <c r="A526" s="7" t="s">
        <v>417</v>
      </c>
      <c r="B526" s="28">
        <v>100747</v>
      </c>
      <c r="C526" s="243" t="str">
        <f>VLOOKUP(B526,S!$A:$D,2,FALSE)</f>
        <v>PINTURA COM TINTA ALQUÍDICA DE ACABAMENTO (ESMALTE SINTÉTICO FOSCO) PULVERIZADA SOBRE PERFIL METÁLICO EXECUTADO EM FÁBRICA (POR DEMÃO). AF_01/2020</v>
      </c>
      <c r="D526" s="243"/>
      <c r="E526" s="243"/>
      <c r="F526" s="244"/>
      <c r="G526" s="7" t="str">
        <f>VLOOKUP(B526,S!$A:$D,3,FALSE)</f>
        <v>M2</v>
      </c>
      <c r="H526" s="21"/>
      <c r="I526" s="21">
        <f>J531</f>
        <v>6.99</v>
      </c>
      <c r="J526" s="245"/>
      <c r="K526" s="246"/>
      <c r="L526" s="21">
        <f>VLOOKUP(B526,S!$A:$D,4,FALSE)</f>
        <v>6.99</v>
      </c>
      <c r="M526" s="7" t="str">
        <f>IF(ROUND((L526-I526),2)=0,"OK, confere com a tabela.",IF(ROUND((L526-I526),2)&lt;0,"ACIMA ("&amp;TEXT(ROUND(I526*100/L526,4),"0,0000")&amp;" %) da tabela.","ABAIXO ("&amp;TEXT(ROUND(I526*100/L526,4),"0,0000")&amp;" %) da tabela."))</f>
        <v>OK, confere com a tabela.</v>
      </c>
    </row>
    <row r="527" spans="1:14" ht="15" customHeight="1" x14ac:dyDescent="0.25">
      <c r="A527" s="14" t="s">
        <v>396</v>
      </c>
      <c r="B527" s="20">
        <v>5318</v>
      </c>
      <c r="C527" s="198" t="str">
        <f>VLOOKUP(B527,IF(A527="COMPOSICAO",S!$A:$D,I!$A:$D),2,FALSE)</f>
        <v>SOLVENTE DILUENTE A BASE DE AGUARRAS</v>
      </c>
      <c r="D527" s="198"/>
      <c r="E527" s="198"/>
      <c r="F527" s="198"/>
      <c r="G527" s="14" t="str">
        <f>VLOOKUP(B527,IF(A527="COMPOSICAO",S!$A:$D,I!$A:$D),3,FALSE)</f>
        <v>L</v>
      </c>
      <c r="H527" s="22">
        <f>0.0584</f>
        <v>5.8400000000000001E-2</v>
      </c>
      <c r="I527" s="15">
        <f>IF(A527="COMPOSICAO",VLOOKUP("TOTAL - "&amp;B527,COMPOSICAO_AUX_1!$A:$J,10,FALSE),VLOOKUP(B527,I!$A:$D,4,FALSE))</f>
        <v>15</v>
      </c>
      <c r="J527" s="238">
        <f>TRUNC(H527*I527,2)</f>
        <v>0.87</v>
      </c>
      <c r="K527" s="200"/>
      <c r="L527" s="4"/>
      <c r="M527" s="4"/>
      <c r="N527" s="4"/>
    </row>
    <row r="528" spans="1:14" ht="15" customHeight="1" x14ac:dyDescent="0.25">
      <c r="A528" s="14" t="s">
        <v>396</v>
      </c>
      <c r="B528" s="20">
        <v>7288</v>
      </c>
      <c r="C528" s="198" t="str">
        <f>VLOOKUP(B528,IF(A528="COMPOSICAO",S!$A:$D,I!$A:$D),2,FALSE)</f>
        <v>TINTA ESMALTE SINTETICO PREMIUM FOSCO</v>
      </c>
      <c r="D528" s="198"/>
      <c r="E528" s="198"/>
      <c r="F528" s="198"/>
      <c r="G528" s="14" t="str">
        <f>VLOOKUP(B528,IF(A528="COMPOSICAO",S!$A:$D,I!$A:$D),3,FALSE)</f>
        <v>L</v>
      </c>
      <c r="H528" s="22">
        <f>0.1945</f>
        <v>0.19450000000000001</v>
      </c>
      <c r="I528" s="15">
        <f>IF(A528="COMPOSICAO",VLOOKUP("TOTAL - "&amp;B528,COMPOSICAO_AUX_1!$A:$J,10,FALSE),VLOOKUP(B528,I!$A:$D,4,FALSE))</f>
        <v>24.58</v>
      </c>
      <c r="J528" s="238">
        <f>TRUNC(H528*I528,2)</f>
        <v>4.78</v>
      </c>
      <c r="K528" s="200"/>
      <c r="L528" s="4"/>
      <c r="M528" s="4"/>
      <c r="N528" s="4"/>
    </row>
    <row r="529" spans="1:14" ht="15" customHeight="1" x14ac:dyDescent="0.25">
      <c r="A529" s="14" t="s">
        <v>391</v>
      </c>
      <c r="B529" s="20">
        <v>88310</v>
      </c>
      <c r="C529" s="198" t="str">
        <f>VLOOKUP(B529,IF(A529="COMPOSICAO",S!$A:$D,I!$A:$D),2,FALSE)</f>
        <v>PINTOR COM ENCARGOS COMPLEMENTARES</v>
      </c>
      <c r="D529" s="198"/>
      <c r="E529" s="198"/>
      <c r="F529" s="198"/>
      <c r="G529" s="14" t="str">
        <f>VLOOKUP(B529,IF(A529="COMPOSICAO",S!$A:$D,I!$A:$D),3,FALSE)</f>
        <v>H</v>
      </c>
      <c r="H529" s="22">
        <f>0.0635</f>
        <v>6.3500000000000001E-2</v>
      </c>
      <c r="I529" s="15">
        <f>IF(A529="COMPOSICAO",VLOOKUP("TOTAL - "&amp;B529,COMPOSICAO_AUX_1!$A:$J,10,FALSE),VLOOKUP(B529,I!$A:$D,4,FALSE))</f>
        <v>20.849999999999994</v>
      </c>
      <c r="J529" s="238">
        <f>TRUNC(H529*I529,2)</f>
        <v>1.32</v>
      </c>
      <c r="K529" s="200"/>
      <c r="L529" s="4"/>
      <c r="M529" s="4"/>
      <c r="N529" s="4"/>
    </row>
    <row r="530" spans="1:14" ht="60" customHeight="1" x14ac:dyDescent="0.25">
      <c r="A530" s="14" t="s">
        <v>391</v>
      </c>
      <c r="B530" s="20">
        <v>96309</v>
      </c>
      <c r="C530" s="198" t="str">
        <f>VLOOKUP(B530,IF(A530="COMPOSICAO",S!$A:$D,I!$A:$D),2,FALSE)</f>
        <v>COMPRESSOR DE AR, VAZAO DE 10 PCM, RESERVATORIO 100 L, PRESSAO DE TRABALHO ENTRE 6,9 E 9,7 BAR, POTENCIA 2 HP, TENSAO 110/220 V - CHP DIURNO. AF_05/2017</v>
      </c>
      <c r="D530" s="198"/>
      <c r="E530" s="198"/>
      <c r="F530" s="198"/>
      <c r="G530" s="14" t="str">
        <f>VLOOKUP(B530,IF(A530="COMPOSICAO",S!$A:$D,I!$A:$D),3,FALSE)</f>
        <v>CHP</v>
      </c>
      <c r="H530" s="22">
        <f>0.0185</f>
        <v>1.8499999999999999E-2</v>
      </c>
      <c r="I530" s="15">
        <f>IF(A530="COMPOSICAO",VLOOKUP("TOTAL - "&amp;B530,COMPOSICAO_AUX_1!$A:$J,10,FALSE),VLOOKUP(B530,I!$A:$D,4,FALSE))</f>
        <v>1.2999999999999998</v>
      </c>
      <c r="J530" s="238">
        <f>TRUNC(H530*I530,2)</f>
        <v>0.02</v>
      </c>
      <c r="K530" s="200"/>
      <c r="L530" s="4"/>
      <c r="M530" s="4"/>
      <c r="N530" s="4"/>
    </row>
    <row r="531" spans="1:14" ht="15" customHeight="1" x14ac:dyDescent="0.25">
      <c r="A531" s="23" t="s">
        <v>392</v>
      </c>
      <c r="B531" s="24"/>
      <c r="C531" s="24"/>
      <c r="D531" s="24"/>
      <c r="E531" s="24"/>
      <c r="F531" s="24"/>
      <c r="G531" s="25"/>
      <c r="H531" s="26"/>
      <c r="I531" s="27"/>
      <c r="J531" s="238">
        <f>SUM(J526:K530)</f>
        <v>6.99</v>
      </c>
      <c r="K531" s="200"/>
    </row>
    <row r="532" spans="1:14" ht="15" customHeight="1" x14ac:dyDescent="0.25">
      <c r="A532" s="23" t="str">
        <f>"TAXA DE BDI ("&amp;BDI&amp;" %)"</f>
        <v>TAXA DE BDI (20,92 %)</v>
      </c>
      <c r="B532" s="24"/>
      <c r="C532" s="24"/>
      <c r="D532" s="24"/>
      <c r="E532" s="24"/>
      <c r="F532" s="24"/>
      <c r="G532" s="25"/>
      <c r="H532" s="26"/>
      <c r="I532" s="27"/>
      <c r="J532" s="238">
        <f>ROUND(J531*(BDI/100),2)</f>
        <v>1.46</v>
      </c>
      <c r="K532" s="200"/>
    </row>
    <row r="533" spans="1:14" ht="15" customHeight="1" x14ac:dyDescent="0.25">
      <c r="A533" s="23" t="s">
        <v>470</v>
      </c>
      <c r="B533" s="24"/>
      <c r="C533" s="24"/>
      <c r="D533" s="24"/>
      <c r="E533" s="24"/>
      <c r="F533" s="24"/>
      <c r="G533" s="25"/>
      <c r="H533" s="26"/>
      <c r="I533" s="27"/>
      <c r="J533" s="238">
        <f>SUM(J531:K532)</f>
        <v>8.4499999999999993</v>
      </c>
      <c r="K533" s="200"/>
    </row>
    <row r="534" spans="1:14" ht="15" customHeight="1" x14ac:dyDescent="0.25">
      <c r="A534" s="4"/>
      <c r="B534" s="4"/>
      <c r="C534" s="4"/>
      <c r="D534" s="4"/>
      <c r="E534" s="4"/>
      <c r="F534" s="4"/>
      <c r="G534" s="4"/>
      <c r="H534" s="4"/>
      <c r="I534" s="4"/>
      <c r="J534" s="4"/>
      <c r="K534" s="4"/>
    </row>
    <row r="535" spans="1:14" ht="15" customHeight="1" x14ac:dyDescent="0.25">
      <c r="A535" s="10" t="s">
        <v>384</v>
      </c>
      <c r="B535" s="10" t="s">
        <v>34</v>
      </c>
      <c r="C535" s="239" t="s">
        <v>6</v>
      </c>
      <c r="D535" s="240"/>
      <c r="E535" s="240"/>
      <c r="F535" s="240"/>
      <c r="G535" s="7" t="s">
        <v>35</v>
      </c>
      <c r="H535" s="7" t="s">
        <v>385</v>
      </c>
      <c r="I535" s="7" t="s">
        <v>386</v>
      </c>
      <c r="J535" s="241" t="s">
        <v>8</v>
      </c>
      <c r="K535" s="242"/>
    </row>
    <row r="536" spans="1:14" ht="30" customHeight="1" x14ac:dyDescent="0.25">
      <c r="A536" s="7" t="s">
        <v>21</v>
      </c>
      <c r="B536" s="7" t="s">
        <v>1721</v>
      </c>
      <c r="C536" s="243" t="str">
        <f>VLOOKUP(B536,S!$A:$D,2,FALSE)</f>
        <v>JANELA DE FERRO TIPO CAIXILHO BASCULANTE OU FIXO</v>
      </c>
      <c r="D536" s="243"/>
      <c r="E536" s="243"/>
      <c r="F536" s="244"/>
      <c r="G536" s="7" t="str">
        <f>VLOOKUP(B536,S!$A:$D,3,FALSE)</f>
        <v>M2</v>
      </c>
      <c r="H536" s="21"/>
      <c r="I536" s="21">
        <f>J543</f>
        <v>288.41000000000003</v>
      </c>
      <c r="J536" s="245"/>
      <c r="K536" s="246"/>
      <c r="L536" s="21">
        <f>VLOOKUP(B536,S!$A:$D,4,FALSE)</f>
        <v>298.52</v>
      </c>
      <c r="M536" s="7" t="str">
        <f>IF(ROUND((L536-I536),2)=0,"OK, confere com a tabela.",IF(ROUND((L536-I536),2)&lt;0,"ACIMA ("&amp;TEXT(ROUND(I536*100/L536,4),"0,0000")&amp;" %) da tabela.","ABAIXO ("&amp;TEXT(ROUND(I536*100/L536,4),"0,0000")&amp;" %) da tabela."))</f>
        <v>ABAIXO (96,6133 %) da tabela.</v>
      </c>
    </row>
    <row r="537" spans="1:14" ht="15" customHeight="1" x14ac:dyDescent="0.25">
      <c r="A537" s="14" t="s">
        <v>391</v>
      </c>
      <c r="B537" s="20">
        <v>88309</v>
      </c>
      <c r="C537" s="198" t="str">
        <f>VLOOKUP(B537,IF(A537="COMPOSICAO",S!$A:$D,I!$A:$D),2,FALSE)</f>
        <v>PEDREIRO COM ENCARGOS COMPLEMENTARES</v>
      </c>
      <c r="D537" s="198"/>
      <c r="E537" s="198"/>
      <c r="F537" s="198"/>
      <c r="G537" s="14" t="str">
        <f>VLOOKUP(B537,IF(A537="COMPOSICAO",S!$A:$D,I!$A:$D),3,FALSE)</f>
        <v>H</v>
      </c>
      <c r="H537" s="22">
        <f>2.5</f>
        <v>2.5</v>
      </c>
      <c r="I537" s="15">
        <f>IF(A537="COMPOSICAO",VLOOKUP("TOTAL - "&amp;B537,COMPOSICAO_AUX_1!$A:$J,10,FALSE),VLOOKUP(B537,I!$A:$D,4,FALSE))</f>
        <v>19.849999999999994</v>
      </c>
      <c r="J537" s="238">
        <f t="shared" ref="J537:J542" si="15">TRUNC(H537*I537,2)</f>
        <v>49.62</v>
      </c>
      <c r="K537" s="200"/>
      <c r="L537" s="4"/>
      <c r="M537" s="4"/>
      <c r="N537" s="4"/>
    </row>
    <row r="538" spans="1:14" ht="15" customHeight="1" x14ac:dyDescent="0.25">
      <c r="A538" s="14" t="s">
        <v>391</v>
      </c>
      <c r="B538" s="20">
        <v>88316</v>
      </c>
      <c r="C538" s="198" t="str">
        <f>VLOOKUP(B538,IF(A538="COMPOSICAO",S!$A:$D,I!$A:$D),2,FALSE)</f>
        <v>SERVENTE COM ENCARGOS COMPLEMENTARES</v>
      </c>
      <c r="D538" s="198"/>
      <c r="E538" s="198"/>
      <c r="F538" s="198"/>
      <c r="G538" s="14" t="str">
        <f>VLOOKUP(B538,IF(A538="COMPOSICAO",S!$A:$D,I!$A:$D),3,FALSE)</f>
        <v>H</v>
      </c>
      <c r="H538" s="22">
        <f>1</f>
        <v>1</v>
      </c>
      <c r="I538" s="15">
        <f>IF(A538="COMPOSICAO",VLOOKUP("TOTAL - "&amp;B538,COMPOSICAO_AUX_1!$A:$J,10,FALSE),VLOOKUP(B538,I!$A:$D,4,FALSE))</f>
        <v>15.35</v>
      </c>
      <c r="J538" s="238">
        <f t="shared" si="15"/>
        <v>15.35</v>
      </c>
      <c r="K538" s="200"/>
      <c r="L538" s="4"/>
      <c r="M538" s="4"/>
      <c r="N538" s="4"/>
    </row>
    <row r="539" spans="1:14" ht="15" customHeight="1" x14ac:dyDescent="0.25">
      <c r="A539" s="14" t="s">
        <v>396</v>
      </c>
      <c r="B539" s="14" t="s">
        <v>428</v>
      </c>
      <c r="C539" s="198" t="str">
        <f>VLOOKUP(B539,IF(A539="COMPOSICAO",S!$A:$D,I!$A:$D),2,FALSE)</f>
        <v>AREIA MEDIA</v>
      </c>
      <c r="D539" s="198"/>
      <c r="E539" s="198"/>
      <c r="F539" s="198"/>
      <c r="G539" s="14" t="str">
        <f>VLOOKUP(B539,IF(A539="COMPOSICAO",S!$A:$D,I!$A:$D),3,FALSE)</f>
        <v>M3</v>
      </c>
      <c r="H539" s="22">
        <f>0.0097</f>
        <v>9.7000000000000003E-3</v>
      </c>
      <c r="I539" s="15">
        <f>IF(A539="COMPOSICAO",VLOOKUP("TOTAL - "&amp;B539,COMPOSICAO_AUX_1!$A:$J,10,FALSE),VLOOKUP(B539,I!$A:$D,4,FALSE))</f>
        <v>67.5</v>
      </c>
      <c r="J539" s="238">
        <f t="shared" si="15"/>
        <v>0.65</v>
      </c>
      <c r="K539" s="200"/>
      <c r="L539" s="4"/>
      <c r="M539" s="4"/>
      <c r="N539" s="4"/>
    </row>
    <row r="540" spans="1:14" ht="15" customHeight="1" x14ac:dyDescent="0.25">
      <c r="A540" s="14" t="s">
        <v>396</v>
      </c>
      <c r="B540" s="14" t="s">
        <v>471</v>
      </c>
      <c r="C540" s="198" t="str">
        <f>VLOOKUP(B540,IF(A540="COMPOSICAO",S!$A:$D,I!$A:$D),2,FALSE)</f>
        <v>CAIXILHO DE FERRO BASCULANTE</v>
      </c>
      <c r="D540" s="198"/>
      <c r="E540" s="198"/>
      <c r="F540" s="198"/>
      <c r="G540" s="14" t="str">
        <f>VLOOKUP(B540,IF(A540="COMPOSICAO",S!$A:$D,I!$A:$D),3,FALSE)</f>
        <v>M2</v>
      </c>
      <c r="H540" s="22">
        <f>1</f>
        <v>1</v>
      </c>
      <c r="I540" s="15">
        <f>IF(A540="COMPOSICAO",VLOOKUP("TOTAL - "&amp;B540,COMPOSICAO_AUX_1!$A:$J,10,FALSE),VLOOKUP(B540,I!$A:$D,4,FALSE))</f>
        <v>220.5</v>
      </c>
      <c r="J540" s="238">
        <f t="shared" si="15"/>
        <v>220.5</v>
      </c>
      <c r="K540" s="200"/>
      <c r="L540" s="4"/>
      <c r="M540" s="4"/>
      <c r="N540" s="4"/>
    </row>
    <row r="541" spans="1:14" ht="15" customHeight="1" x14ac:dyDescent="0.25">
      <c r="A541" s="14" t="s">
        <v>396</v>
      </c>
      <c r="B541" s="14" t="s">
        <v>472</v>
      </c>
      <c r="C541" s="198" t="str">
        <f>VLOOKUP(B541,IF(A541="COMPOSICAO",S!$A:$D,I!$A:$D),2,FALSE)</f>
        <v>CAL HIDRATADA</v>
      </c>
      <c r="D541" s="198"/>
      <c r="E541" s="198"/>
      <c r="F541" s="198"/>
      <c r="G541" s="14" t="str">
        <f>VLOOKUP(B541,IF(A541="COMPOSICAO",S!$A:$D,I!$A:$D),3,FALSE)</f>
        <v>KG</v>
      </c>
      <c r="H541" s="22">
        <f>0.73</f>
        <v>0.73</v>
      </c>
      <c r="I541" s="15">
        <f>IF(A541="COMPOSICAO",VLOOKUP("TOTAL - "&amp;B541,COMPOSICAO_AUX_1!$A:$J,10,FALSE),VLOOKUP(B541,I!$A:$D,4,FALSE))</f>
        <v>1.1000000000000001</v>
      </c>
      <c r="J541" s="238">
        <f t="shared" si="15"/>
        <v>0.8</v>
      </c>
      <c r="K541" s="200"/>
      <c r="L541" s="4"/>
      <c r="M541" s="4"/>
      <c r="N541" s="4"/>
    </row>
    <row r="542" spans="1:14" ht="15" customHeight="1" x14ac:dyDescent="0.25">
      <c r="A542" s="14" t="s">
        <v>396</v>
      </c>
      <c r="B542" s="14" t="s">
        <v>429</v>
      </c>
      <c r="C542" s="198" t="str">
        <f>VLOOKUP(B542,IF(A542="COMPOSICAO",S!$A:$D,I!$A:$D),2,FALSE)</f>
        <v>CIMENTO PORTLAND</v>
      </c>
      <c r="D542" s="198"/>
      <c r="E542" s="198"/>
      <c r="F542" s="198"/>
      <c r="G542" s="14" t="str">
        <f>VLOOKUP(B542,IF(A542="COMPOSICAO",S!$A:$D,I!$A:$D),3,FALSE)</f>
        <v>KG</v>
      </c>
      <c r="H542" s="22">
        <f>2.67</f>
        <v>2.67</v>
      </c>
      <c r="I542" s="15">
        <f>IF(A542="COMPOSICAO",VLOOKUP("TOTAL - "&amp;B542,COMPOSICAO_AUX_1!$A:$J,10,FALSE),VLOOKUP(B542,I!$A:$D,4,FALSE))</f>
        <v>0.56000000000000005</v>
      </c>
      <c r="J542" s="238">
        <f t="shared" si="15"/>
        <v>1.49</v>
      </c>
      <c r="K542" s="200"/>
      <c r="L542" s="4"/>
      <c r="M542" s="4"/>
      <c r="N542" s="4"/>
    </row>
    <row r="543" spans="1:14" ht="15" customHeight="1" x14ac:dyDescent="0.25">
      <c r="A543" s="23" t="s">
        <v>392</v>
      </c>
      <c r="B543" s="24"/>
      <c r="C543" s="24"/>
      <c r="D543" s="24"/>
      <c r="E543" s="24"/>
      <c r="F543" s="24"/>
      <c r="G543" s="25"/>
      <c r="H543" s="26"/>
      <c r="I543" s="27"/>
      <c r="J543" s="238">
        <f>SUM(J536:K542)</f>
        <v>288.41000000000003</v>
      </c>
      <c r="K543" s="200"/>
    </row>
    <row r="544" spans="1:14" ht="15" customHeight="1" x14ac:dyDescent="0.25">
      <c r="A544" s="23" t="str">
        <f>"TAXA DE BDI ("&amp;BDI&amp;" %)"</f>
        <v>TAXA DE BDI (20,92 %)</v>
      </c>
      <c r="B544" s="24"/>
      <c r="C544" s="24"/>
      <c r="D544" s="24"/>
      <c r="E544" s="24"/>
      <c r="F544" s="24"/>
      <c r="G544" s="25"/>
      <c r="H544" s="26"/>
      <c r="I544" s="27"/>
      <c r="J544" s="238">
        <f>ROUND(J543*(BDI/100),2)</f>
        <v>60.34</v>
      </c>
      <c r="K544" s="200"/>
    </row>
    <row r="545" spans="1:14" ht="15" customHeight="1" x14ac:dyDescent="0.25">
      <c r="A545" s="23" t="s">
        <v>1762</v>
      </c>
      <c r="B545" s="24"/>
      <c r="C545" s="24"/>
      <c r="D545" s="24"/>
      <c r="E545" s="24"/>
      <c r="F545" s="24"/>
      <c r="G545" s="25"/>
      <c r="H545" s="26"/>
      <c r="I545" s="27"/>
      <c r="J545" s="238">
        <f>SUM(J543:K544)</f>
        <v>348.75</v>
      </c>
      <c r="K545" s="200"/>
    </row>
    <row r="546" spans="1:14" ht="15" customHeight="1" x14ac:dyDescent="0.25">
      <c r="A546" s="4"/>
      <c r="B546" s="4"/>
      <c r="C546" s="4"/>
      <c r="D546" s="4"/>
      <c r="E546" s="4"/>
      <c r="F546" s="4"/>
      <c r="G546" s="4"/>
      <c r="H546" s="4"/>
      <c r="I546" s="4"/>
      <c r="J546" s="4"/>
      <c r="K546" s="4"/>
    </row>
    <row r="547" spans="1:14" ht="15" customHeight="1" x14ac:dyDescent="0.25">
      <c r="A547" s="10" t="s">
        <v>384</v>
      </c>
      <c r="B547" s="10" t="s">
        <v>34</v>
      </c>
      <c r="C547" s="239" t="s">
        <v>6</v>
      </c>
      <c r="D547" s="240"/>
      <c r="E547" s="240"/>
      <c r="F547" s="240"/>
      <c r="G547" s="7" t="s">
        <v>35</v>
      </c>
      <c r="H547" s="7" t="s">
        <v>385</v>
      </c>
      <c r="I547" s="7" t="s">
        <v>386</v>
      </c>
      <c r="J547" s="241" t="s">
        <v>8</v>
      </c>
      <c r="K547" s="242"/>
    </row>
    <row r="548" spans="1:14" ht="30" customHeight="1" x14ac:dyDescent="0.25">
      <c r="A548" s="7" t="s">
        <v>21</v>
      </c>
      <c r="B548" s="7" t="s">
        <v>1722</v>
      </c>
      <c r="C548" s="243" t="str">
        <f>VLOOKUP(B548,S!$A:$D,2,FALSE)</f>
        <v>PORTA DE FERRO COMPACTA EM CHAPA, INCLUS. BATENTES E FERRAGENS</v>
      </c>
      <c r="D548" s="243"/>
      <c r="E548" s="243"/>
      <c r="F548" s="244"/>
      <c r="G548" s="7" t="str">
        <f>VLOOKUP(B548,S!$A:$D,3,FALSE)</f>
        <v>M2</v>
      </c>
      <c r="H548" s="21"/>
      <c r="I548" s="21">
        <f>J558</f>
        <v>321.77</v>
      </c>
      <c r="J548" s="245"/>
      <c r="K548" s="246"/>
      <c r="L548" s="21">
        <f>VLOOKUP(B548,S!$A:$D,4,FALSE)</f>
        <v>331.27</v>
      </c>
      <c r="M548" s="7" t="str">
        <f>IF(ROUND((L548-I548),2)=0,"OK, confere com a tabela.",IF(ROUND((L548-I548),2)&lt;0,"ACIMA ("&amp;TEXT(ROUND(I548*100/L548,4),"0,0000")&amp;" %) da tabela.","ABAIXO ("&amp;TEXT(ROUND(I548*100/L548,4),"0,0000")&amp;" %) da tabela."))</f>
        <v>ABAIXO (97,1322 %) da tabela.</v>
      </c>
    </row>
    <row r="549" spans="1:14" ht="15" customHeight="1" x14ac:dyDescent="0.25">
      <c r="A549" s="14" t="s">
        <v>391</v>
      </c>
      <c r="B549" s="20">
        <v>88309</v>
      </c>
      <c r="C549" s="198" t="str">
        <f>VLOOKUP(B549,IF(A549="COMPOSICAO",S!$A:$D,I!$A:$D),2,FALSE)</f>
        <v>PEDREIRO COM ENCARGOS COMPLEMENTARES</v>
      </c>
      <c r="D549" s="198"/>
      <c r="E549" s="198"/>
      <c r="F549" s="198"/>
      <c r="G549" s="14" t="str">
        <f>VLOOKUP(B549,IF(A549="COMPOSICAO",S!$A:$D,I!$A:$D),3,FALSE)</f>
        <v>H</v>
      </c>
      <c r="H549" s="22">
        <f>1.5</f>
        <v>1.5</v>
      </c>
      <c r="I549" s="15">
        <f>IF(A549="COMPOSICAO",VLOOKUP("TOTAL - "&amp;B549,COMPOSICAO_AUX_1!$A:$J,10,FALSE),VLOOKUP(B549,I!$A:$D,4,FALSE))</f>
        <v>19.849999999999994</v>
      </c>
      <c r="J549" s="238">
        <f t="shared" ref="J549:J557" si="16">TRUNC(H549*I549,2)</f>
        <v>29.77</v>
      </c>
      <c r="K549" s="200"/>
      <c r="L549" s="4"/>
      <c r="M549" s="4"/>
      <c r="N549" s="4"/>
    </row>
    <row r="550" spans="1:14" ht="15" customHeight="1" x14ac:dyDescent="0.25">
      <c r="A550" s="14" t="s">
        <v>391</v>
      </c>
      <c r="B550" s="20">
        <v>88316</v>
      </c>
      <c r="C550" s="198" t="str">
        <f>VLOOKUP(B550,IF(A550="COMPOSICAO",S!$A:$D,I!$A:$D),2,FALSE)</f>
        <v>SERVENTE COM ENCARGOS COMPLEMENTARES</v>
      </c>
      <c r="D550" s="198"/>
      <c r="E550" s="198"/>
      <c r="F550" s="198"/>
      <c r="G550" s="14" t="str">
        <f>VLOOKUP(B550,IF(A550="COMPOSICAO",S!$A:$D,I!$A:$D),3,FALSE)</f>
        <v>H</v>
      </c>
      <c r="H550" s="22">
        <f>2.5</f>
        <v>2.5</v>
      </c>
      <c r="I550" s="15">
        <f>IF(A550="COMPOSICAO",VLOOKUP("TOTAL - "&amp;B550,COMPOSICAO_AUX_1!$A:$J,10,FALSE),VLOOKUP(B550,I!$A:$D,4,FALSE))</f>
        <v>15.35</v>
      </c>
      <c r="J550" s="238">
        <f t="shared" si="16"/>
        <v>38.369999999999997</v>
      </c>
      <c r="K550" s="200"/>
      <c r="L550" s="4"/>
      <c r="M550" s="4"/>
      <c r="N550" s="4"/>
    </row>
    <row r="551" spans="1:14" ht="15" customHeight="1" x14ac:dyDescent="0.25">
      <c r="A551" s="14" t="s">
        <v>396</v>
      </c>
      <c r="B551" s="14" t="s">
        <v>473</v>
      </c>
      <c r="C551" s="198" t="str">
        <f>VLOOKUP(B551,IF(A551="COMPOSICAO",S!$A:$D,I!$A:$D),2,FALSE)</f>
        <v>AREIA GROSSA</v>
      </c>
      <c r="D551" s="198"/>
      <c r="E551" s="198"/>
      <c r="F551" s="198"/>
      <c r="G551" s="14" t="str">
        <f>VLOOKUP(B551,IF(A551="COMPOSICAO",S!$A:$D,I!$A:$D),3,FALSE)</f>
        <v>M3</v>
      </c>
      <c r="H551" s="22">
        <f>0.0072</f>
        <v>7.1999999999999998E-3</v>
      </c>
      <c r="I551" s="15">
        <f>IF(A551="COMPOSICAO",VLOOKUP("TOTAL - "&amp;B551,COMPOSICAO_AUX_1!$A:$J,10,FALSE),VLOOKUP(B551,I!$A:$D,4,FALSE))</f>
        <v>74.72</v>
      </c>
      <c r="J551" s="238">
        <f t="shared" si="16"/>
        <v>0.53</v>
      </c>
      <c r="K551" s="200"/>
      <c r="L551" s="4"/>
      <c r="M551" s="4"/>
      <c r="N551" s="4"/>
    </row>
    <row r="552" spans="1:14" ht="15" customHeight="1" x14ac:dyDescent="0.25">
      <c r="A552" s="14" t="s">
        <v>396</v>
      </c>
      <c r="B552" s="14" t="s">
        <v>474</v>
      </c>
      <c r="C552" s="198" t="str">
        <f>VLOOKUP(B552,IF(A552="COMPOSICAO",S!$A:$D,I!$A:$D),2,FALSE)</f>
        <v>BATENTE DE FERRO</v>
      </c>
      <c r="D552" s="198"/>
      <c r="E552" s="198"/>
      <c r="F552" s="198"/>
      <c r="G552" s="14" t="str">
        <f>VLOOKUP(B552,IF(A552="COMPOSICAO",S!$A:$D,I!$A:$D),3,FALSE)</f>
        <v>M</v>
      </c>
      <c r="H552" s="22">
        <f>2.5</f>
        <v>2.5</v>
      </c>
      <c r="I552" s="15">
        <f>IF(A552="COMPOSICAO",VLOOKUP("TOTAL - "&amp;B552,COMPOSICAO_AUX_1!$A:$J,10,FALSE),VLOOKUP(B552,I!$A:$D,4,FALSE))</f>
        <v>19.73</v>
      </c>
      <c r="J552" s="238">
        <f t="shared" si="16"/>
        <v>49.32</v>
      </c>
      <c r="K552" s="200"/>
      <c r="L552" s="4"/>
      <c r="M552" s="4"/>
      <c r="N552" s="4"/>
    </row>
    <row r="553" spans="1:14" ht="15" customHeight="1" x14ac:dyDescent="0.25">
      <c r="A553" s="14" t="s">
        <v>396</v>
      </c>
      <c r="B553" s="14" t="s">
        <v>472</v>
      </c>
      <c r="C553" s="198" t="str">
        <f>VLOOKUP(B553,IF(A553="COMPOSICAO",S!$A:$D,I!$A:$D),2,FALSE)</f>
        <v>CAL HIDRATADA</v>
      </c>
      <c r="D553" s="198"/>
      <c r="E553" s="198"/>
      <c r="F553" s="198"/>
      <c r="G553" s="14" t="str">
        <f>VLOOKUP(B553,IF(A553="COMPOSICAO",S!$A:$D,I!$A:$D),3,FALSE)</f>
        <v>KG</v>
      </c>
      <c r="H553" s="22">
        <f>0.49</f>
        <v>0.49</v>
      </c>
      <c r="I553" s="15">
        <f>IF(A553="COMPOSICAO",VLOOKUP("TOTAL - "&amp;B553,COMPOSICAO_AUX_1!$A:$J,10,FALSE),VLOOKUP(B553,I!$A:$D,4,FALSE))</f>
        <v>1.1000000000000001</v>
      </c>
      <c r="J553" s="238">
        <f t="shared" si="16"/>
        <v>0.53</v>
      </c>
      <c r="K553" s="200"/>
      <c r="L553" s="4"/>
      <c r="M553" s="4"/>
      <c r="N553" s="4"/>
    </row>
    <row r="554" spans="1:14" ht="15" customHeight="1" x14ac:dyDescent="0.25">
      <c r="A554" s="14" t="s">
        <v>396</v>
      </c>
      <c r="B554" s="14" t="s">
        <v>429</v>
      </c>
      <c r="C554" s="198" t="str">
        <f>VLOOKUP(B554,IF(A554="COMPOSICAO",S!$A:$D,I!$A:$D),2,FALSE)</f>
        <v>CIMENTO PORTLAND</v>
      </c>
      <c r="D554" s="198"/>
      <c r="E554" s="198"/>
      <c r="F554" s="198"/>
      <c r="G554" s="14" t="str">
        <f>VLOOKUP(B554,IF(A554="COMPOSICAO",S!$A:$D,I!$A:$D),3,FALSE)</f>
        <v>KG</v>
      </c>
      <c r="H554" s="22">
        <f>2.03</f>
        <v>2.0299999999999998</v>
      </c>
      <c r="I554" s="15">
        <f>IF(A554="COMPOSICAO",VLOOKUP("TOTAL - "&amp;B554,COMPOSICAO_AUX_1!$A:$J,10,FALSE),VLOOKUP(B554,I!$A:$D,4,FALSE))</f>
        <v>0.56000000000000005</v>
      </c>
      <c r="J554" s="238">
        <f t="shared" si="16"/>
        <v>1.1299999999999999</v>
      </c>
      <c r="K554" s="200"/>
      <c r="L554" s="4"/>
      <c r="M554" s="4"/>
      <c r="N554" s="4"/>
    </row>
    <row r="555" spans="1:14" ht="15" customHeight="1" x14ac:dyDescent="0.25">
      <c r="A555" s="14" t="s">
        <v>396</v>
      </c>
      <c r="B555" s="14" t="s">
        <v>475</v>
      </c>
      <c r="C555" s="198" t="str">
        <f>VLOOKUP(B555,IF(A555="COMPOSICAO",S!$A:$D,I!$A:$D),2,FALSE)</f>
        <v>DOBRADIÇA DE FERRO PARA PORTA INTERNA</v>
      </c>
      <c r="D555" s="198"/>
      <c r="E555" s="198"/>
      <c r="F555" s="198"/>
      <c r="G555" s="14" t="str">
        <f>VLOOKUP(B555,IF(A555="COMPOSICAO",S!$A:$D,I!$A:$D),3,FALSE)</f>
        <v>UN</v>
      </c>
      <c r="H555" s="22">
        <f>1.78</f>
        <v>1.78</v>
      </c>
      <c r="I555" s="15">
        <f>IF(A555="COMPOSICAO",VLOOKUP("TOTAL - "&amp;B555,COMPOSICAO_AUX_1!$A:$J,10,FALSE),VLOOKUP(B555,I!$A:$D,4,FALSE))</f>
        <v>24.67</v>
      </c>
      <c r="J555" s="238">
        <f t="shared" si="16"/>
        <v>43.91</v>
      </c>
      <c r="K555" s="200"/>
      <c r="L555" s="4"/>
      <c r="M555" s="4"/>
      <c r="N555" s="4"/>
    </row>
    <row r="556" spans="1:14" ht="15" customHeight="1" x14ac:dyDescent="0.25">
      <c r="A556" s="14" t="s">
        <v>396</v>
      </c>
      <c r="B556" s="14" t="s">
        <v>476</v>
      </c>
      <c r="C556" s="198" t="str">
        <f>VLOOKUP(B556,IF(A556="COMPOSICAO",S!$A:$D,I!$A:$D),2,FALSE)</f>
        <v>FECHADURA COMPLETA PARA PORTA EXTERNA</v>
      </c>
      <c r="D556" s="198"/>
      <c r="E556" s="198"/>
      <c r="F556" s="198"/>
      <c r="G556" s="14" t="str">
        <f>VLOOKUP(B556,IF(A556="COMPOSICAO",S!$A:$D,I!$A:$D),3,FALSE)</f>
        <v>UN</v>
      </c>
      <c r="H556" s="22">
        <f>0.59</f>
        <v>0.59</v>
      </c>
      <c r="I556" s="15">
        <f>IF(A556="COMPOSICAO",VLOOKUP("TOTAL - "&amp;B556,COMPOSICAO_AUX_1!$A:$J,10,FALSE),VLOOKUP(B556,I!$A:$D,4,FALSE))</f>
        <v>52.5</v>
      </c>
      <c r="J556" s="238">
        <f t="shared" si="16"/>
        <v>30.97</v>
      </c>
      <c r="K556" s="200"/>
      <c r="L556" s="4"/>
      <c r="M556" s="4"/>
      <c r="N556" s="4"/>
    </row>
    <row r="557" spans="1:14" ht="15" customHeight="1" x14ac:dyDescent="0.25">
      <c r="A557" s="14" t="s">
        <v>396</v>
      </c>
      <c r="B557" s="14" t="s">
        <v>477</v>
      </c>
      <c r="C557" s="198" t="str">
        <f>VLOOKUP(B557,IF(A557="COMPOSICAO",S!$A:$D,I!$A:$D),2,FALSE)</f>
        <v>PORTA DE FERRO EM CHAPA DUPLA N.14</v>
      </c>
      <c r="D557" s="198"/>
      <c r="E557" s="198"/>
      <c r="F557" s="198"/>
      <c r="G557" s="14" t="str">
        <f>VLOOKUP(B557,IF(A557="COMPOSICAO",S!$A:$D,I!$A:$D),3,FALSE)</f>
        <v>M2</v>
      </c>
      <c r="H557" s="22">
        <f>1</f>
        <v>1</v>
      </c>
      <c r="I557" s="15">
        <f>IF(A557="COMPOSICAO",VLOOKUP("TOTAL - "&amp;B557,COMPOSICAO_AUX_1!$A:$J,10,FALSE),VLOOKUP(B557,I!$A:$D,4,FALSE))</f>
        <v>127.24</v>
      </c>
      <c r="J557" s="238">
        <f t="shared" si="16"/>
        <v>127.24</v>
      </c>
      <c r="K557" s="200"/>
      <c r="L557" s="4"/>
      <c r="M557" s="4"/>
      <c r="N557" s="4"/>
    </row>
    <row r="558" spans="1:14" ht="15" customHeight="1" x14ac:dyDescent="0.25">
      <c r="A558" s="23" t="s">
        <v>392</v>
      </c>
      <c r="B558" s="24"/>
      <c r="C558" s="24"/>
      <c r="D558" s="24"/>
      <c r="E558" s="24"/>
      <c r="F558" s="24"/>
      <c r="G558" s="25"/>
      <c r="H558" s="26"/>
      <c r="I558" s="27"/>
      <c r="J558" s="238">
        <f>SUM(J548:K557)</f>
        <v>321.77</v>
      </c>
      <c r="K558" s="200"/>
    </row>
    <row r="559" spans="1:14" ht="15" customHeight="1" x14ac:dyDescent="0.25">
      <c r="A559" s="23" t="str">
        <f>"TAXA DE BDI ("&amp;BDI&amp;" %)"</f>
        <v>TAXA DE BDI (20,92 %)</v>
      </c>
      <c r="B559" s="24"/>
      <c r="C559" s="24"/>
      <c r="D559" s="24"/>
      <c r="E559" s="24"/>
      <c r="F559" s="24"/>
      <c r="G559" s="25"/>
      <c r="H559" s="26"/>
      <c r="I559" s="27"/>
      <c r="J559" s="238">
        <f>ROUND(J558*(BDI/100),2)</f>
        <v>67.31</v>
      </c>
      <c r="K559" s="200"/>
    </row>
    <row r="560" spans="1:14" ht="15" customHeight="1" x14ac:dyDescent="0.25">
      <c r="A560" s="23" t="s">
        <v>1763</v>
      </c>
      <c r="B560" s="24"/>
      <c r="C560" s="24"/>
      <c r="D560" s="24"/>
      <c r="E560" s="24"/>
      <c r="F560" s="24"/>
      <c r="G560" s="25"/>
      <c r="H560" s="26"/>
      <c r="I560" s="27"/>
      <c r="J560" s="238">
        <f>SUM(J558:K559)</f>
        <v>389.08</v>
      </c>
      <c r="K560" s="200"/>
    </row>
    <row r="561" spans="1:14" ht="15" customHeight="1" x14ac:dyDescent="0.25">
      <c r="A561" s="4"/>
      <c r="B561" s="4"/>
      <c r="C561" s="4"/>
      <c r="D561" s="4"/>
      <c r="E561" s="4"/>
      <c r="F561" s="4"/>
      <c r="G561" s="4"/>
      <c r="H561" s="4"/>
      <c r="I561" s="4"/>
      <c r="J561" s="4"/>
      <c r="K561" s="4"/>
    </row>
    <row r="562" spans="1:14" ht="15" customHeight="1" x14ac:dyDescent="0.25">
      <c r="A562" s="10" t="s">
        <v>384</v>
      </c>
      <c r="B562" s="10" t="s">
        <v>34</v>
      </c>
      <c r="C562" s="239" t="s">
        <v>6</v>
      </c>
      <c r="D562" s="240"/>
      <c r="E562" s="240"/>
      <c r="F562" s="240"/>
      <c r="G562" s="7" t="s">
        <v>35</v>
      </c>
      <c r="H562" s="7" t="s">
        <v>385</v>
      </c>
      <c r="I562" s="7" t="s">
        <v>386</v>
      </c>
      <c r="J562" s="241" t="s">
        <v>8</v>
      </c>
      <c r="K562" s="242"/>
    </row>
    <row r="563" spans="1:14" ht="45" customHeight="1" x14ac:dyDescent="0.25">
      <c r="A563" s="7" t="s">
        <v>21</v>
      </c>
      <c r="B563" s="7" t="s">
        <v>1723</v>
      </c>
      <c r="C563" s="243" t="str">
        <f>VLOOKUP(B563,S!$A:$D,2,FALSE)</f>
        <v>PORTÃO DE METALON E BARRA CHATA DE FERRO C/FECHADURA E DOBRADIÇA, INCLUS. PINTURA ESMALTE SINTÉTICO</v>
      </c>
      <c r="D563" s="243"/>
      <c r="E563" s="243"/>
      <c r="F563" s="244"/>
      <c r="G563" s="7" t="str">
        <f>VLOOKUP(B563,S!$A:$D,3,FALSE)</f>
        <v>M2</v>
      </c>
      <c r="H563" s="21"/>
      <c r="I563" s="21">
        <f>J570</f>
        <v>383.59999999999997</v>
      </c>
      <c r="J563" s="245"/>
      <c r="K563" s="246"/>
      <c r="L563" s="21">
        <f>VLOOKUP(B563,S!$A:$D,4,FALSE)</f>
        <v>388.17</v>
      </c>
      <c r="M563" s="7" t="str">
        <f>IF(ROUND((L563-I563),2)=0,"OK, confere com a tabela.",IF(ROUND((L563-I563),2)&lt;0,"ACIMA ("&amp;TEXT(ROUND(I563*100/L563,4),"0,0000")&amp;" %) da tabela.","ABAIXO ("&amp;TEXT(ROUND(I563*100/L563,4),"0,0000")&amp;" %) da tabela."))</f>
        <v>ABAIXO (98,8227 %) da tabela.</v>
      </c>
    </row>
    <row r="564" spans="1:14" ht="15" customHeight="1" x14ac:dyDescent="0.25">
      <c r="A564" s="14" t="s">
        <v>391</v>
      </c>
      <c r="B564" s="20">
        <v>88278</v>
      </c>
      <c r="C564" s="207" t="str">
        <f>VLOOKUP(B564,IF(A564="COMPOSICAO",S!$A:$D,I!$A:$D),2,FALSE)</f>
        <v>MONTADOR DE ESTRUTURA METÁLICA COM ENCARGOS COMPLEMENTARES</v>
      </c>
      <c r="D564" s="207"/>
      <c r="E564" s="207"/>
      <c r="F564" s="207"/>
      <c r="G564" s="14" t="str">
        <f>VLOOKUP(B564,IF(A564="COMPOSICAO",S!$A:$D,I!$A:$D),3,FALSE)</f>
        <v>H</v>
      </c>
      <c r="H564" s="22">
        <f>1</f>
        <v>1</v>
      </c>
      <c r="I564" s="15">
        <f>IF(A564="COMPOSICAO",VLOOKUP("TOTAL - "&amp;B564,COMPOSICAO_AUX_1!$A:$J,10,FALSE),VLOOKUP(B564,I!$A:$D,4,FALSE))</f>
        <v>20.229999999999997</v>
      </c>
      <c r="J564" s="238">
        <f t="shared" ref="J564:J569" si="17">TRUNC(H564*I564,2)</f>
        <v>20.23</v>
      </c>
      <c r="K564" s="200"/>
      <c r="L564" s="4"/>
      <c r="M564" s="4"/>
      <c r="N564" s="4"/>
    </row>
    <row r="565" spans="1:14" ht="15" customHeight="1" x14ac:dyDescent="0.25">
      <c r="A565" s="14" t="s">
        <v>391</v>
      </c>
      <c r="B565" s="20">
        <v>88309</v>
      </c>
      <c r="C565" s="198" t="str">
        <f>VLOOKUP(B565,IF(A565="COMPOSICAO",S!$A:$D,I!$A:$D),2,FALSE)</f>
        <v>PEDREIRO COM ENCARGOS COMPLEMENTARES</v>
      </c>
      <c r="D565" s="198"/>
      <c r="E565" s="198"/>
      <c r="F565" s="198"/>
      <c r="G565" s="14" t="str">
        <f>VLOOKUP(B565,IF(A565="COMPOSICAO",S!$A:$D,I!$A:$D),3,FALSE)</f>
        <v>H</v>
      </c>
      <c r="H565" s="22">
        <f>0.35</f>
        <v>0.35</v>
      </c>
      <c r="I565" s="15">
        <f>IF(A565="COMPOSICAO",VLOOKUP("TOTAL - "&amp;B565,COMPOSICAO_AUX_1!$A:$J,10,FALSE),VLOOKUP(B565,I!$A:$D,4,FALSE))</f>
        <v>19.849999999999994</v>
      </c>
      <c r="J565" s="238">
        <f t="shared" si="17"/>
        <v>6.94</v>
      </c>
      <c r="K565" s="200"/>
      <c r="L565" s="4"/>
      <c r="M565" s="4"/>
      <c r="N565" s="4"/>
    </row>
    <row r="566" spans="1:14" ht="15" customHeight="1" x14ac:dyDescent="0.25">
      <c r="A566" s="14" t="s">
        <v>391</v>
      </c>
      <c r="B566" s="20">
        <v>88316</v>
      </c>
      <c r="C566" s="198" t="str">
        <f>VLOOKUP(B566,IF(A566="COMPOSICAO",S!$A:$D,I!$A:$D),2,FALSE)</f>
        <v>SERVENTE COM ENCARGOS COMPLEMENTARES</v>
      </c>
      <c r="D566" s="198"/>
      <c r="E566" s="198"/>
      <c r="F566" s="198"/>
      <c r="G566" s="14" t="str">
        <f>VLOOKUP(B566,IF(A566="COMPOSICAO",S!$A:$D,I!$A:$D),3,FALSE)</f>
        <v>H</v>
      </c>
      <c r="H566" s="22">
        <f>0.25</f>
        <v>0.25</v>
      </c>
      <c r="I566" s="15">
        <f>IF(A566="COMPOSICAO",VLOOKUP("TOTAL - "&amp;B566,COMPOSICAO_AUX_1!$A:$J,10,FALSE),VLOOKUP(B566,I!$A:$D,4,FALSE))</f>
        <v>15.35</v>
      </c>
      <c r="J566" s="238">
        <f t="shared" si="17"/>
        <v>3.83</v>
      </c>
      <c r="K566" s="200"/>
      <c r="L566" s="4"/>
      <c r="M566" s="4"/>
      <c r="N566" s="4"/>
    </row>
    <row r="567" spans="1:14" ht="15" customHeight="1" x14ac:dyDescent="0.25">
      <c r="A567" s="14" t="s">
        <v>396</v>
      </c>
      <c r="B567" s="14" t="s">
        <v>473</v>
      </c>
      <c r="C567" s="198" t="str">
        <f>VLOOKUP(B567,IF(A567="COMPOSICAO",S!$A:$D,I!$A:$D),2,FALSE)</f>
        <v>AREIA GROSSA</v>
      </c>
      <c r="D567" s="198"/>
      <c r="E567" s="198"/>
      <c r="F567" s="198"/>
      <c r="G567" s="14" t="str">
        <f>VLOOKUP(B567,IF(A567="COMPOSICAO",S!$A:$D,I!$A:$D),3,FALSE)</f>
        <v>M3</v>
      </c>
      <c r="H567" s="22">
        <f>0.001</f>
        <v>1E-3</v>
      </c>
      <c r="I567" s="15">
        <f>IF(A567="COMPOSICAO",VLOOKUP("TOTAL - "&amp;B567,COMPOSICAO_AUX_1!$A:$J,10,FALSE),VLOOKUP(B567,I!$A:$D,4,FALSE))</f>
        <v>74.72</v>
      </c>
      <c r="J567" s="238">
        <f t="shared" si="17"/>
        <v>7.0000000000000007E-2</v>
      </c>
      <c r="K567" s="200"/>
      <c r="L567" s="4"/>
      <c r="M567" s="4"/>
      <c r="N567" s="4"/>
    </row>
    <row r="568" spans="1:14" ht="15" customHeight="1" x14ac:dyDescent="0.25">
      <c r="A568" s="14" t="s">
        <v>396</v>
      </c>
      <c r="B568" s="14" t="s">
        <v>429</v>
      </c>
      <c r="C568" s="198" t="str">
        <f>VLOOKUP(B568,IF(A568="COMPOSICAO",S!$A:$D,I!$A:$D),2,FALSE)</f>
        <v>CIMENTO PORTLAND</v>
      </c>
      <c r="D568" s="198"/>
      <c r="E568" s="198"/>
      <c r="F568" s="198"/>
      <c r="G568" s="14" t="str">
        <f>VLOOKUP(B568,IF(A568="COMPOSICAO",S!$A:$D,I!$A:$D),3,FALSE)</f>
        <v>KG</v>
      </c>
      <c r="H568" s="22">
        <f>0.15</f>
        <v>0.15</v>
      </c>
      <c r="I568" s="15">
        <f>IF(A568="COMPOSICAO",VLOOKUP("TOTAL - "&amp;B568,COMPOSICAO_AUX_1!$A:$J,10,FALSE),VLOOKUP(B568,I!$A:$D,4,FALSE))</f>
        <v>0.56000000000000005</v>
      </c>
      <c r="J568" s="238">
        <f t="shared" si="17"/>
        <v>0.08</v>
      </c>
      <c r="K568" s="200"/>
      <c r="L568" s="4"/>
      <c r="M568" s="4"/>
      <c r="N568" s="4"/>
    </row>
    <row r="569" spans="1:14" ht="45" customHeight="1" x14ac:dyDescent="0.25">
      <c r="A569" s="14" t="s">
        <v>396</v>
      </c>
      <c r="B569" s="14" t="s">
        <v>479</v>
      </c>
      <c r="C569" s="198" t="str">
        <f>VLOOKUP(B569,IF(A569="COMPOSICAO",S!$A:$D,I!$A:$D),2,FALSE)</f>
        <v>PORTÃO EM METALON E BARRA CHATA DE FERRO C/FECHADURA E DOBRADIÇAS, INCLUS. PINTURA ESMALTE SINTÉTICO (=1M2)</v>
      </c>
      <c r="D569" s="198"/>
      <c r="E569" s="198"/>
      <c r="F569" s="198"/>
      <c r="G569" s="14" t="str">
        <f>VLOOKUP(B569,IF(A569="COMPOSICAO",S!$A:$D,I!$A:$D),3,FALSE)</f>
        <v>UN</v>
      </c>
      <c r="H569" s="22">
        <f>1</f>
        <v>1</v>
      </c>
      <c r="I569" s="15">
        <f>IF(A569="COMPOSICAO",VLOOKUP("TOTAL - "&amp;B569,COMPOSICAO_AUX_1!$A:$J,10,FALSE),VLOOKUP(B569,I!$A:$D,4,FALSE))</f>
        <v>352.45</v>
      </c>
      <c r="J569" s="238">
        <f t="shared" si="17"/>
        <v>352.45</v>
      </c>
      <c r="K569" s="200"/>
      <c r="L569" s="4"/>
      <c r="M569" s="4"/>
      <c r="N569" s="4"/>
    </row>
    <row r="570" spans="1:14" ht="15" customHeight="1" x14ac:dyDescent="0.25">
      <c r="A570" s="23" t="s">
        <v>392</v>
      </c>
      <c r="B570" s="24"/>
      <c r="C570" s="24"/>
      <c r="D570" s="24"/>
      <c r="E570" s="24"/>
      <c r="F570" s="24"/>
      <c r="G570" s="25"/>
      <c r="H570" s="26"/>
      <c r="I570" s="27"/>
      <c r="J570" s="238">
        <f>SUM(J563:K569)</f>
        <v>383.59999999999997</v>
      </c>
      <c r="K570" s="200"/>
    </row>
    <row r="571" spans="1:14" ht="15" customHeight="1" x14ac:dyDescent="0.25">
      <c r="A571" s="23" t="str">
        <f>"TAXA DE BDI ("&amp;BDI&amp;" %)"</f>
        <v>TAXA DE BDI (20,92 %)</v>
      </c>
      <c r="B571" s="24"/>
      <c r="C571" s="24"/>
      <c r="D571" s="24"/>
      <c r="E571" s="24"/>
      <c r="F571" s="24"/>
      <c r="G571" s="25"/>
      <c r="H571" s="26"/>
      <c r="I571" s="27"/>
      <c r="J571" s="238">
        <f>ROUND(J570*(BDI/100),2)</f>
        <v>80.25</v>
      </c>
      <c r="K571" s="200"/>
    </row>
    <row r="572" spans="1:14" ht="15" customHeight="1" x14ac:dyDescent="0.25">
      <c r="A572" s="23" t="s">
        <v>1764</v>
      </c>
      <c r="B572" s="24"/>
      <c r="C572" s="24"/>
      <c r="D572" s="24"/>
      <c r="E572" s="24"/>
      <c r="F572" s="24"/>
      <c r="G572" s="25"/>
      <c r="H572" s="26"/>
      <c r="I572" s="27"/>
      <c r="J572" s="238">
        <f>SUM(J570:K571)</f>
        <v>463.84999999999997</v>
      </c>
      <c r="K572" s="200"/>
    </row>
    <row r="573" spans="1:14" ht="15" customHeight="1" x14ac:dyDescent="0.25">
      <c r="A573" s="4"/>
      <c r="B573" s="4"/>
      <c r="C573" s="4"/>
      <c r="D573" s="4"/>
      <c r="E573" s="4"/>
      <c r="F573" s="4"/>
      <c r="G573" s="4"/>
      <c r="H573" s="4"/>
      <c r="I573" s="4"/>
      <c r="J573" s="4"/>
      <c r="K573" s="4"/>
    </row>
    <row r="574" spans="1:14" ht="15" customHeight="1" x14ac:dyDescent="0.25">
      <c r="A574" s="10" t="s">
        <v>384</v>
      </c>
      <c r="B574" s="10" t="s">
        <v>34</v>
      </c>
      <c r="C574" s="239" t="s">
        <v>6</v>
      </c>
      <c r="D574" s="240"/>
      <c r="E574" s="240"/>
      <c r="F574" s="240"/>
      <c r="G574" s="7" t="s">
        <v>35</v>
      </c>
      <c r="H574" s="7" t="s">
        <v>385</v>
      </c>
      <c r="I574" s="7" t="s">
        <v>386</v>
      </c>
      <c r="J574" s="241" t="s">
        <v>8</v>
      </c>
      <c r="K574" s="242"/>
    </row>
    <row r="575" spans="1:14" ht="45" customHeight="1" x14ac:dyDescent="0.25">
      <c r="A575" s="7" t="s">
        <v>480</v>
      </c>
      <c r="B575" s="28">
        <v>91341</v>
      </c>
      <c r="C575" s="243" t="str">
        <f>VLOOKUP(B575,S!$A:$D,2,FALSE)</f>
        <v>PORTA EM ALUMÍNIO DE ABRIR TIPO VENEZIANA COM GUARNIÇÃO, FIXAÇÃO COM PARAFUSOS - FORNECIMENTO E INSTALAÇÃO. AF_12/2019</v>
      </c>
      <c r="D575" s="243"/>
      <c r="E575" s="243"/>
      <c r="F575" s="244"/>
      <c r="G575" s="7" t="str">
        <f>VLOOKUP(B575,S!$A:$D,3,FALSE)</f>
        <v>M2</v>
      </c>
      <c r="H575" s="21"/>
      <c r="I575" s="21">
        <f>J582</f>
        <v>510.47999999999996</v>
      </c>
      <c r="J575" s="245"/>
      <c r="K575" s="246"/>
      <c r="L575" s="21">
        <f>VLOOKUP(B575,S!$A:$D,4,FALSE)</f>
        <v>510.48</v>
      </c>
      <c r="M575" s="7" t="str">
        <f>IF(ROUND((L575-I575),2)=0,"OK, confere com a tabela.",IF(ROUND((L575-I575),2)&lt;0,"ACIMA ("&amp;TEXT(ROUND(I575*100/L575,4),"0,0000")&amp;" %) da tabela.","ABAIXO ("&amp;TEXT(ROUND(I575*100/L575,4),"0,0000")&amp;" %) da tabela."))</f>
        <v>OK, confere com a tabela.</v>
      </c>
    </row>
    <row r="576" spans="1:14" ht="30" customHeight="1" x14ac:dyDescent="0.25">
      <c r="A576" s="14" t="s">
        <v>396</v>
      </c>
      <c r="B576" s="20">
        <v>142</v>
      </c>
      <c r="C576" s="198" t="str">
        <f>VLOOKUP(B576,IF(A576="COMPOSICAO",S!$A:$D,I!$A:$D),2,FALSE)</f>
        <v>SELANTE ELASTICO MONOCOMPONENTE A BASE DE POLIURETANO (PU) PARA JUNTAS DIVERSAS</v>
      </c>
      <c r="D576" s="198"/>
      <c r="E576" s="198"/>
      <c r="F576" s="198"/>
      <c r="G576" s="14" t="str">
        <f>VLOOKUP(B576,IF(A576="COMPOSICAO",S!$A:$D,I!$A:$D),3,FALSE)</f>
        <v>310ML</v>
      </c>
      <c r="H576" s="22">
        <f>0.8829</f>
        <v>0.88290000000000002</v>
      </c>
      <c r="I576" s="15">
        <f>IF(A576="COMPOSICAO",VLOOKUP("TOTAL - "&amp;B576,COMPOSICAO_AUX_1!$A:$J,10,FALSE),VLOOKUP(B576,I!$A:$D,4,FALSE))</f>
        <v>30.88</v>
      </c>
      <c r="J576" s="238">
        <f t="shared" ref="J576:J581" si="18">TRUNC(H576*I576,2)</f>
        <v>27.26</v>
      </c>
      <c r="K576" s="200"/>
      <c r="L576" s="4"/>
      <c r="M576" s="4"/>
      <c r="N576" s="4"/>
    </row>
    <row r="577" spans="1:14" ht="45" customHeight="1" x14ac:dyDescent="0.25">
      <c r="A577" s="14" t="s">
        <v>396</v>
      </c>
      <c r="B577" s="20">
        <v>7568</v>
      </c>
      <c r="C577" s="198" t="str">
        <f>VLOOKUP(B577,IF(A577="COMPOSICAO",S!$A:$D,I!$A:$D),2,FALSE)</f>
        <v>BUCHA DE NYLON SEM ABA S10, COM PARAFUSO DE 6,10 X 65 MM EM ACO ZINCADO COM ROSCA SOBERBA, CABECA CHATA E FENDA PHILLIPS</v>
      </c>
      <c r="D577" s="198"/>
      <c r="E577" s="198"/>
      <c r="F577" s="198"/>
      <c r="G577" s="14" t="str">
        <f>VLOOKUP(B577,IF(A577="COMPOSICAO",S!$A:$D,I!$A:$D),3,FALSE)</f>
        <v>UN</v>
      </c>
      <c r="H577" s="22">
        <f>4.8166</f>
        <v>4.8166000000000002</v>
      </c>
      <c r="I577" s="15">
        <f>IF(A577="COMPOSICAO",VLOOKUP("TOTAL - "&amp;B577,COMPOSICAO_AUX_1!$A:$J,10,FALSE),VLOOKUP(B577,I!$A:$D,4,FALSE))</f>
        <v>0.49</v>
      </c>
      <c r="J577" s="238">
        <f t="shared" si="18"/>
        <v>2.36</v>
      </c>
      <c r="K577" s="200"/>
      <c r="L577" s="4"/>
      <c r="M577" s="4"/>
      <c r="N577" s="4"/>
    </row>
    <row r="578" spans="1:14" ht="30" customHeight="1" x14ac:dyDescent="0.25">
      <c r="A578" s="14" t="s">
        <v>396</v>
      </c>
      <c r="B578" s="20">
        <v>36888</v>
      </c>
      <c r="C578" s="198" t="str">
        <f>VLOOKUP(B578,IF(A578="COMPOSICAO",S!$A:$D,I!$A:$D),2,FALSE)</f>
        <v>GUARNICAO/MOLDURA DE ACABAMENTO PARA ESQUADRIA DE ALUMINIO ANODIZADO NATURAL, PARA 1 FACE</v>
      </c>
      <c r="D578" s="198"/>
      <c r="E578" s="198"/>
      <c r="F578" s="198"/>
      <c r="G578" s="14" t="str">
        <f>VLOOKUP(B578,IF(A578="COMPOSICAO",S!$A:$D,I!$A:$D),3,FALSE)</f>
        <v>M</v>
      </c>
      <c r="H578" s="22">
        <f>6.8504</f>
        <v>6.8503999999999996</v>
      </c>
      <c r="I578" s="15">
        <f>IF(A578="COMPOSICAO",VLOOKUP("TOTAL - "&amp;B578,COMPOSICAO_AUX_1!$A:$J,10,FALSE),VLOOKUP(B578,I!$A:$D,4,FALSE))</f>
        <v>11.16</v>
      </c>
      <c r="J578" s="238">
        <f t="shared" si="18"/>
        <v>76.45</v>
      </c>
      <c r="K578" s="200"/>
      <c r="L578" s="4"/>
      <c r="M578" s="4"/>
      <c r="N578" s="4"/>
    </row>
    <row r="579" spans="1:14" ht="45" customHeight="1" x14ac:dyDescent="0.25">
      <c r="A579" s="14" t="s">
        <v>396</v>
      </c>
      <c r="B579" s="20">
        <v>39025</v>
      </c>
      <c r="C579" s="198" t="str">
        <f>VLOOKUP(B579,IF(A579="COMPOSICAO",S!$A:$D,I!$A:$D),2,FALSE)</f>
        <v>PORTA DE ABRIR EM ALUMINIO TIPO VENEZIANA, ACABAMENTO ANODIZADO NATURAL, SEM GUARNICAO/ALIZAR/VISTA, 87 X 210 CM</v>
      </c>
      <c r="D579" s="198"/>
      <c r="E579" s="198"/>
      <c r="F579" s="198"/>
      <c r="G579" s="14" t="str">
        <f>VLOOKUP(B579,IF(A579="COMPOSICAO",S!$A:$D,I!$A:$D),3,FALSE)</f>
        <v>UN</v>
      </c>
      <c r="H579" s="22">
        <f>0.5473</f>
        <v>0.54730000000000001</v>
      </c>
      <c r="I579" s="15">
        <f>IF(A579="COMPOSICAO",VLOOKUP("TOTAL - "&amp;B579,COMPOSICAO_AUX_1!$A:$J,10,FALSE),VLOOKUP(B579,I!$A:$D,4,FALSE))</f>
        <v>719.71</v>
      </c>
      <c r="J579" s="238">
        <f t="shared" si="18"/>
        <v>393.89</v>
      </c>
      <c r="K579" s="200"/>
      <c r="L579" s="4"/>
      <c r="M579" s="4"/>
      <c r="N579" s="4"/>
    </row>
    <row r="580" spans="1:14" ht="15" customHeight="1" x14ac:dyDescent="0.25">
      <c r="A580" s="14" t="s">
        <v>391</v>
      </c>
      <c r="B580" s="20">
        <v>88309</v>
      </c>
      <c r="C580" s="198" t="str">
        <f>VLOOKUP(B580,IF(A580="COMPOSICAO",S!$A:$D,I!$A:$D),2,FALSE)</f>
        <v>PEDREIRO COM ENCARGOS COMPLEMENTARES</v>
      </c>
      <c r="D580" s="198"/>
      <c r="E580" s="198"/>
      <c r="F580" s="198"/>
      <c r="G580" s="14" t="str">
        <f>VLOOKUP(B580,IF(A580="COMPOSICAO",S!$A:$D,I!$A:$D),3,FALSE)</f>
        <v>H</v>
      </c>
      <c r="H580" s="22">
        <f>0.3826</f>
        <v>0.3826</v>
      </c>
      <c r="I580" s="15">
        <f>IF(A580="COMPOSICAO",VLOOKUP("TOTAL - "&amp;B580,COMPOSICAO_AUX_1!$A:$J,10,FALSE),VLOOKUP(B580,I!$A:$D,4,FALSE))</f>
        <v>19.849999999999994</v>
      </c>
      <c r="J580" s="238">
        <f t="shared" si="18"/>
        <v>7.59</v>
      </c>
      <c r="K580" s="200"/>
      <c r="L580" s="4"/>
      <c r="M580" s="4"/>
      <c r="N580" s="4"/>
    </row>
    <row r="581" spans="1:14" ht="15" customHeight="1" x14ac:dyDescent="0.25">
      <c r="A581" s="14" t="s">
        <v>391</v>
      </c>
      <c r="B581" s="20">
        <v>88316</v>
      </c>
      <c r="C581" s="198" t="str">
        <f>VLOOKUP(B581,IF(A581="COMPOSICAO",S!$A:$D,I!$A:$D),2,FALSE)</f>
        <v>SERVENTE COM ENCARGOS COMPLEMENTARES</v>
      </c>
      <c r="D581" s="198"/>
      <c r="E581" s="198"/>
      <c r="F581" s="198"/>
      <c r="G581" s="14" t="str">
        <f>VLOOKUP(B581,IF(A581="COMPOSICAO",S!$A:$D,I!$A:$D),3,FALSE)</f>
        <v>H</v>
      </c>
      <c r="H581" s="22">
        <f>0.191</f>
        <v>0.191</v>
      </c>
      <c r="I581" s="15">
        <f>IF(A581="COMPOSICAO",VLOOKUP("TOTAL - "&amp;B581,COMPOSICAO_AUX_1!$A:$J,10,FALSE),VLOOKUP(B581,I!$A:$D,4,FALSE))</f>
        <v>15.35</v>
      </c>
      <c r="J581" s="238">
        <f t="shared" si="18"/>
        <v>2.93</v>
      </c>
      <c r="K581" s="200"/>
      <c r="L581" s="4"/>
      <c r="M581" s="4"/>
      <c r="N581" s="4"/>
    </row>
    <row r="582" spans="1:14" ht="15" customHeight="1" x14ac:dyDescent="0.25">
      <c r="A582" s="23" t="s">
        <v>392</v>
      </c>
      <c r="B582" s="24"/>
      <c r="C582" s="24"/>
      <c r="D582" s="24"/>
      <c r="E582" s="24"/>
      <c r="F582" s="24"/>
      <c r="G582" s="25"/>
      <c r="H582" s="26"/>
      <c r="I582" s="27"/>
      <c r="J582" s="238">
        <f>SUM(J575:K581)</f>
        <v>510.47999999999996</v>
      </c>
      <c r="K582" s="200"/>
    </row>
    <row r="583" spans="1:14" ht="15" customHeight="1" x14ac:dyDescent="0.25">
      <c r="A583" s="23" t="str">
        <f>"TAXA DE BDI ("&amp;BDI&amp;" %)"</f>
        <v>TAXA DE BDI (20,92 %)</v>
      </c>
      <c r="B583" s="24"/>
      <c r="C583" s="24"/>
      <c r="D583" s="24"/>
      <c r="E583" s="24"/>
      <c r="F583" s="24"/>
      <c r="G583" s="25"/>
      <c r="H583" s="26"/>
      <c r="I583" s="27"/>
      <c r="J583" s="238">
        <f>ROUND(J582*(BDI/100),2)</f>
        <v>106.79</v>
      </c>
      <c r="K583" s="200"/>
    </row>
    <row r="584" spans="1:14" ht="15" customHeight="1" x14ac:dyDescent="0.25">
      <c r="A584" s="23" t="s">
        <v>481</v>
      </c>
      <c r="B584" s="24"/>
      <c r="C584" s="24"/>
      <c r="D584" s="24"/>
      <c r="E584" s="24"/>
      <c r="F584" s="24"/>
      <c r="G584" s="25"/>
      <c r="H584" s="26"/>
      <c r="I584" s="27"/>
      <c r="J584" s="238">
        <f>SUM(J582:K583)</f>
        <v>617.27</v>
      </c>
      <c r="K584" s="200"/>
    </row>
    <row r="585" spans="1:14" ht="15" customHeight="1" x14ac:dyDescent="0.25">
      <c r="A585" s="4"/>
      <c r="B585" s="4"/>
      <c r="C585" s="4"/>
      <c r="D585" s="4"/>
      <c r="E585" s="4"/>
      <c r="F585" s="4"/>
      <c r="G585" s="4"/>
      <c r="H585" s="4"/>
      <c r="I585" s="4"/>
      <c r="J585" s="4"/>
      <c r="K585" s="4"/>
    </row>
    <row r="586" spans="1:14" ht="15" customHeight="1" x14ac:dyDescent="0.25">
      <c r="A586" s="10" t="s">
        <v>384</v>
      </c>
      <c r="B586" s="10" t="s">
        <v>34</v>
      </c>
      <c r="C586" s="239" t="s">
        <v>6</v>
      </c>
      <c r="D586" s="240"/>
      <c r="E586" s="240"/>
      <c r="F586" s="240"/>
      <c r="G586" s="7" t="s">
        <v>35</v>
      </c>
      <c r="H586" s="7" t="s">
        <v>385</v>
      </c>
      <c r="I586" s="7" t="s">
        <v>386</v>
      </c>
      <c r="J586" s="241" t="s">
        <v>8</v>
      </c>
      <c r="K586" s="242"/>
    </row>
    <row r="587" spans="1:14" ht="45" customHeight="1" x14ac:dyDescent="0.25">
      <c r="A587" s="7" t="s">
        <v>482</v>
      </c>
      <c r="B587" s="28">
        <v>101908</v>
      </c>
      <c r="C587" s="243" t="str">
        <f>VLOOKUP(B587,S!$A:$D,2,FALSE)</f>
        <v>EXTINTOR DE INCÊNDIO PORTÁTIL COM CARGA DE PQS DE 4 KG, CLASSE BC - FORNECIMENTO E INSTALAÇÃO. AF_10/2020_P</v>
      </c>
      <c r="D587" s="243"/>
      <c r="E587" s="243"/>
      <c r="F587" s="244"/>
      <c r="G587" s="7" t="str">
        <f>VLOOKUP(B587,S!$A:$D,3,FALSE)</f>
        <v>UN</v>
      </c>
      <c r="H587" s="21"/>
      <c r="I587" s="21">
        <f>J592</f>
        <v>177.92000000000002</v>
      </c>
      <c r="J587" s="245"/>
      <c r="K587" s="246"/>
      <c r="L587" s="21">
        <f>VLOOKUP(B587,S!$A:$D,4,FALSE)</f>
        <v>177.92</v>
      </c>
      <c r="M587" s="7" t="str">
        <f>IF(ROUND((L587-I587),2)=0,"OK, confere com a tabela.",IF(ROUND((L587-I587),2)&lt;0,"ACIMA ("&amp;TEXT(ROUND(I587*100/L587,4),"0,0000")&amp;" %) da tabela.","ABAIXO ("&amp;TEXT(ROUND(I587*100/L587,4),"0,0000")&amp;" %) da tabela."))</f>
        <v>OK, confere com a tabela.</v>
      </c>
    </row>
    <row r="588" spans="1:14" ht="45" customHeight="1" x14ac:dyDescent="0.25">
      <c r="A588" s="14" t="s">
        <v>396</v>
      </c>
      <c r="B588" s="20">
        <v>4350</v>
      </c>
      <c r="C588" s="198" t="str">
        <f>VLOOKUP(B588,IF(A588="COMPOSICAO",S!$A:$D,I!$A:$D),2,FALSE)</f>
        <v>BUCHA DE NYLON, DIAMETRO DO FURO 8 MM, COMPRIMENTO 40 MM, COM PARAFUSO DE ROSCA SOBERBA, CABECA CHATA, FENDA SIMPLES, 4,8 X 50 MM</v>
      </c>
      <c r="D588" s="198"/>
      <c r="E588" s="198"/>
      <c r="F588" s="198"/>
      <c r="G588" s="14" t="str">
        <f>VLOOKUP(B588,IF(A588="COMPOSICAO",S!$A:$D,I!$A:$D),3,FALSE)</f>
        <v>UN</v>
      </c>
      <c r="H588" s="22">
        <f>2</f>
        <v>2</v>
      </c>
      <c r="I588" s="15">
        <f>IF(A588="COMPOSICAO",VLOOKUP("TOTAL - "&amp;B588,COMPOSICAO_AUX_1!$A:$J,10,FALSE),VLOOKUP(B588,I!$A:$D,4,FALSE))</f>
        <v>0.31</v>
      </c>
      <c r="J588" s="238">
        <f>TRUNC(H588*I588,2)</f>
        <v>0.62</v>
      </c>
      <c r="K588" s="200"/>
      <c r="L588" s="4"/>
      <c r="M588" s="4"/>
      <c r="N588" s="4"/>
    </row>
    <row r="589" spans="1:14" ht="30" customHeight="1" x14ac:dyDescent="0.25">
      <c r="A589" s="14" t="s">
        <v>396</v>
      </c>
      <c r="B589" s="20">
        <v>10891</v>
      </c>
      <c r="C589" s="198" t="str">
        <f>VLOOKUP(B589,IF(A589="COMPOSICAO",S!$A:$D,I!$A:$D),2,FALSE)</f>
        <v>EXTINTOR DE INCENDIO PORTATIL COM CARGA DE PO QUIMICO SECO (PQS) DE 4 KG, CLASSE BC</v>
      </c>
      <c r="D589" s="198"/>
      <c r="E589" s="198"/>
      <c r="F589" s="198"/>
      <c r="G589" s="14" t="str">
        <f>VLOOKUP(B589,IF(A589="COMPOSICAO",S!$A:$D,I!$A:$D),3,FALSE)</f>
        <v>UN</v>
      </c>
      <c r="H589" s="22">
        <f>1</f>
        <v>1</v>
      </c>
      <c r="I589" s="15">
        <f>IF(A589="COMPOSICAO",VLOOKUP("TOTAL - "&amp;B589,COMPOSICAO_AUX_1!$A:$J,10,FALSE),VLOOKUP(B589,I!$A:$D,4,FALSE))</f>
        <v>161.61000000000001</v>
      </c>
      <c r="J589" s="238">
        <f>TRUNC(H589*I589,2)</f>
        <v>161.61000000000001</v>
      </c>
      <c r="K589" s="200"/>
      <c r="L589" s="4"/>
      <c r="M589" s="4"/>
      <c r="N589" s="4"/>
    </row>
    <row r="590" spans="1:14" ht="30" customHeight="1" x14ac:dyDescent="0.25">
      <c r="A590" s="14" t="s">
        <v>391</v>
      </c>
      <c r="B590" s="20">
        <v>88248</v>
      </c>
      <c r="C590" s="198" t="str">
        <f>VLOOKUP(B590,IF(A590="COMPOSICAO",S!$A:$D,I!$A:$D),2,FALSE)</f>
        <v>AUXILIAR DE ENCANADOR OU BOMBEIRO HIDRÁULICO COM ENCARGOS COMPLEMENTARES</v>
      </c>
      <c r="D590" s="198"/>
      <c r="E590" s="198"/>
      <c r="F590" s="198"/>
      <c r="G590" s="14" t="str">
        <f>VLOOKUP(B590,IF(A590="COMPOSICAO",S!$A:$D,I!$A:$D),3,FALSE)</f>
        <v>H</v>
      </c>
      <c r="H590" s="22">
        <f>0.4574</f>
        <v>0.45739999999999997</v>
      </c>
      <c r="I590" s="15">
        <f>IF(A590="COMPOSICAO",VLOOKUP("TOTAL - "&amp;B590,COMPOSICAO_AUX_1!$A:$J,10,FALSE),VLOOKUP(B590,I!$A:$D,4,FALSE))</f>
        <v>14.96</v>
      </c>
      <c r="J590" s="238">
        <f>TRUNC(H590*I590,2)</f>
        <v>6.84</v>
      </c>
      <c r="K590" s="200"/>
      <c r="L590" s="4"/>
      <c r="M590" s="4"/>
      <c r="N590" s="4"/>
    </row>
    <row r="591" spans="1:14" ht="30" customHeight="1" x14ac:dyDescent="0.25">
      <c r="A591" s="14" t="s">
        <v>391</v>
      </c>
      <c r="B591" s="20">
        <v>88267</v>
      </c>
      <c r="C591" s="198" t="str">
        <f>VLOOKUP(B591,IF(A591="COMPOSICAO",S!$A:$D,I!$A:$D),2,FALSE)</f>
        <v>ENCANADOR OU BOMBEIRO HIDRÁULICO COM ENCARGOS COMPLEMENTARES</v>
      </c>
      <c r="D591" s="198"/>
      <c r="E591" s="198"/>
      <c r="F591" s="198"/>
      <c r="G591" s="14" t="str">
        <f>VLOOKUP(B591,IF(A591="COMPOSICAO",S!$A:$D,I!$A:$D),3,FALSE)</f>
        <v>H</v>
      </c>
      <c r="H591" s="22">
        <f>0.4574</f>
        <v>0.45739999999999997</v>
      </c>
      <c r="I591" s="15">
        <f>IF(A591="COMPOSICAO",VLOOKUP("TOTAL - "&amp;B591,COMPOSICAO_AUX_1!$A:$J,10,FALSE),VLOOKUP(B591,I!$A:$D,4,FALSE))</f>
        <v>19.37</v>
      </c>
      <c r="J591" s="238">
        <f>TRUNC(H591*I591,2)</f>
        <v>8.85</v>
      </c>
      <c r="K591" s="200"/>
      <c r="L591" s="4"/>
      <c r="M591" s="4"/>
      <c r="N591" s="4"/>
    </row>
    <row r="592" spans="1:14" ht="15" customHeight="1" x14ac:dyDescent="0.25">
      <c r="A592" s="23" t="s">
        <v>392</v>
      </c>
      <c r="B592" s="24"/>
      <c r="C592" s="24"/>
      <c r="D592" s="24"/>
      <c r="E592" s="24"/>
      <c r="F592" s="24"/>
      <c r="G592" s="25"/>
      <c r="H592" s="26"/>
      <c r="I592" s="27"/>
      <c r="J592" s="238">
        <f>SUM(J587:K591)</f>
        <v>177.92000000000002</v>
      </c>
      <c r="K592" s="200"/>
    </row>
    <row r="593" spans="1:14" ht="15" customHeight="1" x14ac:dyDescent="0.25">
      <c r="A593" s="23" t="str">
        <f>"TAXA DE BDI ("&amp;BDI&amp;" %)"</f>
        <v>TAXA DE BDI (20,92 %)</v>
      </c>
      <c r="B593" s="24"/>
      <c r="C593" s="24"/>
      <c r="D593" s="24"/>
      <c r="E593" s="24"/>
      <c r="F593" s="24"/>
      <c r="G593" s="25"/>
      <c r="H593" s="26"/>
      <c r="I593" s="27"/>
      <c r="J593" s="238">
        <f>ROUND(J592*(BDI/100),2)</f>
        <v>37.22</v>
      </c>
      <c r="K593" s="200"/>
    </row>
    <row r="594" spans="1:14" ht="15" customHeight="1" x14ac:dyDescent="0.25">
      <c r="A594" s="23" t="s">
        <v>483</v>
      </c>
      <c r="B594" s="24"/>
      <c r="C594" s="24"/>
      <c r="D594" s="24"/>
      <c r="E594" s="24"/>
      <c r="F594" s="24"/>
      <c r="G594" s="25"/>
      <c r="H594" s="26"/>
      <c r="I594" s="27"/>
      <c r="J594" s="238">
        <f>SUM(J592:K593)</f>
        <v>215.14000000000001</v>
      </c>
      <c r="K594" s="200"/>
    </row>
    <row r="595" spans="1:14" ht="15" customHeight="1" x14ac:dyDescent="0.25">
      <c r="A595" s="4"/>
      <c r="B595" s="4"/>
      <c r="C595" s="4"/>
      <c r="D595" s="4"/>
      <c r="E595" s="4"/>
      <c r="F595" s="4"/>
      <c r="G595" s="4"/>
      <c r="H595" s="4"/>
      <c r="I595" s="4"/>
      <c r="J595" s="4"/>
      <c r="K595" s="4"/>
    </row>
    <row r="596" spans="1:14" ht="15" customHeight="1" x14ac:dyDescent="0.25">
      <c r="A596" s="10" t="s">
        <v>384</v>
      </c>
      <c r="B596" s="10" t="s">
        <v>34</v>
      </c>
      <c r="C596" s="239" t="s">
        <v>6</v>
      </c>
      <c r="D596" s="240"/>
      <c r="E596" s="240"/>
      <c r="F596" s="240"/>
      <c r="G596" s="7" t="s">
        <v>35</v>
      </c>
      <c r="H596" s="7" t="s">
        <v>385</v>
      </c>
      <c r="I596" s="7" t="s">
        <v>386</v>
      </c>
      <c r="J596" s="241" t="s">
        <v>8</v>
      </c>
      <c r="K596" s="242"/>
    </row>
    <row r="597" spans="1:14" ht="45" customHeight="1" x14ac:dyDescent="0.25">
      <c r="A597" s="7" t="s">
        <v>484</v>
      </c>
      <c r="B597" s="28">
        <v>97599</v>
      </c>
      <c r="C597" s="243" t="str">
        <f>VLOOKUP(B597,S!$A:$D,2,FALSE)</f>
        <v>LUMINÁRIA DE EMERGÊNCIA, COM 30 LÂMPADAS LED DE 2 W, SEM REATOR - FORNECIMENTO E INSTALAÇÃO. AF_02/2020</v>
      </c>
      <c r="D597" s="243"/>
      <c r="E597" s="243"/>
      <c r="F597" s="244"/>
      <c r="G597" s="7" t="str">
        <f>VLOOKUP(B597,S!$A:$D,3,FALSE)</f>
        <v>UN</v>
      </c>
      <c r="H597" s="21"/>
      <c r="I597" s="21">
        <f>J601</f>
        <v>33</v>
      </c>
      <c r="J597" s="245"/>
      <c r="K597" s="246"/>
      <c r="L597" s="21">
        <f>VLOOKUP(B597,S!$A:$D,4,FALSE)</f>
        <v>33</v>
      </c>
      <c r="M597" s="7" t="str">
        <f>IF(ROUND((L597-I597),2)=0,"OK, confere com a tabela.",IF(ROUND((L597-I597),2)&lt;0,"ACIMA ("&amp;TEXT(ROUND(I597*100/L597,4),"0,0000")&amp;" %) da tabela.","ABAIXO ("&amp;TEXT(ROUND(I597*100/L597,4),"0,0000")&amp;" %) da tabela."))</f>
        <v>OK, confere com a tabela.</v>
      </c>
    </row>
    <row r="598" spans="1:14" ht="30" customHeight="1" x14ac:dyDescent="0.25">
      <c r="A598" s="14" t="s">
        <v>396</v>
      </c>
      <c r="B598" s="20">
        <v>38774</v>
      </c>
      <c r="C598" s="198" t="str">
        <f>VLOOKUP(B598,IF(A598="COMPOSICAO",S!$A:$D,I!$A:$D),2,FALSE)</f>
        <v>LUMINARIA DE EMERGENCIA 30 LEDS, POTENCIA 2 W, BATERIA DE LITIO, AUTONOMIA DE 6 HORAS</v>
      </c>
      <c r="D598" s="198"/>
      <c r="E598" s="198"/>
      <c r="F598" s="198"/>
      <c r="G598" s="14" t="str">
        <f>VLOOKUP(B598,IF(A598="COMPOSICAO",S!$A:$D,I!$A:$D),3,FALSE)</f>
        <v>UN</v>
      </c>
      <c r="H598" s="22">
        <f>1</f>
        <v>1</v>
      </c>
      <c r="I598" s="15">
        <f>IF(A598="COMPOSICAO",VLOOKUP("TOTAL - "&amp;B598,COMPOSICAO_AUX_1!$A:$J,10,FALSE),VLOOKUP(B598,I!$A:$D,4,FALSE))</f>
        <v>28.26</v>
      </c>
      <c r="J598" s="238">
        <f>TRUNC(H598*I598,2)</f>
        <v>28.26</v>
      </c>
      <c r="K598" s="200"/>
      <c r="L598" s="4"/>
      <c r="M598" s="4"/>
      <c r="N598" s="4"/>
    </row>
    <row r="599" spans="1:14" ht="30" customHeight="1" x14ac:dyDescent="0.25">
      <c r="A599" s="14" t="s">
        <v>391</v>
      </c>
      <c r="B599" s="20">
        <v>88247</v>
      </c>
      <c r="C599" s="198" t="str">
        <f>VLOOKUP(B599,IF(A599="COMPOSICAO",S!$A:$D,I!$A:$D),2,FALSE)</f>
        <v>AUXILIAR DE ELETRICISTA COM ENCARGOS COMPLEMENTARES</v>
      </c>
      <c r="D599" s="198"/>
      <c r="E599" s="198"/>
      <c r="F599" s="198"/>
      <c r="G599" s="14" t="str">
        <f>VLOOKUP(B599,IF(A599="COMPOSICAO",S!$A:$D,I!$A:$D),3,FALSE)</f>
        <v>H</v>
      </c>
      <c r="H599" s="22">
        <f>0.0748</f>
        <v>7.4800000000000005E-2</v>
      </c>
      <c r="I599" s="15">
        <f>IF(A599="COMPOSICAO",VLOOKUP("TOTAL - "&amp;B599,COMPOSICAO_AUX_1!$A:$J,10,FALSE),VLOOKUP(B599,I!$A:$D,4,FALSE))</f>
        <v>15.469999999999999</v>
      </c>
      <c r="J599" s="238">
        <f>TRUNC(H599*I599,2)</f>
        <v>1.1499999999999999</v>
      </c>
      <c r="K599" s="200"/>
      <c r="L599" s="4"/>
      <c r="M599" s="4"/>
      <c r="N599" s="4"/>
    </row>
    <row r="600" spans="1:14" ht="15" customHeight="1" x14ac:dyDescent="0.25">
      <c r="A600" s="14" t="s">
        <v>391</v>
      </c>
      <c r="B600" s="20">
        <v>88264</v>
      </c>
      <c r="C600" s="198" t="str">
        <f>VLOOKUP(B600,IF(A600="COMPOSICAO",S!$A:$D,I!$A:$D),2,FALSE)</f>
        <v>ELETRICISTA COM ENCARGOS COMPLEMENTARES</v>
      </c>
      <c r="D600" s="198"/>
      <c r="E600" s="198"/>
      <c r="F600" s="198"/>
      <c r="G600" s="14" t="str">
        <f>VLOOKUP(B600,IF(A600="COMPOSICAO",S!$A:$D,I!$A:$D),3,FALSE)</f>
        <v>H</v>
      </c>
      <c r="H600" s="22">
        <f>0.1795</f>
        <v>0.17949999999999999</v>
      </c>
      <c r="I600" s="15">
        <f>IF(A600="COMPOSICAO",VLOOKUP("TOTAL - "&amp;B600,COMPOSICAO_AUX_1!$A:$J,10,FALSE),VLOOKUP(B600,I!$A:$D,4,FALSE))</f>
        <v>20.02</v>
      </c>
      <c r="J600" s="238">
        <f>TRUNC(H600*I600,2)</f>
        <v>3.59</v>
      </c>
      <c r="K600" s="200"/>
      <c r="L600" s="4"/>
      <c r="M600" s="4"/>
      <c r="N600" s="4"/>
    </row>
    <row r="601" spans="1:14" ht="15" customHeight="1" x14ac:dyDescent="0.25">
      <c r="A601" s="23" t="s">
        <v>392</v>
      </c>
      <c r="B601" s="24"/>
      <c r="C601" s="24"/>
      <c r="D601" s="24"/>
      <c r="E601" s="24"/>
      <c r="F601" s="24"/>
      <c r="G601" s="25"/>
      <c r="H601" s="26"/>
      <c r="I601" s="27"/>
      <c r="J601" s="238">
        <f>SUM(J597:K600)</f>
        <v>33</v>
      </c>
      <c r="K601" s="200"/>
    </row>
    <row r="602" spans="1:14" ht="15" customHeight="1" x14ac:dyDescent="0.25">
      <c r="A602" s="23" t="str">
        <f>"TAXA DE BDI ("&amp;BDI&amp;" %)"</f>
        <v>TAXA DE BDI (20,92 %)</v>
      </c>
      <c r="B602" s="24"/>
      <c r="C602" s="24"/>
      <c r="D602" s="24"/>
      <c r="E602" s="24"/>
      <c r="F602" s="24"/>
      <c r="G602" s="25"/>
      <c r="H602" s="26"/>
      <c r="I602" s="27"/>
      <c r="J602" s="238">
        <f>ROUND(J601*(BDI/100),2)</f>
        <v>6.9</v>
      </c>
      <c r="K602" s="200"/>
    </row>
    <row r="603" spans="1:14" ht="15" customHeight="1" x14ac:dyDescent="0.25">
      <c r="A603" s="23" t="s">
        <v>485</v>
      </c>
      <c r="B603" s="24"/>
      <c r="C603" s="24"/>
      <c r="D603" s="24"/>
      <c r="E603" s="24"/>
      <c r="F603" s="24"/>
      <c r="G603" s="25"/>
      <c r="H603" s="26"/>
      <c r="I603" s="27"/>
      <c r="J603" s="238">
        <f>SUM(J601:K602)</f>
        <v>39.9</v>
      </c>
      <c r="K603" s="200"/>
    </row>
    <row r="604" spans="1:14" ht="15" customHeight="1" x14ac:dyDescent="0.25">
      <c r="A604" s="4"/>
      <c r="B604" s="4"/>
      <c r="C604" s="4"/>
      <c r="D604" s="4"/>
      <c r="E604" s="4"/>
      <c r="F604" s="4"/>
      <c r="G604" s="4"/>
      <c r="H604" s="4"/>
      <c r="I604" s="4"/>
      <c r="J604" s="4"/>
      <c r="K604" s="4"/>
    </row>
    <row r="605" spans="1:14" ht="15" customHeight="1" x14ac:dyDescent="0.25">
      <c r="A605" s="10" t="s">
        <v>384</v>
      </c>
      <c r="B605" s="10" t="s">
        <v>34</v>
      </c>
      <c r="C605" s="239" t="s">
        <v>6</v>
      </c>
      <c r="D605" s="240"/>
      <c r="E605" s="240"/>
      <c r="F605" s="240"/>
      <c r="G605" s="7" t="s">
        <v>35</v>
      </c>
      <c r="H605" s="7" t="s">
        <v>385</v>
      </c>
      <c r="I605" s="7" t="s">
        <v>386</v>
      </c>
      <c r="J605" s="241" t="s">
        <v>8</v>
      </c>
      <c r="K605" s="242"/>
    </row>
    <row r="606" spans="1:14" ht="45" customHeight="1" x14ac:dyDescent="0.25">
      <c r="A606" s="7" t="s">
        <v>458</v>
      </c>
      <c r="B606" s="28">
        <v>72947</v>
      </c>
      <c r="C606" s="243" t="str">
        <f>VLOOKUP(B606,S!$A:$D,2,FALSE)</f>
        <v>SINALIZACAO HORIZONTAL COM TINTA RETRORREFLETIVA A BASE DE RESINA ACRILICA COM MICROESFERAS DE VIDRO</v>
      </c>
      <c r="D606" s="243"/>
      <c r="E606" s="243"/>
      <c r="F606" s="244"/>
      <c r="G606" s="7" t="str">
        <f>VLOOKUP(B606,S!$A:$D,3,FALSE)</f>
        <v>M2</v>
      </c>
      <c r="H606" s="21"/>
      <c r="I606" s="21">
        <f>J614</f>
        <v>14.889999999999999</v>
      </c>
      <c r="J606" s="245"/>
      <c r="K606" s="246"/>
      <c r="L606" s="21">
        <f>VLOOKUP(B606,S!$A:$D,4,FALSE)</f>
        <v>14.89</v>
      </c>
      <c r="M606" s="7" t="str">
        <f>IF(ROUND((L606-I606),2)=0,"OK, confere com a tabela.",IF(ROUND((L606-I606),2)&lt;0,"ACIMA ("&amp;TEXT(ROUND(I606*100/L606,4),"0,0000")&amp;" %) da tabela.","ABAIXO ("&amp;TEXT(ROUND(I606*100/L606,4),"0,0000")&amp;" %) da tabela."))</f>
        <v>OK, confere com a tabela.</v>
      </c>
    </row>
    <row r="607" spans="1:14" ht="15" customHeight="1" x14ac:dyDescent="0.25">
      <c r="A607" s="14" t="s">
        <v>396</v>
      </c>
      <c r="B607" s="20">
        <v>5318</v>
      </c>
      <c r="C607" s="198" t="str">
        <f>VLOOKUP(B607,IF(A607="COMPOSICAO",S!$A:$D,I!$A:$D),2,FALSE)</f>
        <v>SOLVENTE DILUENTE A BASE DE AGUARRAS</v>
      </c>
      <c r="D607" s="198"/>
      <c r="E607" s="198"/>
      <c r="F607" s="198"/>
      <c r="G607" s="14" t="str">
        <f>VLOOKUP(B607,IF(A607="COMPOSICAO",S!$A:$D,I!$A:$D),3,FALSE)</f>
        <v>L</v>
      </c>
      <c r="H607" s="22">
        <f>0.13</f>
        <v>0.13</v>
      </c>
      <c r="I607" s="15">
        <f>IF(A607="COMPOSICAO",VLOOKUP("TOTAL - "&amp;B607,COMPOSICAO_AUX_1!$A:$J,10,FALSE),VLOOKUP(B607,I!$A:$D,4,FALSE))</f>
        <v>15</v>
      </c>
      <c r="J607" s="238">
        <f t="shared" ref="J607:J613" si="19">TRUNC(H607*I607,2)</f>
        <v>1.95</v>
      </c>
      <c r="K607" s="200"/>
      <c r="L607" s="4"/>
      <c r="M607" s="4"/>
      <c r="N607" s="4"/>
    </row>
    <row r="608" spans="1:14" ht="30" customHeight="1" x14ac:dyDescent="0.25">
      <c r="A608" s="14" t="s">
        <v>396</v>
      </c>
      <c r="B608" s="20">
        <v>7343</v>
      </c>
      <c r="C608" s="198" t="str">
        <f>VLOOKUP(B608,IF(A608="COMPOSICAO",S!$A:$D,I!$A:$D),2,FALSE)</f>
        <v>TINTA A BASE DE RESINA ACRILICA, PARA SINALIZACAO HORIZONTAL VIARIA (NBR 11862)</v>
      </c>
      <c r="D608" s="198"/>
      <c r="E608" s="198"/>
      <c r="F608" s="198"/>
      <c r="G608" s="14" t="str">
        <f>VLOOKUP(B608,IF(A608="COMPOSICAO",S!$A:$D,I!$A:$D),3,FALSE)</f>
        <v>L</v>
      </c>
      <c r="H608" s="22">
        <f>0.6</f>
        <v>0.6</v>
      </c>
      <c r="I608" s="15">
        <f>IF(A608="COMPOSICAO",VLOOKUP("TOTAL - "&amp;B608,COMPOSICAO_AUX_1!$A:$J,10,FALSE),VLOOKUP(B608,I!$A:$D,4,FALSE))</f>
        <v>9.9499999999999993</v>
      </c>
      <c r="J608" s="238">
        <f t="shared" si="19"/>
        <v>5.97</v>
      </c>
      <c r="K608" s="200"/>
      <c r="L608" s="4"/>
      <c r="M608" s="4"/>
      <c r="N608" s="4"/>
    </row>
    <row r="609" spans="1:14" ht="15" customHeight="1" x14ac:dyDescent="0.25">
      <c r="A609" s="14" t="s">
        <v>396</v>
      </c>
      <c r="B609" s="20">
        <v>7348</v>
      </c>
      <c r="C609" s="198" t="str">
        <f>VLOOKUP(B609,IF(A609="COMPOSICAO",S!$A:$D,I!$A:$D),2,FALSE)</f>
        <v>TINTA ACRILICA PREMIUM PARA PISO</v>
      </c>
      <c r="D609" s="198"/>
      <c r="E609" s="198"/>
      <c r="F609" s="198"/>
      <c r="G609" s="14" t="str">
        <f>VLOOKUP(B609,IF(A609="COMPOSICAO",S!$A:$D,I!$A:$D),3,FALSE)</f>
        <v>L</v>
      </c>
      <c r="H609" s="22">
        <f>0.03</f>
        <v>0.03</v>
      </c>
      <c r="I609" s="15">
        <f>IF(A609="COMPOSICAO",VLOOKUP("TOTAL - "&amp;B609,COMPOSICAO_AUX_1!$A:$J,10,FALSE),VLOOKUP(B609,I!$A:$D,4,FALSE))</f>
        <v>11.75</v>
      </c>
      <c r="J609" s="238">
        <f t="shared" si="19"/>
        <v>0.35</v>
      </c>
      <c r="K609" s="200"/>
      <c r="L609" s="4"/>
      <c r="M609" s="4"/>
      <c r="N609" s="4"/>
    </row>
    <row r="610" spans="1:14" ht="30" customHeight="1" x14ac:dyDescent="0.25">
      <c r="A610" s="14" t="s">
        <v>396</v>
      </c>
      <c r="B610" s="20">
        <v>25972</v>
      </c>
      <c r="C610" s="198" t="str">
        <f>VLOOKUP(B610,IF(A610="COMPOSICAO",S!$A:$D,I!$A:$D),2,FALSE)</f>
        <v>MICROESFERAS DE VIDRO PARA SINALIZACAO HORIZONTAL VIARIA, TIPO I-B (PREMIX) - NBR 16184</v>
      </c>
      <c r="D610" s="198"/>
      <c r="E610" s="198"/>
      <c r="F610" s="198"/>
      <c r="G610" s="14" t="str">
        <f>VLOOKUP(B610,IF(A610="COMPOSICAO",S!$A:$D,I!$A:$D),3,FALSE)</f>
        <v>KG</v>
      </c>
      <c r="H610" s="22">
        <f>0.4</f>
        <v>0.4</v>
      </c>
      <c r="I610" s="15">
        <f>IF(A610="COMPOSICAO",VLOOKUP("TOTAL - "&amp;B610,COMPOSICAO_AUX_1!$A:$J,10,FALSE),VLOOKUP(B610,I!$A:$D,4,FALSE))</f>
        <v>13.33</v>
      </c>
      <c r="J610" s="238">
        <f t="shared" si="19"/>
        <v>5.33</v>
      </c>
      <c r="K610" s="200"/>
      <c r="L610" s="4"/>
      <c r="M610" s="4"/>
      <c r="N610" s="4"/>
    </row>
    <row r="611" spans="1:14" ht="90" customHeight="1" x14ac:dyDescent="0.25">
      <c r="A611" s="14" t="s">
        <v>391</v>
      </c>
      <c r="B611" s="20">
        <v>5824</v>
      </c>
      <c r="C611" s="198" t="str">
        <f>VLOOKUP(B611,IF(A611="COMPOSICAO",S!$A:$D,I!$A:$D),2,FALSE)</f>
        <v>CAMINHÃO TOCO, PBT 16.000 KG, CARGA ÚTIL MÁX. 10.685 KG, DIST. ENTRE EIXOS 4,8 M, POTÊNCIA 189 CV, INCLUSIVE CARROCERIA FIXA ABERTA DE MADEIRA P/ TRANSPORTE GERAL DE CARGA SECA, DIMEN. APROX. 2,5 X 7,00 X 0,50 M - CHP DIURNO. AF_06/2014</v>
      </c>
      <c r="D611" s="198"/>
      <c r="E611" s="198"/>
      <c r="F611" s="198"/>
      <c r="G611" s="14" t="str">
        <f>VLOOKUP(B611,IF(A611="COMPOSICAO",S!$A:$D,I!$A:$D),3,FALSE)</f>
        <v>CHP</v>
      </c>
      <c r="H611" s="22">
        <f>0.003333</f>
        <v>3.333E-3</v>
      </c>
      <c r="I611" s="15">
        <f>IF(A611="COMPOSICAO",VLOOKUP("TOTAL - "&amp;B611,COMPOSICAO_AUX_1!$A:$J,10,FALSE),VLOOKUP(B611,I!$A:$D,4,FALSE))</f>
        <v>131.95000000000002</v>
      </c>
      <c r="J611" s="238">
        <f t="shared" si="19"/>
        <v>0.43</v>
      </c>
      <c r="K611" s="200"/>
      <c r="L611" s="4"/>
      <c r="M611" s="4"/>
      <c r="N611" s="4"/>
    </row>
    <row r="612" spans="1:14" ht="15" customHeight="1" x14ac:dyDescent="0.25">
      <c r="A612" s="14" t="s">
        <v>391</v>
      </c>
      <c r="B612" s="20">
        <v>88316</v>
      </c>
      <c r="C612" s="198" t="str">
        <f>VLOOKUP(B612,IF(A612="COMPOSICAO",S!$A:$D,I!$A:$D),2,FALSE)</f>
        <v>SERVENTE COM ENCARGOS COMPLEMENTARES</v>
      </c>
      <c r="D612" s="198"/>
      <c r="E612" s="198"/>
      <c r="F612" s="198"/>
      <c r="G612" s="14" t="str">
        <f>VLOOKUP(B612,IF(A612="COMPOSICAO",S!$A:$D,I!$A:$D),3,FALSE)</f>
        <v>H</v>
      </c>
      <c r="H612" s="22">
        <f>0.03333</f>
        <v>3.3329999999999999E-2</v>
      </c>
      <c r="I612" s="15">
        <f>IF(A612="COMPOSICAO",VLOOKUP("TOTAL - "&amp;B612,COMPOSICAO_AUX_1!$A:$J,10,FALSE),VLOOKUP(B612,I!$A:$D,4,FALSE))</f>
        <v>15.35</v>
      </c>
      <c r="J612" s="238">
        <f t="shared" si="19"/>
        <v>0.51</v>
      </c>
      <c r="K612" s="200"/>
      <c r="L612" s="4"/>
      <c r="M612" s="4"/>
      <c r="N612" s="4"/>
    </row>
    <row r="613" spans="1:14" ht="45" customHeight="1" x14ac:dyDescent="0.25">
      <c r="A613" s="14" t="s">
        <v>391</v>
      </c>
      <c r="B613" s="20">
        <v>95133</v>
      </c>
      <c r="C613" s="198" t="str">
        <f>VLOOKUP(B613,IF(A613="COMPOSICAO",S!$A:$D,I!$A:$D),2,FALSE)</f>
        <v>MÁQUINA DEMARCADORA DE FAIXA DE TRÁFEGO À FRIO, AUTOPROPELIDA, POTÊNCIA 38 HP - CHP DIURNO. AF_07/2016</v>
      </c>
      <c r="D613" s="198"/>
      <c r="E613" s="198"/>
      <c r="F613" s="198"/>
      <c r="G613" s="14" t="str">
        <f>VLOOKUP(B613,IF(A613="COMPOSICAO",S!$A:$D,I!$A:$D),3,FALSE)</f>
        <v>CHP</v>
      </c>
      <c r="H613" s="22">
        <f>0.003333</f>
        <v>3.333E-3</v>
      </c>
      <c r="I613" s="15">
        <f>IF(A613="COMPOSICAO",VLOOKUP("TOTAL - "&amp;B613,COMPOSICAO_AUX_1!$A:$J,10,FALSE),VLOOKUP(B613,I!$A:$D,4,FALSE))</f>
        <v>107.43</v>
      </c>
      <c r="J613" s="238">
        <f t="shared" si="19"/>
        <v>0.35</v>
      </c>
      <c r="K613" s="200"/>
      <c r="L613" s="4"/>
      <c r="M613" s="4"/>
      <c r="N613" s="4"/>
    </row>
    <row r="614" spans="1:14" ht="15" customHeight="1" x14ac:dyDescent="0.25">
      <c r="A614" s="23" t="s">
        <v>392</v>
      </c>
      <c r="B614" s="24"/>
      <c r="C614" s="24"/>
      <c r="D614" s="24"/>
      <c r="E614" s="24"/>
      <c r="F614" s="24"/>
      <c r="G614" s="25"/>
      <c r="H614" s="26"/>
      <c r="I614" s="27"/>
      <c r="J614" s="238">
        <f>SUM(J606:K613)</f>
        <v>14.889999999999999</v>
      </c>
      <c r="K614" s="200"/>
    </row>
    <row r="615" spans="1:14" ht="15" customHeight="1" x14ac:dyDescent="0.25">
      <c r="A615" s="23" t="str">
        <f>"TAXA DE BDI ("&amp;BDI&amp;" %)"</f>
        <v>TAXA DE BDI (20,92 %)</v>
      </c>
      <c r="B615" s="24"/>
      <c r="C615" s="24"/>
      <c r="D615" s="24"/>
      <c r="E615" s="24"/>
      <c r="F615" s="24"/>
      <c r="G615" s="25"/>
      <c r="H615" s="26"/>
      <c r="I615" s="27"/>
      <c r="J615" s="238">
        <f>ROUND(J614*(BDI/100),2)</f>
        <v>3.11</v>
      </c>
      <c r="K615" s="200"/>
    </row>
    <row r="616" spans="1:14" ht="15" customHeight="1" x14ac:dyDescent="0.25">
      <c r="A616" s="23" t="s">
        <v>486</v>
      </c>
      <c r="B616" s="24"/>
      <c r="C616" s="24"/>
      <c r="D616" s="24"/>
      <c r="E616" s="24"/>
      <c r="F616" s="24"/>
      <c r="G616" s="25"/>
      <c r="H616" s="26"/>
      <c r="I616" s="27"/>
      <c r="J616" s="238">
        <f>SUM(J614:K615)</f>
        <v>18</v>
      </c>
      <c r="K616" s="200"/>
    </row>
    <row r="617" spans="1:14" ht="15" customHeight="1" x14ac:dyDescent="0.25">
      <c r="A617" s="4"/>
      <c r="B617" s="4"/>
      <c r="C617" s="4"/>
      <c r="D617" s="4"/>
      <c r="E617" s="4"/>
      <c r="F617" s="4"/>
      <c r="G617" s="4"/>
      <c r="H617" s="4"/>
      <c r="I617" s="4"/>
      <c r="J617" s="4"/>
      <c r="K617" s="4"/>
    </row>
    <row r="618" spans="1:14" ht="15" customHeight="1" x14ac:dyDescent="0.25">
      <c r="A618" s="10" t="s">
        <v>384</v>
      </c>
      <c r="B618" s="10" t="s">
        <v>34</v>
      </c>
      <c r="C618" s="239" t="s">
        <v>6</v>
      </c>
      <c r="D618" s="240"/>
      <c r="E618" s="240"/>
      <c r="F618" s="240"/>
      <c r="G618" s="7" t="s">
        <v>35</v>
      </c>
      <c r="H618" s="7" t="s">
        <v>385</v>
      </c>
      <c r="I618" s="7" t="s">
        <v>386</v>
      </c>
      <c r="J618" s="241" t="s">
        <v>8</v>
      </c>
      <c r="K618" s="242"/>
    </row>
    <row r="619" spans="1:14" ht="30" customHeight="1" x14ac:dyDescent="0.25">
      <c r="A619" s="7" t="s">
        <v>21</v>
      </c>
      <c r="B619" s="7" t="s">
        <v>1724</v>
      </c>
      <c r="C619" s="243" t="str">
        <f>VLOOKUP(B619,S!$A:$D,2,FALSE)</f>
        <v>PLACA DE INDICATIVA DE "EXTINTOR" EM PVC, DIM.: 20 X 20 CM</v>
      </c>
      <c r="D619" s="243"/>
      <c r="E619" s="243"/>
      <c r="F619" s="244"/>
      <c r="G619" s="7" t="str">
        <f>VLOOKUP(B619,S!$A:$D,3,FALSE)</f>
        <v>UN</v>
      </c>
      <c r="H619" s="21"/>
      <c r="I619" s="21">
        <f>J622</f>
        <v>19.46</v>
      </c>
      <c r="J619" s="245"/>
      <c r="K619" s="246"/>
      <c r="L619" s="21">
        <f>VLOOKUP(B619,S!$A:$D,4,FALSE)</f>
        <v>19.079999999999998</v>
      </c>
      <c r="M619" s="7" t="str">
        <f>IF(ROUND((L619-I619),2)=0,"OK, confere com a tabela.",IF(ROUND((L619-I619),2)&lt;0,"ACIMA ("&amp;TEXT(ROUND(I619*100/L619,4),"0,0000")&amp;" %) da tabela.","ABAIXO ("&amp;TEXT(ROUND(I619*100/L619,4),"0,0000")&amp;" %) da tabela."))</f>
        <v>ACIMA (101,9916 %) da tabela.</v>
      </c>
    </row>
    <row r="620" spans="1:14" ht="30" customHeight="1" x14ac:dyDescent="0.25">
      <c r="A620" s="14" t="s">
        <v>396</v>
      </c>
      <c r="B620" s="14" t="s">
        <v>487</v>
      </c>
      <c r="C620" s="198" t="str">
        <f>VLOOKUP(B620,IF(A620="COMPOSICAO",S!$A:$D,I!$A:$D),2,FALSE)</f>
        <v>PLACA PARA SINALIZAÇÃO DE "EXTINTOR EM PAREDE" PVC, DIM.: 20 X 20 CM</v>
      </c>
      <c r="D620" s="198"/>
      <c r="E620" s="198"/>
      <c r="F620" s="198"/>
      <c r="G620" s="14" t="str">
        <f>VLOOKUP(B620,IF(A620="COMPOSICAO",S!$A:$D,I!$A:$D),3,FALSE)</f>
        <v>UN</v>
      </c>
      <c r="H620" s="22">
        <f>1</f>
        <v>1</v>
      </c>
      <c r="I620" s="15">
        <f>IF(A620="COMPOSICAO",VLOOKUP("TOTAL - "&amp;B620,COMPOSICAO_AUX_1!$A:$J,10,FALSE),VLOOKUP(B620,I!$A:$D,4,FALSE))</f>
        <v>16.39</v>
      </c>
      <c r="J620" s="238">
        <f>TRUNC(H620*I620,2)</f>
        <v>16.39</v>
      </c>
      <c r="K620" s="200"/>
      <c r="L620" s="4"/>
      <c r="M620" s="4"/>
      <c r="N620" s="4"/>
    </row>
    <row r="621" spans="1:14" ht="15" customHeight="1" x14ac:dyDescent="0.25">
      <c r="A621" s="14" t="s">
        <v>391</v>
      </c>
      <c r="B621" s="20">
        <v>88316</v>
      </c>
      <c r="C621" s="198" t="str">
        <f>VLOOKUP(B621,IF(A621="COMPOSICAO",S!$A:$D,I!$A:$D),2,FALSE)</f>
        <v>SERVENTE COM ENCARGOS COMPLEMENTARES</v>
      </c>
      <c r="D621" s="198"/>
      <c r="E621" s="198"/>
      <c r="F621" s="198"/>
      <c r="G621" s="14" t="str">
        <f>VLOOKUP(B621,IF(A621="COMPOSICAO",S!$A:$D,I!$A:$D),3,FALSE)</f>
        <v>H</v>
      </c>
      <c r="H621" s="22">
        <f>0.2</f>
        <v>0.2</v>
      </c>
      <c r="I621" s="15">
        <f>IF(A621="COMPOSICAO",VLOOKUP("TOTAL - "&amp;B621,COMPOSICAO_AUX_1!$A:$J,10,FALSE),VLOOKUP(B621,I!$A:$D,4,FALSE))</f>
        <v>15.35</v>
      </c>
      <c r="J621" s="238">
        <f>TRUNC(H621*I621,2)</f>
        <v>3.07</v>
      </c>
      <c r="K621" s="200"/>
      <c r="L621" s="4"/>
      <c r="M621" s="4"/>
      <c r="N621" s="4"/>
    </row>
    <row r="622" spans="1:14" ht="15" customHeight="1" x14ac:dyDescent="0.25">
      <c r="A622" s="23" t="s">
        <v>392</v>
      </c>
      <c r="B622" s="24"/>
      <c r="C622" s="24"/>
      <c r="D622" s="24"/>
      <c r="E622" s="24"/>
      <c r="F622" s="24"/>
      <c r="G622" s="25"/>
      <c r="H622" s="26"/>
      <c r="I622" s="27"/>
      <c r="J622" s="238">
        <f>SUM(J619:K621)</f>
        <v>19.46</v>
      </c>
      <c r="K622" s="200"/>
    </row>
    <row r="623" spans="1:14" ht="15" customHeight="1" x14ac:dyDescent="0.25">
      <c r="A623" s="23" t="str">
        <f>"TAXA DE BDI ("&amp;BDI&amp;" %)"</f>
        <v>TAXA DE BDI (20,92 %)</v>
      </c>
      <c r="B623" s="24"/>
      <c r="C623" s="24"/>
      <c r="D623" s="24"/>
      <c r="E623" s="24"/>
      <c r="F623" s="24"/>
      <c r="G623" s="25"/>
      <c r="H623" s="26"/>
      <c r="I623" s="27"/>
      <c r="J623" s="238">
        <f>ROUND(J622*(BDI/100),2)</f>
        <v>4.07</v>
      </c>
      <c r="K623" s="200"/>
    </row>
    <row r="624" spans="1:14" ht="15" customHeight="1" x14ac:dyDescent="0.25">
      <c r="A624" s="23" t="s">
        <v>1765</v>
      </c>
      <c r="B624" s="24"/>
      <c r="C624" s="24"/>
      <c r="D624" s="24"/>
      <c r="E624" s="24"/>
      <c r="F624" s="24"/>
      <c r="G624" s="25"/>
      <c r="H624" s="26"/>
      <c r="I624" s="27"/>
      <c r="J624" s="238">
        <f>SUM(J622:K623)</f>
        <v>23.53</v>
      </c>
      <c r="K624" s="200"/>
    </row>
    <row r="625" spans="1:14" ht="15" customHeight="1" x14ac:dyDescent="0.25">
      <c r="A625" s="4"/>
      <c r="B625" s="4"/>
      <c r="C625" s="4"/>
      <c r="D625" s="4"/>
      <c r="E625" s="4"/>
      <c r="F625" s="4"/>
      <c r="G625" s="4"/>
      <c r="H625" s="4"/>
      <c r="I625" s="4"/>
      <c r="J625" s="4"/>
      <c r="K625" s="4"/>
    </row>
    <row r="626" spans="1:14" ht="15" customHeight="1" x14ac:dyDescent="0.25">
      <c r="A626" s="10" t="s">
        <v>384</v>
      </c>
      <c r="B626" s="10" t="s">
        <v>34</v>
      </c>
      <c r="C626" s="239" t="s">
        <v>6</v>
      </c>
      <c r="D626" s="240"/>
      <c r="E626" s="240"/>
      <c r="F626" s="240"/>
      <c r="G626" s="7" t="s">
        <v>35</v>
      </c>
      <c r="H626" s="7" t="s">
        <v>385</v>
      </c>
      <c r="I626" s="7" t="s">
        <v>386</v>
      </c>
      <c r="J626" s="241" t="s">
        <v>8</v>
      </c>
      <c r="K626" s="242"/>
    </row>
    <row r="627" spans="1:14" ht="45" customHeight="1" x14ac:dyDescent="0.25">
      <c r="A627" s="7" t="s">
        <v>21</v>
      </c>
      <c r="B627" s="7" t="s">
        <v>1725</v>
      </c>
      <c r="C627" s="243" t="str">
        <f>VLOOKUP(B627,S!$A:$D,2,FALSE)</f>
        <v>PLACA INDICATIVA EM ACRÍLICO E=3MM, COM ADESIVO SOBREPOSTO, DIM.: 0.30 X 0.12 M, FORNECIMENTO E INSTALAÇÃO</v>
      </c>
      <c r="D627" s="243"/>
      <c r="E627" s="243"/>
      <c r="F627" s="244"/>
      <c r="G627" s="7" t="str">
        <f>VLOOKUP(B627,S!$A:$D,3,FALSE)</f>
        <v>UN</v>
      </c>
      <c r="H627" s="21"/>
      <c r="I627" s="21">
        <f>J629</f>
        <v>40.67</v>
      </c>
      <c r="J627" s="245"/>
      <c r="K627" s="246"/>
      <c r="L627" s="21">
        <f>VLOOKUP(B627,S!$A:$D,4,FALSE)</f>
        <v>40.67</v>
      </c>
      <c r="M627" s="7" t="str">
        <f>IF(ROUND((L627-I627),2)=0,"OK, confere com a tabela.",IF(ROUND((L627-I627),2)&lt;0,"ACIMA ("&amp;TEXT(ROUND(I627*100/L627,4),"0,0000")&amp;" %) da tabela.","ABAIXO ("&amp;TEXT(ROUND(I627*100/L627,4),"0,0000")&amp;" %) da tabela."))</f>
        <v>OK, confere com a tabela.</v>
      </c>
    </row>
    <row r="628" spans="1:14" ht="45" customHeight="1" x14ac:dyDescent="0.25">
      <c r="A628" s="14" t="s">
        <v>396</v>
      </c>
      <c r="B628" s="14" t="s">
        <v>488</v>
      </c>
      <c r="C628" s="198" t="str">
        <f>VLOOKUP(B628,IF(A628="COMPOSICAO",S!$A:$D,I!$A:$D),2,FALSE)</f>
        <v>PLACA INDICATIVA EM ACRÍLICO E=3MM, COM ADESIVO SOBREPOSTO, DIM.: 0.30 X 0.12 M, FORNECIMENTO E INSTALAÇÃO</v>
      </c>
      <c r="D628" s="198"/>
      <c r="E628" s="198"/>
      <c r="F628" s="198"/>
      <c r="G628" s="14" t="str">
        <f>VLOOKUP(B628,IF(A628="COMPOSICAO",S!$A:$D,I!$A:$D),3,FALSE)</f>
        <v>UN</v>
      </c>
      <c r="H628" s="22">
        <f>1</f>
        <v>1</v>
      </c>
      <c r="I628" s="15">
        <f>IF(A628="COMPOSICAO",VLOOKUP("TOTAL - "&amp;B628,COMPOSICAO_AUX_1!$A:$J,10,FALSE),VLOOKUP(B628,I!$A:$D,4,FALSE))</f>
        <v>40.67</v>
      </c>
      <c r="J628" s="238">
        <f>TRUNC(H628*I628,2)</f>
        <v>40.67</v>
      </c>
      <c r="K628" s="200"/>
      <c r="L628" s="4"/>
      <c r="M628" s="4"/>
      <c r="N628" s="4"/>
    </row>
    <row r="629" spans="1:14" ht="15" customHeight="1" x14ac:dyDescent="0.25">
      <c r="A629" s="23" t="s">
        <v>392</v>
      </c>
      <c r="B629" s="24"/>
      <c r="C629" s="24"/>
      <c r="D629" s="24"/>
      <c r="E629" s="24"/>
      <c r="F629" s="24"/>
      <c r="G629" s="25"/>
      <c r="H629" s="26"/>
      <c r="I629" s="27"/>
      <c r="J629" s="238">
        <f>SUM(J627:K628)</f>
        <v>40.67</v>
      </c>
      <c r="K629" s="200"/>
    </row>
    <row r="630" spans="1:14" ht="15" customHeight="1" x14ac:dyDescent="0.25">
      <c r="A630" s="23" t="str">
        <f>"TAXA DE BDI ("&amp;BDI&amp;" %)"</f>
        <v>TAXA DE BDI (20,92 %)</v>
      </c>
      <c r="B630" s="24"/>
      <c r="C630" s="24"/>
      <c r="D630" s="24"/>
      <c r="E630" s="24"/>
      <c r="F630" s="24"/>
      <c r="G630" s="25"/>
      <c r="H630" s="26"/>
      <c r="I630" s="27"/>
      <c r="J630" s="238">
        <f>ROUND(J629*(BDI/100),2)</f>
        <v>8.51</v>
      </c>
      <c r="K630" s="200"/>
    </row>
    <row r="631" spans="1:14" ht="15" customHeight="1" x14ac:dyDescent="0.25">
      <c r="A631" s="23" t="s">
        <v>1766</v>
      </c>
      <c r="B631" s="24"/>
      <c r="C631" s="24"/>
      <c r="D631" s="24"/>
      <c r="E631" s="24"/>
      <c r="F631" s="24"/>
      <c r="G631" s="25"/>
      <c r="H631" s="26"/>
      <c r="I631" s="27"/>
      <c r="J631" s="238">
        <f>SUM(J629:K630)</f>
        <v>49.18</v>
      </c>
      <c r="K631" s="200"/>
    </row>
    <row r="632" spans="1:14" ht="15" customHeight="1" x14ac:dyDescent="0.25">
      <c r="A632" s="4"/>
      <c r="B632" s="4"/>
      <c r="C632" s="4"/>
      <c r="D632" s="4"/>
      <c r="E632" s="4"/>
      <c r="F632" s="4"/>
      <c r="G632" s="4"/>
      <c r="H632" s="4"/>
      <c r="I632" s="4"/>
      <c r="J632" s="4"/>
      <c r="K632" s="4"/>
    </row>
    <row r="633" spans="1:14" ht="15" customHeight="1" x14ac:dyDescent="0.25">
      <c r="A633" s="10" t="s">
        <v>384</v>
      </c>
      <c r="B633" s="10" t="s">
        <v>34</v>
      </c>
      <c r="C633" s="239" t="s">
        <v>6</v>
      </c>
      <c r="D633" s="240"/>
      <c r="E633" s="240"/>
      <c r="F633" s="240"/>
      <c r="G633" s="7" t="s">
        <v>35</v>
      </c>
      <c r="H633" s="7" t="s">
        <v>385</v>
      </c>
      <c r="I633" s="7" t="s">
        <v>386</v>
      </c>
      <c r="J633" s="241" t="s">
        <v>8</v>
      </c>
      <c r="K633" s="242"/>
    </row>
    <row r="634" spans="1:14" ht="60" customHeight="1" x14ac:dyDescent="0.25">
      <c r="A634" s="7" t="s">
        <v>489</v>
      </c>
      <c r="B634" s="28">
        <v>95471</v>
      </c>
      <c r="C634" s="243" t="str">
        <f>VLOOKUP(B634,S!$A:$D,2,FALSE)</f>
        <v>VASO SANITARIO SIFONADO CONVENCIONAL PARA PCD SEM FURO FRONTAL COM  LOUÇA BRANCA SEM ASSENTO -  FORNECIMENTO E INSTALAÇÃO. AF_01/2020</v>
      </c>
      <c r="D634" s="243"/>
      <c r="E634" s="243"/>
      <c r="F634" s="244"/>
      <c r="G634" s="7" t="str">
        <f>VLOOKUP(B634,S!$A:$D,3,FALSE)</f>
        <v>UN</v>
      </c>
      <c r="H634" s="21"/>
      <c r="I634" s="21">
        <f>J641</f>
        <v>667.14</v>
      </c>
      <c r="J634" s="245"/>
      <c r="K634" s="246"/>
      <c r="L634" s="21">
        <f>VLOOKUP(B634,S!$A:$D,4,FALSE)</f>
        <v>667.14</v>
      </c>
      <c r="M634" s="7" t="str">
        <f>IF(ROUND((L634-I634),2)=0,"OK, confere com a tabela.",IF(ROUND((L634-I634),2)&lt;0,"ACIMA ("&amp;TEXT(ROUND(I634*100/L634,4),"0,0000")&amp;" %) da tabela.","ABAIXO ("&amp;TEXT(ROUND(I634*100/L634,4),"0,0000")&amp;" %) da tabela."))</f>
        <v>OK, confere com a tabela.</v>
      </c>
    </row>
    <row r="635" spans="1:14" ht="45" customHeight="1" x14ac:dyDescent="0.25">
      <c r="A635" s="14" t="s">
        <v>396</v>
      </c>
      <c r="B635" s="20">
        <v>4384</v>
      </c>
      <c r="C635" s="198" t="str">
        <f>VLOOKUP(B635,IF(A635="COMPOSICAO",S!$A:$D,I!$A:$D),2,FALSE)</f>
        <v>PARAFUSO NIQUELADO COM ACABAMENTO CROMADO PARA FIXAR PECA SANITARIA, INCLUI PORCA CEGA, ARRUELA E BUCHA DE NYLON TAMANHO S-10</v>
      </c>
      <c r="D635" s="198"/>
      <c r="E635" s="198"/>
      <c r="F635" s="198"/>
      <c r="G635" s="14" t="str">
        <f>VLOOKUP(B635,IF(A635="COMPOSICAO",S!$A:$D,I!$A:$D),3,FALSE)</f>
        <v>UN</v>
      </c>
      <c r="H635" s="22">
        <f>2</f>
        <v>2</v>
      </c>
      <c r="I635" s="15">
        <f>IF(A635="COMPOSICAO",VLOOKUP("TOTAL - "&amp;B635,COMPOSICAO_AUX_1!$A:$J,10,FALSE),VLOOKUP(B635,I!$A:$D,4,FALSE))</f>
        <v>10.91</v>
      </c>
      <c r="J635" s="238">
        <f t="shared" ref="J635:J640" si="20">TRUNC(H635*I635,2)</f>
        <v>21.82</v>
      </c>
      <c r="K635" s="200"/>
      <c r="L635" s="4"/>
      <c r="M635" s="4"/>
      <c r="N635" s="4"/>
    </row>
    <row r="636" spans="1:14" ht="30" customHeight="1" x14ac:dyDescent="0.25">
      <c r="A636" s="14" t="s">
        <v>396</v>
      </c>
      <c r="B636" s="20">
        <v>6138</v>
      </c>
      <c r="C636" s="198" t="str">
        <f>VLOOKUP(B636,IF(A636="COMPOSICAO",S!$A:$D,I!$A:$D),2,FALSE)</f>
        <v>VEDACAO PVC, 100 MM, PARA SAIDA VASO SANITARIO</v>
      </c>
      <c r="D636" s="198"/>
      <c r="E636" s="198"/>
      <c r="F636" s="198"/>
      <c r="G636" s="14" t="str">
        <f>VLOOKUP(B636,IF(A636="COMPOSICAO",S!$A:$D,I!$A:$D),3,FALSE)</f>
        <v>UN</v>
      </c>
      <c r="H636" s="22">
        <f>1</f>
        <v>1</v>
      </c>
      <c r="I636" s="15">
        <f>IF(A636="COMPOSICAO",VLOOKUP("TOTAL - "&amp;B636,COMPOSICAO_AUX_1!$A:$J,10,FALSE),VLOOKUP(B636,I!$A:$D,4,FALSE))</f>
        <v>1.92</v>
      </c>
      <c r="J636" s="238">
        <f t="shared" si="20"/>
        <v>1.92</v>
      </c>
      <c r="K636" s="200"/>
      <c r="L636" s="4"/>
      <c r="M636" s="4"/>
      <c r="N636" s="4"/>
    </row>
    <row r="637" spans="1:14" ht="45" customHeight="1" x14ac:dyDescent="0.25">
      <c r="A637" s="14" t="s">
        <v>396</v>
      </c>
      <c r="B637" s="20">
        <v>36520</v>
      </c>
      <c r="C637" s="198" t="str">
        <f>VLOOKUP(B637,IF(A637="COMPOSICAO",S!$A:$D,I!$A:$D),2,FALSE)</f>
        <v>BACIA SANITARIA (VASO) CONVENCIONAL PARA PCD SEM FURO FRONTAL, DE LOUCA BRANCA, SEM ASSENTO</v>
      </c>
      <c r="D637" s="198"/>
      <c r="E637" s="198"/>
      <c r="F637" s="198"/>
      <c r="G637" s="14" t="str">
        <f>VLOOKUP(B637,IF(A637="COMPOSICAO",S!$A:$D,I!$A:$D),3,FALSE)</f>
        <v>UN</v>
      </c>
      <c r="H637" s="22">
        <f>1</f>
        <v>1</v>
      </c>
      <c r="I637" s="15">
        <f>IF(A637="COMPOSICAO",VLOOKUP("TOTAL - "&amp;B637,COMPOSICAO_AUX_1!$A:$J,10,FALSE),VLOOKUP(B637,I!$A:$D,4,FALSE))</f>
        <v>605.42999999999995</v>
      </c>
      <c r="J637" s="238">
        <f t="shared" si="20"/>
        <v>605.42999999999995</v>
      </c>
      <c r="K637" s="200"/>
      <c r="L637" s="4"/>
      <c r="M637" s="4"/>
      <c r="N637" s="4"/>
    </row>
    <row r="638" spans="1:14" ht="15" customHeight="1" x14ac:dyDescent="0.25">
      <c r="A638" s="14" t="s">
        <v>396</v>
      </c>
      <c r="B638" s="20">
        <v>37329</v>
      </c>
      <c r="C638" s="198" t="str">
        <f>VLOOKUP(B638,IF(A638="COMPOSICAO",S!$A:$D,I!$A:$D),2,FALSE)</f>
        <v>REJUNTE EPOXI, QUALQUER COR</v>
      </c>
      <c r="D638" s="198"/>
      <c r="E638" s="198"/>
      <c r="F638" s="198"/>
      <c r="G638" s="14" t="str">
        <f>VLOOKUP(B638,IF(A638="COMPOSICAO",S!$A:$D,I!$A:$D),3,FALSE)</f>
        <v>KG</v>
      </c>
      <c r="H638" s="22">
        <f>0.0881</f>
        <v>8.8099999999999998E-2</v>
      </c>
      <c r="I638" s="15">
        <f>IF(A638="COMPOSICAO",VLOOKUP("TOTAL - "&amp;B638,COMPOSICAO_AUX_1!$A:$J,10,FALSE),VLOOKUP(B638,I!$A:$D,4,FALSE))</f>
        <v>80.38</v>
      </c>
      <c r="J638" s="238">
        <f t="shared" si="20"/>
        <v>7.08</v>
      </c>
      <c r="K638" s="200"/>
      <c r="L638" s="4"/>
      <c r="M638" s="4"/>
      <c r="N638" s="4"/>
    </row>
    <row r="639" spans="1:14" ht="30" customHeight="1" x14ac:dyDescent="0.25">
      <c r="A639" s="14" t="s">
        <v>391</v>
      </c>
      <c r="B639" s="20">
        <v>88267</v>
      </c>
      <c r="C639" s="198" t="str">
        <f>VLOOKUP(B639,IF(A639="COMPOSICAO",S!$A:$D,I!$A:$D),2,FALSE)</f>
        <v>ENCANADOR OU BOMBEIRO HIDRÁULICO COM ENCARGOS COMPLEMENTARES</v>
      </c>
      <c r="D639" s="198"/>
      <c r="E639" s="198"/>
      <c r="F639" s="198"/>
      <c r="G639" s="14" t="str">
        <f>VLOOKUP(B639,IF(A639="COMPOSICAO",S!$A:$D,I!$A:$D),3,FALSE)</f>
        <v>H</v>
      </c>
      <c r="H639" s="22">
        <f>1.154</f>
        <v>1.1539999999999999</v>
      </c>
      <c r="I639" s="15">
        <f>IF(A639="COMPOSICAO",VLOOKUP("TOTAL - "&amp;B639,COMPOSICAO_AUX_1!$A:$J,10,FALSE),VLOOKUP(B639,I!$A:$D,4,FALSE))</f>
        <v>19.37</v>
      </c>
      <c r="J639" s="238">
        <f t="shared" si="20"/>
        <v>22.35</v>
      </c>
      <c r="K639" s="200"/>
      <c r="L639" s="4"/>
      <c r="M639" s="4"/>
      <c r="N639" s="4"/>
    </row>
    <row r="640" spans="1:14" ht="15" customHeight="1" x14ac:dyDescent="0.25">
      <c r="A640" s="14" t="s">
        <v>391</v>
      </c>
      <c r="B640" s="20">
        <v>88316</v>
      </c>
      <c r="C640" s="198" t="str">
        <f>VLOOKUP(B640,IF(A640="COMPOSICAO",S!$A:$D,I!$A:$D),2,FALSE)</f>
        <v>SERVENTE COM ENCARGOS COMPLEMENTARES</v>
      </c>
      <c r="D640" s="198"/>
      <c r="E640" s="198"/>
      <c r="F640" s="198"/>
      <c r="G640" s="14" t="str">
        <f>VLOOKUP(B640,IF(A640="COMPOSICAO",S!$A:$D,I!$A:$D),3,FALSE)</f>
        <v>H</v>
      </c>
      <c r="H640" s="22">
        <f>0.5565</f>
        <v>0.55649999999999999</v>
      </c>
      <c r="I640" s="15">
        <f>IF(A640="COMPOSICAO",VLOOKUP("TOTAL - "&amp;B640,COMPOSICAO_AUX_1!$A:$J,10,FALSE),VLOOKUP(B640,I!$A:$D,4,FALSE))</f>
        <v>15.35</v>
      </c>
      <c r="J640" s="238">
        <f t="shared" si="20"/>
        <v>8.5399999999999991</v>
      </c>
      <c r="K640" s="200"/>
      <c r="L640" s="4"/>
      <c r="M640" s="4"/>
      <c r="N640" s="4"/>
    </row>
    <row r="641" spans="1:14" ht="15" customHeight="1" x14ac:dyDescent="0.25">
      <c r="A641" s="23" t="s">
        <v>392</v>
      </c>
      <c r="B641" s="24"/>
      <c r="C641" s="24"/>
      <c r="D641" s="24"/>
      <c r="E641" s="24"/>
      <c r="F641" s="24"/>
      <c r="G641" s="25"/>
      <c r="H641" s="26"/>
      <c r="I641" s="27"/>
      <c r="J641" s="238">
        <f>SUM(J634:K640)</f>
        <v>667.14</v>
      </c>
      <c r="K641" s="200"/>
    </row>
    <row r="642" spans="1:14" ht="15" customHeight="1" x14ac:dyDescent="0.25">
      <c r="A642" s="23" t="str">
        <f>"TAXA DE BDI ("&amp;BDI&amp;" %)"</f>
        <v>TAXA DE BDI (20,92 %)</v>
      </c>
      <c r="B642" s="24"/>
      <c r="C642" s="24"/>
      <c r="D642" s="24"/>
      <c r="E642" s="24"/>
      <c r="F642" s="24"/>
      <c r="G642" s="25"/>
      <c r="H642" s="26"/>
      <c r="I642" s="27"/>
      <c r="J642" s="238">
        <f>ROUND(J641*(BDI/100),2)</f>
        <v>139.57</v>
      </c>
      <c r="K642" s="200"/>
    </row>
    <row r="643" spans="1:14" ht="15" customHeight="1" x14ac:dyDescent="0.25">
      <c r="A643" s="23" t="s">
        <v>490</v>
      </c>
      <c r="B643" s="24"/>
      <c r="C643" s="24"/>
      <c r="D643" s="24"/>
      <c r="E643" s="24"/>
      <c r="F643" s="24"/>
      <c r="G643" s="25"/>
      <c r="H643" s="26"/>
      <c r="I643" s="27"/>
      <c r="J643" s="238">
        <f>SUM(J641:K642)</f>
        <v>806.71</v>
      </c>
      <c r="K643" s="200"/>
    </row>
    <row r="644" spans="1:14" ht="15" customHeight="1" x14ac:dyDescent="0.25">
      <c r="A644" s="4"/>
      <c r="B644" s="4"/>
      <c r="C644" s="4"/>
      <c r="D644" s="4"/>
      <c r="E644" s="4"/>
      <c r="F644" s="4"/>
      <c r="G644" s="4"/>
      <c r="H644" s="4"/>
      <c r="I644" s="4"/>
      <c r="J644" s="4"/>
      <c r="K644" s="4"/>
    </row>
    <row r="645" spans="1:14" ht="15" customHeight="1" x14ac:dyDescent="0.25">
      <c r="A645" s="10" t="s">
        <v>384</v>
      </c>
      <c r="B645" s="10" t="s">
        <v>34</v>
      </c>
      <c r="C645" s="239" t="s">
        <v>6</v>
      </c>
      <c r="D645" s="240"/>
      <c r="E645" s="240"/>
      <c r="F645" s="240"/>
      <c r="G645" s="7" t="s">
        <v>35</v>
      </c>
      <c r="H645" s="7" t="s">
        <v>385</v>
      </c>
      <c r="I645" s="7" t="s">
        <v>386</v>
      </c>
      <c r="J645" s="241" t="s">
        <v>8</v>
      </c>
      <c r="K645" s="242"/>
    </row>
    <row r="646" spans="1:14" ht="60" customHeight="1" x14ac:dyDescent="0.25">
      <c r="A646" s="7" t="s">
        <v>489</v>
      </c>
      <c r="B646" s="28">
        <v>95470</v>
      </c>
      <c r="C646" s="243" t="str">
        <f>VLOOKUP(B646,S!$A:$D,2,FALSE)</f>
        <v>VASO SANITARIO SIFONADO CONVENCIONAL COM LOUÇA BRANCA, INCLUSO CONJUNTO DE LIGAÇÃO PARA BACIA SANITÁRIA AJUSTÁVEL - FORNECIMENTO E INSTALAÇÃO. AF_10/2016</v>
      </c>
      <c r="D646" s="243"/>
      <c r="E646" s="243"/>
      <c r="F646" s="244"/>
      <c r="G646" s="7" t="str">
        <f>VLOOKUP(B646,S!$A:$D,3,FALSE)</f>
        <v>UN</v>
      </c>
      <c r="H646" s="21"/>
      <c r="I646" s="21">
        <f>J649</f>
        <v>173.64</v>
      </c>
      <c r="J646" s="245"/>
      <c r="K646" s="246"/>
      <c r="L646" s="21">
        <f>VLOOKUP(B646,S!$A:$D,4,FALSE)</f>
        <v>173.64</v>
      </c>
      <c r="M646" s="7" t="str">
        <f>IF(ROUND((L646-I646),2)=0,"OK, confere com a tabela.",IF(ROUND((L646-I646),2)&lt;0,"ACIMA ("&amp;TEXT(ROUND(I646*100/L646,4),"0,0000")&amp;" %) da tabela.","ABAIXO ("&amp;TEXT(ROUND(I646*100/L646,4),"0,0000")&amp;" %) da tabela."))</f>
        <v>OK, confere com a tabela.</v>
      </c>
    </row>
    <row r="647" spans="1:14" ht="45" customHeight="1" x14ac:dyDescent="0.25">
      <c r="A647" s="14" t="s">
        <v>396</v>
      </c>
      <c r="B647" s="20">
        <v>6142</v>
      </c>
      <c r="C647" s="198" t="str">
        <f>VLOOKUP(B647,IF(A647="COMPOSICAO",S!$A:$D,I!$A:$D),2,FALSE)</f>
        <v>CONJUNTO DE LIGACAO PARA BACIA SANITARIA AJUSTAVEL, EM PLASTICO BRANCO, COM TUBO, CANOPLA E ESPUDE</v>
      </c>
      <c r="D647" s="198"/>
      <c r="E647" s="198"/>
      <c r="F647" s="198"/>
      <c r="G647" s="14" t="str">
        <f>VLOOKUP(B647,IF(A647="COMPOSICAO",S!$A:$D,I!$A:$D),3,FALSE)</f>
        <v>UN</v>
      </c>
      <c r="H647" s="22">
        <f>1</f>
        <v>1</v>
      </c>
      <c r="I647" s="15">
        <f>IF(A647="COMPOSICAO",VLOOKUP("TOTAL - "&amp;B647,COMPOSICAO_AUX_1!$A:$J,10,FALSE),VLOOKUP(B647,I!$A:$D,4,FALSE))</f>
        <v>6.32</v>
      </c>
      <c r="J647" s="238">
        <f>TRUNC(H647*I647,2)</f>
        <v>6.32</v>
      </c>
      <c r="K647" s="200"/>
      <c r="L647" s="4"/>
      <c r="M647" s="4"/>
      <c r="N647" s="4"/>
    </row>
    <row r="648" spans="1:14" ht="45" customHeight="1" x14ac:dyDescent="0.25">
      <c r="A648" s="14" t="s">
        <v>391</v>
      </c>
      <c r="B648" s="20">
        <v>95469</v>
      </c>
      <c r="C648" s="198" t="str">
        <f>VLOOKUP(B648,IF(A648="COMPOSICAO",S!$A:$D,I!$A:$D),2,FALSE)</f>
        <v>VASO SANITARIO SIFONADO CONVENCIONAL COM  LOUÇA BRANCA - FORNECIMENTO E INSTALAÇÃO. AF_01/2020</v>
      </c>
      <c r="D648" s="198"/>
      <c r="E648" s="198"/>
      <c r="F648" s="198"/>
      <c r="G648" s="14" t="str">
        <f>VLOOKUP(B648,IF(A648="COMPOSICAO",S!$A:$D,I!$A:$D),3,FALSE)</f>
        <v>UN</v>
      </c>
      <c r="H648" s="22">
        <f>1</f>
        <v>1</v>
      </c>
      <c r="I648" s="15">
        <f>IF(A648="COMPOSICAO",VLOOKUP("TOTAL - "&amp;B648,COMPOSICAO_AUX_1!$A:$J,10,FALSE),VLOOKUP(B648,I!$A:$D,4,FALSE))</f>
        <v>167.32000000000002</v>
      </c>
      <c r="J648" s="238">
        <f>TRUNC(H648*I648,2)</f>
        <v>167.32</v>
      </c>
      <c r="K648" s="200"/>
      <c r="L648" s="4"/>
      <c r="M648" s="4"/>
      <c r="N648" s="4"/>
    </row>
    <row r="649" spans="1:14" ht="15" customHeight="1" x14ac:dyDescent="0.25">
      <c r="A649" s="23" t="s">
        <v>392</v>
      </c>
      <c r="B649" s="24"/>
      <c r="C649" s="24"/>
      <c r="D649" s="24"/>
      <c r="E649" s="24"/>
      <c r="F649" s="24"/>
      <c r="G649" s="25"/>
      <c r="H649" s="26"/>
      <c r="I649" s="27"/>
      <c r="J649" s="238">
        <f>SUM(J646:K648)</f>
        <v>173.64</v>
      </c>
      <c r="K649" s="200"/>
    </row>
    <row r="650" spans="1:14" ht="15" customHeight="1" x14ac:dyDescent="0.25">
      <c r="A650" s="23" t="str">
        <f>"TAXA DE BDI ("&amp;BDI&amp;" %)"</f>
        <v>TAXA DE BDI (20,92 %)</v>
      </c>
      <c r="B650" s="24"/>
      <c r="C650" s="24"/>
      <c r="D650" s="24"/>
      <c r="E650" s="24"/>
      <c r="F650" s="24"/>
      <c r="G650" s="25"/>
      <c r="H650" s="26"/>
      <c r="I650" s="27"/>
      <c r="J650" s="238">
        <f>ROUND(J649*(BDI/100),2)</f>
        <v>36.33</v>
      </c>
      <c r="K650" s="200"/>
    </row>
    <row r="651" spans="1:14" ht="15" customHeight="1" x14ac:dyDescent="0.25">
      <c r="A651" s="23" t="s">
        <v>491</v>
      </c>
      <c r="B651" s="24"/>
      <c r="C651" s="24"/>
      <c r="D651" s="24"/>
      <c r="E651" s="24"/>
      <c r="F651" s="24"/>
      <c r="G651" s="25"/>
      <c r="H651" s="26"/>
      <c r="I651" s="27"/>
      <c r="J651" s="238">
        <f>SUM(J649:K650)</f>
        <v>209.96999999999997</v>
      </c>
      <c r="K651" s="200"/>
    </row>
    <row r="652" spans="1:14" ht="15" customHeight="1" x14ac:dyDescent="0.25">
      <c r="A652" s="4"/>
      <c r="B652" s="4"/>
      <c r="C652" s="4"/>
      <c r="D652" s="4"/>
      <c r="E652" s="4"/>
      <c r="F652" s="4"/>
      <c r="G652" s="4"/>
      <c r="H652" s="4"/>
      <c r="I652" s="4"/>
      <c r="J652" s="4"/>
      <c r="K652" s="4"/>
    </row>
    <row r="653" spans="1:14" ht="15" customHeight="1" x14ac:dyDescent="0.25">
      <c r="A653" s="10" t="s">
        <v>384</v>
      </c>
      <c r="B653" s="10" t="s">
        <v>34</v>
      </c>
      <c r="C653" s="239" t="s">
        <v>6</v>
      </c>
      <c r="D653" s="240"/>
      <c r="E653" s="240"/>
      <c r="F653" s="240"/>
      <c r="G653" s="7" t="s">
        <v>35</v>
      </c>
      <c r="H653" s="7" t="s">
        <v>385</v>
      </c>
      <c r="I653" s="7" t="s">
        <v>386</v>
      </c>
      <c r="J653" s="241" t="s">
        <v>8</v>
      </c>
      <c r="K653" s="242"/>
    </row>
    <row r="654" spans="1:14" ht="30" customHeight="1" x14ac:dyDescent="0.25">
      <c r="A654" s="7" t="s">
        <v>21</v>
      </c>
      <c r="B654" s="7" t="s">
        <v>1727</v>
      </c>
      <c r="C654" s="243" t="str">
        <f>VLOOKUP(B654,S!$A:$D,2,FALSE)</f>
        <v>ASSENTO PLASTICO, UNIVERSAL, BRANCO, PARA VASO SANITARIO, TIPO CONVENCIONAL.</v>
      </c>
      <c r="D654" s="243"/>
      <c r="E654" s="243"/>
      <c r="F654" s="244"/>
      <c r="G654" s="7" t="str">
        <f>VLOOKUP(B654,S!$A:$D,3,FALSE)</f>
        <v>UN</v>
      </c>
      <c r="H654" s="21"/>
      <c r="I654" s="21">
        <f>J657</f>
        <v>44</v>
      </c>
      <c r="J654" s="245"/>
      <c r="K654" s="246"/>
      <c r="L654" s="21">
        <f>VLOOKUP(B654,S!$A:$D,4,FALSE)</f>
        <v>41.23</v>
      </c>
      <c r="M654" s="7" t="str">
        <f>IF(ROUND((L654-I654),2)=0,"OK, confere com a tabela.",IF(ROUND((L654-I654),2)&lt;0,"ACIMA ("&amp;TEXT(ROUND(I654*100/L654,4),"0,0000")&amp;" %) da tabela.","ABAIXO ("&amp;TEXT(ROUND(I654*100/L654,4),"0,0000")&amp;" %) da tabela."))</f>
        <v>ACIMA (106,7184 %) da tabela.</v>
      </c>
    </row>
    <row r="655" spans="1:14" ht="30" customHeight="1" x14ac:dyDescent="0.25">
      <c r="A655" s="14" t="s">
        <v>396</v>
      </c>
      <c r="B655" s="20">
        <v>377</v>
      </c>
      <c r="C655" s="198" t="str">
        <f>VLOOKUP(B655,IF(A655="COMPOSICAO",S!$A:$D,I!$A:$D),2,FALSE)</f>
        <v>ASSENTO SANITARIO DE PLASTICO, TIPO CONVENCIONAL</v>
      </c>
      <c r="D655" s="198"/>
      <c r="E655" s="198"/>
      <c r="F655" s="198"/>
      <c r="G655" s="14" t="str">
        <f>VLOOKUP(B655,IF(A655="COMPOSICAO",S!$A:$D,I!$A:$D),3,FALSE)</f>
        <v>UN</v>
      </c>
      <c r="H655" s="22">
        <f>1</f>
        <v>1</v>
      </c>
      <c r="I655" s="15">
        <f>IF(A655="COMPOSICAO",VLOOKUP("TOTAL - "&amp;B655,COMPOSICAO_AUX_1!$A:$J,10,FALSE),VLOOKUP(B655,I!$A:$D,4,FALSE))</f>
        <v>28.65</v>
      </c>
      <c r="J655" s="238">
        <f>TRUNC(H655*I655,2)</f>
        <v>28.65</v>
      </c>
      <c r="K655" s="200"/>
      <c r="L655" s="4"/>
      <c r="M655" s="4"/>
      <c r="N655" s="4"/>
    </row>
    <row r="656" spans="1:14" ht="15" customHeight="1" x14ac:dyDescent="0.25">
      <c r="A656" s="14" t="s">
        <v>391</v>
      </c>
      <c r="B656" s="20">
        <v>88316</v>
      </c>
      <c r="C656" s="198" t="str">
        <f>VLOOKUP(B656,IF(A656="COMPOSICAO",S!$A:$D,I!$A:$D),2,FALSE)</f>
        <v>SERVENTE COM ENCARGOS COMPLEMENTARES</v>
      </c>
      <c r="D656" s="198"/>
      <c r="E656" s="198"/>
      <c r="F656" s="198"/>
      <c r="G656" s="14" t="str">
        <f>VLOOKUP(B656,IF(A656="COMPOSICAO",S!$A:$D,I!$A:$D),3,FALSE)</f>
        <v>H</v>
      </c>
      <c r="H656" s="22">
        <f>1</f>
        <v>1</v>
      </c>
      <c r="I656" s="15">
        <f>IF(A656="COMPOSICAO",VLOOKUP("TOTAL - "&amp;B656,COMPOSICAO_AUX_1!$A:$J,10,FALSE),VLOOKUP(B656,I!$A:$D,4,FALSE))</f>
        <v>15.35</v>
      </c>
      <c r="J656" s="238">
        <f>TRUNC(H656*I656,2)</f>
        <v>15.35</v>
      </c>
      <c r="K656" s="200"/>
      <c r="L656" s="4"/>
      <c r="M656" s="4"/>
      <c r="N656" s="4"/>
    </row>
    <row r="657" spans="1:14" ht="15" customHeight="1" x14ac:dyDescent="0.25">
      <c r="A657" s="23" t="s">
        <v>392</v>
      </c>
      <c r="B657" s="24"/>
      <c r="C657" s="24"/>
      <c r="D657" s="24"/>
      <c r="E657" s="24"/>
      <c r="F657" s="24"/>
      <c r="G657" s="25"/>
      <c r="H657" s="26"/>
      <c r="I657" s="27"/>
      <c r="J657" s="238">
        <f>SUM(J654:K656)</f>
        <v>44</v>
      </c>
      <c r="K657" s="200"/>
    </row>
    <row r="658" spans="1:14" ht="15" customHeight="1" x14ac:dyDescent="0.25">
      <c r="A658" s="23" t="str">
        <f>"TAXA DE BDI ("&amp;BDI&amp;" %)"</f>
        <v>TAXA DE BDI (20,92 %)</v>
      </c>
      <c r="B658" s="24"/>
      <c r="C658" s="24"/>
      <c r="D658" s="24"/>
      <c r="E658" s="24"/>
      <c r="F658" s="24"/>
      <c r="G658" s="25"/>
      <c r="H658" s="26"/>
      <c r="I658" s="27"/>
      <c r="J658" s="238">
        <f>ROUND(J657*(BDI/100),2)</f>
        <v>9.1999999999999993</v>
      </c>
      <c r="K658" s="200"/>
    </row>
    <row r="659" spans="1:14" ht="15" customHeight="1" x14ac:dyDescent="0.25">
      <c r="A659" s="23" t="s">
        <v>1767</v>
      </c>
      <c r="B659" s="24"/>
      <c r="C659" s="24"/>
      <c r="D659" s="24"/>
      <c r="E659" s="24"/>
      <c r="F659" s="24"/>
      <c r="G659" s="25"/>
      <c r="H659" s="26"/>
      <c r="I659" s="27"/>
      <c r="J659" s="238">
        <f>SUM(J657:K658)</f>
        <v>53.2</v>
      </c>
      <c r="K659" s="200"/>
    </row>
    <row r="660" spans="1:14" ht="15" customHeight="1" x14ac:dyDescent="0.25">
      <c r="A660" s="4"/>
      <c r="B660" s="4"/>
      <c r="C660" s="4"/>
      <c r="D660" s="4"/>
      <c r="E660" s="4"/>
      <c r="F660" s="4"/>
      <c r="G660" s="4"/>
      <c r="H660" s="4"/>
      <c r="I660" s="4"/>
      <c r="J660" s="4"/>
      <c r="K660" s="4"/>
    </row>
    <row r="661" spans="1:14" ht="15" customHeight="1" x14ac:dyDescent="0.25">
      <c r="A661" s="10" t="s">
        <v>384</v>
      </c>
      <c r="B661" s="10" t="s">
        <v>34</v>
      </c>
      <c r="C661" s="239" t="s">
        <v>6</v>
      </c>
      <c r="D661" s="240"/>
      <c r="E661" s="240"/>
      <c r="F661" s="240"/>
      <c r="G661" s="7" t="s">
        <v>35</v>
      </c>
      <c r="H661" s="7" t="s">
        <v>385</v>
      </c>
      <c r="I661" s="7" t="s">
        <v>386</v>
      </c>
      <c r="J661" s="241" t="s">
        <v>8</v>
      </c>
      <c r="K661" s="242"/>
    </row>
    <row r="662" spans="1:14" ht="45" customHeight="1" x14ac:dyDescent="0.25">
      <c r="A662" s="7" t="s">
        <v>489</v>
      </c>
      <c r="B662" s="28">
        <v>100858</v>
      </c>
      <c r="C662" s="243" t="str">
        <f>VLOOKUP(B662,S!$A:$D,2,FALSE)</f>
        <v>MICTÓRIO SIFONADO LOUÇA BRANCA  PADRÃO MÉDIO  FORNECIMENTO E INSTALAÇÃO. AF_01/2020</v>
      </c>
      <c r="D662" s="243"/>
      <c r="E662" s="243"/>
      <c r="F662" s="244"/>
      <c r="G662" s="7" t="str">
        <f>VLOOKUP(B662,S!$A:$D,3,FALSE)</f>
        <v>UN</v>
      </c>
      <c r="H662" s="21"/>
      <c r="I662" s="21">
        <f>J670</f>
        <v>516.26</v>
      </c>
      <c r="J662" s="245"/>
      <c r="K662" s="246"/>
      <c r="L662" s="21">
        <f>VLOOKUP(B662,S!$A:$D,4,FALSE)</f>
        <v>516.26</v>
      </c>
      <c r="M662" s="7" t="str">
        <f>IF(ROUND((L662-I662),2)=0,"OK, confere com a tabela.",IF(ROUND((L662-I662),2)&lt;0,"ACIMA ("&amp;TEXT(ROUND(I662*100/L662,4),"0,0000")&amp;" %) da tabela.","ABAIXO ("&amp;TEXT(ROUND(I662*100/L662,4),"0,0000")&amp;" %) da tabela."))</f>
        <v>OK, confere com a tabela.</v>
      </c>
    </row>
    <row r="663" spans="1:14" ht="30" customHeight="1" x14ac:dyDescent="0.25">
      <c r="A663" s="14" t="s">
        <v>396</v>
      </c>
      <c r="B663" s="20">
        <v>3146</v>
      </c>
      <c r="C663" s="198" t="str">
        <f>VLOOKUP(B663,IF(A663="COMPOSICAO",S!$A:$D,I!$A:$D),2,FALSE)</f>
        <v>FITA VEDA ROSCA EM ROLOS DE 18 MM X 10 M (L X C)</v>
      </c>
      <c r="D663" s="198"/>
      <c r="E663" s="198"/>
      <c r="F663" s="198"/>
      <c r="G663" s="14" t="str">
        <f>VLOOKUP(B663,IF(A663="COMPOSICAO",S!$A:$D,I!$A:$D),3,FALSE)</f>
        <v>UN</v>
      </c>
      <c r="H663" s="22">
        <f>0.0365</f>
        <v>3.6499999999999998E-2</v>
      </c>
      <c r="I663" s="15">
        <f>IF(A663="COMPOSICAO",VLOOKUP("TOTAL - "&amp;B663,COMPOSICAO_AUX_1!$A:$J,10,FALSE),VLOOKUP(B663,I!$A:$D,4,FALSE))</f>
        <v>3.5</v>
      </c>
      <c r="J663" s="238">
        <f t="shared" ref="J663:J669" si="21">TRUNC(H663*I663,2)</f>
        <v>0.12</v>
      </c>
      <c r="K663" s="200"/>
      <c r="L663" s="4"/>
      <c r="M663" s="4"/>
      <c r="N663" s="4"/>
    </row>
    <row r="664" spans="1:14" ht="45" customHeight="1" x14ac:dyDescent="0.25">
      <c r="A664" s="14" t="s">
        <v>396</v>
      </c>
      <c r="B664" s="20">
        <v>4351</v>
      </c>
      <c r="C664" s="198" t="str">
        <f>VLOOKUP(B664,IF(A664="COMPOSICAO",S!$A:$D,I!$A:$D),2,FALSE)</f>
        <v>PARAFUSO NIQUELADO 3 1/2" COM ACABAMENTO CROMADO PARA FIXAR PECA SANITARIA, INCLUI PORCA CEGA, ARRUELA E BUCHA DE NYLON TAMANHO S-8</v>
      </c>
      <c r="D664" s="198"/>
      <c r="E664" s="198"/>
      <c r="F664" s="198"/>
      <c r="G664" s="14" t="str">
        <f>VLOOKUP(B664,IF(A664="COMPOSICAO",S!$A:$D,I!$A:$D),3,FALSE)</f>
        <v>UN</v>
      </c>
      <c r="H664" s="22">
        <f>2</f>
        <v>2</v>
      </c>
      <c r="I664" s="15">
        <f>IF(A664="COMPOSICAO",VLOOKUP("TOTAL - "&amp;B664,COMPOSICAO_AUX_1!$A:$J,10,FALSE),VLOOKUP(B664,I!$A:$D,4,FALSE))</f>
        <v>8.08</v>
      </c>
      <c r="J664" s="238">
        <f t="shared" si="21"/>
        <v>16.16</v>
      </c>
      <c r="K664" s="200"/>
      <c r="L664" s="4"/>
      <c r="M664" s="4"/>
      <c r="N664" s="4"/>
    </row>
    <row r="665" spans="1:14" ht="45" customHeight="1" x14ac:dyDescent="0.25">
      <c r="A665" s="14" t="s">
        <v>396</v>
      </c>
      <c r="B665" s="20">
        <v>6142</v>
      </c>
      <c r="C665" s="198" t="str">
        <f>VLOOKUP(B665,IF(A665="COMPOSICAO",S!$A:$D,I!$A:$D),2,FALSE)</f>
        <v>CONJUNTO DE LIGACAO PARA BACIA SANITARIA AJUSTAVEL, EM PLASTICO BRANCO, COM TUBO, CANOPLA E ESPUDE</v>
      </c>
      <c r="D665" s="198"/>
      <c r="E665" s="198"/>
      <c r="F665" s="198"/>
      <c r="G665" s="14" t="str">
        <f>VLOOKUP(B665,IF(A665="COMPOSICAO",S!$A:$D,I!$A:$D),3,FALSE)</f>
        <v>UN</v>
      </c>
      <c r="H665" s="22">
        <f>1</f>
        <v>1</v>
      </c>
      <c r="I665" s="15">
        <f>IF(A665="COMPOSICAO",VLOOKUP("TOTAL - "&amp;B665,COMPOSICAO_AUX_1!$A:$J,10,FALSE),VLOOKUP(B665,I!$A:$D,4,FALSE))</f>
        <v>6.32</v>
      </c>
      <c r="J665" s="238">
        <f t="shared" si="21"/>
        <v>6.32</v>
      </c>
      <c r="K665" s="200"/>
      <c r="L665" s="4"/>
      <c r="M665" s="4"/>
      <c r="N665" s="4"/>
    </row>
    <row r="666" spans="1:14" ht="30" customHeight="1" x14ac:dyDescent="0.25">
      <c r="A666" s="14" t="s">
        <v>396</v>
      </c>
      <c r="B666" s="20">
        <v>10432</v>
      </c>
      <c r="C666" s="198" t="str">
        <f>VLOOKUP(B666,IF(A666="COMPOSICAO",S!$A:$D,I!$A:$D),2,FALSE)</f>
        <v>MICTORIO SIFONADO LOUCA BRANCA SEM COMPLEMENTOS</v>
      </c>
      <c r="D666" s="198"/>
      <c r="E666" s="198"/>
      <c r="F666" s="198"/>
      <c r="G666" s="14" t="str">
        <f>VLOOKUP(B666,IF(A666="COMPOSICAO",S!$A:$D,I!$A:$D),3,FALSE)</f>
        <v>UN</v>
      </c>
      <c r="H666" s="22">
        <f>1</f>
        <v>1</v>
      </c>
      <c r="I666" s="15">
        <f>IF(A666="COMPOSICAO",VLOOKUP("TOTAL - "&amp;B666,COMPOSICAO_AUX_1!$A:$J,10,FALSE),VLOOKUP(B666,I!$A:$D,4,FALSE))</f>
        <v>276.26</v>
      </c>
      <c r="J666" s="238">
        <f t="shared" si="21"/>
        <v>276.26</v>
      </c>
      <c r="K666" s="200"/>
      <c r="L666" s="4"/>
      <c r="M666" s="4"/>
      <c r="N666" s="4"/>
    </row>
    <row r="667" spans="1:14" ht="45" customHeight="1" x14ac:dyDescent="0.25">
      <c r="A667" s="14" t="s">
        <v>396</v>
      </c>
      <c r="B667" s="20">
        <v>21112</v>
      </c>
      <c r="C667" s="198" t="str">
        <f>VLOOKUP(B667,IF(A667="COMPOSICAO",S!$A:$D,I!$A:$D),2,FALSE)</f>
        <v>VALVULA DE DESCARGA EM METAL CROMADO PARA MICTORIO COM ACIONAMENTO POR PRESSAO E FECHAMENTO AUTOMATICO</v>
      </c>
      <c r="D667" s="198"/>
      <c r="E667" s="198"/>
      <c r="F667" s="198"/>
      <c r="G667" s="14" t="str">
        <f>VLOOKUP(B667,IF(A667="COMPOSICAO",S!$A:$D,I!$A:$D),3,FALSE)</f>
        <v>UN</v>
      </c>
      <c r="H667" s="22">
        <f>1</f>
        <v>1</v>
      </c>
      <c r="I667" s="15">
        <f>IF(A667="COMPOSICAO",VLOOKUP("TOTAL - "&amp;B667,COMPOSICAO_AUX_1!$A:$J,10,FALSE),VLOOKUP(B667,I!$A:$D,4,FALSE))</f>
        <v>192.99</v>
      </c>
      <c r="J667" s="238">
        <f t="shared" si="21"/>
        <v>192.99</v>
      </c>
      <c r="K667" s="200"/>
      <c r="L667" s="4"/>
      <c r="M667" s="4"/>
      <c r="N667" s="4"/>
    </row>
    <row r="668" spans="1:14" ht="30" customHeight="1" x14ac:dyDescent="0.25">
      <c r="A668" s="14" t="s">
        <v>391</v>
      </c>
      <c r="B668" s="20">
        <v>88267</v>
      </c>
      <c r="C668" s="198" t="str">
        <f>VLOOKUP(B668,IF(A668="COMPOSICAO",S!$A:$D,I!$A:$D),2,FALSE)</f>
        <v>ENCANADOR OU BOMBEIRO HIDRÁULICO COM ENCARGOS COMPLEMENTARES</v>
      </c>
      <c r="D668" s="198"/>
      <c r="E668" s="198"/>
      <c r="F668" s="198"/>
      <c r="G668" s="14" t="str">
        <f>VLOOKUP(B668,IF(A668="COMPOSICAO",S!$A:$D,I!$A:$D),3,FALSE)</f>
        <v>H</v>
      </c>
      <c r="H668" s="22">
        <f>1.009</f>
        <v>1.0089999999999999</v>
      </c>
      <c r="I668" s="15">
        <f>IF(A668="COMPOSICAO",VLOOKUP("TOTAL - "&amp;B668,COMPOSICAO_AUX_1!$A:$J,10,FALSE),VLOOKUP(B668,I!$A:$D,4,FALSE))</f>
        <v>19.37</v>
      </c>
      <c r="J668" s="238">
        <f t="shared" si="21"/>
        <v>19.54</v>
      </c>
      <c r="K668" s="200"/>
      <c r="L668" s="4"/>
      <c r="M668" s="4"/>
      <c r="N668" s="4"/>
    </row>
    <row r="669" spans="1:14" ht="15" customHeight="1" x14ac:dyDescent="0.25">
      <c r="A669" s="14" t="s">
        <v>391</v>
      </c>
      <c r="B669" s="20">
        <v>88316</v>
      </c>
      <c r="C669" s="198" t="str">
        <f>VLOOKUP(B669,IF(A669="COMPOSICAO",S!$A:$D,I!$A:$D),2,FALSE)</f>
        <v>SERVENTE COM ENCARGOS COMPLEMENTARES</v>
      </c>
      <c r="D669" s="198"/>
      <c r="E669" s="198"/>
      <c r="F669" s="198"/>
      <c r="G669" s="14" t="str">
        <f>VLOOKUP(B669,IF(A669="COMPOSICAO",S!$A:$D,I!$A:$D),3,FALSE)</f>
        <v>H</v>
      </c>
      <c r="H669" s="22">
        <f>0.3179</f>
        <v>0.31790000000000002</v>
      </c>
      <c r="I669" s="15">
        <f>IF(A669="COMPOSICAO",VLOOKUP("TOTAL - "&amp;B669,COMPOSICAO_AUX_1!$A:$J,10,FALSE),VLOOKUP(B669,I!$A:$D,4,FALSE))</f>
        <v>15.35</v>
      </c>
      <c r="J669" s="238">
        <f t="shared" si="21"/>
        <v>4.87</v>
      </c>
      <c r="K669" s="200"/>
      <c r="L669" s="4"/>
      <c r="M669" s="4"/>
      <c r="N669" s="4"/>
    </row>
    <row r="670" spans="1:14" ht="15" customHeight="1" x14ac:dyDescent="0.25">
      <c r="A670" s="23" t="s">
        <v>392</v>
      </c>
      <c r="B670" s="24"/>
      <c r="C670" s="24"/>
      <c r="D670" s="24"/>
      <c r="E670" s="24"/>
      <c r="F670" s="24"/>
      <c r="G670" s="25"/>
      <c r="H670" s="26"/>
      <c r="I670" s="27"/>
      <c r="J670" s="238">
        <f>SUM(J662:K669)</f>
        <v>516.26</v>
      </c>
      <c r="K670" s="200"/>
    </row>
    <row r="671" spans="1:14" ht="15" customHeight="1" x14ac:dyDescent="0.25">
      <c r="A671" s="23" t="str">
        <f>"TAXA DE BDI ("&amp;BDI&amp;" %)"</f>
        <v>TAXA DE BDI (20,92 %)</v>
      </c>
      <c r="B671" s="24"/>
      <c r="C671" s="24"/>
      <c r="D671" s="24"/>
      <c r="E671" s="24"/>
      <c r="F671" s="24"/>
      <c r="G671" s="25"/>
      <c r="H671" s="26"/>
      <c r="I671" s="27"/>
      <c r="J671" s="238">
        <f>ROUND(J670*(BDI/100),2)</f>
        <v>108</v>
      </c>
      <c r="K671" s="200"/>
    </row>
    <row r="672" spans="1:14" ht="15" customHeight="1" x14ac:dyDescent="0.25">
      <c r="A672" s="23" t="s">
        <v>492</v>
      </c>
      <c r="B672" s="24"/>
      <c r="C672" s="24"/>
      <c r="D672" s="24"/>
      <c r="E672" s="24"/>
      <c r="F672" s="24"/>
      <c r="G672" s="25"/>
      <c r="H672" s="26"/>
      <c r="I672" s="27"/>
      <c r="J672" s="238">
        <f>SUM(J670:K671)</f>
        <v>624.26</v>
      </c>
      <c r="K672" s="200"/>
    </row>
    <row r="673" spans="1:14" ht="15" customHeight="1" x14ac:dyDescent="0.25">
      <c r="A673" s="4"/>
      <c r="B673" s="4"/>
      <c r="C673" s="4"/>
      <c r="D673" s="4"/>
      <c r="E673" s="4"/>
      <c r="F673" s="4"/>
      <c r="G673" s="4"/>
      <c r="H673" s="4"/>
      <c r="I673" s="4"/>
      <c r="J673" s="4"/>
      <c r="K673" s="4"/>
    </row>
    <row r="674" spans="1:14" ht="15" customHeight="1" x14ac:dyDescent="0.25">
      <c r="A674" s="10" t="s">
        <v>384</v>
      </c>
      <c r="B674" s="10" t="s">
        <v>34</v>
      </c>
      <c r="C674" s="239" t="s">
        <v>6</v>
      </c>
      <c r="D674" s="240"/>
      <c r="E674" s="240"/>
      <c r="F674" s="240"/>
      <c r="G674" s="7" t="s">
        <v>35</v>
      </c>
      <c r="H674" s="7" t="s">
        <v>385</v>
      </c>
      <c r="I674" s="7" t="s">
        <v>386</v>
      </c>
      <c r="J674" s="241" t="s">
        <v>8</v>
      </c>
      <c r="K674" s="242"/>
    </row>
    <row r="675" spans="1:14" ht="45" customHeight="1" x14ac:dyDescent="0.25">
      <c r="A675" s="7" t="s">
        <v>489</v>
      </c>
      <c r="B675" s="28">
        <v>86901</v>
      </c>
      <c r="C675" s="243" t="str">
        <f>VLOOKUP(B675,S!$A:$D,2,FALSE)</f>
        <v>CUBA DE EMBUTIR OVAL EM LOUÇA BRANCA, 35 X 50CM OU EQUIVALENTE - FORNECIMENTO E INSTALAÇÃO. AF_01/2020</v>
      </c>
      <c r="D675" s="243"/>
      <c r="E675" s="243"/>
      <c r="F675" s="244"/>
      <c r="G675" s="7" t="str">
        <f>VLOOKUP(B675,S!$A:$D,3,FALSE)</f>
        <v>UN</v>
      </c>
      <c r="H675" s="21"/>
      <c r="I675" s="21">
        <f>J680</f>
        <v>118.86000000000001</v>
      </c>
      <c r="J675" s="245"/>
      <c r="K675" s="246"/>
      <c r="L675" s="21">
        <f>VLOOKUP(B675,S!$A:$D,4,FALSE)</f>
        <v>118.86</v>
      </c>
      <c r="M675" s="7" t="str">
        <f>IF(ROUND((L675-I675),2)=0,"OK, confere com a tabela.",IF(ROUND((L675-I675),2)&lt;0,"ACIMA ("&amp;TEXT(ROUND(I675*100/L675,4),"0,0000")&amp;" %) da tabela.","ABAIXO ("&amp;TEXT(ROUND(I675*100/L675,4),"0,0000")&amp;" %) da tabela."))</f>
        <v>OK, confere com a tabela.</v>
      </c>
    </row>
    <row r="676" spans="1:14" ht="15" customHeight="1" x14ac:dyDescent="0.25">
      <c r="A676" s="14" t="s">
        <v>396</v>
      </c>
      <c r="B676" s="20">
        <v>4823</v>
      </c>
      <c r="C676" s="198" t="str">
        <f>VLOOKUP(B676,IF(A676="COMPOSICAO",S!$A:$D,I!$A:$D),2,FALSE)</f>
        <v>MASSA PLASTICA PARA MARMORE/GRANITO</v>
      </c>
      <c r="D676" s="198"/>
      <c r="E676" s="198"/>
      <c r="F676" s="198"/>
      <c r="G676" s="14" t="str">
        <f>VLOOKUP(B676,IF(A676="COMPOSICAO",S!$A:$D,I!$A:$D),3,FALSE)</f>
        <v>KG</v>
      </c>
      <c r="H676" s="22">
        <f>0.5271</f>
        <v>0.52710000000000001</v>
      </c>
      <c r="I676" s="15">
        <f>IF(A676="COMPOSICAO",VLOOKUP("TOTAL - "&amp;B676,COMPOSICAO_AUX_1!$A:$J,10,FALSE),VLOOKUP(B676,I!$A:$D,4,FALSE))</f>
        <v>34.479999999999997</v>
      </c>
      <c r="J676" s="238">
        <f>TRUNC(H676*I676,2)</f>
        <v>18.170000000000002</v>
      </c>
      <c r="K676" s="200"/>
      <c r="L676" s="4"/>
      <c r="M676" s="4"/>
      <c r="N676" s="4"/>
    </row>
    <row r="677" spans="1:14" ht="30" customHeight="1" x14ac:dyDescent="0.25">
      <c r="A677" s="14" t="s">
        <v>396</v>
      </c>
      <c r="B677" s="20">
        <v>20269</v>
      </c>
      <c r="C677" s="198" t="str">
        <f>VLOOKUP(B677,IF(A677="COMPOSICAO",S!$A:$D,I!$A:$D),2,FALSE)</f>
        <v>LAVATORIO/CUBA DE EMBUTIR OVAL LOUCA BRANCA SEM LADRAO *50 X 35* CM</v>
      </c>
      <c r="D677" s="198"/>
      <c r="E677" s="198"/>
      <c r="F677" s="198"/>
      <c r="G677" s="14" t="str">
        <f>VLOOKUP(B677,IF(A677="COMPOSICAO",S!$A:$D,I!$A:$D),3,FALSE)</f>
        <v>UN</v>
      </c>
      <c r="H677" s="22">
        <f>1</f>
        <v>1</v>
      </c>
      <c r="I677" s="15">
        <f>IF(A677="COMPOSICAO",VLOOKUP("TOTAL - "&amp;B677,COMPOSICAO_AUX_1!$A:$J,10,FALSE),VLOOKUP(B677,I!$A:$D,4,FALSE))</f>
        <v>77.95</v>
      </c>
      <c r="J677" s="238">
        <f>TRUNC(H677*I677,2)</f>
        <v>77.95</v>
      </c>
      <c r="K677" s="200"/>
      <c r="L677" s="4"/>
      <c r="M677" s="4"/>
      <c r="N677" s="4"/>
    </row>
    <row r="678" spans="1:14" ht="30" customHeight="1" x14ac:dyDescent="0.25">
      <c r="A678" s="14" t="s">
        <v>391</v>
      </c>
      <c r="B678" s="20">
        <v>88274</v>
      </c>
      <c r="C678" s="198" t="str">
        <f>VLOOKUP(B678,IF(A678="COMPOSICAO",S!$A:$D,I!$A:$D),2,FALSE)</f>
        <v>MARMORISTA/GRANITEIRO COM ENCARGOS COMPLEMENTARES</v>
      </c>
      <c r="D678" s="198"/>
      <c r="E678" s="198"/>
      <c r="F678" s="198"/>
      <c r="G678" s="14" t="str">
        <f>VLOOKUP(B678,IF(A678="COMPOSICAO",S!$A:$D,I!$A:$D),3,FALSE)</f>
        <v>H</v>
      </c>
      <c r="H678" s="22">
        <f>0.8458</f>
        <v>0.8458</v>
      </c>
      <c r="I678" s="15">
        <f>IF(A678="COMPOSICAO",VLOOKUP("TOTAL - "&amp;B678,COMPOSICAO_AUX_1!$A:$J,10,FALSE),VLOOKUP(B678,I!$A:$D,4,FALSE))</f>
        <v>22.059999999999995</v>
      </c>
      <c r="J678" s="238">
        <f>TRUNC(H678*I678,2)</f>
        <v>18.649999999999999</v>
      </c>
      <c r="K678" s="200"/>
      <c r="L678" s="4"/>
      <c r="M678" s="4"/>
      <c r="N678" s="4"/>
    </row>
    <row r="679" spans="1:14" ht="15" customHeight="1" x14ac:dyDescent="0.25">
      <c r="A679" s="14" t="s">
        <v>391</v>
      </c>
      <c r="B679" s="20">
        <v>88316</v>
      </c>
      <c r="C679" s="198" t="str">
        <f>VLOOKUP(B679,IF(A679="COMPOSICAO",S!$A:$D,I!$A:$D),2,FALSE)</f>
        <v>SERVENTE COM ENCARGOS COMPLEMENTARES</v>
      </c>
      <c r="D679" s="198"/>
      <c r="E679" s="198"/>
      <c r="F679" s="198"/>
      <c r="G679" s="14" t="str">
        <f>VLOOKUP(B679,IF(A679="COMPOSICAO",S!$A:$D,I!$A:$D),3,FALSE)</f>
        <v>H</v>
      </c>
      <c r="H679" s="22">
        <f>0.2665</f>
        <v>0.26650000000000001</v>
      </c>
      <c r="I679" s="15">
        <f>IF(A679="COMPOSICAO",VLOOKUP("TOTAL - "&amp;B679,COMPOSICAO_AUX_1!$A:$J,10,FALSE),VLOOKUP(B679,I!$A:$D,4,FALSE))</f>
        <v>15.35</v>
      </c>
      <c r="J679" s="238">
        <f>TRUNC(H679*I679,2)</f>
        <v>4.09</v>
      </c>
      <c r="K679" s="200"/>
      <c r="L679" s="4"/>
      <c r="M679" s="4"/>
      <c r="N679" s="4"/>
    </row>
    <row r="680" spans="1:14" ht="15" customHeight="1" x14ac:dyDescent="0.25">
      <c r="A680" s="23" t="s">
        <v>392</v>
      </c>
      <c r="B680" s="24"/>
      <c r="C680" s="24"/>
      <c r="D680" s="24"/>
      <c r="E680" s="24"/>
      <c r="F680" s="24"/>
      <c r="G680" s="25"/>
      <c r="H680" s="26"/>
      <c r="I680" s="27"/>
      <c r="J680" s="238">
        <f>SUM(J675:K679)</f>
        <v>118.86000000000001</v>
      </c>
      <c r="K680" s="200"/>
    </row>
    <row r="681" spans="1:14" ht="15" customHeight="1" x14ac:dyDescent="0.25">
      <c r="A681" s="23" t="str">
        <f>"TAXA DE BDI ("&amp;BDI&amp;" %)"</f>
        <v>TAXA DE BDI (20,92 %)</v>
      </c>
      <c r="B681" s="24"/>
      <c r="C681" s="24"/>
      <c r="D681" s="24"/>
      <c r="E681" s="24"/>
      <c r="F681" s="24"/>
      <c r="G681" s="25"/>
      <c r="H681" s="26"/>
      <c r="I681" s="27"/>
      <c r="J681" s="238">
        <f>ROUND(J680*(BDI/100),2)</f>
        <v>24.87</v>
      </c>
      <c r="K681" s="200"/>
    </row>
    <row r="682" spans="1:14" ht="15" customHeight="1" x14ac:dyDescent="0.25">
      <c r="A682" s="23" t="s">
        <v>493</v>
      </c>
      <c r="B682" s="24"/>
      <c r="C682" s="24"/>
      <c r="D682" s="24"/>
      <c r="E682" s="24"/>
      <c r="F682" s="24"/>
      <c r="G682" s="25"/>
      <c r="H682" s="26"/>
      <c r="I682" s="27"/>
      <c r="J682" s="238">
        <f>SUM(J680:K681)</f>
        <v>143.73000000000002</v>
      </c>
      <c r="K682" s="200"/>
    </row>
    <row r="683" spans="1:14" ht="15" customHeight="1" x14ac:dyDescent="0.25">
      <c r="A683" s="4"/>
      <c r="B683" s="4"/>
      <c r="C683" s="4"/>
      <c r="D683" s="4"/>
      <c r="E683" s="4"/>
      <c r="F683" s="4"/>
      <c r="G683" s="4"/>
      <c r="H683" s="4"/>
      <c r="I683" s="4"/>
      <c r="J683" s="4"/>
      <c r="K683" s="4"/>
    </row>
    <row r="684" spans="1:14" ht="15" customHeight="1" x14ac:dyDescent="0.25">
      <c r="A684" s="10" t="s">
        <v>384</v>
      </c>
      <c r="B684" s="10" t="s">
        <v>34</v>
      </c>
      <c r="C684" s="239" t="s">
        <v>6</v>
      </c>
      <c r="D684" s="240"/>
      <c r="E684" s="240"/>
      <c r="F684" s="240"/>
      <c r="G684" s="7" t="s">
        <v>35</v>
      </c>
      <c r="H684" s="7" t="s">
        <v>385</v>
      </c>
      <c r="I684" s="7" t="s">
        <v>386</v>
      </c>
      <c r="J684" s="241" t="s">
        <v>8</v>
      </c>
      <c r="K684" s="242"/>
    </row>
    <row r="685" spans="1:14" ht="30" customHeight="1" x14ac:dyDescent="0.25">
      <c r="A685" s="7" t="s">
        <v>21</v>
      </c>
      <c r="B685" s="7" t="s">
        <v>1728</v>
      </c>
      <c r="C685" s="243" t="str">
        <f>VLOOKUP(B685,S!$A:$D,2,FALSE)</f>
        <v>CHUVEIRO SIMPLES DE PLÁSTICO (HERC REF 1980 OU SIMILAR), C/ REGISTRO DE PRESSÃO DE PVC</v>
      </c>
      <c r="D685" s="243"/>
      <c r="E685" s="243"/>
      <c r="F685" s="244"/>
      <c r="G685" s="7" t="str">
        <f>VLOOKUP(B685,S!$A:$D,3,FALSE)</f>
        <v>UN</v>
      </c>
      <c r="H685" s="21"/>
      <c r="I685" s="21">
        <f>J692</f>
        <v>50.38</v>
      </c>
      <c r="J685" s="245"/>
      <c r="K685" s="246"/>
      <c r="L685" s="21">
        <f>VLOOKUP(B685,S!$A:$D,4,FALSE)</f>
        <v>45.91</v>
      </c>
      <c r="M685" s="7" t="str">
        <f>IF(ROUND((L685-I685),2)=0,"OK, confere com a tabela.",IF(ROUND((L685-I685),2)&lt;0,"ACIMA ("&amp;TEXT(ROUND(I685*100/L685,4),"0,0000")&amp;" %) da tabela.","ABAIXO ("&amp;TEXT(ROUND(I685*100/L685,4),"0,0000")&amp;" %) da tabela."))</f>
        <v>ACIMA (109,7364 %) da tabela.</v>
      </c>
    </row>
    <row r="686" spans="1:14" ht="15" customHeight="1" x14ac:dyDescent="0.25">
      <c r="A686" s="14" t="s">
        <v>396</v>
      </c>
      <c r="B686" s="14" t="s">
        <v>494</v>
      </c>
      <c r="C686" s="198" t="str">
        <f>VLOOKUP(B686,IF(A686="COMPOSICAO",S!$A:$D,I!$A:$D),2,FALSE)</f>
        <v>FITA VEDA ROSCA 18MM</v>
      </c>
      <c r="D686" s="198"/>
      <c r="E686" s="198"/>
      <c r="F686" s="198"/>
      <c r="G686" s="14" t="str">
        <f>VLOOKUP(B686,IF(A686="COMPOSICAO",S!$A:$D,I!$A:$D),3,FALSE)</f>
        <v>M</v>
      </c>
      <c r="H686" s="22">
        <f>0.84</f>
        <v>0.84</v>
      </c>
      <c r="I686" s="15">
        <f>IF(A686="COMPOSICAO",VLOOKUP("TOTAL - "&amp;B686,COMPOSICAO_AUX_1!$A:$J,10,FALSE),VLOOKUP(B686,I!$A:$D,4,FALSE))</f>
        <v>0.26</v>
      </c>
      <c r="J686" s="238">
        <f t="shared" ref="J686:J691" si="22">TRUNC(H686*I686,2)</f>
        <v>0.21</v>
      </c>
      <c r="K686" s="200"/>
      <c r="L686" s="4"/>
      <c r="M686" s="4"/>
      <c r="N686" s="4"/>
    </row>
    <row r="687" spans="1:14" ht="15" customHeight="1" x14ac:dyDescent="0.25">
      <c r="A687" s="14" t="s">
        <v>391</v>
      </c>
      <c r="B687" s="20">
        <v>88267</v>
      </c>
      <c r="C687" s="198" t="str">
        <f>VLOOKUP(B687,IF(A687="COMPOSICAO",S!$A:$D,I!$A:$D),2,FALSE)</f>
        <v>ENCANADOR OU BOMBEIRO HIDRÁULICO COM ENCARGOS COMPLEMENTARES</v>
      </c>
      <c r="D687" s="198"/>
      <c r="E687" s="198"/>
      <c r="F687" s="198"/>
      <c r="G687" s="14" t="str">
        <f>VLOOKUP(B687,IF(A687="COMPOSICAO",S!$A:$D,I!$A:$D),3,FALSE)</f>
        <v>H</v>
      </c>
      <c r="H687" s="22">
        <f>1</f>
        <v>1</v>
      </c>
      <c r="I687" s="15">
        <f>IF(A687="COMPOSICAO",VLOOKUP("TOTAL - "&amp;B687,COMPOSICAO_AUX_1!$A:$J,10,FALSE),VLOOKUP(B687,I!$A:$D,4,FALSE))</f>
        <v>19.37</v>
      </c>
      <c r="J687" s="238">
        <f t="shared" si="22"/>
        <v>19.37</v>
      </c>
      <c r="K687" s="200"/>
      <c r="L687" s="4"/>
      <c r="M687" s="4"/>
      <c r="N687" s="4"/>
    </row>
    <row r="688" spans="1:14" ht="30" customHeight="1" x14ac:dyDescent="0.25">
      <c r="A688" s="14" t="s">
        <v>396</v>
      </c>
      <c r="B688" s="20">
        <v>6038</v>
      </c>
      <c r="C688" s="198" t="str">
        <f>VLOOKUP(B688,IF(A688="COMPOSICAO",S!$A:$D,I!$A:$D),2,FALSE)</f>
        <v>REGISTRO DE PRESSAO PVC, ROSCAVEL, VOLANTE SIMPLES, DE 1/2"</v>
      </c>
      <c r="D688" s="198"/>
      <c r="E688" s="198"/>
      <c r="F688" s="198"/>
      <c r="G688" s="14" t="str">
        <f>VLOOKUP(B688,IF(A688="COMPOSICAO",S!$A:$D,I!$A:$D),3,FALSE)</f>
        <v>UN</v>
      </c>
      <c r="H688" s="22">
        <f>1</f>
        <v>1</v>
      </c>
      <c r="I688" s="15">
        <f>IF(A688="COMPOSICAO",VLOOKUP("TOTAL - "&amp;B688,COMPOSICAO_AUX_1!$A:$J,10,FALSE),VLOOKUP(B688,I!$A:$D,4,FALSE))</f>
        <v>4.8899999999999997</v>
      </c>
      <c r="J688" s="238">
        <f t="shared" si="22"/>
        <v>4.8899999999999997</v>
      </c>
      <c r="K688" s="200"/>
      <c r="L688" s="4"/>
      <c r="M688" s="4"/>
      <c r="N688" s="4"/>
    </row>
    <row r="689" spans="1:14" ht="15" customHeight="1" x14ac:dyDescent="0.25">
      <c r="A689" s="14" t="s">
        <v>391</v>
      </c>
      <c r="B689" s="20">
        <v>88316</v>
      </c>
      <c r="C689" s="198" t="str">
        <f>VLOOKUP(B689,IF(A689="COMPOSICAO",S!$A:$D,I!$A:$D),2,FALSE)</f>
        <v>SERVENTE COM ENCARGOS COMPLEMENTARES</v>
      </c>
      <c r="D689" s="198"/>
      <c r="E689" s="198"/>
      <c r="F689" s="198"/>
      <c r="G689" s="14" t="str">
        <f>VLOOKUP(B689,IF(A689="COMPOSICAO",S!$A:$D,I!$A:$D),3,FALSE)</f>
        <v>H</v>
      </c>
      <c r="H689" s="22">
        <f>1</f>
        <v>1</v>
      </c>
      <c r="I689" s="15">
        <f>IF(A689="COMPOSICAO",VLOOKUP("TOTAL - "&amp;B689,COMPOSICAO_AUX_1!$A:$J,10,FALSE),VLOOKUP(B689,I!$A:$D,4,FALSE))</f>
        <v>15.35</v>
      </c>
      <c r="J689" s="238">
        <f t="shared" si="22"/>
        <v>15.35</v>
      </c>
      <c r="K689" s="200"/>
      <c r="L689" s="4"/>
      <c r="M689" s="4"/>
      <c r="N689" s="4"/>
    </row>
    <row r="690" spans="1:14" ht="30" customHeight="1" x14ac:dyDescent="0.25">
      <c r="A690" s="14" t="s">
        <v>396</v>
      </c>
      <c r="B690" s="20">
        <v>7608</v>
      </c>
      <c r="C690" s="198" t="str">
        <f>VLOOKUP(B690,IF(A690="COMPOSICAO",S!$A:$D,I!$A:$D),2,FALSE)</f>
        <v>CHUVEIRO PLASTICO BRANCO SIMPLES 5 " PARA ACOPLAR EM HASTE 1/2 ", AGUA FRIA</v>
      </c>
      <c r="D690" s="198"/>
      <c r="E690" s="198"/>
      <c r="F690" s="198"/>
      <c r="G690" s="14" t="str">
        <f>VLOOKUP(B690,IF(A690="COMPOSICAO",S!$A:$D,I!$A:$D),3,FALSE)</f>
        <v>UN</v>
      </c>
      <c r="H690" s="22">
        <f>1</f>
        <v>1</v>
      </c>
      <c r="I690" s="15">
        <f>IF(A690="COMPOSICAO",VLOOKUP("TOTAL - "&amp;B690,COMPOSICAO_AUX_1!$A:$J,10,FALSE),VLOOKUP(B690,I!$A:$D,4,FALSE))</f>
        <v>4.88</v>
      </c>
      <c r="J690" s="238">
        <f t="shared" si="22"/>
        <v>4.88</v>
      </c>
      <c r="K690" s="200"/>
      <c r="L690" s="4"/>
      <c r="M690" s="4"/>
      <c r="N690" s="4"/>
    </row>
    <row r="691" spans="1:14" ht="30" customHeight="1" x14ac:dyDescent="0.25">
      <c r="A691" s="14" t="s">
        <v>396</v>
      </c>
      <c r="B691" s="20">
        <v>11680</v>
      </c>
      <c r="C691" s="198" t="str">
        <f>VLOOKUP(B691,IF(A691="COMPOSICAO",S!$A:$D,I!$A:$D),2,FALSE)</f>
        <v>BRACO OU HASTE COM CANOPLA PLASTICA, 1/2 ", PARA CHUVEIRO SIMPLES</v>
      </c>
      <c r="D691" s="198"/>
      <c r="E691" s="198"/>
      <c r="F691" s="198"/>
      <c r="G691" s="14" t="str">
        <f>VLOOKUP(B691,IF(A691="COMPOSICAO",S!$A:$D,I!$A:$D),3,FALSE)</f>
        <v>UN</v>
      </c>
      <c r="H691" s="22">
        <f>1</f>
        <v>1</v>
      </c>
      <c r="I691" s="15">
        <f>IF(A691="COMPOSICAO",VLOOKUP("TOTAL - "&amp;B691,COMPOSICAO_AUX_1!$A:$J,10,FALSE),VLOOKUP(B691,I!$A:$D,4,FALSE))</f>
        <v>5.68</v>
      </c>
      <c r="J691" s="238">
        <f t="shared" si="22"/>
        <v>5.68</v>
      </c>
      <c r="K691" s="200"/>
      <c r="L691" s="4"/>
      <c r="M691" s="4"/>
      <c r="N691" s="4"/>
    </row>
    <row r="692" spans="1:14" ht="15" customHeight="1" x14ac:dyDescent="0.25">
      <c r="A692" s="23" t="s">
        <v>392</v>
      </c>
      <c r="B692" s="24"/>
      <c r="C692" s="24"/>
      <c r="D692" s="24"/>
      <c r="E692" s="24"/>
      <c r="F692" s="24"/>
      <c r="G692" s="25"/>
      <c r="H692" s="26"/>
      <c r="I692" s="27"/>
      <c r="J692" s="238">
        <f>SUM(J685:K691)</f>
        <v>50.38</v>
      </c>
      <c r="K692" s="200"/>
    </row>
    <row r="693" spans="1:14" ht="15" customHeight="1" x14ac:dyDescent="0.25">
      <c r="A693" s="23" t="str">
        <f>"TAXA DE BDI ("&amp;BDI&amp;" %)"</f>
        <v>TAXA DE BDI (20,92 %)</v>
      </c>
      <c r="B693" s="24"/>
      <c r="C693" s="24"/>
      <c r="D693" s="24"/>
      <c r="E693" s="24"/>
      <c r="F693" s="24"/>
      <c r="G693" s="25"/>
      <c r="H693" s="26"/>
      <c r="I693" s="27"/>
      <c r="J693" s="238">
        <f>ROUND(J692*(BDI/100),2)</f>
        <v>10.54</v>
      </c>
      <c r="K693" s="200"/>
    </row>
    <row r="694" spans="1:14" ht="15" customHeight="1" x14ac:dyDescent="0.25">
      <c r="A694" s="23" t="s">
        <v>1768</v>
      </c>
      <c r="B694" s="24"/>
      <c r="C694" s="24"/>
      <c r="D694" s="24"/>
      <c r="E694" s="24"/>
      <c r="F694" s="24"/>
      <c r="G694" s="25"/>
      <c r="H694" s="26"/>
      <c r="I694" s="27"/>
      <c r="J694" s="238">
        <f>SUM(J692:K693)</f>
        <v>60.92</v>
      </c>
      <c r="K694" s="200"/>
    </row>
    <row r="695" spans="1:14" ht="15" customHeight="1" x14ac:dyDescent="0.25">
      <c r="A695" s="4"/>
      <c r="B695" s="4"/>
      <c r="C695" s="4"/>
      <c r="D695" s="4"/>
      <c r="E695" s="4"/>
      <c r="F695" s="4"/>
      <c r="G695" s="4"/>
      <c r="H695" s="4"/>
      <c r="I695" s="4"/>
      <c r="J695" s="4"/>
      <c r="K695" s="4"/>
    </row>
    <row r="696" spans="1:14" ht="15" customHeight="1" x14ac:dyDescent="0.25">
      <c r="A696" s="10" t="s">
        <v>384</v>
      </c>
      <c r="B696" s="10" t="s">
        <v>34</v>
      </c>
      <c r="C696" s="239" t="s">
        <v>6</v>
      </c>
      <c r="D696" s="240"/>
      <c r="E696" s="240"/>
      <c r="F696" s="240"/>
      <c r="G696" s="7" t="s">
        <v>35</v>
      </c>
      <c r="H696" s="7" t="s">
        <v>385</v>
      </c>
      <c r="I696" s="7" t="s">
        <v>386</v>
      </c>
      <c r="J696" s="241" t="s">
        <v>8</v>
      </c>
      <c r="K696" s="242"/>
    </row>
    <row r="697" spans="1:14" ht="90" customHeight="1" x14ac:dyDescent="0.25">
      <c r="A697" s="7" t="s">
        <v>489</v>
      </c>
      <c r="B697" s="28">
        <v>86943</v>
      </c>
      <c r="C697" s="243" t="str">
        <f>VLOOKUP(B697,S!$A:$D,2,FALSE)</f>
        <v>LAVATÓRIO LOUÇA BRANCA SUSPENSO, 29,5 X 39CM OU EQUIVALENTE, PADRÃO POPULAR, INCLUSO SIFÃO FLEXÍVEL EM PVC, VÁLVULA E ENGATE FLEXÍVEL 30CM EM PLÁSTICO E TORNEIRA CROMADA DE MESA, PADRÃO POPULAR - FORNECIMENTO E INSTALAÇÃO. AF_01/2020</v>
      </c>
      <c r="D697" s="243"/>
      <c r="E697" s="243"/>
      <c r="F697" s="244"/>
      <c r="G697" s="7" t="str">
        <f>VLOOKUP(B697,S!$A:$D,3,FALSE)</f>
        <v>UN</v>
      </c>
      <c r="H697" s="21"/>
      <c r="I697" s="21">
        <f>J703</f>
        <v>186.7</v>
      </c>
      <c r="J697" s="245"/>
      <c r="K697" s="246"/>
      <c r="L697" s="21">
        <f>VLOOKUP(B697,S!$A:$D,4,FALSE)</f>
        <v>186.7</v>
      </c>
      <c r="M697" s="7" t="str">
        <f>IF(ROUND((L697-I697),2)=0,"OK, confere com a tabela.",IF(ROUND((L697-I697),2)&lt;0,"ACIMA ("&amp;TEXT(ROUND(I697*100/L697,4),"0,0000")&amp;" %) da tabela.","ABAIXO ("&amp;TEXT(ROUND(I697*100/L697,4),"0,0000")&amp;" %) da tabela."))</f>
        <v>OK, confere com a tabela.</v>
      </c>
    </row>
    <row r="698" spans="1:14" ht="45" customHeight="1" x14ac:dyDescent="0.25">
      <c r="A698" s="14" t="s">
        <v>391</v>
      </c>
      <c r="B698" s="20">
        <v>86879</v>
      </c>
      <c r="C698" s="198" t="str">
        <f>VLOOKUP(B698,IF(A698="COMPOSICAO",S!$A:$D,I!$A:$D),2,FALSE)</f>
        <v>VÁLVULA EM PLÁSTICO 1 PARA PIA, TANQUE OU LAVATÓRIO, COM OU SEM LADRÃO - FORNECIMENTO E INSTALAÇÃO. AF_01/2020</v>
      </c>
      <c r="D698" s="198"/>
      <c r="E698" s="198"/>
      <c r="F698" s="198"/>
      <c r="G698" s="14" t="str">
        <f>VLOOKUP(B698,IF(A698="COMPOSICAO",S!$A:$D,I!$A:$D),3,FALSE)</f>
        <v>UN</v>
      </c>
      <c r="H698" s="22">
        <f>1</f>
        <v>1</v>
      </c>
      <c r="I698" s="15">
        <f>IF(A698="COMPOSICAO",VLOOKUP("TOTAL - "&amp;B698,COMPOSICAO_AUX_1!$A:$J,10,FALSE),VLOOKUP(B698,I!$A:$D,4,FALSE))</f>
        <v>6.1099999999999994</v>
      </c>
      <c r="J698" s="238">
        <f>TRUNC(H698*I698,2)</f>
        <v>6.11</v>
      </c>
      <c r="K698" s="200"/>
      <c r="L698" s="4"/>
      <c r="M698" s="4"/>
      <c r="N698" s="4"/>
    </row>
    <row r="699" spans="1:14" ht="30" customHeight="1" x14ac:dyDescent="0.25">
      <c r="A699" s="14" t="s">
        <v>391</v>
      </c>
      <c r="B699" s="20">
        <v>86883</v>
      </c>
      <c r="C699" s="198" t="str">
        <f>VLOOKUP(B699,IF(A699="COMPOSICAO",S!$A:$D,I!$A:$D),2,FALSE)</f>
        <v>SIFÃO DO TIPO FLEXÍVEL EM PVC 1  X 1.1/2  - FORNECIMENTO E INSTALAÇÃO. AF_01/2020</v>
      </c>
      <c r="D699" s="198"/>
      <c r="E699" s="198"/>
      <c r="F699" s="198"/>
      <c r="G699" s="14" t="str">
        <f>VLOOKUP(B699,IF(A699="COMPOSICAO",S!$A:$D,I!$A:$D),3,FALSE)</f>
        <v>UN</v>
      </c>
      <c r="H699" s="22">
        <f>1</f>
        <v>1</v>
      </c>
      <c r="I699" s="15">
        <f>IF(A699="COMPOSICAO",VLOOKUP("TOTAL - "&amp;B699,COMPOSICAO_AUX_1!$A:$J,10,FALSE),VLOOKUP(B699,I!$A:$D,4,FALSE))</f>
        <v>10.540000000000001</v>
      </c>
      <c r="J699" s="238">
        <f>TRUNC(H699*I699,2)</f>
        <v>10.54</v>
      </c>
      <c r="K699" s="200"/>
      <c r="L699" s="4"/>
      <c r="M699" s="4"/>
      <c r="N699" s="4"/>
    </row>
    <row r="700" spans="1:14" ht="45" customHeight="1" x14ac:dyDescent="0.25">
      <c r="A700" s="14" t="s">
        <v>391</v>
      </c>
      <c r="B700" s="20">
        <v>86884</v>
      </c>
      <c r="C700" s="198" t="str">
        <f>VLOOKUP(B700,IF(A700="COMPOSICAO",S!$A:$D,I!$A:$D),2,FALSE)</f>
        <v>ENGATE FLEXÍVEL EM PLÁSTICO BRANCO, 1/2 X 30CM - FORNECIMENTO E INSTALAÇÃO. AF_01/2020</v>
      </c>
      <c r="D700" s="198"/>
      <c r="E700" s="198"/>
      <c r="F700" s="198"/>
      <c r="G700" s="14" t="str">
        <f>VLOOKUP(B700,IF(A700="COMPOSICAO",S!$A:$D,I!$A:$D),3,FALSE)</f>
        <v>UN</v>
      </c>
      <c r="H700" s="22">
        <f>1</f>
        <v>1</v>
      </c>
      <c r="I700" s="15">
        <f>IF(A700="COMPOSICAO",VLOOKUP("TOTAL - "&amp;B700,COMPOSICAO_AUX_1!$A:$J,10,FALSE),VLOOKUP(B700,I!$A:$D,4,FALSE))</f>
        <v>7.5400000000000009</v>
      </c>
      <c r="J700" s="238">
        <f>TRUNC(H700*I700,2)</f>
        <v>7.54</v>
      </c>
      <c r="K700" s="200"/>
      <c r="L700" s="4"/>
      <c r="M700" s="4"/>
      <c r="N700" s="4"/>
    </row>
    <row r="701" spans="1:14" ht="45" customHeight="1" x14ac:dyDescent="0.25">
      <c r="A701" s="14" t="s">
        <v>391</v>
      </c>
      <c r="B701" s="20">
        <v>86904</v>
      </c>
      <c r="C701" s="198" t="str">
        <f>VLOOKUP(B701,IF(A701="COMPOSICAO",S!$A:$D,I!$A:$D),2,FALSE)</f>
        <v>LAVATÓRIO LOUÇA BRANCA SUSPENSO, 29,5 X 39CM OU EQUIVALENTE, PADRÃO POPULAR - FORNECIMENTO E INSTALAÇÃO. AF_01/2020</v>
      </c>
      <c r="D701" s="198"/>
      <c r="E701" s="198"/>
      <c r="F701" s="198"/>
      <c r="G701" s="14" t="str">
        <f>VLOOKUP(B701,IF(A701="COMPOSICAO",S!$A:$D,I!$A:$D),3,FALSE)</f>
        <v>UN</v>
      </c>
      <c r="H701" s="22">
        <f>1</f>
        <v>1</v>
      </c>
      <c r="I701" s="15">
        <f>IF(A701="COMPOSICAO",VLOOKUP("TOTAL - "&amp;B701,COMPOSICAO_AUX_1!$A:$J,10,FALSE),VLOOKUP(B701,I!$A:$D,4,FALSE))</f>
        <v>108.27999999999999</v>
      </c>
      <c r="J701" s="238">
        <f>TRUNC(H701*I701,2)</f>
        <v>108.28</v>
      </c>
      <c r="K701" s="200"/>
      <c r="L701" s="4"/>
      <c r="M701" s="4"/>
      <c r="N701" s="4"/>
    </row>
    <row r="702" spans="1:14" ht="45" customHeight="1" x14ac:dyDescent="0.25">
      <c r="A702" s="14" t="s">
        <v>391</v>
      </c>
      <c r="B702" s="20">
        <v>86906</v>
      </c>
      <c r="C702" s="198" t="str">
        <f>VLOOKUP(B702,IF(A702="COMPOSICAO",S!$A:$D,I!$A:$D),2,FALSE)</f>
        <v>TORNEIRA CROMADA DE MESA, 1/2 OU 3/4, PARA LAVATÓRIO, PADRÃO POPULAR - FORNECIMENTO E INSTALAÇÃO. AF_01/2020</v>
      </c>
      <c r="D702" s="198"/>
      <c r="E702" s="198"/>
      <c r="F702" s="198"/>
      <c r="G702" s="14" t="str">
        <f>VLOOKUP(B702,IF(A702="COMPOSICAO",S!$A:$D,I!$A:$D),3,FALSE)</f>
        <v>UN</v>
      </c>
      <c r="H702" s="22">
        <f>1</f>
        <v>1</v>
      </c>
      <c r="I702" s="15">
        <f>IF(A702="COMPOSICAO",VLOOKUP("TOTAL - "&amp;B702,COMPOSICAO_AUX_1!$A:$J,10,FALSE),VLOOKUP(B702,I!$A:$D,4,FALSE))</f>
        <v>54.230000000000004</v>
      </c>
      <c r="J702" s="238">
        <f>TRUNC(H702*I702,2)</f>
        <v>54.23</v>
      </c>
      <c r="K702" s="200"/>
      <c r="L702" s="4"/>
      <c r="M702" s="4"/>
      <c r="N702" s="4"/>
    </row>
    <row r="703" spans="1:14" ht="15" customHeight="1" x14ac:dyDescent="0.25">
      <c r="A703" s="23" t="s">
        <v>392</v>
      </c>
      <c r="B703" s="24"/>
      <c r="C703" s="24"/>
      <c r="D703" s="24"/>
      <c r="E703" s="24"/>
      <c r="F703" s="24"/>
      <c r="G703" s="25"/>
      <c r="H703" s="26"/>
      <c r="I703" s="27"/>
      <c r="J703" s="238">
        <f>SUM(J697:K702)</f>
        <v>186.7</v>
      </c>
      <c r="K703" s="200"/>
    </row>
    <row r="704" spans="1:14" ht="15" customHeight="1" x14ac:dyDescent="0.25">
      <c r="A704" s="23" t="str">
        <f>"TAXA DE BDI ("&amp;BDI&amp;" %)"</f>
        <v>TAXA DE BDI (20,92 %)</v>
      </c>
      <c r="B704" s="24"/>
      <c r="C704" s="24"/>
      <c r="D704" s="24"/>
      <c r="E704" s="24"/>
      <c r="F704" s="24"/>
      <c r="G704" s="25"/>
      <c r="H704" s="26"/>
      <c r="I704" s="27"/>
      <c r="J704" s="238">
        <f>ROUND(J703*(BDI/100),2)</f>
        <v>39.06</v>
      </c>
      <c r="K704" s="200"/>
    </row>
    <row r="705" spans="1:14" ht="15" customHeight="1" x14ac:dyDescent="0.25">
      <c r="A705" s="23" t="s">
        <v>496</v>
      </c>
      <c r="B705" s="24"/>
      <c r="C705" s="24"/>
      <c r="D705" s="24"/>
      <c r="E705" s="24"/>
      <c r="F705" s="24"/>
      <c r="G705" s="25"/>
      <c r="H705" s="26"/>
      <c r="I705" s="27"/>
      <c r="J705" s="238">
        <f>SUM(J703:K704)</f>
        <v>225.76</v>
      </c>
      <c r="K705" s="200"/>
    </row>
    <row r="706" spans="1:14" ht="15" customHeight="1" x14ac:dyDescent="0.25">
      <c r="A706" s="4"/>
      <c r="B706" s="4"/>
      <c r="C706" s="4"/>
      <c r="D706" s="4"/>
      <c r="E706" s="4"/>
      <c r="F706" s="4"/>
      <c r="G706" s="4"/>
      <c r="H706" s="4"/>
      <c r="I706" s="4"/>
      <c r="J706" s="4"/>
      <c r="K706" s="4"/>
    </row>
    <row r="707" spans="1:14" ht="15" customHeight="1" x14ac:dyDescent="0.25">
      <c r="A707" s="10" t="s">
        <v>384</v>
      </c>
      <c r="B707" s="10" t="s">
        <v>34</v>
      </c>
      <c r="C707" s="239" t="s">
        <v>6</v>
      </c>
      <c r="D707" s="240"/>
      <c r="E707" s="240"/>
      <c r="F707" s="240"/>
      <c r="G707" s="7" t="s">
        <v>35</v>
      </c>
      <c r="H707" s="7" t="s">
        <v>385</v>
      </c>
      <c r="I707" s="7" t="s">
        <v>386</v>
      </c>
      <c r="J707" s="241" t="s">
        <v>8</v>
      </c>
      <c r="K707" s="242"/>
    </row>
    <row r="708" spans="1:14" ht="45" customHeight="1" x14ac:dyDescent="0.25">
      <c r="A708" s="7" t="s">
        <v>489</v>
      </c>
      <c r="B708" s="28">
        <v>86906</v>
      </c>
      <c r="C708" s="243" t="str">
        <f>VLOOKUP(B708,S!$A:$D,2,FALSE)</f>
        <v>TORNEIRA CROMADA DE MESA, 1/2 OU 3/4, PARA LAVATÓRIO, PADRÃO POPULAR - FORNECIMENTO E INSTALAÇÃO. AF_01/2020</v>
      </c>
      <c r="D708" s="243"/>
      <c r="E708" s="243"/>
      <c r="F708" s="244"/>
      <c r="G708" s="7" t="str">
        <f>VLOOKUP(B708,S!$A:$D,3,FALSE)</f>
        <v>UN</v>
      </c>
      <c r="H708" s="21"/>
      <c r="I708" s="21">
        <f>J713</f>
        <v>54.230000000000004</v>
      </c>
      <c r="J708" s="245"/>
      <c r="K708" s="246"/>
      <c r="L708" s="21">
        <f>VLOOKUP(B708,S!$A:$D,4,FALSE)</f>
        <v>54.23</v>
      </c>
      <c r="M708" s="7" t="str">
        <f>IF(ROUND((L708-I708),2)=0,"OK, confere com a tabela.",IF(ROUND((L708-I708),2)&lt;0,"ACIMA ("&amp;TEXT(ROUND(I708*100/L708,4),"0,0000")&amp;" %) da tabela.","ABAIXO ("&amp;TEXT(ROUND(I708*100/L708,4),"0,0000")&amp;" %) da tabela."))</f>
        <v>OK, confere com a tabela.</v>
      </c>
    </row>
    <row r="709" spans="1:14" ht="30" customHeight="1" x14ac:dyDescent="0.25">
      <c r="A709" s="14" t="s">
        <v>396</v>
      </c>
      <c r="B709" s="20">
        <v>3146</v>
      </c>
      <c r="C709" s="198" t="str">
        <f>VLOOKUP(B709,IF(A709="COMPOSICAO",S!$A:$D,I!$A:$D),2,FALSE)</f>
        <v>FITA VEDA ROSCA EM ROLOS DE 18 MM X 10 M (L X C)</v>
      </c>
      <c r="D709" s="198"/>
      <c r="E709" s="198"/>
      <c r="F709" s="198"/>
      <c r="G709" s="14" t="str">
        <f>VLOOKUP(B709,IF(A709="COMPOSICAO",S!$A:$D,I!$A:$D),3,FALSE)</f>
        <v>UN</v>
      </c>
      <c r="H709" s="22">
        <f>0.021</f>
        <v>2.1000000000000001E-2</v>
      </c>
      <c r="I709" s="15">
        <f>IF(A709="COMPOSICAO",VLOOKUP("TOTAL - "&amp;B709,COMPOSICAO_AUX_1!$A:$J,10,FALSE),VLOOKUP(B709,I!$A:$D,4,FALSE))</f>
        <v>3.5</v>
      </c>
      <c r="J709" s="238">
        <f>TRUNC(H709*I709,2)</f>
        <v>7.0000000000000007E-2</v>
      </c>
      <c r="K709" s="200"/>
      <c r="L709" s="4"/>
      <c r="M709" s="4"/>
      <c r="N709" s="4"/>
    </row>
    <row r="710" spans="1:14" ht="30" customHeight="1" x14ac:dyDescent="0.25">
      <c r="A710" s="14" t="s">
        <v>396</v>
      </c>
      <c r="B710" s="20">
        <v>13415</v>
      </c>
      <c r="C710" s="198" t="str">
        <f>VLOOKUP(B710,IF(A710="COMPOSICAO",S!$A:$D,I!$A:$D),2,FALSE)</f>
        <v>TORNEIRA CROMADA DE MESA PARA LAVATORIO, PADRAO POPULAR, 1/2 " OU 3/4 " (REF 1193)</v>
      </c>
      <c r="D710" s="198"/>
      <c r="E710" s="198"/>
      <c r="F710" s="198"/>
      <c r="G710" s="14" t="str">
        <f>VLOOKUP(B710,IF(A710="COMPOSICAO",S!$A:$D,I!$A:$D),3,FALSE)</f>
        <v>UN</v>
      </c>
      <c r="H710" s="22">
        <f>1</f>
        <v>1</v>
      </c>
      <c r="I710" s="15">
        <f>IF(A710="COMPOSICAO",VLOOKUP("TOTAL - "&amp;B710,COMPOSICAO_AUX_1!$A:$J,10,FALSE),VLOOKUP(B710,I!$A:$D,4,FALSE))</f>
        <v>51.85</v>
      </c>
      <c r="J710" s="238">
        <f>TRUNC(H710*I710,2)</f>
        <v>51.85</v>
      </c>
      <c r="K710" s="200"/>
      <c r="L710" s="4"/>
      <c r="M710" s="4"/>
      <c r="N710" s="4"/>
    </row>
    <row r="711" spans="1:14" ht="30" customHeight="1" x14ac:dyDescent="0.25">
      <c r="A711" s="14" t="s">
        <v>391</v>
      </c>
      <c r="B711" s="20">
        <v>88267</v>
      </c>
      <c r="C711" s="198" t="str">
        <f>VLOOKUP(B711,IF(A711="COMPOSICAO",S!$A:$D,I!$A:$D),2,FALSE)</f>
        <v>ENCANADOR OU BOMBEIRO HIDRÁULICO COM ENCARGOS COMPLEMENTARES</v>
      </c>
      <c r="D711" s="198"/>
      <c r="E711" s="198"/>
      <c r="F711" s="198"/>
      <c r="G711" s="14" t="str">
        <f>VLOOKUP(B711,IF(A711="COMPOSICAO",S!$A:$D,I!$A:$D),3,FALSE)</f>
        <v>H</v>
      </c>
      <c r="H711" s="22">
        <f>0.096</f>
        <v>9.6000000000000002E-2</v>
      </c>
      <c r="I711" s="15">
        <f>IF(A711="COMPOSICAO",VLOOKUP("TOTAL - "&amp;B711,COMPOSICAO_AUX_1!$A:$J,10,FALSE),VLOOKUP(B711,I!$A:$D,4,FALSE))</f>
        <v>19.37</v>
      </c>
      <c r="J711" s="238">
        <f>TRUNC(H711*I711,2)</f>
        <v>1.85</v>
      </c>
      <c r="K711" s="200"/>
      <c r="L711" s="4"/>
      <c r="M711" s="4"/>
      <c r="N711" s="4"/>
    </row>
    <row r="712" spans="1:14" ht="15" customHeight="1" x14ac:dyDescent="0.25">
      <c r="A712" s="14" t="s">
        <v>391</v>
      </c>
      <c r="B712" s="20">
        <v>88316</v>
      </c>
      <c r="C712" s="198" t="str">
        <f>VLOOKUP(B712,IF(A712="COMPOSICAO",S!$A:$D,I!$A:$D),2,FALSE)</f>
        <v>SERVENTE COM ENCARGOS COMPLEMENTARES</v>
      </c>
      <c r="D712" s="198"/>
      <c r="E712" s="198"/>
      <c r="F712" s="198"/>
      <c r="G712" s="14" t="str">
        <f>VLOOKUP(B712,IF(A712="COMPOSICAO",S!$A:$D,I!$A:$D),3,FALSE)</f>
        <v>H</v>
      </c>
      <c r="H712" s="22">
        <f>0.0303</f>
        <v>3.0300000000000001E-2</v>
      </c>
      <c r="I712" s="15">
        <f>IF(A712="COMPOSICAO",VLOOKUP("TOTAL - "&amp;B712,COMPOSICAO_AUX_1!$A:$J,10,FALSE),VLOOKUP(B712,I!$A:$D,4,FALSE))</f>
        <v>15.35</v>
      </c>
      <c r="J712" s="238">
        <f>TRUNC(H712*I712,2)</f>
        <v>0.46</v>
      </c>
      <c r="K712" s="200"/>
      <c r="L712" s="4"/>
      <c r="M712" s="4"/>
      <c r="N712" s="4"/>
    </row>
    <row r="713" spans="1:14" ht="15" customHeight="1" x14ac:dyDescent="0.25">
      <c r="A713" s="23" t="s">
        <v>392</v>
      </c>
      <c r="B713" s="24"/>
      <c r="C713" s="24"/>
      <c r="D713" s="24"/>
      <c r="E713" s="24"/>
      <c r="F713" s="24"/>
      <c r="G713" s="25"/>
      <c r="H713" s="26"/>
      <c r="I713" s="27"/>
      <c r="J713" s="238">
        <f>SUM(J708:K712)</f>
        <v>54.230000000000004</v>
      </c>
      <c r="K713" s="200"/>
    </row>
    <row r="714" spans="1:14" ht="15" customHeight="1" x14ac:dyDescent="0.25">
      <c r="A714" s="23" t="str">
        <f>"TAXA DE BDI ("&amp;BDI&amp;" %)"</f>
        <v>TAXA DE BDI (20,92 %)</v>
      </c>
      <c r="B714" s="24"/>
      <c r="C714" s="24"/>
      <c r="D714" s="24"/>
      <c r="E714" s="24"/>
      <c r="F714" s="24"/>
      <c r="G714" s="25"/>
      <c r="H714" s="26"/>
      <c r="I714" s="27"/>
      <c r="J714" s="238">
        <f>ROUND(J713*(BDI/100),2)</f>
        <v>11.34</v>
      </c>
      <c r="K714" s="200"/>
    </row>
    <row r="715" spans="1:14" ht="15" customHeight="1" x14ac:dyDescent="0.25">
      <c r="A715" s="23" t="s">
        <v>497</v>
      </c>
      <c r="B715" s="24"/>
      <c r="C715" s="24"/>
      <c r="D715" s="24"/>
      <c r="E715" s="24"/>
      <c r="F715" s="24"/>
      <c r="G715" s="25"/>
      <c r="H715" s="26"/>
      <c r="I715" s="27"/>
      <c r="J715" s="238">
        <f>SUM(J713:K714)</f>
        <v>65.570000000000007</v>
      </c>
      <c r="K715" s="200"/>
    </row>
    <row r="716" spans="1:14" ht="15" customHeight="1" x14ac:dyDescent="0.25">
      <c r="A716" s="4"/>
      <c r="B716" s="4"/>
      <c r="C716" s="4"/>
      <c r="D716" s="4"/>
      <c r="E716" s="4"/>
      <c r="F716" s="4"/>
      <c r="G716" s="4"/>
      <c r="H716" s="4"/>
      <c r="I716" s="4"/>
      <c r="J716" s="4"/>
      <c r="K716" s="4"/>
    </row>
    <row r="717" spans="1:14" ht="15" customHeight="1" x14ac:dyDescent="0.25">
      <c r="A717" s="10" t="s">
        <v>384</v>
      </c>
      <c r="B717" s="10" t="s">
        <v>34</v>
      </c>
      <c r="C717" s="239" t="s">
        <v>6</v>
      </c>
      <c r="D717" s="240"/>
      <c r="E717" s="240"/>
      <c r="F717" s="240"/>
      <c r="G717" s="7" t="s">
        <v>35</v>
      </c>
      <c r="H717" s="7" t="s">
        <v>385</v>
      </c>
      <c r="I717" s="7" t="s">
        <v>386</v>
      </c>
      <c r="J717" s="241" t="s">
        <v>8</v>
      </c>
      <c r="K717" s="242"/>
    </row>
    <row r="718" spans="1:14" ht="30" customHeight="1" x14ac:dyDescent="0.25">
      <c r="A718" s="7" t="s">
        <v>489</v>
      </c>
      <c r="B718" s="28">
        <v>95545</v>
      </c>
      <c r="C718" s="243" t="str">
        <f>VLOOKUP(B718,S!$A:$D,2,FALSE)</f>
        <v>SABONETEIRA DE PAREDE EM METAL CROMADO, INCLUSO FIXAÇÃO. AF_01/2020</v>
      </c>
      <c r="D718" s="243"/>
      <c r="E718" s="243"/>
      <c r="F718" s="244"/>
      <c r="G718" s="7" t="str">
        <f>VLOOKUP(B718,S!$A:$D,3,FALSE)</f>
        <v>UN</v>
      </c>
      <c r="H718" s="21"/>
      <c r="I718" s="21">
        <f>J722</f>
        <v>58.64</v>
      </c>
      <c r="J718" s="245"/>
      <c r="K718" s="246"/>
      <c r="L718" s="21">
        <f>VLOOKUP(B718,S!$A:$D,4,FALSE)</f>
        <v>58.64</v>
      </c>
      <c r="M718" s="7" t="str">
        <f>IF(ROUND((L718-I718),2)=0,"OK, confere com a tabela.",IF(ROUND((L718-I718),2)&lt;0,"ACIMA ("&amp;TEXT(ROUND(I718*100/L718,4),"0,0000")&amp;" %) da tabela.","ABAIXO ("&amp;TEXT(ROUND(I718*100/L718,4),"0,0000")&amp;" %) da tabela."))</f>
        <v>OK, confere com a tabela.</v>
      </c>
    </row>
    <row r="719" spans="1:14" ht="15" customHeight="1" x14ac:dyDescent="0.25">
      <c r="A719" s="14" t="s">
        <v>396</v>
      </c>
      <c r="B719" s="20">
        <v>11757</v>
      </c>
      <c r="C719" s="198" t="str">
        <f>VLOOKUP(B719,IF(A719="COMPOSICAO",S!$A:$D,I!$A:$D),2,FALSE)</f>
        <v>SABONETEIRA DE PAREDE EM METAL CROMADO</v>
      </c>
      <c r="D719" s="198"/>
      <c r="E719" s="198"/>
      <c r="F719" s="198"/>
      <c r="G719" s="14" t="str">
        <f>VLOOKUP(B719,IF(A719="COMPOSICAO",S!$A:$D,I!$A:$D),3,FALSE)</f>
        <v>UN</v>
      </c>
      <c r="H719" s="22">
        <f>1</f>
        <v>1</v>
      </c>
      <c r="I719" s="15">
        <f>IF(A719="COMPOSICAO",VLOOKUP("TOTAL - "&amp;B719,COMPOSICAO_AUX_1!$A:$J,10,FALSE),VLOOKUP(B719,I!$A:$D,4,FALSE))</f>
        <v>51</v>
      </c>
      <c r="J719" s="238">
        <f>TRUNC(H719*I719,2)</f>
        <v>51</v>
      </c>
      <c r="K719" s="200"/>
      <c r="L719" s="4"/>
      <c r="M719" s="4"/>
      <c r="N719" s="4"/>
    </row>
    <row r="720" spans="1:14" ht="30" customHeight="1" x14ac:dyDescent="0.25">
      <c r="A720" s="14" t="s">
        <v>391</v>
      </c>
      <c r="B720" s="20">
        <v>88267</v>
      </c>
      <c r="C720" s="198" t="str">
        <f>VLOOKUP(B720,IF(A720="COMPOSICAO",S!$A:$D,I!$A:$D),2,FALSE)</f>
        <v>ENCANADOR OU BOMBEIRO HIDRÁULICO COM ENCARGOS COMPLEMENTARES</v>
      </c>
      <c r="D720" s="198"/>
      <c r="E720" s="198"/>
      <c r="F720" s="198"/>
      <c r="G720" s="14" t="str">
        <f>VLOOKUP(B720,IF(A720="COMPOSICAO",S!$A:$D,I!$A:$D),3,FALSE)</f>
        <v>H</v>
      </c>
      <c r="H720" s="22">
        <f>0.3162</f>
        <v>0.31619999999999998</v>
      </c>
      <c r="I720" s="15">
        <f>IF(A720="COMPOSICAO",VLOOKUP("TOTAL - "&amp;B720,COMPOSICAO_AUX_1!$A:$J,10,FALSE),VLOOKUP(B720,I!$A:$D,4,FALSE))</f>
        <v>19.37</v>
      </c>
      <c r="J720" s="238">
        <f>TRUNC(H720*I720,2)</f>
        <v>6.12</v>
      </c>
      <c r="K720" s="200"/>
      <c r="L720" s="4"/>
      <c r="M720" s="4"/>
      <c r="N720" s="4"/>
    </row>
    <row r="721" spans="1:14" ht="15" customHeight="1" x14ac:dyDescent="0.25">
      <c r="A721" s="14" t="s">
        <v>391</v>
      </c>
      <c r="B721" s="20">
        <v>88316</v>
      </c>
      <c r="C721" s="198" t="str">
        <f>VLOOKUP(B721,IF(A721="COMPOSICAO",S!$A:$D,I!$A:$D),2,FALSE)</f>
        <v>SERVENTE COM ENCARGOS COMPLEMENTARES</v>
      </c>
      <c r="D721" s="198"/>
      <c r="E721" s="198"/>
      <c r="F721" s="198"/>
      <c r="G721" s="14" t="str">
        <f>VLOOKUP(B721,IF(A721="COMPOSICAO",S!$A:$D,I!$A:$D),3,FALSE)</f>
        <v>H</v>
      </c>
      <c r="H721" s="22">
        <f>0.0996</f>
        <v>9.9599999999999994E-2</v>
      </c>
      <c r="I721" s="15">
        <f>IF(A721="COMPOSICAO",VLOOKUP("TOTAL - "&amp;B721,COMPOSICAO_AUX_1!$A:$J,10,FALSE),VLOOKUP(B721,I!$A:$D,4,FALSE))</f>
        <v>15.35</v>
      </c>
      <c r="J721" s="238">
        <f>TRUNC(H721*I721,2)</f>
        <v>1.52</v>
      </c>
      <c r="K721" s="200"/>
      <c r="L721" s="4"/>
      <c r="M721" s="4"/>
      <c r="N721" s="4"/>
    </row>
    <row r="722" spans="1:14" ht="15" customHeight="1" x14ac:dyDescent="0.25">
      <c r="A722" s="23" t="s">
        <v>392</v>
      </c>
      <c r="B722" s="24"/>
      <c r="C722" s="24"/>
      <c r="D722" s="24"/>
      <c r="E722" s="24"/>
      <c r="F722" s="24"/>
      <c r="G722" s="25"/>
      <c r="H722" s="26"/>
      <c r="I722" s="27"/>
      <c r="J722" s="238">
        <f>SUM(J718:K721)</f>
        <v>58.64</v>
      </c>
      <c r="K722" s="200"/>
    </row>
    <row r="723" spans="1:14" ht="15" customHeight="1" x14ac:dyDescent="0.25">
      <c r="A723" s="23" t="str">
        <f>"TAXA DE BDI ("&amp;BDI&amp;" %)"</f>
        <v>TAXA DE BDI (20,92 %)</v>
      </c>
      <c r="B723" s="24"/>
      <c r="C723" s="24"/>
      <c r="D723" s="24"/>
      <c r="E723" s="24"/>
      <c r="F723" s="24"/>
      <c r="G723" s="25"/>
      <c r="H723" s="26"/>
      <c r="I723" s="27"/>
      <c r="J723" s="238">
        <f>ROUND(J722*(BDI/100),2)</f>
        <v>12.27</v>
      </c>
      <c r="K723" s="200"/>
    </row>
    <row r="724" spans="1:14" ht="15" customHeight="1" x14ac:dyDescent="0.25">
      <c r="A724" s="23" t="s">
        <v>498</v>
      </c>
      <c r="B724" s="24"/>
      <c r="C724" s="24"/>
      <c r="D724" s="24"/>
      <c r="E724" s="24"/>
      <c r="F724" s="24"/>
      <c r="G724" s="25"/>
      <c r="H724" s="26"/>
      <c r="I724" s="27"/>
      <c r="J724" s="238">
        <f>SUM(J722:K723)</f>
        <v>70.91</v>
      </c>
      <c r="K724" s="200"/>
    </row>
    <row r="725" spans="1:14" ht="15" customHeight="1" x14ac:dyDescent="0.25">
      <c r="A725" s="4"/>
      <c r="B725" s="4"/>
      <c r="C725" s="4"/>
      <c r="D725" s="4"/>
      <c r="E725" s="4"/>
      <c r="F725" s="4"/>
      <c r="G725" s="4"/>
      <c r="H725" s="4"/>
      <c r="I725" s="4"/>
      <c r="J725" s="4"/>
      <c r="K725" s="4"/>
    </row>
    <row r="726" spans="1:14" ht="15" customHeight="1" x14ac:dyDescent="0.25">
      <c r="A726" s="10" t="s">
        <v>384</v>
      </c>
      <c r="B726" s="10" t="s">
        <v>34</v>
      </c>
      <c r="C726" s="239" t="s">
        <v>6</v>
      </c>
      <c r="D726" s="240"/>
      <c r="E726" s="240"/>
      <c r="F726" s="240"/>
      <c r="G726" s="7" t="s">
        <v>35</v>
      </c>
      <c r="H726" s="7" t="s">
        <v>385</v>
      </c>
      <c r="I726" s="7" t="s">
        <v>386</v>
      </c>
      <c r="J726" s="241" t="s">
        <v>8</v>
      </c>
      <c r="K726" s="242"/>
    </row>
    <row r="727" spans="1:14" ht="30" customHeight="1" x14ac:dyDescent="0.25">
      <c r="A727" s="7" t="s">
        <v>489</v>
      </c>
      <c r="B727" s="28">
        <v>95544</v>
      </c>
      <c r="C727" s="243" t="str">
        <f>VLOOKUP(B727,S!$A:$D,2,FALSE)</f>
        <v>PAPELEIRA DE PAREDE EM METAL CROMADO SEM TAMPA, INCLUSO FIXAÇÃO. AF_01/2020</v>
      </c>
      <c r="D727" s="243"/>
      <c r="E727" s="243"/>
      <c r="F727" s="244"/>
      <c r="G727" s="7" t="str">
        <f>VLOOKUP(B727,S!$A:$D,3,FALSE)</f>
        <v>UN</v>
      </c>
      <c r="H727" s="21"/>
      <c r="I727" s="21">
        <f>J731</f>
        <v>59.96</v>
      </c>
      <c r="J727" s="245"/>
      <c r="K727" s="246"/>
      <c r="L727" s="21">
        <f>VLOOKUP(B727,S!$A:$D,4,FALSE)</f>
        <v>59.96</v>
      </c>
      <c r="M727" s="7" t="str">
        <f>IF(ROUND((L727-I727),2)=0,"OK, confere com a tabela.",IF(ROUND((L727-I727),2)&lt;0,"ACIMA ("&amp;TEXT(ROUND(I727*100/L727,4),"0,0000")&amp;" %) da tabela.","ABAIXO ("&amp;TEXT(ROUND(I727*100/L727,4),"0,0000")&amp;" %) da tabela."))</f>
        <v>OK, confere com a tabela.</v>
      </c>
    </row>
    <row r="728" spans="1:14" ht="30" customHeight="1" x14ac:dyDescent="0.25">
      <c r="A728" s="14" t="s">
        <v>396</v>
      </c>
      <c r="B728" s="20">
        <v>11703</v>
      </c>
      <c r="C728" s="198" t="str">
        <f>VLOOKUP(B728,IF(A728="COMPOSICAO",S!$A:$D,I!$A:$D),2,FALSE)</f>
        <v>PAPELEIRA DE PAREDE EM METAL CROMADO SEM TAMPA</v>
      </c>
      <c r="D728" s="198"/>
      <c r="E728" s="198"/>
      <c r="F728" s="198"/>
      <c r="G728" s="14" t="str">
        <f>VLOOKUP(B728,IF(A728="COMPOSICAO",S!$A:$D,I!$A:$D),3,FALSE)</f>
        <v>UN</v>
      </c>
      <c r="H728" s="22">
        <f>1</f>
        <v>1</v>
      </c>
      <c r="I728" s="15">
        <f>IF(A728="COMPOSICAO",VLOOKUP("TOTAL - "&amp;B728,COMPOSICAO_AUX_1!$A:$J,10,FALSE),VLOOKUP(B728,I!$A:$D,4,FALSE))</f>
        <v>52.32</v>
      </c>
      <c r="J728" s="238">
        <f>TRUNC(H728*I728,2)</f>
        <v>52.32</v>
      </c>
      <c r="K728" s="200"/>
      <c r="L728" s="4"/>
      <c r="M728" s="4"/>
      <c r="N728" s="4"/>
    </row>
    <row r="729" spans="1:14" ht="30" customHeight="1" x14ac:dyDescent="0.25">
      <c r="A729" s="14" t="s">
        <v>391</v>
      </c>
      <c r="B729" s="20">
        <v>88267</v>
      </c>
      <c r="C729" s="198" t="str">
        <f>VLOOKUP(B729,IF(A729="COMPOSICAO",S!$A:$D,I!$A:$D),2,FALSE)</f>
        <v>ENCANADOR OU BOMBEIRO HIDRÁULICO COM ENCARGOS COMPLEMENTARES</v>
      </c>
      <c r="D729" s="198"/>
      <c r="E729" s="198"/>
      <c r="F729" s="198"/>
      <c r="G729" s="14" t="str">
        <f>VLOOKUP(B729,IF(A729="COMPOSICAO",S!$A:$D,I!$A:$D),3,FALSE)</f>
        <v>H</v>
      </c>
      <c r="H729" s="22">
        <f>0.3162</f>
        <v>0.31619999999999998</v>
      </c>
      <c r="I729" s="15">
        <f>IF(A729="COMPOSICAO",VLOOKUP("TOTAL - "&amp;B729,COMPOSICAO_AUX_1!$A:$J,10,FALSE),VLOOKUP(B729,I!$A:$D,4,FALSE))</f>
        <v>19.37</v>
      </c>
      <c r="J729" s="238">
        <f>TRUNC(H729*I729,2)</f>
        <v>6.12</v>
      </c>
      <c r="K729" s="200"/>
      <c r="L729" s="4"/>
      <c r="M729" s="4"/>
      <c r="N729" s="4"/>
    </row>
    <row r="730" spans="1:14" ht="15" customHeight="1" x14ac:dyDescent="0.25">
      <c r="A730" s="14" t="s">
        <v>391</v>
      </c>
      <c r="B730" s="20">
        <v>88316</v>
      </c>
      <c r="C730" s="198" t="str">
        <f>VLOOKUP(B730,IF(A730="COMPOSICAO",S!$A:$D,I!$A:$D),2,FALSE)</f>
        <v>SERVENTE COM ENCARGOS COMPLEMENTARES</v>
      </c>
      <c r="D730" s="198"/>
      <c r="E730" s="198"/>
      <c r="F730" s="198"/>
      <c r="G730" s="14" t="str">
        <f>VLOOKUP(B730,IF(A730="COMPOSICAO",S!$A:$D,I!$A:$D),3,FALSE)</f>
        <v>H</v>
      </c>
      <c r="H730" s="22">
        <f>0.0996</f>
        <v>9.9599999999999994E-2</v>
      </c>
      <c r="I730" s="15">
        <f>IF(A730="COMPOSICAO",VLOOKUP("TOTAL - "&amp;B730,COMPOSICAO_AUX_1!$A:$J,10,FALSE),VLOOKUP(B730,I!$A:$D,4,FALSE))</f>
        <v>15.35</v>
      </c>
      <c r="J730" s="238">
        <f>TRUNC(H730*I730,2)</f>
        <v>1.52</v>
      </c>
      <c r="K730" s="200"/>
      <c r="L730" s="4"/>
      <c r="M730" s="4"/>
      <c r="N730" s="4"/>
    </row>
    <row r="731" spans="1:14" ht="15" customHeight="1" x14ac:dyDescent="0.25">
      <c r="A731" s="23" t="s">
        <v>392</v>
      </c>
      <c r="B731" s="24"/>
      <c r="C731" s="24"/>
      <c r="D731" s="24"/>
      <c r="E731" s="24"/>
      <c r="F731" s="24"/>
      <c r="G731" s="25"/>
      <c r="H731" s="26"/>
      <c r="I731" s="27"/>
      <c r="J731" s="238">
        <f>SUM(J727:K730)</f>
        <v>59.96</v>
      </c>
      <c r="K731" s="200"/>
    </row>
    <row r="732" spans="1:14" ht="15" customHeight="1" x14ac:dyDescent="0.25">
      <c r="A732" s="23" t="str">
        <f>"TAXA DE BDI ("&amp;BDI&amp;" %)"</f>
        <v>TAXA DE BDI (20,92 %)</v>
      </c>
      <c r="B732" s="24"/>
      <c r="C732" s="24"/>
      <c r="D732" s="24"/>
      <c r="E732" s="24"/>
      <c r="F732" s="24"/>
      <c r="G732" s="25"/>
      <c r="H732" s="26"/>
      <c r="I732" s="27"/>
      <c r="J732" s="238">
        <f>ROUND(J731*(BDI/100),2)</f>
        <v>12.54</v>
      </c>
      <c r="K732" s="200"/>
    </row>
    <row r="733" spans="1:14" ht="15" customHeight="1" x14ac:dyDescent="0.25">
      <c r="A733" s="23" t="s">
        <v>499</v>
      </c>
      <c r="B733" s="24"/>
      <c r="C733" s="24"/>
      <c r="D733" s="24"/>
      <c r="E733" s="24"/>
      <c r="F733" s="24"/>
      <c r="G733" s="25"/>
      <c r="H733" s="26"/>
      <c r="I733" s="27"/>
      <c r="J733" s="238">
        <f>SUM(J731:K732)</f>
        <v>72.5</v>
      </c>
      <c r="K733" s="200"/>
    </row>
    <row r="734" spans="1:14" ht="15" customHeight="1" x14ac:dyDescent="0.25">
      <c r="A734" s="4"/>
      <c r="B734" s="4"/>
      <c r="C734" s="4"/>
      <c r="D734" s="4"/>
      <c r="E734" s="4"/>
      <c r="F734" s="4"/>
      <c r="G734" s="4"/>
      <c r="H734" s="4"/>
      <c r="I734" s="4"/>
      <c r="J734" s="4"/>
      <c r="K734" s="4"/>
    </row>
    <row r="735" spans="1:14" ht="15" customHeight="1" x14ac:dyDescent="0.25">
      <c r="A735" s="10" t="s">
        <v>384</v>
      </c>
      <c r="B735" s="10" t="s">
        <v>34</v>
      </c>
      <c r="C735" s="239" t="s">
        <v>6</v>
      </c>
      <c r="D735" s="240"/>
      <c r="E735" s="240"/>
      <c r="F735" s="240"/>
      <c r="G735" s="7" t="s">
        <v>35</v>
      </c>
      <c r="H735" s="7" t="s">
        <v>385</v>
      </c>
      <c r="I735" s="7" t="s">
        <v>386</v>
      </c>
      <c r="J735" s="241" t="s">
        <v>8</v>
      </c>
      <c r="K735" s="242"/>
    </row>
    <row r="736" spans="1:14" ht="30" customHeight="1" x14ac:dyDescent="0.25">
      <c r="A736" s="7" t="s">
        <v>21</v>
      </c>
      <c r="B736" s="7" t="s">
        <v>1729</v>
      </c>
      <c r="C736" s="243" t="str">
        <f>VLOOKUP(B736,S!$A:$D,2,FALSE)</f>
        <v>ASSENTO / BANCO - ARTICULÁVEL PARA BANHO DE DEFICIENTE</v>
      </c>
      <c r="D736" s="243"/>
      <c r="E736" s="243"/>
      <c r="F736" s="244"/>
      <c r="G736" s="7" t="str">
        <f>VLOOKUP(B736,S!$A:$D,3,FALSE)</f>
        <v>UN</v>
      </c>
      <c r="H736" s="21"/>
      <c r="I736" s="21">
        <f>J740</f>
        <v>609.18999999999994</v>
      </c>
      <c r="J736" s="245"/>
      <c r="K736" s="246"/>
      <c r="L736" s="21">
        <f>VLOOKUP(B736,S!$A:$D,4,FALSE)</f>
        <v>610.76</v>
      </c>
      <c r="M736" s="7" t="str">
        <f>IF(ROUND((L736-I736),2)=0,"OK, confere com a tabela.",IF(ROUND((L736-I736),2)&lt;0,"ACIMA ("&amp;TEXT(ROUND(I736*100/L736,4),"0,0000")&amp;" %) da tabela.","ABAIXO ("&amp;TEXT(ROUND(I736*100/L736,4),"0,0000")&amp;" %) da tabela."))</f>
        <v>ABAIXO (99,7429 %) da tabela.</v>
      </c>
    </row>
    <row r="737" spans="1:14" ht="15" customHeight="1" x14ac:dyDescent="0.25">
      <c r="A737" s="14" t="s">
        <v>391</v>
      </c>
      <c r="B737" s="20">
        <v>88316</v>
      </c>
      <c r="C737" s="207" t="str">
        <f>VLOOKUP(B737,IF(A737="COMPOSICAO",S!$A:$D,I!$A:$D),2,FALSE)</f>
        <v>SERVENTE COM ENCARGOS COMPLEMENTARES</v>
      </c>
      <c r="D737" s="207"/>
      <c r="E737" s="207"/>
      <c r="F737" s="207"/>
      <c r="G737" s="14" t="str">
        <f>VLOOKUP(B737,IF(A737="COMPOSICAO",S!$A:$D,I!$A:$D),3,FALSE)</f>
        <v>H</v>
      </c>
      <c r="H737" s="22">
        <f>0.25</f>
        <v>0.25</v>
      </c>
      <c r="I737" s="15">
        <f>IF(A737="COMPOSICAO",VLOOKUP("TOTAL - "&amp;B737,COMPOSICAO_AUX_1!$A:$J,10,FALSE),VLOOKUP(B737,I!$A:$D,4,FALSE))</f>
        <v>15.35</v>
      </c>
      <c r="J737" s="238">
        <f>TRUNC(H737*I737,2)</f>
        <v>3.83</v>
      </c>
      <c r="K737" s="200"/>
      <c r="L737" s="4"/>
      <c r="M737" s="4"/>
      <c r="N737" s="4"/>
    </row>
    <row r="738" spans="1:14" ht="15" customHeight="1" x14ac:dyDescent="0.25">
      <c r="A738" s="14" t="s">
        <v>391</v>
      </c>
      <c r="B738" s="20">
        <v>88278</v>
      </c>
      <c r="C738" s="207" t="str">
        <f>VLOOKUP(B738,IF(A738="COMPOSICAO",S!$A:$D,I!$A:$D),2,FALSE)</f>
        <v>MONTADOR DE ESTRUTURA METÁLICA COM ENCARGOS COMPLEMENTARES</v>
      </c>
      <c r="D738" s="207"/>
      <c r="E738" s="207"/>
      <c r="F738" s="207"/>
      <c r="G738" s="14" t="str">
        <f>VLOOKUP(B738,IF(A738="COMPOSICAO",S!$A:$D,I!$A:$D),3,FALSE)</f>
        <v>H</v>
      </c>
      <c r="H738" s="22">
        <f>0.25</f>
        <v>0.25</v>
      </c>
      <c r="I738" s="15">
        <f>IF(A738="COMPOSICAO",VLOOKUP("TOTAL - "&amp;B738,COMPOSICAO_AUX_1!$A:$J,10,FALSE),VLOOKUP(B738,I!$A:$D,4,FALSE))</f>
        <v>20.229999999999997</v>
      </c>
      <c r="J738" s="238">
        <f>TRUNC(H738*I738,2)</f>
        <v>5.05</v>
      </c>
      <c r="K738" s="200"/>
      <c r="L738" s="4"/>
      <c r="M738" s="4"/>
      <c r="N738" s="4"/>
    </row>
    <row r="739" spans="1:14" ht="30" customHeight="1" x14ac:dyDescent="0.25">
      <c r="A739" s="14" t="s">
        <v>396</v>
      </c>
      <c r="B739" s="14" t="s">
        <v>501</v>
      </c>
      <c r="C739" s="198" t="str">
        <f>VLOOKUP(B739,IF(A739="COMPOSICAO",S!$A:$D,I!$A:$D),2,FALSE)</f>
        <v>ASSENTO / BANCO - ARTICULÁVEL PARA BANHO DE DEFICIENTE</v>
      </c>
      <c r="D739" s="198"/>
      <c r="E739" s="198"/>
      <c r="F739" s="198"/>
      <c r="G739" s="14" t="str">
        <f>VLOOKUP(B739,IF(A739="COMPOSICAO",S!$A:$D,I!$A:$D),3,FALSE)</f>
        <v>UN</v>
      </c>
      <c r="H739" s="22">
        <f>1</f>
        <v>1</v>
      </c>
      <c r="I739" s="15">
        <f>IF(A739="COMPOSICAO",VLOOKUP("TOTAL - "&amp;B739,COMPOSICAO_AUX_1!$A:$J,10,FALSE),VLOOKUP(B739,I!$A:$D,4,FALSE))</f>
        <v>600.30999999999995</v>
      </c>
      <c r="J739" s="238">
        <f>TRUNC(H739*I739,2)</f>
        <v>600.30999999999995</v>
      </c>
      <c r="K739" s="200"/>
      <c r="L739" s="4"/>
      <c r="M739" s="4"/>
      <c r="N739" s="4"/>
    </row>
    <row r="740" spans="1:14" ht="15" customHeight="1" x14ac:dyDescent="0.25">
      <c r="A740" s="23" t="s">
        <v>392</v>
      </c>
      <c r="B740" s="24"/>
      <c r="C740" s="24"/>
      <c r="D740" s="24"/>
      <c r="E740" s="24"/>
      <c r="F740" s="24"/>
      <c r="G740" s="25"/>
      <c r="H740" s="26"/>
      <c r="I740" s="27"/>
      <c r="J740" s="238">
        <f>SUM(J736:K739)</f>
        <v>609.18999999999994</v>
      </c>
      <c r="K740" s="200"/>
    </row>
    <row r="741" spans="1:14" ht="15" customHeight="1" x14ac:dyDescent="0.25">
      <c r="A741" s="23" t="str">
        <f>"TAXA DE BDI ("&amp;BDI&amp;" %)"</f>
        <v>TAXA DE BDI (20,92 %)</v>
      </c>
      <c r="B741" s="24"/>
      <c r="C741" s="24"/>
      <c r="D741" s="24"/>
      <c r="E741" s="24"/>
      <c r="F741" s="24"/>
      <c r="G741" s="25"/>
      <c r="H741" s="26"/>
      <c r="I741" s="27"/>
      <c r="J741" s="238">
        <f>ROUND(J740*(BDI/100),2)</f>
        <v>127.44</v>
      </c>
      <c r="K741" s="200"/>
    </row>
    <row r="742" spans="1:14" ht="15" customHeight="1" x14ac:dyDescent="0.25">
      <c r="A742" s="23" t="s">
        <v>1786</v>
      </c>
      <c r="B742" s="24"/>
      <c r="C742" s="24"/>
      <c r="D742" s="24"/>
      <c r="E742" s="24"/>
      <c r="F742" s="24"/>
      <c r="G742" s="25"/>
      <c r="H742" s="26"/>
      <c r="I742" s="27"/>
      <c r="J742" s="238">
        <f>SUM(J740:K741)</f>
        <v>736.62999999999988</v>
      </c>
      <c r="K742" s="200"/>
    </row>
    <row r="743" spans="1:14" ht="15" customHeight="1" x14ac:dyDescent="0.25">
      <c r="A743" s="4"/>
      <c r="B743" s="4"/>
      <c r="C743" s="4"/>
      <c r="D743" s="4"/>
      <c r="E743" s="4"/>
      <c r="F743" s="4"/>
      <c r="G743" s="4"/>
      <c r="H743" s="4"/>
      <c r="I743" s="4"/>
      <c r="J743" s="4"/>
      <c r="K743" s="4"/>
    </row>
    <row r="744" spans="1:14" ht="15" customHeight="1" x14ac:dyDescent="0.25">
      <c r="A744" s="10" t="s">
        <v>384</v>
      </c>
      <c r="B744" s="10" t="s">
        <v>34</v>
      </c>
      <c r="C744" s="239" t="s">
        <v>6</v>
      </c>
      <c r="D744" s="240"/>
      <c r="E744" s="240"/>
      <c r="F744" s="240"/>
      <c r="G744" s="7" t="s">
        <v>35</v>
      </c>
      <c r="H744" s="7" t="s">
        <v>385</v>
      </c>
      <c r="I744" s="7" t="s">
        <v>386</v>
      </c>
      <c r="J744" s="241" t="s">
        <v>8</v>
      </c>
      <c r="K744" s="242"/>
    </row>
    <row r="745" spans="1:14" ht="15" customHeight="1" x14ac:dyDescent="0.25">
      <c r="A745" s="7" t="s">
        <v>21</v>
      </c>
      <c r="B745" s="7" t="s">
        <v>1726</v>
      </c>
      <c r="C745" s="243" t="str">
        <f>VLOOKUP(B745,S!$A:$D,2,FALSE)</f>
        <v>BANCADA DE GRANITO CINZA E=2cm</v>
      </c>
      <c r="D745" s="243"/>
      <c r="E745" s="243"/>
      <c r="F745" s="244"/>
      <c r="G745" s="7" t="str">
        <f>VLOOKUP(B745,S!$A:$D,3,FALSE)</f>
        <v>M2</v>
      </c>
      <c r="H745" s="21"/>
      <c r="I745" s="21">
        <f>J751</f>
        <v>325.41999999999996</v>
      </c>
      <c r="J745" s="245"/>
      <c r="K745" s="246"/>
      <c r="L745" s="21">
        <f>VLOOKUP(B745,S!$A:$D,4,FALSE)</f>
        <v>332.99</v>
      </c>
      <c r="M745" s="7" t="str">
        <f>IF(ROUND((L745-I745),2)=0,"OK, confere com a tabela.",IF(ROUND((L745-I745),2)&lt;0,"ACIMA ("&amp;TEXT(ROUND(I745*100/L745,4),"0,0000")&amp;" %) da tabela.","ABAIXO ("&amp;TEXT(ROUND(I745*100/L745,4),"0,0000")&amp;" %) da tabela."))</f>
        <v>ABAIXO (97,7267 %) da tabela.</v>
      </c>
    </row>
    <row r="746" spans="1:14" ht="15" customHeight="1" x14ac:dyDescent="0.25">
      <c r="A746" s="14" t="s">
        <v>391</v>
      </c>
      <c r="B746" s="20">
        <v>88309</v>
      </c>
      <c r="C746" s="198" t="str">
        <f>VLOOKUP(B746,IF(A746="COMPOSICAO",S!$A:$D,I!$A:$D),2,FALSE)</f>
        <v>PEDREIRO COM ENCARGOS COMPLEMENTARES</v>
      </c>
      <c r="D746" s="198"/>
      <c r="E746" s="198"/>
      <c r="F746" s="198"/>
      <c r="G746" s="14" t="str">
        <f>VLOOKUP(B746,IF(A746="COMPOSICAO",S!$A:$D,I!$A:$D),3,FALSE)</f>
        <v>H</v>
      </c>
      <c r="H746" s="22">
        <f>1.2</f>
        <v>1.2</v>
      </c>
      <c r="I746" s="15">
        <f>IF(A746="COMPOSICAO",VLOOKUP("TOTAL - "&amp;B746,COMPOSICAO_AUX_1!$A:$J,10,FALSE),VLOOKUP(B746,I!$A:$D,4,FALSE))</f>
        <v>19.849999999999994</v>
      </c>
      <c r="J746" s="238">
        <f>TRUNC(H746*I746,2)</f>
        <v>23.82</v>
      </c>
      <c r="K746" s="200"/>
      <c r="L746" s="4"/>
      <c r="M746" s="4"/>
      <c r="N746" s="4"/>
    </row>
    <row r="747" spans="1:14" ht="15" customHeight="1" x14ac:dyDescent="0.25">
      <c r="A747" s="14" t="s">
        <v>391</v>
      </c>
      <c r="B747" s="20">
        <v>88316</v>
      </c>
      <c r="C747" s="198" t="str">
        <f>VLOOKUP(B747,IF(A747="COMPOSICAO",S!$A:$D,I!$A:$D),2,FALSE)</f>
        <v>SERVENTE COM ENCARGOS COMPLEMENTARES</v>
      </c>
      <c r="D747" s="198"/>
      <c r="E747" s="198"/>
      <c r="F747" s="198"/>
      <c r="G747" s="14" t="str">
        <f>VLOOKUP(B747,IF(A747="COMPOSICAO",S!$A:$D,I!$A:$D),3,FALSE)</f>
        <v>H</v>
      </c>
      <c r="H747" s="22">
        <f>2</f>
        <v>2</v>
      </c>
      <c r="I747" s="15">
        <f>IF(A747="COMPOSICAO",VLOOKUP("TOTAL - "&amp;B747,COMPOSICAO_AUX_1!$A:$J,10,FALSE),VLOOKUP(B747,I!$A:$D,4,FALSE))</f>
        <v>15.35</v>
      </c>
      <c r="J747" s="238">
        <f>TRUNC(H747*I747,2)</f>
        <v>30.7</v>
      </c>
      <c r="K747" s="200"/>
      <c r="L747" s="4"/>
      <c r="M747" s="4"/>
      <c r="N747" s="4"/>
    </row>
    <row r="748" spans="1:14" ht="15" customHeight="1" x14ac:dyDescent="0.25">
      <c r="A748" s="14" t="s">
        <v>396</v>
      </c>
      <c r="B748" s="14" t="s">
        <v>473</v>
      </c>
      <c r="C748" s="198" t="str">
        <f>VLOOKUP(B748,IF(A748="COMPOSICAO",S!$A:$D,I!$A:$D),2,FALSE)</f>
        <v>AREIA GROSSA</v>
      </c>
      <c r="D748" s="198"/>
      <c r="E748" s="198"/>
      <c r="F748" s="198"/>
      <c r="G748" s="14" t="str">
        <f>VLOOKUP(B748,IF(A748="COMPOSICAO",S!$A:$D,I!$A:$D),3,FALSE)</f>
        <v>M3</v>
      </c>
      <c r="H748" s="22">
        <f>0.008</f>
        <v>8.0000000000000002E-3</v>
      </c>
      <c r="I748" s="15">
        <f>IF(A748="COMPOSICAO",VLOOKUP("TOTAL - "&amp;B748,COMPOSICAO_AUX_1!$A:$J,10,FALSE),VLOOKUP(B748,I!$A:$D,4,FALSE))</f>
        <v>74.72</v>
      </c>
      <c r="J748" s="238">
        <f>TRUNC(H748*I748,2)</f>
        <v>0.59</v>
      </c>
      <c r="K748" s="200"/>
      <c r="L748" s="4"/>
      <c r="M748" s="4"/>
      <c r="N748" s="4"/>
    </row>
    <row r="749" spans="1:14" ht="15" customHeight="1" x14ac:dyDescent="0.25">
      <c r="A749" s="14" t="s">
        <v>396</v>
      </c>
      <c r="B749" s="14" t="s">
        <v>429</v>
      </c>
      <c r="C749" s="198" t="str">
        <f>VLOOKUP(B749,IF(A749="COMPOSICAO",S!$A:$D,I!$A:$D),2,FALSE)</f>
        <v>CIMENTO PORTLAND</v>
      </c>
      <c r="D749" s="198"/>
      <c r="E749" s="198"/>
      <c r="F749" s="198"/>
      <c r="G749" s="14" t="str">
        <f>VLOOKUP(B749,IF(A749="COMPOSICAO",S!$A:$D,I!$A:$D),3,FALSE)</f>
        <v>KG</v>
      </c>
      <c r="H749" s="22">
        <f>3.2</f>
        <v>3.2</v>
      </c>
      <c r="I749" s="15">
        <f>IF(A749="COMPOSICAO",VLOOKUP("TOTAL - "&amp;B749,COMPOSICAO_AUX_1!$A:$J,10,FALSE),VLOOKUP(B749,I!$A:$D,4,FALSE))</f>
        <v>0.56000000000000005</v>
      </c>
      <c r="J749" s="238">
        <f>TRUNC(H749*I749,2)</f>
        <v>1.79</v>
      </c>
      <c r="K749" s="200"/>
      <c r="L749" s="4"/>
      <c r="M749" s="4"/>
      <c r="N749" s="4"/>
    </row>
    <row r="750" spans="1:14" ht="15" customHeight="1" x14ac:dyDescent="0.25">
      <c r="A750" s="14" t="s">
        <v>396</v>
      </c>
      <c r="B750" s="14" t="s">
        <v>502</v>
      </c>
      <c r="C750" s="198" t="str">
        <f>VLOOKUP(B750,IF(A750="COMPOSICAO",S!$A:$D,I!$A:$D),2,FALSE)</f>
        <v>BANCADA DE GRANITO CINZA POLIDO E=2cm</v>
      </c>
      <c r="D750" s="198"/>
      <c r="E750" s="198"/>
      <c r="F750" s="198"/>
      <c r="G750" s="14" t="str">
        <f>VLOOKUP(B750,IF(A750="COMPOSICAO",S!$A:$D,I!$A:$D),3,FALSE)</f>
        <v>M2</v>
      </c>
      <c r="H750" s="22">
        <f>1</f>
        <v>1</v>
      </c>
      <c r="I750" s="15">
        <f>IF(A750="COMPOSICAO",VLOOKUP("TOTAL - "&amp;B750,COMPOSICAO_AUX_1!$A:$J,10,FALSE),VLOOKUP(B750,I!$A:$D,4,FALSE))</f>
        <v>268.52</v>
      </c>
      <c r="J750" s="238">
        <f>TRUNC(H750*I750,2)</f>
        <v>268.52</v>
      </c>
      <c r="K750" s="200"/>
      <c r="L750" s="4"/>
      <c r="M750" s="4"/>
      <c r="N750" s="4"/>
    </row>
    <row r="751" spans="1:14" ht="15" customHeight="1" x14ac:dyDescent="0.25">
      <c r="A751" s="23" t="s">
        <v>392</v>
      </c>
      <c r="B751" s="24"/>
      <c r="C751" s="24"/>
      <c r="D751" s="24"/>
      <c r="E751" s="24"/>
      <c r="F751" s="24"/>
      <c r="G751" s="25"/>
      <c r="H751" s="26"/>
      <c r="I751" s="27"/>
      <c r="J751" s="238">
        <f>SUM(J745:K750)</f>
        <v>325.41999999999996</v>
      </c>
      <c r="K751" s="200"/>
    </row>
    <row r="752" spans="1:14" ht="15" customHeight="1" x14ac:dyDescent="0.25">
      <c r="A752" s="23" t="str">
        <f>"TAXA DE BDI ("&amp;BDI&amp;" %)"</f>
        <v>TAXA DE BDI (20,92 %)</v>
      </c>
      <c r="B752" s="24"/>
      <c r="C752" s="24"/>
      <c r="D752" s="24"/>
      <c r="E752" s="24"/>
      <c r="F752" s="24"/>
      <c r="G752" s="25"/>
      <c r="H752" s="26"/>
      <c r="I752" s="27"/>
      <c r="J752" s="238">
        <f>ROUND(J751*(BDI/100),2)</f>
        <v>68.08</v>
      </c>
      <c r="K752" s="200"/>
    </row>
    <row r="753" spans="1:14" ht="15" customHeight="1" x14ac:dyDescent="0.25">
      <c r="A753" s="23" t="s">
        <v>1769</v>
      </c>
      <c r="B753" s="24"/>
      <c r="C753" s="24"/>
      <c r="D753" s="24"/>
      <c r="E753" s="24"/>
      <c r="F753" s="24"/>
      <c r="G753" s="25"/>
      <c r="H753" s="26"/>
      <c r="I753" s="27"/>
      <c r="J753" s="238">
        <f>SUM(J751:K752)</f>
        <v>393.49999999999994</v>
      </c>
      <c r="K753" s="200"/>
    </row>
    <row r="754" spans="1:14" ht="15" customHeight="1" x14ac:dyDescent="0.25">
      <c r="A754" s="4"/>
      <c r="B754" s="4"/>
      <c r="C754" s="4"/>
      <c r="D754" s="4"/>
      <c r="E754" s="4"/>
      <c r="F754" s="4"/>
      <c r="G754" s="4"/>
      <c r="H754" s="4"/>
      <c r="I754" s="4"/>
      <c r="J754" s="4"/>
      <c r="K754" s="4"/>
    </row>
    <row r="755" spans="1:14" ht="15" customHeight="1" x14ac:dyDescent="0.25">
      <c r="A755" s="10" t="s">
        <v>384</v>
      </c>
      <c r="B755" s="10" t="s">
        <v>34</v>
      </c>
      <c r="C755" s="239" t="s">
        <v>6</v>
      </c>
      <c r="D755" s="240"/>
      <c r="E755" s="240"/>
      <c r="F755" s="240"/>
      <c r="G755" s="7" t="s">
        <v>35</v>
      </c>
      <c r="H755" s="7" t="s">
        <v>385</v>
      </c>
      <c r="I755" s="7" t="s">
        <v>386</v>
      </c>
      <c r="J755" s="241" t="s">
        <v>8</v>
      </c>
      <c r="K755" s="242"/>
    </row>
    <row r="756" spans="1:14" ht="30" customHeight="1" x14ac:dyDescent="0.25">
      <c r="A756" s="148" t="s">
        <v>21</v>
      </c>
      <c r="B756" s="148" t="s">
        <v>1730</v>
      </c>
      <c r="C756" s="243" t="str">
        <f>VLOOKUP(B756,S!$A:$D,2,FALSE)</f>
        <v>DIVISÓRIAS DE GRANILITE OU MARMORITE POLIDO, E=3CM, INCLUSIVE MONTAGEM COM FERRAGENS</v>
      </c>
      <c r="D756" s="243"/>
      <c r="E756" s="243"/>
      <c r="F756" s="244"/>
      <c r="G756" s="148" t="str">
        <f>VLOOKUP(B756,S!$A:$D,3,FALSE)</f>
        <v>M2</v>
      </c>
      <c r="H756" s="21"/>
      <c r="I756" s="21">
        <f>J761</f>
        <v>343.97</v>
      </c>
      <c r="J756" s="245"/>
      <c r="K756" s="246"/>
      <c r="L756" s="21">
        <f>VLOOKUP(B756,S!$A:$D,4,FALSE)</f>
        <v>332.47</v>
      </c>
      <c r="M756" s="7" t="str">
        <f>IF(ROUND((L756-I756),2)=0,"OK, confere com a tabela.",IF(ROUND((L756-I756),2)&lt;0,"ACIMA ("&amp;TEXT(ROUND(I756*100/L756,4),"0,0000")&amp;" %) da tabela.","ABAIXO ("&amp;TEXT(ROUND(I756*100/L756,4),"0,0000")&amp;" %) da tabela."))</f>
        <v>ACIMA (103,4590 %) da tabela.</v>
      </c>
    </row>
    <row r="757" spans="1:14" ht="15" customHeight="1" x14ac:dyDescent="0.25">
      <c r="A757" s="14" t="s">
        <v>396</v>
      </c>
      <c r="B757" s="14" t="s">
        <v>503</v>
      </c>
      <c r="C757" s="198" t="str">
        <f>VLOOKUP(B757,IF(A757="COMPOSICAO",S!$A:$D,I!$A:$D),2,FALSE)</f>
        <v>DIVISÓRIA MARMORITE BRANCO POLIDO E=3CM</v>
      </c>
      <c r="D757" s="198"/>
      <c r="E757" s="198"/>
      <c r="F757" s="198"/>
      <c r="G757" s="14" t="str">
        <f>VLOOKUP(B757,IF(A757="COMPOSICAO",S!$A:$D,I!$A:$D),3,FALSE)</f>
        <v>M2</v>
      </c>
      <c r="H757" s="22">
        <f>1</f>
        <v>1</v>
      </c>
      <c r="I757" s="15">
        <f>IF(A757="COMPOSICAO",VLOOKUP("TOTAL - "&amp;B757,COMPOSICAO_AUX_1!$A:$J,10,FALSE),VLOOKUP(B757,I!$A:$D,4,FALSE))</f>
        <v>235.66</v>
      </c>
      <c r="J757" s="238">
        <f t="shared" ref="J757:J760" si="23">TRUNC(H757*I757,2)</f>
        <v>235.66</v>
      </c>
      <c r="K757" s="200"/>
      <c r="L757" s="4"/>
      <c r="M757" s="4"/>
      <c r="N757" s="4"/>
    </row>
    <row r="758" spans="1:14" ht="30" customHeight="1" x14ac:dyDescent="0.25">
      <c r="A758" s="14" t="s">
        <v>396</v>
      </c>
      <c r="B758" s="14" t="s">
        <v>504</v>
      </c>
      <c r="C758" s="198" t="str">
        <f>VLOOKUP(B758,IF(A758="COMPOSICAO",S!$A:$D,I!$A:$D),2,FALSE)</f>
        <v>PERFIL AÇO INOX, CANTONEIRA ABAS IGUAIS - 1" X 1/8" (1,19KG/M)</v>
      </c>
      <c r="D758" s="198"/>
      <c r="E758" s="198"/>
      <c r="F758" s="198"/>
      <c r="G758" s="14" t="str">
        <f>VLOOKUP(B758,IF(A758="COMPOSICAO",S!$A:$D,I!$A:$D),3,FALSE)</f>
        <v>M</v>
      </c>
      <c r="H758" s="22">
        <f>2.66</f>
        <v>2.66</v>
      </c>
      <c r="I758" s="15">
        <f>IF(A758="COMPOSICAO",VLOOKUP("TOTAL - "&amp;B758,COMPOSICAO_AUX_1!$A:$J,10,FALSE),VLOOKUP(B758,I!$A:$D,4,FALSE))</f>
        <v>8.9600000000000009</v>
      </c>
      <c r="J758" s="238">
        <f t="shared" si="23"/>
        <v>23.83</v>
      </c>
      <c r="K758" s="200"/>
      <c r="L758" s="4"/>
      <c r="M758" s="4"/>
      <c r="N758" s="4"/>
    </row>
    <row r="759" spans="1:14" ht="15" customHeight="1" x14ac:dyDescent="0.25">
      <c r="A759" s="14" t="s">
        <v>391</v>
      </c>
      <c r="B759" s="20">
        <v>88309</v>
      </c>
      <c r="C759" s="198" t="str">
        <f>VLOOKUP(B759,IF(A759="COMPOSICAO",S!$A:$D,I!$A:$D),2,FALSE)</f>
        <v>PEDREIRO COM ENCARGOS COMPLEMENTARES</v>
      </c>
      <c r="D759" s="198"/>
      <c r="E759" s="198"/>
      <c r="F759" s="198"/>
      <c r="G759" s="14" t="str">
        <f>VLOOKUP(B759,IF(A759="COMPOSICAO",S!$A:$D,I!$A:$D),3,FALSE)</f>
        <v>H</v>
      </c>
      <c r="H759" s="22">
        <f>2.4</f>
        <v>2.4</v>
      </c>
      <c r="I759" s="15">
        <f>IF(A759="COMPOSICAO",VLOOKUP("TOTAL - "&amp;B759,COMPOSICAO_AUX_1!$A:$J,10,FALSE),VLOOKUP(B759,I!$A:$D,4,FALSE))</f>
        <v>19.849999999999994</v>
      </c>
      <c r="J759" s="238">
        <f t="shared" si="23"/>
        <v>47.64</v>
      </c>
      <c r="K759" s="200"/>
      <c r="L759" s="4"/>
      <c r="M759" s="4"/>
      <c r="N759" s="4"/>
    </row>
    <row r="760" spans="1:14" ht="15" customHeight="1" x14ac:dyDescent="0.25">
      <c r="A760" s="14" t="s">
        <v>391</v>
      </c>
      <c r="B760" s="20">
        <v>88316</v>
      </c>
      <c r="C760" s="198" t="str">
        <f>VLOOKUP(B760,IF(A760="COMPOSICAO",S!$A:$D,I!$A:$D),2,FALSE)</f>
        <v>SERVENTE COM ENCARGOS COMPLEMENTARES</v>
      </c>
      <c r="D760" s="198"/>
      <c r="E760" s="198"/>
      <c r="F760" s="198"/>
      <c r="G760" s="14" t="str">
        <f>VLOOKUP(B760,IF(A760="COMPOSICAO",S!$A:$D,I!$A:$D),3,FALSE)</f>
        <v>H</v>
      </c>
      <c r="H760" s="22">
        <f>2.4</f>
        <v>2.4</v>
      </c>
      <c r="I760" s="15">
        <f>IF(A760="COMPOSICAO",VLOOKUP("TOTAL - "&amp;B760,COMPOSICAO_AUX_1!$A:$J,10,FALSE),VLOOKUP(B760,I!$A:$D,4,FALSE))</f>
        <v>15.35</v>
      </c>
      <c r="J760" s="238">
        <f t="shared" si="23"/>
        <v>36.840000000000003</v>
      </c>
      <c r="K760" s="200"/>
      <c r="L760" s="4"/>
      <c r="M760" s="4"/>
      <c r="N760" s="4"/>
    </row>
    <row r="761" spans="1:14" ht="15" customHeight="1" x14ac:dyDescent="0.25">
      <c r="A761" s="23" t="s">
        <v>392</v>
      </c>
      <c r="B761" s="24"/>
      <c r="C761" s="24"/>
      <c r="D761" s="24"/>
      <c r="E761" s="24"/>
      <c r="F761" s="24"/>
      <c r="G761" s="25"/>
      <c r="H761" s="26"/>
      <c r="I761" s="27"/>
      <c r="J761" s="238">
        <f>SUM(J756:K760)</f>
        <v>343.97</v>
      </c>
      <c r="K761" s="200"/>
    </row>
    <row r="762" spans="1:14" ht="15" customHeight="1" x14ac:dyDescent="0.25">
      <c r="A762" s="23" t="str">
        <f>"TAXA DE BDI ("&amp;BDI&amp;" %)"</f>
        <v>TAXA DE BDI (20,92 %)</v>
      </c>
      <c r="B762" s="24"/>
      <c r="C762" s="24"/>
      <c r="D762" s="24"/>
      <c r="E762" s="24"/>
      <c r="F762" s="24"/>
      <c r="G762" s="25"/>
      <c r="H762" s="26"/>
      <c r="I762" s="27"/>
      <c r="J762" s="238">
        <f>ROUND(J761*(BDI/100),2)</f>
        <v>71.959999999999994</v>
      </c>
      <c r="K762" s="200"/>
    </row>
    <row r="763" spans="1:14" ht="15" customHeight="1" x14ac:dyDescent="0.25">
      <c r="A763" s="23" t="s">
        <v>1770</v>
      </c>
      <c r="B763" s="24"/>
      <c r="C763" s="24"/>
      <c r="D763" s="24"/>
      <c r="E763" s="24"/>
      <c r="F763" s="24"/>
      <c r="G763" s="25"/>
      <c r="H763" s="26"/>
      <c r="I763" s="27"/>
      <c r="J763" s="238">
        <f>SUM(J761:K762)</f>
        <v>415.93</v>
      </c>
      <c r="K763" s="200"/>
    </row>
    <row r="764" spans="1:14" ht="15" customHeight="1" x14ac:dyDescent="0.25">
      <c r="A764" s="4"/>
      <c r="B764" s="4"/>
      <c r="C764" s="4"/>
      <c r="D764" s="4"/>
      <c r="E764" s="4"/>
      <c r="F764" s="4"/>
      <c r="G764" s="4"/>
      <c r="H764" s="4"/>
      <c r="I764" s="4"/>
      <c r="J764" s="4"/>
      <c r="K764" s="4"/>
    </row>
    <row r="765" spans="1:14" ht="15" customHeight="1" x14ac:dyDescent="0.25">
      <c r="A765" s="10" t="s">
        <v>384</v>
      </c>
      <c r="B765" s="10" t="s">
        <v>34</v>
      </c>
      <c r="C765" s="239" t="s">
        <v>6</v>
      </c>
      <c r="D765" s="240"/>
      <c r="E765" s="240"/>
      <c r="F765" s="240"/>
      <c r="G765" s="7" t="s">
        <v>35</v>
      </c>
      <c r="H765" s="7" t="s">
        <v>385</v>
      </c>
      <c r="I765" s="7" t="s">
        <v>386</v>
      </c>
      <c r="J765" s="241" t="s">
        <v>8</v>
      </c>
      <c r="K765" s="242"/>
    </row>
    <row r="766" spans="1:14" ht="30" customHeight="1" x14ac:dyDescent="0.25">
      <c r="A766" s="7" t="s">
        <v>21</v>
      </c>
      <c r="B766" s="7" t="s">
        <v>1731</v>
      </c>
      <c r="C766" s="243" t="str">
        <f>VLOOKUP(B766,S!$A:$D,2,FALSE)</f>
        <v>VIDRO TRANSLÚCIDO CANELADO OU MARTELADO E=3mm (COLOCADO)</v>
      </c>
      <c r="D766" s="243"/>
      <c r="E766" s="243"/>
      <c r="F766" s="244"/>
      <c r="G766" s="7" t="str">
        <f>VLOOKUP(B766,S!$A:$D,3,FALSE)</f>
        <v>M2</v>
      </c>
      <c r="H766" s="21"/>
      <c r="I766" s="21">
        <f>J768</f>
        <v>127.77</v>
      </c>
      <c r="J766" s="245"/>
      <c r="K766" s="246"/>
      <c r="L766" s="21">
        <f>VLOOKUP(B766,S!$A:$D,4,FALSE)</f>
        <v>127.77</v>
      </c>
      <c r="M766" s="7" t="str">
        <f>IF(ROUND((L766-I766),2)=0,"OK, confere com a tabela.",IF(ROUND((L766-I766),2)&lt;0,"ACIMA ("&amp;TEXT(ROUND(I766*100/L766,4),"0,0000")&amp;" %) da tabela.","ABAIXO ("&amp;TEXT(ROUND(I766*100/L766,4),"0,0000")&amp;" %) da tabela."))</f>
        <v>OK, confere com a tabela.</v>
      </c>
    </row>
    <row r="767" spans="1:14" ht="15" customHeight="1" x14ac:dyDescent="0.25">
      <c r="A767" s="14" t="s">
        <v>396</v>
      </c>
      <c r="B767" s="14" t="s">
        <v>505</v>
      </c>
      <c r="C767" s="198" t="str">
        <f>VLOOKUP(B767,IF(A767="COMPOSICAO",S!$A:$D,I!$A:$D),2,FALSE)</f>
        <v>VIDRO CANELADO OU MARTELADO 3MM, COLOCADO</v>
      </c>
      <c r="D767" s="198"/>
      <c r="E767" s="198"/>
      <c r="F767" s="198"/>
      <c r="G767" s="14" t="str">
        <f>VLOOKUP(B767,IF(A767="COMPOSICAO",S!$A:$D,I!$A:$D),3,FALSE)</f>
        <v>M2</v>
      </c>
      <c r="H767" s="22">
        <f>1</f>
        <v>1</v>
      </c>
      <c r="I767" s="15">
        <f>IF(A767="COMPOSICAO",VLOOKUP("TOTAL - "&amp;B767,COMPOSICAO_AUX_1!$A:$J,10,FALSE),VLOOKUP(B767,I!$A:$D,4,FALSE))</f>
        <v>127.77</v>
      </c>
      <c r="J767" s="238">
        <f>TRUNC(H767*I767,2)</f>
        <v>127.77</v>
      </c>
      <c r="K767" s="200"/>
      <c r="L767" s="4"/>
      <c r="M767" s="4"/>
      <c r="N767" s="4"/>
    </row>
    <row r="768" spans="1:14" ht="15" customHeight="1" x14ac:dyDescent="0.25">
      <c r="A768" s="23" t="s">
        <v>392</v>
      </c>
      <c r="B768" s="24"/>
      <c r="C768" s="24"/>
      <c r="D768" s="24"/>
      <c r="E768" s="24"/>
      <c r="F768" s="24"/>
      <c r="G768" s="25"/>
      <c r="H768" s="26"/>
      <c r="I768" s="27"/>
      <c r="J768" s="238">
        <f>SUM(J766:K767)</f>
        <v>127.77</v>
      </c>
      <c r="K768" s="200"/>
    </row>
    <row r="769" spans="1:14" ht="15" customHeight="1" x14ac:dyDescent="0.25">
      <c r="A769" s="23" t="str">
        <f>"TAXA DE BDI ("&amp;BDI&amp;" %)"</f>
        <v>TAXA DE BDI (20,92 %)</v>
      </c>
      <c r="B769" s="24"/>
      <c r="C769" s="24"/>
      <c r="D769" s="24"/>
      <c r="E769" s="24"/>
      <c r="F769" s="24"/>
      <c r="G769" s="25"/>
      <c r="H769" s="26"/>
      <c r="I769" s="27"/>
      <c r="J769" s="238">
        <f>ROUND(J768*(BDI/100),2)</f>
        <v>26.73</v>
      </c>
      <c r="K769" s="200"/>
    </row>
    <row r="770" spans="1:14" ht="15" customHeight="1" x14ac:dyDescent="0.25">
      <c r="A770" s="23" t="s">
        <v>1771</v>
      </c>
      <c r="B770" s="24"/>
      <c r="C770" s="24"/>
      <c r="D770" s="24"/>
      <c r="E770" s="24"/>
      <c r="F770" s="24"/>
      <c r="G770" s="25"/>
      <c r="H770" s="26"/>
      <c r="I770" s="27"/>
      <c r="J770" s="238">
        <f>SUM(J768:K769)</f>
        <v>154.5</v>
      </c>
      <c r="K770" s="200"/>
    </row>
    <row r="771" spans="1:14" ht="15" customHeight="1" x14ac:dyDescent="0.25">
      <c r="A771" s="4"/>
      <c r="B771" s="4"/>
      <c r="C771" s="4"/>
      <c r="D771" s="4"/>
      <c r="E771" s="4"/>
      <c r="F771" s="4"/>
      <c r="G771" s="4"/>
      <c r="H771" s="4"/>
      <c r="I771" s="4"/>
      <c r="J771" s="4"/>
      <c r="K771" s="4"/>
    </row>
    <row r="772" spans="1:14" ht="15" customHeight="1" x14ac:dyDescent="0.25">
      <c r="A772" s="10" t="s">
        <v>384</v>
      </c>
      <c r="B772" s="10" t="s">
        <v>34</v>
      </c>
      <c r="C772" s="239" t="s">
        <v>6</v>
      </c>
      <c r="D772" s="240"/>
      <c r="E772" s="240"/>
      <c r="F772" s="240"/>
      <c r="G772" s="7" t="s">
        <v>35</v>
      </c>
      <c r="H772" s="7" t="s">
        <v>385</v>
      </c>
      <c r="I772" s="7" t="s">
        <v>386</v>
      </c>
      <c r="J772" s="241" t="s">
        <v>8</v>
      </c>
      <c r="K772" s="242"/>
    </row>
    <row r="773" spans="1:14" ht="30" customHeight="1" x14ac:dyDescent="0.25">
      <c r="A773" s="7" t="s">
        <v>21</v>
      </c>
      <c r="B773" s="7" t="s">
        <v>1732</v>
      </c>
      <c r="C773" s="243" t="str">
        <f>VLOOKUP(B773,S!$A:$D,2,FALSE)</f>
        <v>PEÇAS DE APOIO DEFICIENTES C/TUBO INOX  P/WC'S</v>
      </c>
      <c r="D773" s="243"/>
      <c r="E773" s="243"/>
      <c r="F773" s="244"/>
      <c r="G773" s="7" t="str">
        <f>VLOOKUP(B773,S!$A:$D,3,FALSE)</f>
        <v>M</v>
      </c>
      <c r="H773" s="21"/>
      <c r="I773" s="21">
        <f>J780</f>
        <v>227.64999999999998</v>
      </c>
      <c r="J773" s="245"/>
      <c r="K773" s="246"/>
      <c r="L773" s="21">
        <f>VLOOKUP(B773,S!$A:$D,4,FALSE)</f>
        <v>229.12</v>
      </c>
      <c r="M773" s="7" t="str">
        <f>IF(ROUND((L773-I773),2)=0,"OK, confere com a tabela.",IF(ROUND((L773-I773),2)&lt;0,"ACIMA ("&amp;TEXT(ROUND(I773*100/L773,4),"0,0000")&amp;" %) da tabela.","ABAIXO ("&amp;TEXT(ROUND(I773*100/L773,4),"0,0000")&amp;" %) da tabela."))</f>
        <v>ABAIXO (99,3584 %) da tabela.</v>
      </c>
    </row>
    <row r="774" spans="1:14" ht="15" customHeight="1" x14ac:dyDescent="0.25">
      <c r="A774" s="14" t="s">
        <v>396</v>
      </c>
      <c r="B774" s="14" t="s">
        <v>478</v>
      </c>
      <c r="C774" s="198" t="str">
        <f>VLOOKUP(B774,IF(A774="COMPOSICAO",S!$A:$D,I!$A:$D),2,FALSE)</f>
        <v>MONTADOR</v>
      </c>
      <c r="D774" s="198"/>
      <c r="E774" s="198"/>
      <c r="F774" s="198"/>
      <c r="G774" s="14" t="str">
        <f>VLOOKUP(B774,IF(A774="COMPOSICAO",S!$A:$D,I!$A:$D),3,FALSE)</f>
        <v>H</v>
      </c>
      <c r="H774" s="22">
        <f>1</f>
        <v>1</v>
      </c>
      <c r="I774" s="15">
        <f>IF(A774="COMPOSICAO",VLOOKUP("TOTAL - "&amp;B774,COMPOSICAO_AUX_1!$A:$J,10,FALSE),VLOOKUP(B774,I!$A:$D,4,FALSE))</f>
        <v>23.17</v>
      </c>
      <c r="J774" s="238">
        <f t="shared" ref="J774:J779" si="24">TRUNC(H774*I774,2)</f>
        <v>23.17</v>
      </c>
      <c r="K774" s="200"/>
      <c r="L774" s="4"/>
      <c r="M774" s="4"/>
      <c r="N774" s="4"/>
    </row>
    <row r="775" spans="1:14" ht="15" customHeight="1" x14ac:dyDescent="0.25">
      <c r="A775" s="14" t="s">
        <v>391</v>
      </c>
      <c r="B775" s="20">
        <v>88309</v>
      </c>
      <c r="C775" s="198" t="str">
        <f>VLOOKUP(B775,IF(A775="COMPOSICAO",S!$A:$D,I!$A:$D),2,FALSE)</f>
        <v>PEDREIRO COM ENCARGOS COMPLEMENTARES</v>
      </c>
      <c r="D775" s="198"/>
      <c r="E775" s="198"/>
      <c r="F775" s="198"/>
      <c r="G775" s="14" t="str">
        <f>VLOOKUP(B775,IF(A775="COMPOSICAO",S!$A:$D,I!$A:$D),3,FALSE)</f>
        <v>H</v>
      </c>
      <c r="H775" s="22">
        <f>0.25</f>
        <v>0.25</v>
      </c>
      <c r="I775" s="15">
        <f>IF(A775="COMPOSICAO",VLOOKUP("TOTAL - "&amp;B775,COMPOSICAO_AUX_1!$A:$J,10,FALSE),VLOOKUP(B775,I!$A:$D,4,FALSE))</f>
        <v>19.849999999999994</v>
      </c>
      <c r="J775" s="238">
        <f t="shared" si="24"/>
        <v>4.96</v>
      </c>
      <c r="K775" s="200"/>
      <c r="L775" s="4"/>
      <c r="M775" s="4"/>
      <c r="N775" s="4"/>
    </row>
    <row r="776" spans="1:14" ht="15" customHeight="1" x14ac:dyDescent="0.25">
      <c r="A776" s="14" t="s">
        <v>391</v>
      </c>
      <c r="B776" s="20">
        <v>88316</v>
      </c>
      <c r="C776" s="198" t="str">
        <f>VLOOKUP(B776,IF(A776="COMPOSICAO",S!$A:$D,I!$A:$D),2,FALSE)</f>
        <v>SERVENTE COM ENCARGOS COMPLEMENTARES</v>
      </c>
      <c r="D776" s="198"/>
      <c r="E776" s="198"/>
      <c r="F776" s="198"/>
      <c r="G776" s="14" t="str">
        <f>VLOOKUP(B776,IF(A776="COMPOSICAO",S!$A:$D,I!$A:$D),3,FALSE)</f>
        <v>H</v>
      </c>
      <c r="H776" s="22">
        <f>0.35</f>
        <v>0.35</v>
      </c>
      <c r="I776" s="15">
        <f>IF(A776="COMPOSICAO",VLOOKUP("TOTAL - "&amp;B776,COMPOSICAO_AUX_1!$A:$J,10,FALSE),VLOOKUP(B776,I!$A:$D,4,FALSE))</f>
        <v>15.35</v>
      </c>
      <c r="J776" s="238">
        <f t="shared" si="24"/>
        <v>5.37</v>
      </c>
      <c r="K776" s="200"/>
      <c r="L776" s="4"/>
      <c r="M776" s="4"/>
      <c r="N776" s="4"/>
    </row>
    <row r="777" spans="1:14" ht="15" customHeight="1" x14ac:dyDescent="0.25">
      <c r="A777" s="14" t="s">
        <v>396</v>
      </c>
      <c r="B777" s="14" t="s">
        <v>473</v>
      </c>
      <c r="C777" s="198" t="str">
        <f>VLOOKUP(B777,IF(A777="COMPOSICAO",S!$A:$D,I!$A:$D),2,FALSE)</f>
        <v>AREIA GROSSA</v>
      </c>
      <c r="D777" s="198"/>
      <c r="E777" s="198"/>
      <c r="F777" s="198"/>
      <c r="G777" s="14" t="str">
        <f>VLOOKUP(B777,IF(A777="COMPOSICAO",S!$A:$D,I!$A:$D),3,FALSE)</f>
        <v>M3</v>
      </c>
      <c r="H777" s="22">
        <f>0.0005</f>
        <v>5.0000000000000001E-4</v>
      </c>
      <c r="I777" s="15">
        <f>IF(A777="COMPOSICAO",VLOOKUP("TOTAL - "&amp;B777,COMPOSICAO_AUX_1!$A:$J,10,FALSE),VLOOKUP(B777,I!$A:$D,4,FALSE))</f>
        <v>74.72</v>
      </c>
      <c r="J777" s="238">
        <f t="shared" si="24"/>
        <v>0.03</v>
      </c>
      <c r="K777" s="200"/>
      <c r="L777" s="4"/>
      <c r="M777" s="4"/>
      <c r="N777" s="4"/>
    </row>
    <row r="778" spans="1:14" ht="15" customHeight="1" x14ac:dyDescent="0.25">
      <c r="A778" s="14" t="s">
        <v>396</v>
      </c>
      <c r="B778" s="14" t="s">
        <v>429</v>
      </c>
      <c r="C778" s="198" t="str">
        <f>VLOOKUP(B778,IF(A778="COMPOSICAO",S!$A:$D,I!$A:$D),2,FALSE)</f>
        <v>CIMENTO PORTLAND</v>
      </c>
      <c r="D778" s="198"/>
      <c r="E778" s="198"/>
      <c r="F778" s="198"/>
      <c r="G778" s="14" t="str">
        <f>VLOOKUP(B778,IF(A778="COMPOSICAO",S!$A:$D,I!$A:$D),3,FALSE)</f>
        <v>KG</v>
      </c>
      <c r="H778" s="22">
        <f>0.15</f>
        <v>0.15</v>
      </c>
      <c r="I778" s="15">
        <f>IF(A778="COMPOSICAO",VLOOKUP("TOTAL - "&amp;B778,COMPOSICAO_AUX_1!$A:$J,10,FALSE),VLOOKUP(B778,I!$A:$D,4,FALSE))</f>
        <v>0.56000000000000005</v>
      </c>
      <c r="J778" s="238">
        <f t="shared" si="24"/>
        <v>0.08</v>
      </c>
      <c r="K778" s="200"/>
      <c r="L778" s="4"/>
      <c r="M778" s="4"/>
      <c r="N778" s="4"/>
    </row>
    <row r="779" spans="1:14" ht="30" customHeight="1" x14ac:dyDescent="0.25">
      <c r="A779" s="14" t="s">
        <v>396</v>
      </c>
      <c r="B779" s="14" t="s">
        <v>506</v>
      </c>
      <c r="C779" s="198" t="str">
        <f>VLOOKUP(B779,IF(A779="COMPOSICAO",S!$A:$D,I!$A:$D),2,FALSE)</f>
        <v>PEÇAS DE APOIO DEFICIENTE C/TUBO INOX EM WC'S</v>
      </c>
      <c r="D779" s="198"/>
      <c r="E779" s="198"/>
      <c r="F779" s="198"/>
      <c r="G779" s="14" t="str">
        <f>VLOOKUP(B779,IF(A779="COMPOSICAO",S!$A:$D,I!$A:$D),3,FALSE)</f>
        <v>M</v>
      </c>
      <c r="H779" s="22">
        <f>1</f>
        <v>1</v>
      </c>
      <c r="I779" s="15">
        <f>IF(A779="COMPOSICAO",VLOOKUP("TOTAL - "&amp;B779,COMPOSICAO_AUX_1!$A:$J,10,FALSE),VLOOKUP(B779,I!$A:$D,4,FALSE))</f>
        <v>194.04</v>
      </c>
      <c r="J779" s="238">
        <f t="shared" si="24"/>
        <v>194.04</v>
      </c>
      <c r="K779" s="200"/>
      <c r="L779" s="4"/>
      <c r="M779" s="4"/>
      <c r="N779" s="4"/>
    </row>
    <row r="780" spans="1:14" ht="15" customHeight="1" x14ac:dyDescent="0.25">
      <c r="A780" s="23" t="s">
        <v>392</v>
      </c>
      <c r="B780" s="24"/>
      <c r="C780" s="24"/>
      <c r="D780" s="24"/>
      <c r="E780" s="24"/>
      <c r="F780" s="24"/>
      <c r="G780" s="25"/>
      <c r="H780" s="26"/>
      <c r="I780" s="27"/>
      <c r="J780" s="238">
        <f>SUM(J773:K779)</f>
        <v>227.64999999999998</v>
      </c>
      <c r="K780" s="200"/>
    </row>
    <row r="781" spans="1:14" ht="15" customHeight="1" x14ac:dyDescent="0.25">
      <c r="A781" s="23" t="str">
        <f>"TAXA DE BDI ("&amp;BDI&amp;" %)"</f>
        <v>TAXA DE BDI (20,92 %)</v>
      </c>
      <c r="B781" s="24"/>
      <c r="C781" s="24"/>
      <c r="D781" s="24"/>
      <c r="E781" s="24"/>
      <c r="F781" s="24"/>
      <c r="G781" s="25"/>
      <c r="H781" s="26"/>
      <c r="I781" s="27"/>
      <c r="J781" s="238">
        <f>ROUND(J780*(BDI/100),2)</f>
        <v>47.62</v>
      </c>
      <c r="K781" s="200"/>
    </row>
    <row r="782" spans="1:14" ht="15" customHeight="1" x14ac:dyDescent="0.25">
      <c r="A782" s="23" t="s">
        <v>1772</v>
      </c>
      <c r="B782" s="24"/>
      <c r="C782" s="24"/>
      <c r="D782" s="24"/>
      <c r="E782" s="24"/>
      <c r="F782" s="24"/>
      <c r="G782" s="25"/>
      <c r="H782" s="26"/>
      <c r="I782" s="27"/>
      <c r="J782" s="238">
        <f>SUM(J780:K781)</f>
        <v>275.27</v>
      </c>
      <c r="K782" s="200"/>
    </row>
    <row r="783" spans="1:14" ht="15" customHeight="1" x14ac:dyDescent="0.25">
      <c r="A783" s="4"/>
      <c r="B783" s="4"/>
      <c r="C783" s="4"/>
      <c r="D783" s="4"/>
      <c r="E783" s="4"/>
      <c r="F783" s="4"/>
      <c r="G783" s="4"/>
      <c r="H783" s="4"/>
      <c r="I783" s="4"/>
      <c r="J783" s="4"/>
      <c r="K783" s="4"/>
    </row>
    <row r="784" spans="1:14" ht="15" customHeight="1" x14ac:dyDescent="0.25">
      <c r="A784" s="10" t="s">
        <v>384</v>
      </c>
      <c r="B784" s="10" t="s">
        <v>34</v>
      </c>
      <c r="C784" s="239" t="s">
        <v>6</v>
      </c>
      <c r="D784" s="240"/>
      <c r="E784" s="240"/>
      <c r="F784" s="240"/>
      <c r="G784" s="7" t="s">
        <v>35</v>
      </c>
      <c r="H784" s="7" t="s">
        <v>385</v>
      </c>
      <c r="I784" s="7" t="s">
        <v>386</v>
      </c>
      <c r="J784" s="241" t="s">
        <v>8</v>
      </c>
      <c r="K784" s="242"/>
    </row>
    <row r="785" spans="1:14" ht="30" customHeight="1" x14ac:dyDescent="0.25">
      <c r="A785" s="7" t="s">
        <v>21</v>
      </c>
      <c r="B785" s="7" t="s">
        <v>1733</v>
      </c>
      <c r="C785" s="243" t="str">
        <f>VLOOKUP(B785,S!$A:$D,2,FALSE)</f>
        <v>ESPELHO CRISTAL, ESPESSURA 4MM, COM PARAFUSOS DE FIXAÇÃO, SEM MOLDURA</v>
      </c>
      <c r="D785" s="243"/>
      <c r="E785" s="243"/>
      <c r="F785" s="244"/>
      <c r="G785" s="7" t="str">
        <f>VLOOKUP(B785,S!$A:$D,3,FALSE)</f>
        <v>M2</v>
      </c>
      <c r="H785" s="21"/>
      <c r="I785" s="21">
        <f>J790</f>
        <v>448.57</v>
      </c>
      <c r="J785" s="245"/>
      <c r="K785" s="246"/>
      <c r="L785" s="21">
        <f>VLOOKUP(B785,S!$A:$D,4,FALSE)</f>
        <v>455.93</v>
      </c>
      <c r="M785" s="7" t="str">
        <f>IF(ROUND((L785-I785),2)=0,"OK, confere com a tabela.",IF(ROUND((L785-I785),2)&lt;0,"ACIMA ("&amp;TEXT(ROUND(I785*100/L785,4),"0,0000")&amp;" %) da tabela.","ABAIXO ("&amp;TEXT(ROUND(I785*100/L785,4),"0,0000")&amp;" %) da tabela."))</f>
        <v>ABAIXO (98,3857 %) da tabela.</v>
      </c>
    </row>
    <row r="786" spans="1:14" ht="15" customHeight="1" x14ac:dyDescent="0.25">
      <c r="A786" s="14" t="s">
        <v>391</v>
      </c>
      <c r="B786" s="20">
        <v>88309</v>
      </c>
      <c r="C786" s="198" t="str">
        <f>VLOOKUP(B786,IF(A786="COMPOSICAO",S!$A:$D,I!$A:$D),2,FALSE)</f>
        <v>PEDREIRO COM ENCARGOS COMPLEMENTARES</v>
      </c>
      <c r="D786" s="198"/>
      <c r="E786" s="198"/>
      <c r="F786" s="198"/>
      <c r="G786" s="14" t="str">
        <f>VLOOKUP(B786,IF(A786="COMPOSICAO",S!$A:$D,I!$A:$D),3,FALSE)</f>
        <v>H</v>
      </c>
      <c r="H786" s="22">
        <f>2</f>
        <v>2</v>
      </c>
      <c r="I786" s="15">
        <f>IF(A786="COMPOSICAO",VLOOKUP("TOTAL - "&amp;B786,COMPOSICAO_AUX_1!$A:$J,10,FALSE),VLOOKUP(B786,I!$A:$D,4,FALSE))</f>
        <v>19.849999999999994</v>
      </c>
      <c r="J786" s="238">
        <f>TRUNC(H786*I786,2)</f>
        <v>39.700000000000003</v>
      </c>
      <c r="K786" s="200"/>
      <c r="L786" s="4"/>
      <c r="M786" s="4"/>
      <c r="N786" s="4"/>
    </row>
    <row r="787" spans="1:14" ht="15" customHeight="1" x14ac:dyDescent="0.25">
      <c r="A787" s="14" t="s">
        <v>391</v>
      </c>
      <c r="B787" s="20">
        <v>88316</v>
      </c>
      <c r="C787" s="198" t="str">
        <f>VLOOKUP(B787,IF(A787="COMPOSICAO",S!$A:$D,I!$A:$D),2,FALSE)</f>
        <v>SERVENTE COM ENCARGOS COMPLEMENTARES</v>
      </c>
      <c r="D787" s="198"/>
      <c r="E787" s="198"/>
      <c r="F787" s="198"/>
      <c r="G787" s="14" t="str">
        <f>VLOOKUP(B787,IF(A787="COMPOSICAO",S!$A:$D,I!$A:$D),3,FALSE)</f>
        <v>H</v>
      </c>
      <c r="H787" s="22">
        <f>0.4</f>
        <v>0.4</v>
      </c>
      <c r="I787" s="15">
        <f>IF(A787="COMPOSICAO",VLOOKUP("TOTAL - "&amp;B787,COMPOSICAO_AUX_1!$A:$J,10,FALSE),VLOOKUP(B787,I!$A:$D,4,FALSE))</f>
        <v>15.35</v>
      </c>
      <c r="J787" s="238">
        <f>TRUNC(H787*I787,2)</f>
        <v>6.14</v>
      </c>
      <c r="K787" s="200"/>
      <c r="L787" s="4"/>
      <c r="M787" s="4"/>
      <c r="N787" s="4"/>
    </row>
    <row r="788" spans="1:14" ht="15" customHeight="1" x14ac:dyDescent="0.25">
      <c r="A788" s="14" t="s">
        <v>396</v>
      </c>
      <c r="B788" s="14" t="s">
        <v>507</v>
      </c>
      <c r="C788" s="198" t="str">
        <f>VLOOKUP(B788,IF(A788="COMPOSICAO",S!$A:$D,I!$A:$D),2,FALSE)</f>
        <v>PARAFUSO FRANCES 1/2"X8" COM 2 PORCAS</v>
      </c>
      <c r="D788" s="198"/>
      <c r="E788" s="198"/>
      <c r="F788" s="198"/>
      <c r="G788" s="14" t="str">
        <f>VLOOKUP(B788,IF(A788="COMPOSICAO",S!$A:$D,I!$A:$D),3,FALSE)</f>
        <v>UN</v>
      </c>
      <c r="H788" s="22">
        <f>4</f>
        <v>4</v>
      </c>
      <c r="I788" s="15">
        <f>IF(A788="COMPOSICAO",VLOOKUP("TOTAL - "&amp;B788,COMPOSICAO_AUX_1!$A:$J,10,FALSE),VLOOKUP(B788,I!$A:$D,4,FALSE))</f>
        <v>5.87</v>
      </c>
      <c r="J788" s="238">
        <f>TRUNC(H788*I788,2)</f>
        <v>23.48</v>
      </c>
      <c r="K788" s="200"/>
      <c r="L788" s="4"/>
      <c r="M788" s="4"/>
      <c r="N788" s="4"/>
    </row>
    <row r="789" spans="1:14" ht="15" customHeight="1" x14ac:dyDescent="0.25">
      <c r="A789" s="14" t="s">
        <v>396</v>
      </c>
      <c r="B789" s="14" t="s">
        <v>508</v>
      </c>
      <c r="C789" s="198" t="str">
        <f>VLOOKUP(B789,IF(A789="COMPOSICAO",S!$A:$D,I!$A:$D),2,FALSE)</f>
        <v>ESPELHO CRISTAL E = 4 MM</v>
      </c>
      <c r="D789" s="198"/>
      <c r="E789" s="198"/>
      <c r="F789" s="198"/>
      <c r="G789" s="14" t="str">
        <f>VLOOKUP(B789,IF(A789="COMPOSICAO",S!$A:$D,I!$A:$D),3,FALSE)</f>
        <v>M2</v>
      </c>
      <c r="H789" s="22">
        <f>1</f>
        <v>1</v>
      </c>
      <c r="I789" s="15">
        <f>IF(A789="COMPOSICAO",VLOOKUP("TOTAL - "&amp;B789,COMPOSICAO_AUX_1!$A:$J,10,FALSE),VLOOKUP(B789,I!$A:$D,4,FALSE))</f>
        <v>379.25</v>
      </c>
      <c r="J789" s="238">
        <f>TRUNC(H789*I789,2)</f>
        <v>379.25</v>
      </c>
      <c r="K789" s="200"/>
      <c r="L789" s="4"/>
      <c r="M789" s="4"/>
      <c r="N789" s="4"/>
    </row>
    <row r="790" spans="1:14" ht="15" customHeight="1" x14ac:dyDescent="0.25">
      <c r="A790" s="23" t="s">
        <v>392</v>
      </c>
      <c r="B790" s="24"/>
      <c r="C790" s="24"/>
      <c r="D790" s="24"/>
      <c r="E790" s="24"/>
      <c r="F790" s="24"/>
      <c r="G790" s="25"/>
      <c r="H790" s="26"/>
      <c r="I790" s="27"/>
      <c r="J790" s="238">
        <f>SUM(J785:K789)</f>
        <v>448.57</v>
      </c>
      <c r="K790" s="200"/>
    </row>
    <row r="791" spans="1:14" ht="15" customHeight="1" x14ac:dyDescent="0.25">
      <c r="A791" s="23" t="str">
        <f>"TAXA DE BDI ("&amp;BDI&amp;" %)"</f>
        <v>TAXA DE BDI (20,92 %)</v>
      </c>
      <c r="B791" s="24"/>
      <c r="C791" s="24"/>
      <c r="D791" s="24"/>
      <c r="E791" s="24"/>
      <c r="F791" s="24"/>
      <c r="G791" s="25"/>
      <c r="H791" s="26"/>
      <c r="I791" s="27"/>
      <c r="J791" s="238">
        <f>ROUND(J790*(BDI/100),2)</f>
        <v>93.84</v>
      </c>
      <c r="K791" s="200"/>
    </row>
    <row r="792" spans="1:14" ht="15" customHeight="1" x14ac:dyDescent="0.25">
      <c r="A792" s="23" t="s">
        <v>1773</v>
      </c>
      <c r="B792" s="24"/>
      <c r="C792" s="24"/>
      <c r="D792" s="24"/>
      <c r="E792" s="24"/>
      <c r="F792" s="24"/>
      <c r="G792" s="25"/>
      <c r="H792" s="26"/>
      <c r="I792" s="27"/>
      <c r="J792" s="238">
        <f>SUM(J790:K791)</f>
        <v>542.41</v>
      </c>
      <c r="K792" s="200"/>
    </row>
    <row r="793" spans="1:14" ht="15" customHeight="1" x14ac:dyDescent="0.25">
      <c r="A793" s="4"/>
      <c r="B793" s="4"/>
      <c r="C793" s="4"/>
      <c r="D793" s="4"/>
      <c r="E793" s="4"/>
      <c r="F793" s="4"/>
      <c r="G793" s="4"/>
      <c r="H793" s="4"/>
      <c r="I793" s="4"/>
      <c r="J793" s="4"/>
      <c r="K793" s="4"/>
    </row>
    <row r="794" spans="1:14" ht="15" customHeight="1" x14ac:dyDescent="0.25">
      <c r="A794" s="10" t="s">
        <v>384</v>
      </c>
      <c r="B794" s="10" t="s">
        <v>34</v>
      </c>
      <c r="C794" s="239" t="s">
        <v>6</v>
      </c>
      <c r="D794" s="240"/>
      <c r="E794" s="240"/>
      <c r="F794" s="240"/>
      <c r="G794" s="7" t="s">
        <v>35</v>
      </c>
      <c r="H794" s="7" t="s">
        <v>385</v>
      </c>
      <c r="I794" s="7" t="s">
        <v>386</v>
      </c>
      <c r="J794" s="241" t="s">
        <v>8</v>
      </c>
      <c r="K794" s="242"/>
    </row>
    <row r="795" spans="1:14" ht="60" customHeight="1" x14ac:dyDescent="0.25">
      <c r="A795" s="7" t="s">
        <v>509</v>
      </c>
      <c r="B795" s="7" t="s">
        <v>321</v>
      </c>
      <c r="C795" s="243" t="str">
        <f>VLOOKUP(B795,S!$A:$D,2,FALSE)</f>
        <v>ALAMBRADO PARA QUADRA POLIESPORTIVA, ESTRUTURADO POR TUBOS DE ACO GALVANIZADO, COM COSTURA, DIN 2440, DIAMETRO 2", COM TELA DE ARAME GALVANIZADO, FIO 14 BWG E MALHA QUADRADA 5X5CM</v>
      </c>
      <c r="D795" s="243"/>
      <c r="E795" s="243"/>
      <c r="F795" s="244"/>
      <c r="G795" s="7" t="str">
        <f>VLOOKUP(B795,S!$A:$D,3,FALSE)</f>
        <v>M2</v>
      </c>
      <c r="H795" s="21"/>
      <c r="I795" s="21">
        <f>J802</f>
        <v>176.76000000000002</v>
      </c>
      <c r="J795" s="245"/>
      <c r="K795" s="246"/>
      <c r="L795" s="21">
        <f>VLOOKUP(B795,S!$A:$D,4,FALSE)</f>
        <v>176.76</v>
      </c>
      <c r="M795" s="7" t="str">
        <f>IF(ROUND((L795-I795),2)=0,"OK, confere com a tabela.",IF(ROUND((L795-I795),2)&lt;0,"ACIMA ("&amp;TEXT(ROUND(I795*100/L795,4),"0,0000")&amp;" %) da tabela.","ABAIXO ("&amp;TEXT(ROUND(I795*100/L795,4),"0,0000")&amp;" %) da tabela."))</f>
        <v>OK, confere com a tabela.</v>
      </c>
    </row>
    <row r="796" spans="1:14" ht="45" customHeight="1" x14ac:dyDescent="0.25">
      <c r="A796" s="14" t="s">
        <v>396</v>
      </c>
      <c r="B796" s="20">
        <v>7167</v>
      </c>
      <c r="C796" s="198" t="str">
        <f>VLOOKUP(B796,IF(A796="COMPOSICAO",S!$A:$D,I!$A:$D),2,FALSE)</f>
        <v>TELA DE ARAME GALVANIZADA QUADRANGULAR / LOSANGULAR, FIO 2,11 MM (14 BWG), MALHA 5 X 5 CM, H = 2 M</v>
      </c>
      <c r="D796" s="198"/>
      <c r="E796" s="198"/>
      <c r="F796" s="198"/>
      <c r="G796" s="14" t="str">
        <f>VLOOKUP(B796,IF(A796="COMPOSICAO",S!$A:$D,I!$A:$D),3,FALSE)</f>
        <v>M2</v>
      </c>
      <c r="H796" s="22">
        <f>1.05</f>
        <v>1.05</v>
      </c>
      <c r="I796" s="15">
        <f>IF(A796="COMPOSICAO",VLOOKUP("TOTAL - "&amp;B796,COMPOSICAO_AUX_1!$A:$J,10,FALSE),VLOOKUP(B796,I!$A:$D,4,FALSE))</f>
        <v>18.37</v>
      </c>
      <c r="J796" s="238">
        <f t="shared" ref="J796:J801" si="25">TRUNC(H796*I796,2)</f>
        <v>19.28</v>
      </c>
      <c r="K796" s="200"/>
      <c r="L796" s="4"/>
      <c r="M796" s="4"/>
      <c r="N796" s="4"/>
    </row>
    <row r="797" spans="1:14" ht="45" customHeight="1" x14ac:dyDescent="0.25">
      <c r="A797" s="14" t="s">
        <v>396</v>
      </c>
      <c r="B797" s="20">
        <v>7696</v>
      </c>
      <c r="C797" s="198" t="str">
        <f>VLOOKUP(B797,IF(A797="COMPOSICAO",S!$A:$D,I!$A:$D),2,FALSE)</f>
        <v>TUBO ACO GALVANIZADO COM COSTURA, CLASSE MEDIA, DN 2", E = *3,65* MM, PESO *5,10* KG/M (NBR 5580)</v>
      </c>
      <c r="D797" s="198"/>
      <c r="E797" s="198"/>
      <c r="F797" s="198"/>
      <c r="G797" s="14" t="str">
        <f>VLOOKUP(B797,IF(A797="COMPOSICAO",S!$A:$D,I!$A:$D),3,FALSE)</f>
        <v>M</v>
      </c>
      <c r="H797" s="22">
        <f>1.68</f>
        <v>1.68</v>
      </c>
      <c r="I797" s="15">
        <f>IF(A797="COMPOSICAO",VLOOKUP("TOTAL - "&amp;B797,COMPOSICAO_AUX_1!$A:$J,10,FALSE),VLOOKUP(B797,I!$A:$D,4,FALSE))</f>
        <v>76.260000000000005</v>
      </c>
      <c r="J797" s="238">
        <f t="shared" si="25"/>
        <v>128.11000000000001</v>
      </c>
      <c r="K797" s="200"/>
      <c r="L797" s="4"/>
      <c r="M797" s="4"/>
      <c r="N797" s="4"/>
    </row>
    <row r="798" spans="1:14" ht="30" customHeight="1" x14ac:dyDescent="0.25">
      <c r="A798" s="14" t="s">
        <v>396</v>
      </c>
      <c r="B798" s="20">
        <v>43130</v>
      </c>
      <c r="C798" s="198" t="str">
        <f>VLOOKUP(B798,IF(A798="COMPOSICAO",S!$A:$D,I!$A:$D),2,FALSE)</f>
        <v>ARAME GALVANIZADO 12 BWG, D = 2,76 MM (0,048 KG/M) OU 14 BWG, D = 2,11 MM (0,026 KG/M)</v>
      </c>
      <c r="D798" s="198"/>
      <c r="E798" s="198"/>
      <c r="F798" s="198"/>
      <c r="G798" s="14" t="str">
        <f>VLOOKUP(B798,IF(A798="COMPOSICAO",S!$A:$D,I!$A:$D),3,FALSE)</f>
        <v>KG</v>
      </c>
      <c r="H798" s="22">
        <f>0.07</f>
        <v>7.0000000000000007E-2</v>
      </c>
      <c r="I798" s="15">
        <f>IF(A798="COMPOSICAO",VLOOKUP("TOTAL - "&amp;B798,COMPOSICAO_AUX_1!$A:$J,10,FALSE),VLOOKUP(B798,I!$A:$D,4,FALSE))</f>
        <v>17</v>
      </c>
      <c r="J798" s="238">
        <f t="shared" si="25"/>
        <v>1.19</v>
      </c>
      <c r="K798" s="200"/>
      <c r="L798" s="4"/>
      <c r="M798" s="4"/>
      <c r="N798" s="4"/>
    </row>
    <row r="799" spans="1:14" ht="45" customHeight="1" x14ac:dyDescent="0.25">
      <c r="A799" s="14" t="s">
        <v>396</v>
      </c>
      <c r="B799" s="20">
        <v>43131</v>
      </c>
      <c r="C799" s="198" t="str">
        <f>VLOOKUP(B799,IF(A799="COMPOSICAO",S!$A:$D,I!$A:$D),2,FALSE)</f>
        <v>ARAME GALVANIZADO 6 BWG, D = 5,16 MM (0,157 KG/M), OU 8 BWG, D = 4,19 MM (0,101 KG/M), OU 10 BWG, D = 3,40 MM (0,0713 KG/M)</v>
      </c>
      <c r="D799" s="198"/>
      <c r="E799" s="198"/>
      <c r="F799" s="198"/>
      <c r="G799" s="14" t="str">
        <f>VLOOKUP(B799,IF(A799="COMPOSICAO",S!$A:$D,I!$A:$D),3,FALSE)</f>
        <v>KG</v>
      </c>
      <c r="H799" s="22">
        <f>0.15</f>
        <v>0.15</v>
      </c>
      <c r="I799" s="15">
        <f>IF(A799="COMPOSICAO",VLOOKUP("TOTAL - "&amp;B799,COMPOSICAO_AUX_1!$A:$J,10,FALSE),VLOOKUP(B799,I!$A:$D,4,FALSE))</f>
        <v>19.739999999999998</v>
      </c>
      <c r="J799" s="238">
        <f t="shared" si="25"/>
        <v>2.96</v>
      </c>
      <c r="K799" s="200"/>
      <c r="L799" s="4"/>
      <c r="M799" s="4"/>
      <c r="N799" s="4"/>
    </row>
    <row r="800" spans="1:14" ht="15" customHeight="1" x14ac:dyDescent="0.25">
      <c r="A800" s="14" t="s">
        <v>391</v>
      </c>
      <c r="B800" s="20">
        <v>88315</v>
      </c>
      <c r="C800" s="198" t="str">
        <f>VLOOKUP(B800,IF(A800="COMPOSICAO",S!$A:$D,I!$A:$D),2,FALSE)</f>
        <v>SERRALHEIRO COM ENCARGOS COMPLEMENTARES</v>
      </c>
      <c r="D800" s="198"/>
      <c r="E800" s="198"/>
      <c r="F800" s="198"/>
      <c r="G800" s="14" t="str">
        <f>VLOOKUP(B800,IF(A800="COMPOSICAO",S!$A:$D,I!$A:$D),3,FALSE)</f>
        <v>H</v>
      </c>
      <c r="H800" s="22">
        <f>0.5</f>
        <v>0.5</v>
      </c>
      <c r="I800" s="15">
        <f>IF(A800="COMPOSICAO",VLOOKUP("TOTAL - "&amp;B800,COMPOSICAO_AUX_1!$A:$J,10,FALSE),VLOOKUP(B800,I!$A:$D,4,FALSE))</f>
        <v>19.749999999999996</v>
      </c>
      <c r="J800" s="238">
        <f t="shared" si="25"/>
        <v>9.8699999999999992</v>
      </c>
      <c r="K800" s="200"/>
      <c r="L800" s="4"/>
      <c r="M800" s="4"/>
      <c r="N800" s="4"/>
    </row>
    <row r="801" spans="1:14" ht="15" customHeight="1" x14ac:dyDescent="0.25">
      <c r="A801" s="14" t="s">
        <v>391</v>
      </c>
      <c r="B801" s="20">
        <v>88316</v>
      </c>
      <c r="C801" s="198" t="str">
        <f>VLOOKUP(B801,IF(A801="COMPOSICAO",S!$A:$D,I!$A:$D),2,FALSE)</f>
        <v>SERVENTE COM ENCARGOS COMPLEMENTARES</v>
      </c>
      <c r="D801" s="198"/>
      <c r="E801" s="198"/>
      <c r="F801" s="198"/>
      <c r="G801" s="14" t="str">
        <f>VLOOKUP(B801,IF(A801="COMPOSICAO",S!$A:$D,I!$A:$D),3,FALSE)</f>
        <v>H</v>
      </c>
      <c r="H801" s="22">
        <f>1</f>
        <v>1</v>
      </c>
      <c r="I801" s="15">
        <f>IF(A801="COMPOSICAO",VLOOKUP("TOTAL - "&amp;B801,COMPOSICAO_AUX_1!$A:$J,10,FALSE),VLOOKUP(B801,I!$A:$D,4,FALSE))</f>
        <v>15.35</v>
      </c>
      <c r="J801" s="238">
        <f t="shared" si="25"/>
        <v>15.35</v>
      </c>
      <c r="K801" s="200"/>
      <c r="L801" s="4"/>
      <c r="M801" s="4"/>
      <c r="N801" s="4"/>
    </row>
    <row r="802" spans="1:14" ht="15" customHeight="1" x14ac:dyDescent="0.25">
      <c r="A802" s="23" t="s">
        <v>392</v>
      </c>
      <c r="B802" s="24"/>
      <c r="C802" s="24"/>
      <c r="D802" s="24"/>
      <c r="E802" s="24"/>
      <c r="F802" s="24"/>
      <c r="G802" s="25"/>
      <c r="H802" s="26"/>
      <c r="I802" s="27"/>
      <c r="J802" s="238">
        <f>SUM(J795:K801)</f>
        <v>176.76000000000002</v>
      </c>
      <c r="K802" s="200"/>
    </row>
    <row r="803" spans="1:14" ht="15" customHeight="1" x14ac:dyDescent="0.25">
      <c r="A803" s="23" t="str">
        <f>"TAXA DE BDI ("&amp;BDI&amp;" %)"</f>
        <v>TAXA DE BDI (20,92 %)</v>
      </c>
      <c r="B803" s="24"/>
      <c r="C803" s="24"/>
      <c r="D803" s="24"/>
      <c r="E803" s="24"/>
      <c r="F803" s="24"/>
      <c r="G803" s="25"/>
      <c r="H803" s="26"/>
      <c r="I803" s="27"/>
      <c r="J803" s="238">
        <f>ROUND(J802*(BDI/100),2)</f>
        <v>36.979999999999997</v>
      </c>
      <c r="K803" s="200"/>
    </row>
    <row r="804" spans="1:14" ht="15" customHeight="1" x14ac:dyDescent="0.25">
      <c r="A804" s="23" t="s">
        <v>510</v>
      </c>
      <c r="B804" s="24"/>
      <c r="C804" s="24"/>
      <c r="D804" s="24"/>
      <c r="E804" s="24"/>
      <c r="F804" s="24"/>
      <c r="G804" s="25"/>
      <c r="H804" s="26"/>
      <c r="I804" s="27"/>
      <c r="J804" s="238">
        <f>SUM(J802:K803)</f>
        <v>213.74</v>
      </c>
      <c r="K804" s="200"/>
    </row>
    <row r="805" spans="1:14" ht="15" customHeight="1" x14ac:dyDescent="0.25">
      <c r="A805" s="4"/>
      <c r="B805" s="4"/>
      <c r="C805" s="4"/>
      <c r="D805" s="4"/>
      <c r="E805" s="4"/>
      <c r="F805" s="4"/>
      <c r="G805" s="4"/>
      <c r="H805" s="4"/>
      <c r="I805" s="4"/>
      <c r="J805" s="4"/>
      <c r="K805" s="4"/>
    </row>
    <row r="806" spans="1:14" ht="15" customHeight="1" x14ac:dyDescent="0.25">
      <c r="A806" s="10" t="s">
        <v>384</v>
      </c>
      <c r="B806" s="10" t="s">
        <v>34</v>
      </c>
      <c r="C806" s="239" t="s">
        <v>6</v>
      </c>
      <c r="D806" s="240"/>
      <c r="E806" s="240"/>
      <c r="F806" s="240"/>
      <c r="G806" s="7" t="s">
        <v>35</v>
      </c>
      <c r="H806" s="7" t="s">
        <v>385</v>
      </c>
      <c r="I806" s="7" t="s">
        <v>386</v>
      </c>
      <c r="J806" s="241" t="s">
        <v>8</v>
      </c>
      <c r="K806" s="242"/>
    </row>
    <row r="807" spans="1:14" ht="75" customHeight="1" x14ac:dyDescent="0.25">
      <c r="A807" s="148" t="s">
        <v>21</v>
      </c>
      <c r="B807" s="148" t="s">
        <v>1734</v>
      </c>
      <c r="C807" s="243" t="str">
        <f>VLOOKUP(B807,S!$A:$D,2,FALSE)</f>
        <v>REVESTIMENTO METÁLICO EM ALUMÍNIO COMPOSTO (ALUCOBOND), E=0,3MM, PINTURA KAYNAR 500 COMPOSTA POR SEIS CAMADAS,  INCLUSIVE ESTRUTURA METÁLICA AUXILIAR EM PERFIL DE VIGA "U" DE 2" - FORNECIMENTO E MONTAGEM</v>
      </c>
      <c r="D807" s="243"/>
      <c r="E807" s="243"/>
      <c r="F807" s="244"/>
      <c r="G807" s="148" t="str">
        <f>VLOOKUP(B807,S!$A:$D,3,FALSE)</f>
        <v>M2</v>
      </c>
      <c r="H807" s="21"/>
      <c r="I807" s="21">
        <f>J809</f>
        <v>458.82</v>
      </c>
      <c r="J807" s="245"/>
      <c r="K807" s="246"/>
      <c r="L807" s="21">
        <f>VLOOKUP(B807,S!$A:$D,4,FALSE)</f>
        <v>458.82</v>
      </c>
      <c r="M807" s="7" t="str">
        <f>IF(ROUND((L807-I807),2)=0,"OK, confere com a tabela.",IF(ROUND((L807-I807),2)&lt;0,"ACIMA ("&amp;TEXT(ROUND(I807*100/L807,4),"0,0000")&amp;" %) da tabela.","ABAIXO ("&amp;TEXT(ROUND(I807*100/L807,4),"0,0000")&amp;" %) da tabela."))</f>
        <v>OK, confere com a tabela.</v>
      </c>
    </row>
    <row r="808" spans="1:14" ht="60" customHeight="1" x14ac:dyDescent="0.25">
      <c r="A808" s="14" t="s">
        <v>396</v>
      </c>
      <c r="B808" s="14" t="s">
        <v>511</v>
      </c>
      <c r="C808" s="198" t="str">
        <f>VLOOKUP(B808,IF(A808="COMPOSICAO",S!$A:$D,I!$A:$D),2,FALSE)</f>
        <v>REVESTIMENTO EM ALUMÍNIO TIPO ALUCOBOND, E=0,3MM, EM ESTRUTURA METÁLICA AUXILIAR DE PERFIL "U" 2", COM FORNECIMENTO E MONTAGEM,  INCLUSIVE PINTURA KAYNAR 500 COM SEIS CAMADAS</v>
      </c>
      <c r="D808" s="198"/>
      <c r="E808" s="198"/>
      <c r="F808" s="198"/>
      <c r="G808" s="14" t="str">
        <f>VLOOKUP(B808,IF(A808="COMPOSICAO",S!$A:$D,I!$A:$D),3,FALSE)</f>
        <v>M2</v>
      </c>
      <c r="H808" s="22">
        <f>1</f>
        <v>1</v>
      </c>
      <c r="I808" s="15">
        <f>IF(A808="COMPOSICAO",VLOOKUP("TOTAL - "&amp;B808,COMPOSICAO_AUX_1!$A:$J,10,FALSE),VLOOKUP(B808,I!$A:$D,4,FALSE))</f>
        <v>458.82</v>
      </c>
      <c r="J808" s="238">
        <f>TRUNC(H808*I808,2)</f>
        <v>458.82</v>
      </c>
      <c r="K808" s="200"/>
      <c r="L808" s="4"/>
      <c r="M808" s="4"/>
      <c r="N808" s="4"/>
    </row>
    <row r="809" spans="1:14" ht="15" customHeight="1" x14ac:dyDescent="0.25">
      <c r="A809" s="23" t="s">
        <v>392</v>
      </c>
      <c r="B809" s="24"/>
      <c r="C809" s="24"/>
      <c r="D809" s="24"/>
      <c r="E809" s="24"/>
      <c r="F809" s="24"/>
      <c r="G809" s="25"/>
      <c r="H809" s="26"/>
      <c r="I809" s="27"/>
      <c r="J809" s="238">
        <f>SUM(J807:K808)</f>
        <v>458.82</v>
      </c>
      <c r="K809" s="200"/>
    </row>
    <row r="810" spans="1:14" ht="15" customHeight="1" x14ac:dyDescent="0.25">
      <c r="A810" s="23" t="str">
        <f>"TAXA DE BDI ("&amp;BDI&amp;" %)"</f>
        <v>TAXA DE BDI (20,92 %)</v>
      </c>
      <c r="B810" s="24"/>
      <c r="C810" s="24"/>
      <c r="D810" s="24"/>
      <c r="E810" s="24"/>
      <c r="F810" s="24"/>
      <c r="G810" s="25"/>
      <c r="H810" s="26"/>
      <c r="I810" s="27"/>
      <c r="J810" s="238">
        <f>ROUND(J809*(BDI/100),2)</f>
        <v>95.99</v>
      </c>
      <c r="K810" s="200"/>
    </row>
    <row r="811" spans="1:14" ht="15" customHeight="1" x14ac:dyDescent="0.25">
      <c r="A811" s="23" t="s">
        <v>1774</v>
      </c>
      <c r="B811" s="24"/>
      <c r="C811" s="24"/>
      <c r="D811" s="24"/>
      <c r="E811" s="24"/>
      <c r="F811" s="24"/>
      <c r="G811" s="25"/>
      <c r="H811" s="26"/>
      <c r="I811" s="27"/>
      <c r="J811" s="238">
        <f>SUM(J809:K810)</f>
        <v>554.80999999999995</v>
      </c>
      <c r="K811" s="200"/>
    </row>
    <row r="812" spans="1:14" ht="15" customHeight="1" x14ac:dyDescent="0.25">
      <c r="A812" s="4"/>
      <c r="B812" s="4"/>
      <c r="C812" s="4"/>
      <c r="D812" s="4"/>
      <c r="E812" s="4"/>
      <c r="F812" s="4"/>
      <c r="G812" s="4"/>
      <c r="H812" s="4"/>
      <c r="I812" s="4"/>
      <c r="J812" s="4"/>
      <c r="K812" s="4"/>
    </row>
    <row r="813" spans="1:14" ht="15" customHeight="1" x14ac:dyDescent="0.25">
      <c r="A813" s="10" t="s">
        <v>384</v>
      </c>
      <c r="B813" s="10" t="s">
        <v>34</v>
      </c>
      <c r="C813" s="239" t="s">
        <v>6</v>
      </c>
      <c r="D813" s="240"/>
      <c r="E813" s="240"/>
      <c r="F813" s="240"/>
      <c r="G813" s="7" t="s">
        <v>35</v>
      </c>
      <c r="H813" s="7" t="s">
        <v>385</v>
      </c>
      <c r="I813" s="7" t="s">
        <v>386</v>
      </c>
      <c r="J813" s="241" t="s">
        <v>8</v>
      </c>
      <c r="K813" s="242"/>
    </row>
    <row r="814" spans="1:14" ht="45" customHeight="1" x14ac:dyDescent="0.25">
      <c r="A814" s="7" t="s">
        <v>512</v>
      </c>
      <c r="B814" s="28">
        <v>94264</v>
      </c>
      <c r="C814" s="243" t="str">
        <f>VLOOKUP(B814,S!$A:$D,2,FALSE)</f>
        <v>GUIA (MEIO-FIO) CONCRETO, MOLDADA  IN LOCO  EM TRECHO CURVO COM EXTRUSORA, 13 CM BASE X 22 CM ALTURA. AF_06/2016</v>
      </c>
      <c r="D814" s="243"/>
      <c r="E814" s="243"/>
      <c r="F814" s="244"/>
      <c r="G814" s="7" t="str">
        <f>VLOOKUP(B814,S!$A:$D,3,FALSE)</f>
        <v>M</v>
      </c>
      <c r="H814" s="21"/>
      <c r="I814" s="21">
        <f>J823</f>
        <v>28.189999999999998</v>
      </c>
      <c r="J814" s="245"/>
      <c r="K814" s="246"/>
      <c r="L814" s="21">
        <f>VLOOKUP(B814,S!$A:$D,4,FALSE)</f>
        <v>28.19</v>
      </c>
      <c r="M814" s="7" t="str">
        <f>IF(ROUND((L814-I814),2)=0,"OK, confere com a tabela.",IF(ROUND((L814-I814),2)&lt;0,"ACIMA ("&amp;TEXT(ROUND(I814*100/L814,4),"0,0000")&amp;" %) da tabela.","ABAIXO ("&amp;TEXT(ROUND(I814*100/L814,4),"0,0000")&amp;" %) da tabela."))</f>
        <v>OK, confere com a tabela.</v>
      </c>
    </row>
    <row r="815" spans="1:14" ht="30" customHeight="1" x14ac:dyDescent="0.25">
      <c r="A815" s="14" t="s">
        <v>396</v>
      </c>
      <c r="B815" s="20">
        <v>370</v>
      </c>
      <c r="C815" s="198" t="str">
        <f>VLOOKUP(B815,IF(A815="COMPOSICAO",S!$A:$D,I!$A:$D),2,FALSE)</f>
        <v>AREIA MEDIA - POSTO JAZIDA/FORNECEDOR (RETIRADO NA JAZIDA, SEM TRANSPORTE)</v>
      </c>
      <c r="D815" s="198"/>
      <c r="E815" s="198"/>
      <c r="F815" s="198"/>
      <c r="G815" s="14" t="str">
        <f>VLOOKUP(B815,IF(A815="COMPOSICAO",S!$A:$D,I!$A:$D),3,FALSE)</f>
        <v>M3</v>
      </c>
      <c r="H815" s="22">
        <f>0.007</f>
        <v>7.0000000000000001E-3</v>
      </c>
      <c r="I815" s="15">
        <f>IF(A815="COMPOSICAO",VLOOKUP("TOTAL - "&amp;B815,COMPOSICAO_AUX_1!$A:$J,10,FALSE),VLOOKUP(B815,I!$A:$D,4,FALSE))</f>
        <v>37</v>
      </c>
      <c r="J815" s="238">
        <f t="shared" ref="J815:J822" si="26">TRUNC(H815*I815,2)</f>
        <v>0.25</v>
      </c>
      <c r="K815" s="200"/>
      <c r="L815" s="4"/>
      <c r="M815" s="4"/>
      <c r="N815" s="4"/>
    </row>
    <row r="816" spans="1:14" ht="45" customHeight="1" x14ac:dyDescent="0.25">
      <c r="A816" s="14" t="s">
        <v>396</v>
      </c>
      <c r="B816" s="20">
        <v>34492</v>
      </c>
      <c r="C816" s="198" t="str">
        <f>VLOOKUP(B816,IF(A816="COMPOSICAO",S!$A:$D,I!$A:$D),2,FALSE)</f>
        <v>CONCRETO USINADO BOMBEAVEL, CLASSE DE RESISTENCIA C20, COM BRITA 0 E 1, SLUMP = 100 +/- 20 MM, EXCLUI SERVICO DE BOMBEAMENTO (NBR 8953)</v>
      </c>
      <c r="D816" s="198"/>
      <c r="E816" s="198"/>
      <c r="F816" s="198"/>
      <c r="G816" s="14" t="str">
        <f>VLOOKUP(B816,IF(A816="COMPOSICAO",S!$A:$D,I!$A:$D),3,FALSE)</f>
        <v>M3</v>
      </c>
      <c r="H816" s="22">
        <f>0.03</f>
        <v>0.03</v>
      </c>
      <c r="I816" s="15">
        <f>IF(A816="COMPOSICAO",VLOOKUP("TOTAL - "&amp;B816,COMPOSICAO_AUX_1!$A:$J,10,FALSE),VLOOKUP(B816,I!$A:$D,4,FALSE))</f>
        <v>370.5</v>
      </c>
      <c r="J816" s="238">
        <f t="shared" si="26"/>
        <v>11.11</v>
      </c>
      <c r="K816" s="200"/>
      <c r="L816" s="4"/>
      <c r="M816" s="4"/>
      <c r="N816" s="4"/>
    </row>
    <row r="817" spans="1:14" ht="30" customHeight="1" x14ac:dyDescent="0.25">
      <c r="A817" s="14" t="s">
        <v>391</v>
      </c>
      <c r="B817" s="20">
        <v>88243</v>
      </c>
      <c r="C817" s="198" t="str">
        <f>VLOOKUP(B817,IF(A817="COMPOSICAO",S!$A:$D,I!$A:$D),2,FALSE)</f>
        <v>AJUDANTE ESPECIALIZADO COM ENCARGOS COMPLEMENTARES</v>
      </c>
      <c r="D817" s="198"/>
      <c r="E817" s="198"/>
      <c r="F817" s="198"/>
      <c r="G817" s="14" t="str">
        <f>VLOOKUP(B817,IF(A817="COMPOSICAO",S!$A:$D,I!$A:$D),3,FALSE)</f>
        <v>H</v>
      </c>
      <c r="H817" s="22">
        <f>0.124</f>
        <v>0.124</v>
      </c>
      <c r="I817" s="15">
        <f>IF(A817="COMPOSICAO",VLOOKUP("TOTAL - "&amp;B817,COMPOSICAO_AUX_1!$A:$J,10,FALSE),VLOOKUP(B817,I!$A:$D,4,FALSE))</f>
        <v>18.440000000000001</v>
      </c>
      <c r="J817" s="238">
        <f t="shared" si="26"/>
        <v>2.2799999999999998</v>
      </c>
      <c r="K817" s="200"/>
      <c r="L817" s="4"/>
      <c r="M817" s="4"/>
      <c r="N817" s="4"/>
    </row>
    <row r="818" spans="1:14" ht="15" customHeight="1" x14ac:dyDescent="0.25">
      <c r="A818" s="14" t="s">
        <v>391</v>
      </c>
      <c r="B818" s="20">
        <v>88309</v>
      </c>
      <c r="C818" s="198" t="str">
        <f>VLOOKUP(B818,IF(A818="COMPOSICAO",S!$A:$D,I!$A:$D),2,FALSE)</f>
        <v>PEDREIRO COM ENCARGOS COMPLEMENTARES</v>
      </c>
      <c r="D818" s="198"/>
      <c r="E818" s="198"/>
      <c r="F818" s="198"/>
      <c r="G818" s="14" t="str">
        <f>VLOOKUP(B818,IF(A818="COMPOSICAO",S!$A:$D,I!$A:$D),3,FALSE)</f>
        <v>H</v>
      </c>
      <c r="H818" s="22">
        <f>0.258</f>
        <v>0.25800000000000001</v>
      </c>
      <c r="I818" s="15">
        <f>IF(A818="COMPOSICAO",VLOOKUP("TOTAL - "&amp;B818,COMPOSICAO_AUX_1!$A:$J,10,FALSE),VLOOKUP(B818,I!$A:$D,4,FALSE))</f>
        <v>19.849999999999994</v>
      </c>
      <c r="J818" s="238">
        <f t="shared" si="26"/>
        <v>5.12</v>
      </c>
      <c r="K818" s="200"/>
      <c r="L818" s="4"/>
      <c r="M818" s="4"/>
      <c r="N818" s="4"/>
    </row>
    <row r="819" spans="1:14" ht="15" customHeight="1" x14ac:dyDescent="0.25">
      <c r="A819" s="14" t="s">
        <v>391</v>
      </c>
      <c r="B819" s="20">
        <v>88316</v>
      </c>
      <c r="C819" s="198" t="str">
        <f>VLOOKUP(B819,IF(A819="COMPOSICAO",S!$A:$D,I!$A:$D),2,FALSE)</f>
        <v>SERVENTE COM ENCARGOS COMPLEMENTARES</v>
      </c>
      <c r="D819" s="198"/>
      <c r="E819" s="198"/>
      <c r="F819" s="198"/>
      <c r="G819" s="14" t="str">
        <f>VLOOKUP(B819,IF(A819="COMPOSICAO",S!$A:$D,I!$A:$D),3,FALSE)</f>
        <v>H</v>
      </c>
      <c r="H819" s="22">
        <f>0.516</f>
        <v>0.51600000000000001</v>
      </c>
      <c r="I819" s="15">
        <f>IF(A819="COMPOSICAO",VLOOKUP("TOTAL - "&amp;B819,COMPOSICAO_AUX_1!$A:$J,10,FALSE),VLOOKUP(B819,I!$A:$D,4,FALSE))</f>
        <v>15.35</v>
      </c>
      <c r="J819" s="238">
        <f t="shared" si="26"/>
        <v>7.92</v>
      </c>
      <c r="K819" s="200"/>
      <c r="L819" s="4"/>
      <c r="M819" s="4"/>
      <c r="N819" s="4"/>
    </row>
    <row r="820" spans="1:14" ht="45" customHeight="1" x14ac:dyDescent="0.25">
      <c r="A820" s="14" t="s">
        <v>391</v>
      </c>
      <c r="B820" s="20">
        <v>88631</v>
      </c>
      <c r="C820" s="198" t="str">
        <f>VLOOKUP(B820,IF(A820="COMPOSICAO",S!$A:$D,I!$A:$D),2,FALSE)</f>
        <v>ARGAMASSA TRAÇO 1:4 (EM VOLUME DE CIMENTO E AREIA MÉDIA ÚMIDA), PREPARO MANUAL. AF_08/2019</v>
      </c>
      <c r="D820" s="198"/>
      <c r="E820" s="198"/>
      <c r="F820" s="198"/>
      <c r="G820" s="14" t="str">
        <f>VLOOKUP(B820,IF(A820="COMPOSICAO",S!$A:$D,I!$A:$D),3,FALSE)</f>
        <v>M3</v>
      </c>
      <c r="H820" s="22">
        <f>0.002</f>
        <v>2E-3</v>
      </c>
      <c r="I820" s="15">
        <f>IF(A820="COMPOSICAO",VLOOKUP("TOTAL - "&amp;B820,COMPOSICAO_AUX_1!$A:$J,10,FALSE),VLOOKUP(B820,I!$A:$D,4,FALSE))</f>
        <v>450.26</v>
      </c>
      <c r="J820" s="238">
        <f t="shared" si="26"/>
        <v>0.9</v>
      </c>
      <c r="K820" s="200"/>
      <c r="L820" s="4"/>
      <c r="M820" s="4"/>
      <c r="N820" s="4"/>
    </row>
    <row r="821" spans="1:14" ht="45" customHeight="1" x14ac:dyDescent="0.25">
      <c r="A821" s="14" t="s">
        <v>391</v>
      </c>
      <c r="B821" s="20">
        <v>92960</v>
      </c>
      <c r="C821" s="198" t="str">
        <f>VLOOKUP(B821,IF(A821="COMPOSICAO",S!$A:$D,I!$A:$D),2,FALSE)</f>
        <v>MÁQUINA EXTRUSORA DE CONCRETO PARA GUIAS E SARJETAS, MOTOR A DIESEL, POTÊNCIA 14 CV - CHP DIURNO. AF_12/2015</v>
      </c>
      <c r="D821" s="198"/>
      <c r="E821" s="198"/>
      <c r="F821" s="198"/>
      <c r="G821" s="14" t="str">
        <f>VLOOKUP(B821,IF(A821="COMPOSICAO",S!$A:$D,I!$A:$D),3,FALSE)</f>
        <v>CHP</v>
      </c>
      <c r="H821" s="22">
        <f>0.021</f>
        <v>2.1000000000000001E-2</v>
      </c>
      <c r="I821" s="15">
        <f>IF(A821="COMPOSICAO",VLOOKUP("TOTAL - "&amp;B821,COMPOSICAO_AUX_1!$A:$J,10,FALSE),VLOOKUP(B821,I!$A:$D,4,FALSE))</f>
        <v>13.03</v>
      </c>
      <c r="J821" s="238">
        <f t="shared" si="26"/>
        <v>0.27</v>
      </c>
      <c r="K821" s="200"/>
      <c r="L821" s="4"/>
      <c r="M821" s="4"/>
      <c r="N821" s="4"/>
    </row>
    <row r="822" spans="1:14" ht="45" customHeight="1" x14ac:dyDescent="0.25">
      <c r="A822" s="14" t="s">
        <v>391</v>
      </c>
      <c r="B822" s="20">
        <v>92961</v>
      </c>
      <c r="C822" s="198" t="str">
        <f>VLOOKUP(B822,IF(A822="COMPOSICAO",S!$A:$D,I!$A:$D),2,FALSE)</f>
        <v>MÁQUINA EXTRUSORA DE CONCRETO PARA GUIAS E SARJETAS, MOTOR A DIESEL, POTÊNCIA 14 CV - CHI DIURNO. AF_12/2015</v>
      </c>
      <c r="D822" s="198"/>
      <c r="E822" s="198"/>
      <c r="F822" s="198"/>
      <c r="G822" s="14" t="str">
        <f>VLOOKUP(B822,IF(A822="COMPOSICAO",S!$A:$D,I!$A:$D),3,FALSE)</f>
        <v>CHI</v>
      </c>
      <c r="H822" s="22">
        <f>0.103</f>
        <v>0.10299999999999999</v>
      </c>
      <c r="I822" s="15">
        <f>IF(A822="COMPOSICAO",VLOOKUP("TOTAL - "&amp;B822,COMPOSICAO_AUX_1!$A:$J,10,FALSE),VLOOKUP(B822,I!$A:$D,4,FALSE))</f>
        <v>3.3899999999999997</v>
      </c>
      <c r="J822" s="238">
        <f t="shared" si="26"/>
        <v>0.34</v>
      </c>
      <c r="K822" s="200"/>
      <c r="L822" s="4"/>
      <c r="M822" s="4"/>
      <c r="N822" s="4"/>
    </row>
    <row r="823" spans="1:14" ht="15" customHeight="1" x14ac:dyDescent="0.25">
      <c r="A823" s="23" t="s">
        <v>392</v>
      </c>
      <c r="B823" s="24"/>
      <c r="C823" s="24"/>
      <c r="D823" s="24"/>
      <c r="E823" s="24"/>
      <c r="F823" s="24"/>
      <c r="G823" s="25"/>
      <c r="H823" s="26"/>
      <c r="I823" s="27"/>
      <c r="J823" s="238">
        <f>SUM(J814:K822)</f>
        <v>28.189999999999998</v>
      </c>
      <c r="K823" s="200"/>
    </row>
    <row r="824" spans="1:14" ht="15" customHeight="1" x14ac:dyDescent="0.25">
      <c r="A824" s="23" t="str">
        <f>"TAXA DE BDI ("&amp;BDI&amp;" %)"</f>
        <v>TAXA DE BDI (20,92 %)</v>
      </c>
      <c r="B824" s="24"/>
      <c r="C824" s="24"/>
      <c r="D824" s="24"/>
      <c r="E824" s="24"/>
      <c r="F824" s="24"/>
      <c r="G824" s="25"/>
      <c r="H824" s="26"/>
      <c r="I824" s="27"/>
      <c r="J824" s="238">
        <f>ROUND(J823*(BDI/100),2)</f>
        <v>5.9</v>
      </c>
      <c r="K824" s="200"/>
    </row>
    <row r="825" spans="1:14" ht="15" customHeight="1" x14ac:dyDescent="0.25">
      <c r="A825" s="23" t="s">
        <v>513</v>
      </c>
      <c r="B825" s="24"/>
      <c r="C825" s="24"/>
      <c r="D825" s="24"/>
      <c r="E825" s="24"/>
      <c r="F825" s="24"/>
      <c r="G825" s="25"/>
      <c r="H825" s="26"/>
      <c r="I825" s="27"/>
      <c r="J825" s="238">
        <f>SUM(J823:K824)</f>
        <v>34.089999999999996</v>
      </c>
      <c r="K825" s="200"/>
    </row>
    <row r="826" spans="1:14" ht="15" customHeight="1" x14ac:dyDescent="0.25">
      <c r="A826" s="4"/>
      <c r="B826" s="4"/>
      <c r="C826" s="4"/>
      <c r="D826" s="4"/>
      <c r="E826" s="4"/>
      <c r="F826" s="4"/>
      <c r="G826" s="4"/>
      <c r="H826" s="4"/>
      <c r="I826" s="4"/>
      <c r="J826" s="4"/>
      <c r="K826" s="4"/>
    </row>
    <row r="827" spans="1:14" ht="15" customHeight="1" x14ac:dyDescent="0.25">
      <c r="A827" s="10" t="s">
        <v>384</v>
      </c>
      <c r="B827" s="10" t="s">
        <v>34</v>
      </c>
      <c r="C827" s="239" t="s">
        <v>6</v>
      </c>
      <c r="D827" s="240"/>
      <c r="E827" s="240"/>
      <c r="F827" s="240"/>
      <c r="G827" s="7" t="s">
        <v>35</v>
      </c>
      <c r="H827" s="7" t="s">
        <v>385</v>
      </c>
      <c r="I827" s="7" t="s">
        <v>386</v>
      </c>
      <c r="J827" s="241" t="s">
        <v>8</v>
      </c>
      <c r="K827" s="242"/>
    </row>
    <row r="828" spans="1:14" ht="45" customHeight="1" x14ac:dyDescent="0.25">
      <c r="A828" s="7" t="s">
        <v>21</v>
      </c>
      <c r="B828" s="7" t="s">
        <v>1735</v>
      </c>
      <c r="C828" s="243" t="str">
        <f>VLOOKUP(B828,S!$A:$D,2,FALSE)</f>
        <v>FORNECIMENTO DE CATRACA, TIPO PEDESTAL MECÂNICA BIDIRECIONAL, DA PONTO SYSTEM OU SIMILAR, INCLUSIVE FRETE.</v>
      </c>
      <c r="D828" s="243"/>
      <c r="E828" s="243"/>
      <c r="F828" s="244"/>
      <c r="G828" s="7" t="str">
        <f>VLOOKUP(B828,S!$A:$D,3,FALSE)</f>
        <v>UN</v>
      </c>
      <c r="H828" s="21"/>
      <c r="I828" s="21">
        <f>J833</f>
        <v>1502.2900000000002</v>
      </c>
      <c r="J828" s="245"/>
      <c r="K828" s="246"/>
      <c r="L828" s="21">
        <f>VLOOKUP(B828,S!$A:$D,4,FALSE)</f>
        <v>1499.86</v>
      </c>
      <c r="M828" s="7" t="str">
        <f>IF(ROUND((L828-I828),2)=0,"OK, confere com a tabela.",IF(ROUND((L828-I828),2)&lt;0,"ACIMA ("&amp;TEXT(ROUND(I828*100/L828,4),"0,0000")&amp;" %) da tabela.","ABAIXO ("&amp;TEXT(ROUND(I828*100/L828,4),"0,0000")&amp;" %) da tabela."))</f>
        <v>ACIMA (100,1620 %) da tabela.</v>
      </c>
    </row>
    <row r="829" spans="1:14" ht="15" customHeight="1" x14ac:dyDescent="0.25">
      <c r="A829" s="14" t="s">
        <v>396</v>
      </c>
      <c r="B829" s="14" t="s">
        <v>514</v>
      </c>
      <c r="C829" s="198" t="str">
        <f>VLOOKUP(B829,IF(A829="COMPOSICAO",S!$A:$D,I!$A:$D),2,FALSE)</f>
        <v>PARAFUSO C/ BUCHA S-10</v>
      </c>
      <c r="D829" s="198"/>
      <c r="E829" s="198"/>
      <c r="F829" s="198"/>
      <c r="G829" s="14" t="str">
        <f>VLOOKUP(B829,IF(A829="COMPOSICAO",S!$A:$D,I!$A:$D),3,FALSE)</f>
        <v>UN</v>
      </c>
      <c r="H829" s="22">
        <f>4</f>
        <v>4</v>
      </c>
      <c r="I829" s="15">
        <f>IF(A829="COMPOSICAO",VLOOKUP("TOTAL - "&amp;B829,COMPOSICAO_AUX_1!$A:$J,10,FALSE),VLOOKUP(B829,I!$A:$D,4,FALSE))</f>
        <v>0.2</v>
      </c>
      <c r="J829" s="238">
        <f t="shared" ref="J829:J832" si="27">TRUNC(H829*I829,2)</f>
        <v>0.8</v>
      </c>
      <c r="K829" s="200"/>
      <c r="L829" s="4"/>
      <c r="M829" s="4"/>
      <c r="N829" s="4"/>
    </row>
    <row r="830" spans="1:14" ht="45" customHeight="1" x14ac:dyDescent="0.25">
      <c r="A830" s="14" t="s">
        <v>396</v>
      </c>
      <c r="B830" s="14" t="s">
        <v>515</v>
      </c>
      <c r="C830" s="198" t="str">
        <f>VLOOKUP(B830,IF(A830="COMPOSICAO",S!$A:$D,I!$A:$D),2,FALSE)</f>
        <v>FORNECIMENTO DE CATRACA, TIPO PEDESTAL MECÂNICA BIDIRECIONAL, DA PONTO SYSTEM OU SIMILAR, INCLUSIVE FRETE.</v>
      </c>
      <c r="D830" s="198"/>
      <c r="E830" s="198"/>
      <c r="F830" s="198"/>
      <c r="G830" s="14" t="str">
        <f>VLOOKUP(B830,IF(A830="COMPOSICAO",S!$A:$D,I!$A:$D),3,FALSE)</f>
        <v>UN</v>
      </c>
      <c r="H830" s="22">
        <f>1</f>
        <v>1</v>
      </c>
      <c r="I830" s="15">
        <f>IF(A830="COMPOSICAO",VLOOKUP("TOTAL - "&amp;B830,COMPOSICAO_AUX_1!$A:$J,10,FALSE),VLOOKUP(B830,I!$A:$D,4,FALSE))</f>
        <v>1483.9</v>
      </c>
      <c r="J830" s="238">
        <f t="shared" si="27"/>
        <v>1483.9</v>
      </c>
      <c r="K830" s="200"/>
      <c r="L830" s="4"/>
      <c r="M830" s="4"/>
      <c r="N830" s="4"/>
    </row>
    <row r="831" spans="1:14" ht="15" customHeight="1" x14ac:dyDescent="0.25">
      <c r="A831" s="14" t="s">
        <v>391</v>
      </c>
      <c r="B831" s="20">
        <v>88309</v>
      </c>
      <c r="C831" s="198" t="str">
        <f>VLOOKUP(B831,IF(A831="COMPOSICAO",S!$A:$D,I!$A:$D),2,FALSE)</f>
        <v>PEDREIRO COM ENCARGOS COMPLEMENTARES</v>
      </c>
      <c r="D831" s="198"/>
      <c r="E831" s="198"/>
      <c r="F831" s="198"/>
      <c r="G831" s="14" t="str">
        <f>VLOOKUP(B831,IF(A831="COMPOSICAO",S!$A:$D,I!$A:$D),3,FALSE)</f>
        <v>H</v>
      </c>
      <c r="H831" s="22">
        <v>0.5</v>
      </c>
      <c r="I831" s="15">
        <f>IF(A831="COMPOSICAO",VLOOKUP("TOTAL - "&amp;B831,COMPOSICAO_AUX_1!$A:$J,10,FALSE),VLOOKUP(B831,I!$A:$D,4,FALSE))</f>
        <v>19.849999999999994</v>
      </c>
      <c r="J831" s="238">
        <f t="shared" si="27"/>
        <v>9.92</v>
      </c>
      <c r="K831" s="200"/>
      <c r="L831" s="4"/>
      <c r="M831" s="4"/>
      <c r="N831" s="4"/>
    </row>
    <row r="832" spans="1:14" ht="15" customHeight="1" x14ac:dyDescent="0.25">
      <c r="A832" s="14" t="s">
        <v>391</v>
      </c>
      <c r="B832" s="20">
        <v>88316</v>
      </c>
      <c r="C832" s="198" t="str">
        <f>VLOOKUP(B832,IF(A832="COMPOSICAO",S!$A:$D,I!$A:$D),2,FALSE)</f>
        <v>SERVENTE COM ENCARGOS COMPLEMENTARES</v>
      </c>
      <c r="D832" s="198"/>
      <c r="E832" s="198"/>
      <c r="F832" s="198"/>
      <c r="G832" s="14" t="str">
        <f>VLOOKUP(B832,IF(A832="COMPOSICAO",S!$A:$D,I!$A:$D),3,FALSE)</f>
        <v>H</v>
      </c>
      <c r="H832" s="22">
        <v>0.5</v>
      </c>
      <c r="I832" s="15">
        <f>IF(A832="COMPOSICAO",VLOOKUP("TOTAL - "&amp;B832,COMPOSICAO_AUX_1!$A:$J,10,FALSE),VLOOKUP(B832,I!$A:$D,4,FALSE))</f>
        <v>15.35</v>
      </c>
      <c r="J832" s="238">
        <f t="shared" si="27"/>
        <v>7.67</v>
      </c>
      <c r="K832" s="200"/>
      <c r="L832" s="4"/>
      <c r="M832" s="4"/>
      <c r="N832" s="4"/>
    </row>
    <row r="833" spans="1:14" ht="15" customHeight="1" x14ac:dyDescent="0.25">
      <c r="A833" s="23" t="s">
        <v>392</v>
      </c>
      <c r="B833" s="24"/>
      <c r="C833" s="24"/>
      <c r="D833" s="24"/>
      <c r="E833" s="24"/>
      <c r="F833" s="24"/>
      <c r="G833" s="25"/>
      <c r="H833" s="26"/>
      <c r="I833" s="27"/>
      <c r="J833" s="238">
        <f>SUM(J828:K832)</f>
        <v>1502.2900000000002</v>
      </c>
      <c r="K833" s="200"/>
    </row>
    <row r="834" spans="1:14" ht="15" customHeight="1" x14ac:dyDescent="0.25">
      <c r="A834" s="23" t="str">
        <f>"TAXA DE BDI ("&amp;BDI&amp;" %)"</f>
        <v>TAXA DE BDI (20,92 %)</v>
      </c>
      <c r="B834" s="24"/>
      <c r="C834" s="24"/>
      <c r="D834" s="24"/>
      <c r="E834" s="24"/>
      <c r="F834" s="24"/>
      <c r="G834" s="25"/>
      <c r="H834" s="26"/>
      <c r="I834" s="27"/>
      <c r="J834" s="238">
        <f>ROUND(J833*(BDI/100),2)</f>
        <v>314.27999999999997</v>
      </c>
      <c r="K834" s="200"/>
    </row>
    <row r="835" spans="1:14" ht="15" customHeight="1" x14ac:dyDescent="0.25">
      <c r="A835" s="23" t="s">
        <v>1775</v>
      </c>
      <c r="B835" s="24"/>
      <c r="C835" s="24"/>
      <c r="D835" s="24"/>
      <c r="E835" s="24"/>
      <c r="F835" s="24"/>
      <c r="G835" s="25"/>
      <c r="H835" s="26"/>
      <c r="I835" s="27"/>
      <c r="J835" s="238">
        <f>SUM(J833:K834)</f>
        <v>1816.5700000000002</v>
      </c>
      <c r="K835" s="200"/>
    </row>
    <row r="836" spans="1:14" ht="15" customHeight="1" x14ac:dyDescent="0.25">
      <c r="A836" s="4"/>
      <c r="B836" s="4"/>
      <c r="C836" s="4"/>
      <c r="D836" s="4"/>
      <c r="E836" s="4"/>
      <c r="F836" s="4"/>
      <c r="G836" s="4"/>
      <c r="H836" s="4"/>
      <c r="I836" s="4"/>
      <c r="J836" s="4"/>
      <c r="K836" s="4"/>
    </row>
    <row r="837" spans="1:14" ht="15" customHeight="1" x14ac:dyDescent="0.25">
      <c r="A837" s="10" t="s">
        <v>384</v>
      </c>
      <c r="B837" s="10" t="s">
        <v>34</v>
      </c>
      <c r="C837" s="239" t="s">
        <v>6</v>
      </c>
      <c r="D837" s="240"/>
      <c r="E837" s="240"/>
      <c r="F837" s="240"/>
      <c r="G837" s="7" t="s">
        <v>35</v>
      </c>
      <c r="H837" s="7" t="s">
        <v>385</v>
      </c>
      <c r="I837" s="7" t="s">
        <v>386</v>
      </c>
      <c r="J837" s="241" t="s">
        <v>8</v>
      </c>
      <c r="K837" s="242"/>
    </row>
    <row r="838" spans="1:14" ht="15" customHeight="1" x14ac:dyDescent="0.25">
      <c r="A838" s="7" t="s">
        <v>387</v>
      </c>
      <c r="B838" s="7" t="s">
        <v>1736</v>
      </c>
      <c r="C838" s="243" t="s">
        <v>516</v>
      </c>
      <c r="D838" s="243"/>
      <c r="E838" s="243"/>
      <c r="F838" s="244"/>
      <c r="G838" s="7" t="s">
        <v>395</v>
      </c>
      <c r="H838" s="21"/>
      <c r="I838" s="21">
        <f>J841</f>
        <v>2.44</v>
      </c>
      <c r="J838" s="245"/>
      <c r="K838" s="246"/>
      <c r="L838" s="21">
        <v>0</v>
      </c>
      <c r="M838" s="7" t="s">
        <v>390</v>
      </c>
    </row>
    <row r="839" spans="1:14" ht="30" customHeight="1" x14ac:dyDescent="0.25">
      <c r="A839" s="14" t="s">
        <v>396</v>
      </c>
      <c r="B839" s="20">
        <v>3</v>
      </c>
      <c r="C839" s="198" t="str">
        <f>VLOOKUP(B839,IF(A839="COMPOSICAO",S!$A:$D,I!$A:$D),2,FALSE)</f>
        <v>ACIDO MURIATICO, DILUICAO 10% A 12% PARA USO EM LIMPEZA</v>
      </c>
      <c r="D839" s="198"/>
      <c r="E839" s="198"/>
      <c r="F839" s="198"/>
      <c r="G839" s="14" t="str">
        <f>VLOOKUP(B839,IF(A839="COMPOSICAO",S!$A:$D,I!$A:$D),3,FALSE)</f>
        <v>L</v>
      </c>
      <c r="H839" s="22">
        <f>0.05</f>
        <v>0.05</v>
      </c>
      <c r="I839" s="15">
        <f>IF(A839="COMPOSICAO",VLOOKUP("TOTAL - "&amp;B839,COMPOSICAO_AUX_1!$A:$J,10,FALSE),VLOOKUP(B839,I!$A:$D,4,FALSE))</f>
        <v>6.04</v>
      </c>
      <c r="J839" s="238">
        <f>TRUNC(H839*I839,2)</f>
        <v>0.3</v>
      </c>
      <c r="K839" s="200"/>
      <c r="L839" s="4"/>
      <c r="M839" s="4"/>
      <c r="N839" s="4"/>
    </row>
    <row r="840" spans="1:14" ht="15" customHeight="1" x14ac:dyDescent="0.25">
      <c r="A840" s="14" t="s">
        <v>391</v>
      </c>
      <c r="B840" s="20">
        <v>88316</v>
      </c>
      <c r="C840" s="198" t="str">
        <f>VLOOKUP(B840,IF(A840="COMPOSICAO",S!$A:$D,I!$A:$D),2,FALSE)</f>
        <v>SERVENTE COM ENCARGOS COMPLEMENTARES</v>
      </c>
      <c r="D840" s="198"/>
      <c r="E840" s="198"/>
      <c r="F840" s="198"/>
      <c r="G840" s="14" t="str">
        <f>VLOOKUP(B840,IF(A840="COMPOSICAO",S!$A:$D,I!$A:$D),3,FALSE)</f>
        <v>H</v>
      </c>
      <c r="H840" s="22">
        <f>0.14</f>
        <v>0.14000000000000001</v>
      </c>
      <c r="I840" s="15">
        <f>IF(A840="COMPOSICAO",VLOOKUP("TOTAL - "&amp;B840,COMPOSICAO_AUX_1!$A:$J,10,FALSE),VLOOKUP(B840,I!$A:$D,4,FALSE))</f>
        <v>15.35</v>
      </c>
      <c r="J840" s="238">
        <f>TRUNC(H840*I840,2)</f>
        <v>2.14</v>
      </c>
      <c r="K840" s="200"/>
      <c r="L840" s="4"/>
      <c r="M840" s="4"/>
      <c r="N840" s="4"/>
    </row>
    <row r="841" spans="1:14" ht="15" customHeight="1" x14ac:dyDescent="0.25">
      <c r="A841" s="23" t="s">
        <v>392</v>
      </c>
      <c r="B841" s="24"/>
      <c r="C841" s="24"/>
      <c r="D841" s="24"/>
      <c r="E841" s="24"/>
      <c r="F841" s="24"/>
      <c r="G841" s="25"/>
      <c r="H841" s="26"/>
      <c r="I841" s="27"/>
      <c r="J841" s="238">
        <f>SUM(J838:K840)</f>
        <v>2.44</v>
      </c>
      <c r="K841" s="200"/>
    </row>
    <row r="842" spans="1:14" ht="15" customHeight="1" x14ac:dyDescent="0.25">
      <c r="A842" s="23" t="str">
        <f>"TAXA DE BDI ("&amp;BDI&amp;" %)"</f>
        <v>TAXA DE BDI (20,92 %)</v>
      </c>
      <c r="B842" s="24"/>
      <c r="C842" s="24"/>
      <c r="D842" s="24"/>
      <c r="E842" s="24"/>
      <c r="F842" s="24"/>
      <c r="G842" s="25"/>
      <c r="H842" s="26"/>
      <c r="I842" s="27"/>
      <c r="J842" s="238">
        <f>ROUND(J841*(BDI/100),2)</f>
        <v>0.51</v>
      </c>
      <c r="K842" s="200"/>
    </row>
    <row r="843" spans="1:14" ht="15" customHeight="1" x14ac:dyDescent="0.25">
      <c r="A843" s="23" t="s">
        <v>1776</v>
      </c>
      <c r="B843" s="24"/>
      <c r="C843" s="24"/>
      <c r="D843" s="24"/>
      <c r="E843" s="24"/>
      <c r="F843" s="24"/>
      <c r="G843" s="25"/>
      <c r="H843" s="26"/>
      <c r="I843" s="27"/>
      <c r="J843" s="238">
        <f>SUM(J841:K842)</f>
        <v>2.95</v>
      </c>
      <c r="K843" s="200"/>
    </row>
    <row r="844" spans="1:14" ht="15" customHeight="1" x14ac:dyDescent="0.25">
      <c r="A844" s="4"/>
      <c r="B844" s="4"/>
      <c r="C844" s="4"/>
      <c r="D844" s="4"/>
      <c r="E844" s="4"/>
      <c r="F844" s="4"/>
      <c r="G844" s="4"/>
      <c r="H844" s="4"/>
      <c r="I844" s="4"/>
      <c r="J844" s="4"/>
      <c r="K844" s="4"/>
    </row>
    <row r="845" spans="1:14" ht="15" customHeight="1" x14ac:dyDescent="0.25">
      <c r="A845" s="10" t="s">
        <v>384</v>
      </c>
      <c r="B845" s="10" t="s">
        <v>34</v>
      </c>
      <c r="C845" s="239" t="s">
        <v>6</v>
      </c>
      <c r="D845" s="240"/>
      <c r="E845" s="240"/>
      <c r="F845" s="240"/>
      <c r="G845" s="7" t="s">
        <v>35</v>
      </c>
      <c r="H845" s="7" t="s">
        <v>385</v>
      </c>
      <c r="I845" s="7" t="s">
        <v>386</v>
      </c>
      <c r="J845" s="241" t="s">
        <v>8</v>
      </c>
      <c r="K845" s="242"/>
    </row>
    <row r="846" spans="1:14" ht="15" customHeight="1" x14ac:dyDescent="0.25">
      <c r="A846" s="7" t="s">
        <v>21</v>
      </c>
      <c r="B846" s="7" t="s">
        <v>1737</v>
      </c>
      <c r="C846" s="243" t="str">
        <f>VLOOKUP(B846,S!$A:$D,2,FALSE)</f>
        <v>CAPINA MANUAL</v>
      </c>
      <c r="D846" s="243"/>
      <c r="E846" s="243"/>
      <c r="F846" s="244"/>
      <c r="G846" s="7" t="str">
        <f>VLOOKUP(B846,S!$A:$D,3,FALSE)</f>
        <v>M2</v>
      </c>
      <c r="H846" s="21"/>
      <c r="I846" s="21">
        <f>J849</f>
        <v>0.59</v>
      </c>
      <c r="J846" s="245"/>
      <c r="K846" s="246"/>
      <c r="L846" s="21">
        <f>VLOOKUP(B846,S!$A:$D,4,FALSE)</f>
        <v>0.67</v>
      </c>
      <c r="M846" s="7" t="str">
        <f>IF(ROUND((L846-I846),2)=0,"OK, confere com a tabela.",IF(ROUND((L846-I846),2)&lt;0,"ACIMA ("&amp;TEXT(ROUND(I846*100/L846,4),"0,0000")&amp;" %) da tabela.","ABAIXO ("&amp;TEXT(ROUND(I846*100/L846,4),"0,0000")&amp;" %) da tabela."))</f>
        <v>ABAIXO (88,0597 %) da tabela.</v>
      </c>
    </row>
    <row r="847" spans="1:14" ht="15" customHeight="1" x14ac:dyDescent="0.25">
      <c r="A847" s="14" t="s">
        <v>391</v>
      </c>
      <c r="B847" s="20">
        <v>88316</v>
      </c>
      <c r="C847" s="198" t="str">
        <f>VLOOKUP(B847,IF(A847="COMPOSICAO",S!$A:$D,I!$A:$D),2,FALSE)</f>
        <v>SERVENTE COM ENCARGOS COMPLEMENTARES</v>
      </c>
      <c r="D847" s="198"/>
      <c r="E847" s="198"/>
      <c r="F847" s="198"/>
      <c r="G847" s="14" t="str">
        <f>VLOOKUP(B847,IF(A847="COMPOSICAO",S!$A:$D,I!$A:$D),3,FALSE)</f>
        <v>H</v>
      </c>
      <c r="H847" s="22">
        <f>0.033333</f>
        <v>3.3333000000000002E-2</v>
      </c>
      <c r="I847" s="15">
        <f>IF(A847="COMPOSICAO",VLOOKUP("TOTAL - "&amp;B847,COMPOSICAO_AUX_1!$A:$J,10,FALSE),VLOOKUP(B847,I!$A:$D,4,FALSE))</f>
        <v>15.35</v>
      </c>
      <c r="J847" s="238">
        <f>TRUNC(H847*I847,2)</f>
        <v>0.51</v>
      </c>
      <c r="K847" s="200"/>
      <c r="L847" s="4"/>
      <c r="M847" s="4"/>
      <c r="N847" s="4"/>
    </row>
    <row r="848" spans="1:14" ht="15" customHeight="1" x14ac:dyDescent="0.25">
      <c r="A848" s="14" t="s">
        <v>391</v>
      </c>
      <c r="B848" s="20">
        <v>90776</v>
      </c>
      <c r="C848" s="207" t="str">
        <f>VLOOKUP(B848,IF(A848="COMPOSICAO",S!$A:$D,I!$A:$D),2,FALSE)</f>
        <v>ENCARREGADO GERAL COM ENCARGOS COMPLEMENTARES</v>
      </c>
      <c r="D848" s="207"/>
      <c r="E848" s="207"/>
      <c r="F848" s="207"/>
      <c r="G848" s="14" t="str">
        <f>VLOOKUP(B848,IF(A848="COMPOSICAO",S!$A:$D,I!$A:$D),3,FALSE)</f>
        <v>H</v>
      </c>
      <c r="H848" s="22">
        <f>0.003333</f>
        <v>3.333E-3</v>
      </c>
      <c r="I848" s="15">
        <f>S!D185</f>
        <v>25.38</v>
      </c>
      <c r="J848" s="238">
        <f>TRUNC(H848*I848,2)</f>
        <v>0.08</v>
      </c>
      <c r="K848" s="200"/>
      <c r="L848" s="4"/>
      <c r="M848" s="4" t="s">
        <v>1788</v>
      </c>
      <c r="N848" s="4"/>
    </row>
    <row r="849" spans="1:14" ht="15" customHeight="1" x14ac:dyDescent="0.25">
      <c r="A849" s="23" t="s">
        <v>392</v>
      </c>
      <c r="B849" s="24"/>
      <c r="C849" s="24"/>
      <c r="D849" s="24"/>
      <c r="E849" s="24"/>
      <c r="F849" s="24"/>
      <c r="G849" s="25"/>
      <c r="H849" s="26"/>
      <c r="I849" s="27"/>
      <c r="J849" s="238">
        <f>SUM(J846:K848)</f>
        <v>0.59</v>
      </c>
      <c r="K849" s="200"/>
    </row>
    <row r="850" spans="1:14" ht="15" customHeight="1" x14ac:dyDescent="0.25">
      <c r="A850" s="23" t="str">
        <f>"TAXA DE BDI ("&amp;BDI&amp;" %)"</f>
        <v>TAXA DE BDI (20,92 %)</v>
      </c>
      <c r="B850" s="24"/>
      <c r="C850" s="24"/>
      <c r="D850" s="24"/>
      <c r="E850" s="24"/>
      <c r="F850" s="24"/>
      <c r="G850" s="25"/>
      <c r="H850" s="26"/>
      <c r="I850" s="27"/>
      <c r="J850" s="238">
        <f>ROUND(J849*(BDI/100),2)</f>
        <v>0.12</v>
      </c>
      <c r="K850" s="200"/>
    </row>
    <row r="851" spans="1:14" ht="15" customHeight="1" x14ac:dyDescent="0.25">
      <c r="A851" s="23" t="s">
        <v>1777</v>
      </c>
      <c r="B851" s="24"/>
      <c r="C851" s="24"/>
      <c r="D851" s="24"/>
      <c r="E851" s="24"/>
      <c r="F851" s="24"/>
      <c r="G851" s="25"/>
      <c r="H851" s="26"/>
      <c r="I851" s="27"/>
      <c r="J851" s="238">
        <f>SUM(J849:K850)</f>
        <v>0.71</v>
      </c>
      <c r="K851" s="200"/>
    </row>
    <row r="852" spans="1:14" ht="15" customHeight="1" x14ac:dyDescent="0.25">
      <c r="A852" s="4"/>
      <c r="B852" s="4"/>
      <c r="C852" s="4"/>
      <c r="D852" s="4"/>
      <c r="E852" s="4"/>
      <c r="F852" s="4"/>
      <c r="G852" s="4"/>
      <c r="H852" s="4"/>
      <c r="I852" s="4"/>
      <c r="J852" s="4"/>
      <c r="K852" s="4"/>
    </row>
    <row r="853" spans="1:14" ht="15" customHeight="1" x14ac:dyDescent="0.25">
      <c r="A853" s="10" t="s">
        <v>384</v>
      </c>
      <c r="B853" s="10" t="s">
        <v>34</v>
      </c>
      <c r="C853" s="239" t="s">
        <v>6</v>
      </c>
      <c r="D853" s="240"/>
      <c r="E853" s="240"/>
      <c r="F853" s="240"/>
      <c r="G853" s="7" t="s">
        <v>35</v>
      </c>
      <c r="H853" s="7" t="s">
        <v>385</v>
      </c>
      <c r="I853" s="7" t="s">
        <v>386</v>
      </c>
      <c r="J853" s="241" t="s">
        <v>8</v>
      </c>
      <c r="K853" s="242"/>
    </row>
    <row r="854" spans="1:14" ht="15" customHeight="1" x14ac:dyDescent="0.25">
      <c r="A854" s="7" t="s">
        <v>21</v>
      </c>
      <c r="B854" s="7" t="s">
        <v>1738</v>
      </c>
      <c r="C854" s="243" t="str">
        <f>VLOOKUP(B854,S!$A:$D,2,FALSE)</f>
        <v>DEMOLIÇÃO DE PISO CIMENTADO</v>
      </c>
      <c r="D854" s="243"/>
      <c r="E854" s="243"/>
      <c r="F854" s="244"/>
      <c r="G854" s="7" t="str">
        <f>VLOOKUP(B854,S!$A:$D,3,FALSE)</f>
        <v>M2</v>
      </c>
      <c r="H854" s="21"/>
      <c r="I854" s="21">
        <f>J857</f>
        <v>14.26</v>
      </c>
      <c r="J854" s="245"/>
      <c r="K854" s="246"/>
      <c r="L854" s="21">
        <f>VLOOKUP(B854,S!$A:$D,4,FALSE)</f>
        <v>15.16</v>
      </c>
      <c r="M854" s="7" t="str">
        <f>IF(ROUND((L854-I854),2)=0,"OK, confere com a tabela.",IF(ROUND((L854-I854),2)&lt;0,"ACIMA ("&amp;TEXT(ROUND(I854*100/L854,4),"0,0000")&amp;" %) da tabela.","ABAIXO ("&amp;TEXT(ROUND(I854*100/L854,4),"0,0000")&amp;" %) da tabela."))</f>
        <v>ABAIXO (94,0633 %) da tabela.</v>
      </c>
    </row>
    <row r="855" spans="1:14" ht="15" customHeight="1" x14ac:dyDescent="0.25">
      <c r="A855" s="14" t="s">
        <v>391</v>
      </c>
      <c r="B855" s="20">
        <v>88309</v>
      </c>
      <c r="C855" s="198" t="str">
        <f>VLOOKUP(B855,IF(A855="COMPOSICAO",S!$A:$D,I!$A:$D),2,FALSE)</f>
        <v>PEDREIRO COM ENCARGOS COMPLEMENTARES</v>
      </c>
      <c r="D855" s="198"/>
      <c r="E855" s="198"/>
      <c r="F855" s="198"/>
      <c r="G855" s="14" t="str">
        <f>VLOOKUP(B855,IF(A855="COMPOSICAO",S!$A:$D,I!$A:$D),3,FALSE)</f>
        <v>H</v>
      </c>
      <c r="H855" s="22">
        <f>0.1</f>
        <v>0.1</v>
      </c>
      <c r="I855" s="15">
        <f>IF(A855="COMPOSICAO",VLOOKUP("TOTAL - "&amp;B855,COMPOSICAO_AUX_1!$A:$J,10,FALSE),VLOOKUP(B855,I!$A:$D,4,FALSE))</f>
        <v>19.849999999999994</v>
      </c>
      <c r="J855" s="238">
        <f>TRUNC(H855*I855,2)</f>
        <v>1.98</v>
      </c>
      <c r="K855" s="200"/>
      <c r="L855" s="4"/>
      <c r="M855" s="4"/>
      <c r="N855" s="4"/>
    </row>
    <row r="856" spans="1:14" ht="15" customHeight="1" x14ac:dyDescent="0.25">
      <c r="A856" s="14" t="s">
        <v>391</v>
      </c>
      <c r="B856" s="20">
        <v>88316</v>
      </c>
      <c r="C856" s="198" t="str">
        <f>VLOOKUP(B856,IF(A856="COMPOSICAO",S!$A:$D,I!$A:$D),2,FALSE)</f>
        <v>SERVENTE COM ENCARGOS COMPLEMENTARES</v>
      </c>
      <c r="D856" s="198"/>
      <c r="E856" s="198"/>
      <c r="F856" s="198"/>
      <c r="G856" s="14" t="str">
        <f>VLOOKUP(B856,IF(A856="COMPOSICAO",S!$A:$D,I!$A:$D),3,FALSE)</f>
        <v>H</v>
      </c>
      <c r="H856" s="22">
        <v>0.8</v>
      </c>
      <c r="I856" s="15">
        <f>IF(A856="COMPOSICAO",VLOOKUP("TOTAL - "&amp;B856,COMPOSICAO_AUX_1!$A:$J,10,FALSE),VLOOKUP(B856,I!$A:$D,4,FALSE))</f>
        <v>15.35</v>
      </c>
      <c r="J856" s="238">
        <f>TRUNC(H856*I856,2)</f>
        <v>12.28</v>
      </c>
      <c r="K856" s="200"/>
      <c r="L856" s="4"/>
      <c r="M856" s="4"/>
      <c r="N856" s="4"/>
    </row>
    <row r="857" spans="1:14" ht="15" customHeight="1" x14ac:dyDescent="0.25">
      <c r="A857" s="23" t="s">
        <v>392</v>
      </c>
      <c r="B857" s="24"/>
      <c r="C857" s="24"/>
      <c r="D857" s="24"/>
      <c r="E857" s="24"/>
      <c r="F857" s="24"/>
      <c r="G857" s="25"/>
      <c r="H857" s="26"/>
      <c r="I857" s="27"/>
      <c r="J857" s="238">
        <f>SUM(J854:K856)</f>
        <v>14.26</v>
      </c>
      <c r="K857" s="200"/>
    </row>
    <row r="858" spans="1:14" ht="15" customHeight="1" x14ac:dyDescent="0.25">
      <c r="A858" s="23" t="str">
        <f>"TAXA DE BDI ("&amp;BDI&amp;" %)"</f>
        <v>TAXA DE BDI (20,92 %)</v>
      </c>
      <c r="B858" s="24"/>
      <c r="C858" s="24"/>
      <c r="D858" s="24"/>
      <c r="E858" s="24"/>
      <c r="F858" s="24"/>
      <c r="G858" s="25"/>
      <c r="H858" s="26"/>
      <c r="I858" s="27"/>
      <c r="J858" s="238">
        <f>ROUND(J857*(BDI/100),2)</f>
        <v>2.98</v>
      </c>
      <c r="K858" s="200"/>
    </row>
    <row r="859" spans="1:14" ht="15" customHeight="1" x14ac:dyDescent="0.25">
      <c r="A859" s="23" t="s">
        <v>1778</v>
      </c>
      <c r="B859" s="24"/>
      <c r="C859" s="24"/>
      <c r="D859" s="24"/>
      <c r="E859" s="24"/>
      <c r="F859" s="24"/>
      <c r="G859" s="25"/>
      <c r="H859" s="26"/>
      <c r="I859" s="27"/>
      <c r="J859" s="238">
        <f>SUM(J857:K858)</f>
        <v>17.239999999999998</v>
      </c>
      <c r="K859" s="200"/>
    </row>
    <row r="860" spans="1:14" ht="15" customHeight="1" x14ac:dyDescent="0.25">
      <c r="A860" s="4"/>
      <c r="B860" s="4"/>
      <c r="C860" s="4"/>
      <c r="D860" s="4"/>
      <c r="E860" s="4"/>
      <c r="F860" s="4"/>
      <c r="G860" s="4"/>
      <c r="H860" s="4"/>
      <c r="I860" s="4"/>
      <c r="J860" s="4"/>
      <c r="K860" s="4"/>
    </row>
    <row r="861" spans="1:14" ht="15" customHeight="1" x14ac:dyDescent="0.25">
      <c r="A861" s="10" t="s">
        <v>384</v>
      </c>
      <c r="B861" s="10" t="s">
        <v>34</v>
      </c>
      <c r="C861" s="239" t="s">
        <v>6</v>
      </c>
      <c r="D861" s="240"/>
      <c r="E861" s="240"/>
      <c r="F861" s="240"/>
      <c r="G861" s="7" t="s">
        <v>35</v>
      </c>
      <c r="H861" s="7" t="s">
        <v>385</v>
      </c>
      <c r="I861" s="7" t="s">
        <v>386</v>
      </c>
      <c r="J861" s="241" t="s">
        <v>8</v>
      </c>
      <c r="K861" s="242"/>
    </row>
    <row r="862" spans="1:14" ht="30" customHeight="1" x14ac:dyDescent="0.25">
      <c r="A862" s="7" t="s">
        <v>21</v>
      </c>
      <c r="B862" s="7" t="s">
        <v>1739</v>
      </c>
      <c r="C862" s="243" t="str">
        <f>VLOOKUP(B862,S!$A:$D,2,FALSE)</f>
        <v>CARGA MANUAL DE ENTULHO EM CAMINHÃO BASCULANTE</v>
      </c>
      <c r="D862" s="243"/>
      <c r="E862" s="243"/>
      <c r="F862" s="244"/>
      <c r="G862" s="7" t="str">
        <f>VLOOKUP(B862,S!$A:$D,3,FALSE)</f>
        <v>M3</v>
      </c>
      <c r="H862" s="21"/>
      <c r="I862" s="21">
        <f>J865</f>
        <v>22.39</v>
      </c>
      <c r="J862" s="245"/>
      <c r="K862" s="246"/>
      <c r="L862" s="21">
        <f>VLOOKUP(B862,S!$A:$D,4,FALSE)</f>
        <v>23.68</v>
      </c>
      <c r="M862" s="7" t="str">
        <f>IF(ROUND((L862-I862),2)=0,"OK, confere com a tabela.",IF(ROUND((L862-I862),2)&lt;0,"ACIMA ("&amp;TEXT(ROUND(I862*100/L862,4),"0,0000")&amp;" %) da tabela.","ABAIXO ("&amp;TEXT(ROUND(I862*100/L862,4),"0,0000")&amp;" %) da tabela."))</f>
        <v>ABAIXO (94,5524 %) da tabela.</v>
      </c>
    </row>
    <row r="863" spans="1:14" ht="15" customHeight="1" x14ac:dyDescent="0.25">
      <c r="A863" s="14" t="s">
        <v>396</v>
      </c>
      <c r="B863" s="14" t="s">
        <v>518</v>
      </c>
      <c r="C863" s="198" t="str">
        <f>VLOOKUP(B863,IF(A863="COMPOSICAO",S!$A:$D,I!$A:$D),2,FALSE)</f>
        <v>CAMINHÃO BASCULANTE 6 M3 (CHI)</v>
      </c>
      <c r="D863" s="198"/>
      <c r="E863" s="198"/>
      <c r="F863" s="198"/>
      <c r="G863" s="14" t="str">
        <f>VLOOKUP(B863,IF(A863="COMPOSICAO",S!$A:$D,I!$A:$D),3,FALSE)</f>
        <v>H</v>
      </c>
      <c r="H863" s="22">
        <f>0.24</f>
        <v>0.24</v>
      </c>
      <c r="I863" s="15">
        <f>IF(A863="COMPOSICAO",VLOOKUP("TOTAL - "&amp;B863,COMPOSICAO_AUX_1!$A:$J,10,FALSE),VLOOKUP(B863,I!$A:$D,4,FALSE))</f>
        <v>47.25</v>
      </c>
      <c r="J863" s="238">
        <f>TRUNC(H863*I863,2)</f>
        <v>11.34</v>
      </c>
      <c r="K863" s="200"/>
      <c r="L863" s="4"/>
      <c r="M863" s="4"/>
      <c r="N863" s="4"/>
    </row>
    <row r="864" spans="1:14" ht="15" customHeight="1" x14ac:dyDescent="0.25">
      <c r="A864" s="14" t="s">
        <v>391</v>
      </c>
      <c r="B864" s="20">
        <v>88316</v>
      </c>
      <c r="C864" s="198" t="str">
        <f>VLOOKUP(B864,IF(A864="COMPOSICAO",S!$A:$D,I!$A:$D),2,FALSE)</f>
        <v>SERVENTE COM ENCARGOS COMPLEMENTARES</v>
      </c>
      <c r="D864" s="198"/>
      <c r="E864" s="198"/>
      <c r="F864" s="198"/>
      <c r="G864" s="14" t="str">
        <f>VLOOKUP(B864,IF(A864="COMPOSICAO",S!$A:$D,I!$A:$D),3,FALSE)</f>
        <v>H</v>
      </c>
      <c r="H864" s="22">
        <f>0.72</f>
        <v>0.72</v>
      </c>
      <c r="I864" s="15">
        <f>IF(A864="COMPOSICAO",VLOOKUP("TOTAL - "&amp;B864,COMPOSICAO_AUX_1!$A:$J,10,FALSE),VLOOKUP(B864,I!$A:$D,4,FALSE))</f>
        <v>15.35</v>
      </c>
      <c r="J864" s="238">
        <f>TRUNC(H864*I864,2)</f>
        <v>11.05</v>
      </c>
      <c r="K864" s="200"/>
      <c r="L864" s="4"/>
      <c r="M864" s="4"/>
      <c r="N864" s="4"/>
    </row>
    <row r="865" spans="1:14" ht="15" customHeight="1" x14ac:dyDescent="0.25">
      <c r="A865" s="23" t="s">
        <v>392</v>
      </c>
      <c r="B865" s="24"/>
      <c r="C865" s="24"/>
      <c r="D865" s="24"/>
      <c r="E865" s="24"/>
      <c r="F865" s="24"/>
      <c r="G865" s="25"/>
      <c r="H865" s="26"/>
      <c r="I865" s="27"/>
      <c r="J865" s="238">
        <f>SUM(J862:K864)</f>
        <v>22.39</v>
      </c>
      <c r="K865" s="200"/>
    </row>
    <row r="866" spans="1:14" ht="15" customHeight="1" x14ac:dyDescent="0.25">
      <c r="A866" s="23" t="str">
        <f>"TAXA DE BDI ("&amp;BDI&amp;" %)"</f>
        <v>TAXA DE BDI (20,92 %)</v>
      </c>
      <c r="B866" s="24"/>
      <c r="C866" s="24"/>
      <c r="D866" s="24"/>
      <c r="E866" s="24"/>
      <c r="F866" s="24"/>
      <c r="G866" s="25"/>
      <c r="H866" s="26"/>
      <c r="I866" s="27"/>
      <c r="J866" s="238">
        <f>ROUND(J865*(BDI/100),2)</f>
        <v>4.68</v>
      </c>
      <c r="K866" s="200"/>
    </row>
    <row r="867" spans="1:14" ht="15" customHeight="1" x14ac:dyDescent="0.25">
      <c r="A867" s="23" t="s">
        <v>1779</v>
      </c>
      <c r="B867" s="24"/>
      <c r="C867" s="24"/>
      <c r="D867" s="24"/>
      <c r="E867" s="24"/>
      <c r="F867" s="24"/>
      <c r="G867" s="25"/>
      <c r="H867" s="26"/>
      <c r="I867" s="27"/>
      <c r="J867" s="238">
        <f>SUM(J865:K866)</f>
        <v>27.07</v>
      </c>
      <c r="K867" s="200"/>
    </row>
    <row r="868" spans="1:14" ht="15" customHeight="1" x14ac:dyDescent="0.25">
      <c r="A868" s="4"/>
      <c r="B868" s="4"/>
      <c r="C868" s="4"/>
      <c r="D868" s="4"/>
      <c r="E868" s="4"/>
      <c r="F868" s="4"/>
      <c r="G868" s="4"/>
      <c r="H868" s="4"/>
      <c r="I868" s="4"/>
      <c r="J868" s="4"/>
      <c r="K868" s="4"/>
    </row>
    <row r="869" spans="1:14" ht="15" customHeight="1" x14ac:dyDescent="0.25">
      <c r="A869" s="10" t="s">
        <v>384</v>
      </c>
      <c r="B869" s="10" t="s">
        <v>34</v>
      </c>
      <c r="C869" s="239" t="s">
        <v>6</v>
      </c>
      <c r="D869" s="240"/>
      <c r="E869" s="240"/>
      <c r="F869" s="240"/>
      <c r="G869" s="7" t="s">
        <v>35</v>
      </c>
      <c r="H869" s="7" t="s">
        <v>385</v>
      </c>
      <c r="I869" s="7" t="s">
        <v>386</v>
      </c>
      <c r="J869" s="241" t="s">
        <v>8</v>
      </c>
      <c r="K869" s="242"/>
    </row>
    <row r="870" spans="1:14" ht="45" customHeight="1" x14ac:dyDescent="0.25">
      <c r="A870" s="7" t="s">
        <v>512</v>
      </c>
      <c r="B870" s="28">
        <v>94263</v>
      </c>
      <c r="C870" s="243" t="str">
        <f>VLOOKUP(B870,S!$A:$D,2,FALSE)</f>
        <v>GUIA (MEIO-FIO) CONCRETO, MOLDADA  IN LOCO  EM TRECHO RETO COM EXTRUSORA, 13 CM BASE X 22 CM ALTURA. AF_06/2016</v>
      </c>
      <c r="D870" s="243"/>
      <c r="E870" s="243"/>
      <c r="F870" s="244"/>
      <c r="G870" s="7" t="str">
        <f>VLOOKUP(B870,S!$A:$D,3,FALSE)</f>
        <v>M</v>
      </c>
      <c r="H870" s="21"/>
      <c r="I870" s="21">
        <f>J879</f>
        <v>25.439999999999998</v>
      </c>
      <c r="J870" s="245"/>
      <c r="K870" s="246"/>
      <c r="L870" s="21">
        <f>VLOOKUP(B870,S!$A:$D,4,FALSE)</f>
        <v>25.44</v>
      </c>
      <c r="M870" s="7" t="str">
        <f>IF(ROUND((L870-I870),2)=0,"OK, confere com a tabela.",IF(ROUND((L870-I870),2)&lt;0,"ACIMA ("&amp;TEXT(ROUND(I870*100/L870,4),"0,0000")&amp;" %) da tabela.","ABAIXO ("&amp;TEXT(ROUND(I870*100/L870,4),"0,0000")&amp;" %) da tabela."))</f>
        <v>OK, confere com a tabela.</v>
      </c>
    </row>
    <row r="871" spans="1:14" ht="30" customHeight="1" x14ac:dyDescent="0.25">
      <c r="A871" s="14" t="s">
        <v>396</v>
      </c>
      <c r="B871" s="20">
        <v>370</v>
      </c>
      <c r="C871" s="198" t="str">
        <f>VLOOKUP(B871,IF(A871="COMPOSICAO",S!$A:$D,I!$A:$D),2,FALSE)</f>
        <v>AREIA MEDIA - POSTO JAZIDA/FORNECEDOR (RETIRADO NA JAZIDA, SEM TRANSPORTE)</v>
      </c>
      <c r="D871" s="198"/>
      <c r="E871" s="198"/>
      <c r="F871" s="198"/>
      <c r="G871" s="14" t="str">
        <f>VLOOKUP(B871,IF(A871="COMPOSICAO",S!$A:$D,I!$A:$D),3,FALSE)</f>
        <v>M3</v>
      </c>
      <c r="H871" s="22">
        <f>0.007</f>
        <v>7.0000000000000001E-3</v>
      </c>
      <c r="I871" s="15">
        <f>IF(A871="COMPOSICAO",VLOOKUP("TOTAL - "&amp;B871,COMPOSICAO_AUX_1!$A:$J,10,FALSE),VLOOKUP(B871,I!$A:$D,4,FALSE))</f>
        <v>37</v>
      </c>
      <c r="J871" s="238">
        <f t="shared" ref="J871:J878" si="28">TRUNC(H871*I871,2)</f>
        <v>0.25</v>
      </c>
      <c r="K871" s="200"/>
      <c r="L871" s="4"/>
      <c r="M871" s="4"/>
      <c r="N871" s="4"/>
    </row>
    <row r="872" spans="1:14" ht="45" customHeight="1" x14ac:dyDescent="0.25">
      <c r="A872" s="14" t="s">
        <v>396</v>
      </c>
      <c r="B872" s="20">
        <v>34492</v>
      </c>
      <c r="C872" s="198" t="str">
        <f>VLOOKUP(B872,IF(A872="COMPOSICAO",S!$A:$D,I!$A:$D),2,FALSE)</f>
        <v>CONCRETO USINADO BOMBEAVEL, CLASSE DE RESISTENCIA C20, COM BRITA 0 E 1, SLUMP = 100 +/- 20 MM, EXCLUI SERVICO DE BOMBEAMENTO (NBR 8953)</v>
      </c>
      <c r="D872" s="198"/>
      <c r="E872" s="198"/>
      <c r="F872" s="198"/>
      <c r="G872" s="14" t="str">
        <f>VLOOKUP(B872,IF(A872="COMPOSICAO",S!$A:$D,I!$A:$D),3,FALSE)</f>
        <v>M3</v>
      </c>
      <c r="H872" s="22">
        <f>0.03</f>
        <v>0.03</v>
      </c>
      <c r="I872" s="15">
        <f>IF(A872="COMPOSICAO",VLOOKUP("TOTAL - "&amp;B872,COMPOSICAO_AUX_1!$A:$J,10,FALSE),VLOOKUP(B872,I!$A:$D,4,FALSE))</f>
        <v>370.5</v>
      </c>
      <c r="J872" s="238">
        <f t="shared" si="28"/>
        <v>11.11</v>
      </c>
      <c r="K872" s="200"/>
      <c r="L872" s="4"/>
      <c r="M872" s="4"/>
      <c r="N872" s="4"/>
    </row>
    <row r="873" spans="1:14" ht="30" customHeight="1" x14ac:dyDescent="0.25">
      <c r="A873" s="14" t="s">
        <v>391</v>
      </c>
      <c r="B873" s="20">
        <v>88243</v>
      </c>
      <c r="C873" s="198" t="str">
        <f>VLOOKUP(B873,IF(A873="COMPOSICAO",S!$A:$D,I!$A:$D),2,FALSE)</f>
        <v>AJUDANTE ESPECIALIZADO COM ENCARGOS COMPLEMENTARES</v>
      </c>
      <c r="D873" s="198"/>
      <c r="E873" s="198"/>
      <c r="F873" s="198"/>
      <c r="G873" s="14" t="str">
        <f>VLOOKUP(B873,IF(A873="COMPOSICAO",S!$A:$D,I!$A:$D),3,FALSE)</f>
        <v>H</v>
      </c>
      <c r="H873" s="22">
        <f>0.087</f>
        <v>8.6999999999999994E-2</v>
      </c>
      <c r="I873" s="15">
        <f>IF(A873="COMPOSICAO",VLOOKUP("TOTAL - "&amp;B873,COMPOSICAO_AUX_1!$A:$J,10,FALSE),VLOOKUP(B873,I!$A:$D,4,FALSE))</f>
        <v>18.440000000000001</v>
      </c>
      <c r="J873" s="238">
        <f t="shared" si="28"/>
        <v>1.6</v>
      </c>
      <c r="K873" s="200"/>
      <c r="L873" s="4"/>
      <c r="M873" s="4"/>
      <c r="N873" s="4"/>
    </row>
    <row r="874" spans="1:14" ht="15" customHeight="1" x14ac:dyDescent="0.25">
      <c r="A874" s="14" t="s">
        <v>391</v>
      </c>
      <c r="B874" s="20">
        <v>88309</v>
      </c>
      <c r="C874" s="198" t="str">
        <f>VLOOKUP(B874,IF(A874="COMPOSICAO",S!$A:$D,I!$A:$D),2,FALSE)</f>
        <v>PEDREIRO COM ENCARGOS COMPLEMENTARES</v>
      </c>
      <c r="D874" s="198"/>
      <c r="E874" s="198"/>
      <c r="F874" s="198"/>
      <c r="G874" s="14" t="str">
        <f>VLOOKUP(B874,IF(A874="COMPOSICAO",S!$A:$D,I!$A:$D),3,FALSE)</f>
        <v>H</v>
      </c>
      <c r="H874" s="22">
        <f>0.221</f>
        <v>0.221</v>
      </c>
      <c r="I874" s="15">
        <f>IF(A874="COMPOSICAO",VLOOKUP("TOTAL - "&amp;B874,COMPOSICAO_AUX_1!$A:$J,10,FALSE),VLOOKUP(B874,I!$A:$D,4,FALSE))</f>
        <v>19.849999999999994</v>
      </c>
      <c r="J874" s="238">
        <f t="shared" si="28"/>
        <v>4.38</v>
      </c>
      <c r="K874" s="200"/>
      <c r="L874" s="4"/>
      <c r="M874" s="4"/>
      <c r="N874" s="4"/>
    </row>
    <row r="875" spans="1:14" ht="15" customHeight="1" x14ac:dyDescent="0.25">
      <c r="A875" s="14" t="s">
        <v>391</v>
      </c>
      <c r="B875" s="20">
        <v>88316</v>
      </c>
      <c r="C875" s="198" t="str">
        <f>VLOOKUP(B875,IF(A875="COMPOSICAO",S!$A:$D,I!$A:$D),2,FALSE)</f>
        <v>SERVENTE COM ENCARGOS COMPLEMENTARES</v>
      </c>
      <c r="D875" s="198"/>
      <c r="E875" s="198"/>
      <c r="F875" s="198"/>
      <c r="G875" s="14" t="str">
        <f>VLOOKUP(B875,IF(A875="COMPOSICAO",S!$A:$D,I!$A:$D),3,FALSE)</f>
        <v>H</v>
      </c>
      <c r="H875" s="22">
        <f>0.442</f>
        <v>0.442</v>
      </c>
      <c r="I875" s="15">
        <f>IF(A875="COMPOSICAO",VLOOKUP("TOTAL - "&amp;B875,COMPOSICAO_AUX_1!$A:$J,10,FALSE),VLOOKUP(B875,I!$A:$D,4,FALSE))</f>
        <v>15.35</v>
      </c>
      <c r="J875" s="238">
        <f t="shared" si="28"/>
        <v>6.78</v>
      </c>
      <c r="K875" s="200"/>
      <c r="L875" s="4"/>
      <c r="M875" s="4"/>
      <c r="N875" s="4"/>
    </row>
    <row r="876" spans="1:14" ht="45" customHeight="1" x14ac:dyDescent="0.25">
      <c r="A876" s="14" t="s">
        <v>391</v>
      </c>
      <c r="B876" s="20">
        <v>88631</v>
      </c>
      <c r="C876" s="198" t="str">
        <f>VLOOKUP(B876,IF(A876="COMPOSICAO",S!$A:$D,I!$A:$D),2,FALSE)</f>
        <v>ARGAMASSA TRAÇO 1:4 (EM VOLUME DE CIMENTO E AREIA MÉDIA ÚMIDA), PREPARO MANUAL. AF_08/2019</v>
      </c>
      <c r="D876" s="198"/>
      <c r="E876" s="198"/>
      <c r="F876" s="198"/>
      <c r="G876" s="14" t="str">
        <f>VLOOKUP(B876,IF(A876="COMPOSICAO",S!$A:$D,I!$A:$D),3,FALSE)</f>
        <v>M3</v>
      </c>
      <c r="H876" s="22">
        <f>0.002</f>
        <v>2E-3</v>
      </c>
      <c r="I876" s="15">
        <f>IF(A876="COMPOSICAO",VLOOKUP("TOTAL - "&amp;B876,COMPOSICAO_AUX_1!$A:$J,10,FALSE),VLOOKUP(B876,I!$A:$D,4,FALSE))</f>
        <v>450.26</v>
      </c>
      <c r="J876" s="238">
        <f t="shared" si="28"/>
        <v>0.9</v>
      </c>
      <c r="K876" s="200"/>
      <c r="L876" s="4"/>
      <c r="M876" s="4"/>
      <c r="N876" s="4"/>
    </row>
    <row r="877" spans="1:14" ht="45" customHeight="1" x14ac:dyDescent="0.25">
      <c r="A877" s="14" t="s">
        <v>391</v>
      </c>
      <c r="B877" s="20">
        <v>92960</v>
      </c>
      <c r="C877" s="198" t="str">
        <f>VLOOKUP(B877,IF(A877="COMPOSICAO",S!$A:$D,I!$A:$D),2,FALSE)</f>
        <v>MÁQUINA EXTRUSORA DE CONCRETO PARA GUIAS E SARJETAS, MOTOR A DIESEL, POTÊNCIA 14 CV - CHP DIURNO. AF_12/2015</v>
      </c>
      <c r="D877" s="198"/>
      <c r="E877" s="198"/>
      <c r="F877" s="198"/>
      <c r="G877" s="14" t="str">
        <f>VLOOKUP(B877,IF(A877="COMPOSICAO",S!$A:$D,I!$A:$D),3,FALSE)</f>
        <v>CHP</v>
      </c>
      <c r="H877" s="22">
        <f>0.014</f>
        <v>1.4E-2</v>
      </c>
      <c r="I877" s="15">
        <f>IF(A877="COMPOSICAO",VLOOKUP("TOTAL - "&amp;B877,COMPOSICAO_AUX_1!$A:$J,10,FALSE),VLOOKUP(B877,I!$A:$D,4,FALSE))</f>
        <v>13.03</v>
      </c>
      <c r="J877" s="238">
        <f t="shared" si="28"/>
        <v>0.18</v>
      </c>
      <c r="K877" s="200"/>
      <c r="L877" s="4"/>
      <c r="M877" s="4"/>
      <c r="N877" s="4"/>
    </row>
    <row r="878" spans="1:14" ht="45" customHeight="1" x14ac:dyDescent="0.25">
      <c r="A878" s="14" t="s">
        <v>391</v>
      </c>
      <c r="B878" s="20">
        <v>92961</v>
      </c>
      <c r="C878" s="198" t="str">
        <f>VLOOKUP(B878,IF(A878="COMPOSICAO",S!$A:$D,I!$A:$D),2,FALSE)</f>
        <v>MÁQUINA EXTRUSORA DE CONCRETO PARA GUIAS E SARJETAS, MOTOR A DIESEL, POTÊNCIA 14 CV - CHI DIURNO. AF_12/2015</v>
      </c>
      <c r="D878" s="198"/>
      <c r="E878" s="198"/>
      <c r="F878" s="198"/>
      <c r="G878" s="14" t="str">
        <f>VLOOKUP(B878,IF(A878="COMPOSICAO",S!$A:$D,I!$A:$D),3,FALSE)</f>
        <v>CHI</v>
      </c>
      <c r="H878" s="22">
        <f>0.072</f>
        <v>7.1999999999999995E-2</v>
      </c>
      <c r="I878" s="15">
        <f>IF(A878="COMPOSICAO",VLOOKUP("TOTAL - "&amp;B878,COMPOSICAO_AUX_1!$A:$J,10,FALSE),VLOOKUP(B878,I!$A:$D,4,FALSE))</f>
        <v>3.3899999999999997</v>
      </c>
      <c r="J878" s="238">
        <f t="shared" si="28"/>
        <v>0.24</v>
      </c>
      <c r="K878" s="200"/>
      <c r="L878" s="4"/>
      <c r="M878" s="4"/>
      <c r="N878" s="4"/>
    </row>
    <row r="879" spans="1:14" ht="15" customHeight="1" x14ac:dyDescent="0.25">
      <c r="A879" s="23" t="s">
        <v>392</v>
      </c>
      <c r="B879" s="24"/>
      <c r="C879" s="24"/>
      <c r="D879" s="24"/>
      <c r="E879" s="24"/>
      <c r="F879" s="24"/>
      <c r="G879" s="25"/>
      <c r="H879" s="26"/>
      <c r="I879" s="27"/>
      <c r="J879" s="238">
        <f>SUM(J870:K878)</f>
        <v>25.439999999999998</v>
      </c>
      <c r="K879" s="200"/>
    </row>
    <row r="880" spans="1:14" ht="15" customHeight="1" x14ac:dyDescent="0.25">
      <c r="A880" s="23" t="str">
        <f>"TAXA DE BDI ("&amp;BDI&amp;" %)"</f>
        <v>TAXA DE BDI (20,92 %)</v>
      </c>
      <c r="B880" s="24"/>
      <c r="C880" s="24"/>
      <c r="D880" s="24"/>
      <c r="E880" s="24"/>
      <c r="F880" s="24"/>
      <c r="G880" s="25"/>
      <c r="H880" s="26"/>
      <c r="I880" s="27"/>
      <c r="J880" s="238">
        <f>ROUND(J879*(BDI/100),2)</f>
        <v>5.32</v>
      </c>
      <c r="K880" s="200"/>
    </row>
    <row r="881" spans="1:14" ht="15" customHeight="1" x14ac:dyDescent="0.25">
      <c r="A881" s="23" t="s">
        <v>519</v>
      </c>
      <c r="B881" s="24"/>
      <c r="C881" s="24"/>
      <c r="D881" s="24"/>
      <c r="E881" s="24"/>
      <c r="F881" s="24"/>
      <c r="G881" s="25"/>
      <c r="H881" s="26"/>
      <c r="I881" s="27"/>
      <c r="J881" s="238">
        <f>SUM(J879:K880)</f>
        <v>30.759999999999998</v>
      </c>
      <c r="K881" s="200"/>
    </row>
    <row r="882" spans="1:14" ht="15" customHeight="1" x14ac:dyDescent="0.25">
      <c r="A882" s="4"/>
      <c r="B882" s="4"/>
      <c r="C882" s="4"/>
      <c r="D882" s="4"/>
      <c r="E882" s="4"/>
      <c r="F882" s="4"/>
      <c r="G882" s="4"/>
      <c r="H882" s="4"/>
      <c r="I882" s="4"/>
      <c r="J882" s="4"/>
      <c r="K882" s="4"/>
    </row>
    <row r="883" spans="1:14" ht="15" customHeight="1" x14ac:dyDescent="0.25">
      <c r="A883" s="10" t="s">
        <v>384</v>
      </c>
      <c r="B883" s="10" t="s">
        <v>34</v>
      </c>
      <c r="C883" s="239" t="s">
        <v>6</v>
      </c>
      <c r="D883" s="240"/>
      <c r="E883" s="240"/>
      <c r="F883" s="240"/>
      <c r="G883" s="7" t="s">
        <v>35</v>
      </c>
      <c r="H883" s="7" t="s">
        <v>385</v>
      </c>
      <c r="I883" s="7" t="s">
        <v>386</v>
      </c>
      <c r="J883" s="241" t="s">
        <v>8</v>
      </c>
      <c r="K883" s="242"/>
    </row>
    <row r="884" spans="1:14" ht="75" customHeight="1" x14ac:dyDescent="0.25">
      <c r="A884" s="7" t="s">
        <v>512</v>
      </c>
      <c r="B884" s="28">
        <v>94268</v>
      </c>
      <c r="C884" s="243" t="str">
        <f>VLOOKUP(B884,S!$A:$D,2,FALSE)</f>
        <v>GUIA (MEIO-FIO) E SARJETA CONJUGADOS DE CONCRETO, MOLDADA  IN LOCO  EM TRECHO CURVO COM EXTRUSORA, 45 CM BASE (15 CM BASE DA GUIA + 30 CM BASE DA SARJETA) X 22 CM ALTURA. AF_06/2016</v>
      </c>
      <c r="D884" s="243"/>
      <c r="E884" s="243"/>
      <c r="F884" s="244"/>
      <c r="G884" s="7" t="str">
        <f>VLOOKUP(B884,S!$A:$D,3,FALSE)</f>
        <v>M</v>
      </c>
      <c r="H884" s="21"/>
      <c r="I884" s="21">
        <f>J893</f>
        <v>43.54</v>
      </c>
      <c r="J884" s="245"/>
      <c r="K884" s="246"/>
      <c r="L884" s="21">
        <f>VLOOKUP(B884,S!$A:$D,4,FALSE)</f>
        <v>43.54</v>
      </c>
      <c r="M884" s="7" t="str">
        <f>IF(ROUND((L884-I884),2)=0,"OK, confere com a tabela.",IF(ROUND((L884-I884),2)&lt;0,"ACIMA ("&amp;TEXT(ROUND(I884*100/L884,4),"0,0000")&amp;" %) da tabela.","ABAIXO ("&amp;TEXT(ROUND(I884*100/L884,4),"0,0000")&amp;" %) da tabela."))</f>
        <v>OK, confere com a tabela.</v>
      </c>
    </row>
    <row r="885" spans="1:14" ht="30" customHeight="1" x14ac:dyDescent="0.25">
      <c r="A885" s="14" t="s">
        <v>396</v>
      </c>
      <c r="B885" s="20">
        <v>370</v>
      </c>
      <c r="C885" s="198" t="str">
        <f>VLOOKUP(B885,IF(A885="COMPOSICAO",S!$A:$D,I!$A:$D),2,FALSE)</f>
        <v>AREIA MEDIA - POSTO JAZIDA/FORNECEDOR (RETIRADO NA JAZIDA, SEM TRANSPORTE)</v>
      </c>
      <c r="D885" s="198"/>
      <c r="E885" s="198"/>
      <c r="F885" s="198"/>
      <c r="G885" s="14" t="str">
        <f>VLOOKUP(B885,IF(A885="COMPOSICAO",S!$A:$D,I!$A:$D),3,FALSE)</f>
        <v>M3</v>
      </c>
      <c r="H885" s="22">
        <f>0.015</f>
        <v>1.4999999999999999E-2</v>
      </c>
      <c r="I885" s="15">
        <f>IF(A885="COMPOSICAO",VLOOKUP("TOTAL - "&amp;B885,COMPOSICAO_AUX_1!$A:$J,10,FALSE),VLOOKUP(B885,I!$A:$D,4,FALSE))</f>
        <v>37</v>
      </c>
      <c r="J885" s="238">
        <f t="shared" ref="J885:J892" si="29">TRUNC(H885*I885,2)</f>
        <v>0.55000000000000004</v>
      </c>
      <c r="K885" s="200"/>
      <c r="L885" s="4"/>
      <c r="M885" s="4"/>
      <c r="N885" s="4"/>
    </row>
    <row r="886" spans="1:14" ht="45" customHeight="1" x14ac:dyDescent="0.25">
      <c r="A886" s="14" t="s">
        <v>396</v>
      </c>
      <c r="B886" s="20">
        <v>34492</v>
      </c>
      <c r="C886" s="198" t="str">
        <f>VLOOKUP(B886,IF(A886="COMPOSICAO",S!$A:$D,I!$A:$D),2,FALSE)</f>
        <v>CONCRETO USINADO BOMBEAVEL, CLASSE DE RESISTENCIA C20, COM BRITA 0 E 1, SLUMP = 100 +/- 20 MM, EXCLUI SERVICO DE BOMBEAMENTO (NBR 8953)</v>
      </c>
      <c r="D886" s="198"/>
      <c r="E886" s="198"/>
      <c r="F886" s="198"/>
      <c r="G886" s="14" t="str">
        <f>VLOOKUP(B886,IF(A886="COMPOSICAO",S!$A:$D,I!$A:$D),3,FALSE)</f>
        <v>M3</v>
      </c>
      <c r="H886" s="22">
        <f>0.063</f>
        <v>6.3E-2</v>
      </c>
      <c r="I886" s="15">
        <f>IF(A886="COMPOSICAO",VLOOKUP("TOTAL - "&amp;B886,COMPOSICAO_AUX_1!$A:$J,10,FALSE),VLOOKUP(B886,I!$A:$D,4,FALSE))</f>
        <v>370.5</v>
      </c>
      <c r="J886" s="238">
        <f t="shared" si="29"/>
        <v>23.34</v>
      </c>
      <c r="K886" s="200"/>
      <c r="L886" s="4"/>
      <c r="M886" s="4"/>
      <c r="N886" s="4"/>
    </row>
    <row r="887" spans="1:14" ht="30" customHeight="1" x14ac:dyDescent="0.25">
      <c r="A887" s="14" t="s">
        <v>391</v>
      </c>
      <c r="B887" s="20">
        <v>88243</v>
      </c>
      <c r="C887" s="198" t="str">
        <f>VLOOKUP(B887,IF(A887="COMPOSICAO",S!$A:$D,I!$A:$D),2,FALSE)</f>
        <v>AJUDANTE ESPECIALIZADO COM ENCARGOS COMPLEMENTARES</v>
      </c>
      <c r="D887" s="198"/>
      <c r="E887" s="198"/>
      <c r="F887" s="198"/>
      <c r="G887" s="14" t="str">
        <f>VLOOKUP(B887,IF(A887="COMPOSICAO",S!$A:$D,I!$A:$D),3,FALSE)</f>
        <v>H</v>
      </c>
      <c r="H887" s="22">
        <f>0.156</f>
        <v>0.156</v>
      </c>
      <c r="I887" s="15">
        <f>IF(A887="COMPOSICAO",VLOOKUP("TOTAL - "&amp;B887,COMPOSICAO_AUX_1!$A:$J,10,FALSE),VLOOKUP(B887,I!$A:$D,4,FALSE))</f>
        <v>18.440000000000001</v>
      </c>
      <c r="J887" s="238">
        <f t="shared" si="29"/>
        <v>2.87</v>
      </c>
      <c r="K887" s="200"/>
      <c r="L887" s="4"/>
      <c r="M887" s="4"/>
      <c r="N887" s="4"/>
    </row>
    <row r="888" spans="1:14" ht="15" customHeight="1" x14ac:dyDescent="0.25">
      <c r="A888" s="14" t="s">
        <v>391</v>
      </c>
      <c r="B888" s="20">
        <v>88309</v>
      </c>
      <c r="C888" s="198" t="str">
        <f>VLOOKUP(B888,IF(A888="COMPOSICAO",S!$A:$D,I!$A:$D),2,FALSE)</f>
        <v>PEDREIRO COM ENCARGOS COMPLEMENTARES</v>
      </c>
      <c r="D888" s="198"/>
      <c r="E888" s="198"/>
      <c r="F888" s="198"/>
      <c r="G888" s="14" t="str">
        <f>VLOOKUP(B888,IF(A888="COMPOSICAO",S!$A:$D,I!$A:$D),3,FALSE)</f>
        <v>H</v>
      </c>
      <c r="H888" s="22">
        <f>0.29</f>
        <v>0.28999999999999998</v>
      </c>
      <c r="I888" s="15">
        <f>IF(A888="COMPOSICAO",VLOOKUP("TOTAL - "&amp;B888,COMPOSICAO_AUX_1!$A:$J,10,FALSE),VLOOKUP(B888,I!$A:$D,4,FALSE))</f>
        <v>19.849999999999994</v>
      </c>
      <c r="J888" s="238">
        <f t="shared" si="29"/>
        <v>5.75</v>
      </c>
      <c r="K888" s="200"/>
      <c r="L888" s="4"/>
      <c r="M888" s="4"/>
      <c r="N888" s="4"/>
    </row>
    <row r="889" spans="1:14" ht="15" customHeight="1" x14ac:dyDescent="0.25">
      <c r="A889" s="14" t="s">
        <v>391</v>
      </c>
      <c r="B889" s="20">
        <v>88316</v>
      </c>
      <c r="C889" s="198" t="str">
        <f>VLOOKUP(B889,IF(A889="COMPOSICAO",S!$A:$D,I!$A:$D),2,FALSE)</f>
        <v>SERVENTE COM ENCARGOS COMPLEMENTARES</v>
      </c>
      <c r="D889" s="198"/>
      <c r="E889" s="198"/>
      <c r="F889" s="198"/>
      <c r="G889" s="14" t="str">
        <f>VLOOKUP(B889,IF(A889="COMPOSICAO",S!$A:$D,I!$A:$D),3,FALSE)</f>
        <v>H</v>
      </c>
      <c r="H889" s="22">
        <f>0.581</f>
        <v>0.58099999999999996</v>
      </c>
      <c r="I889" s="15">
        <f>IF(A889="COMPOSICAO",VLOOKUP("TOTAL - "&amp;B889,COMPOSICAO_AUX_1!$A:$J,10,FALSE),VLOOKUP(B889,I!$A:$D,4,FALSE))</f>
        <v>15.35</v>
      </c>
      <c r="J889" s="238">
        <f t="shared" si="29"/>
        <v>8.91</v>
      </c>
      <c r="K889" s="200"/>
      <c r="L889" s="4"/>
      <c r="M889" s="4"/>
      <c r="N889" s="4"/>
    </row>
    <row r="890" spans="1:14" ht="45" customHeight="1" x14ac:dyDescent="0.25">
      <c r="A890" s="14" t="s">
        <v>391</v>
      </c>
      <c r="B890" s="20">
        <v>88631</v>
      </c>
      <c r="C890" s="198" t="str">
        <f>VLOOKUP(B890,IF(A890="COMPOSICAO",S!$A:$D,I!$A:$D),2,FALSE)</f>
        <v>ARGAMASSA TRAÇO 1:4 (EM VOLUME DE CIMENTO E AREIA MÉDIA ÚMIDA), PREPARO MANUAL. AF_08/2019</v>
      </c>
      <c r="D890" s="198"/>
      <c r="E890" s="198"/>
      <c r="F890" s="198"/>
      <c r="G890" s="14" t="str">
        <f>VLOOKUP(B890,IF(A890="COMPOSICAO",S!$A:$D,I!$A:$D),3,FALSE)</f>
        <v>M3</v>
      </c>
      <c r="H890" s="22">
        <f>0.003</f>
        <v>3.0000000000000001E-3</v>
      </c>
      <c r="I890" s="15">
        <f>IF(A890="COMPOSICAO",VLOOKUP("TOTAL - "&amp;B890,COMPOSICAO_AUX_1!$A:$J,10,FALSE),VLOOKUP(B890,I!$A:$D,4,FALSE))</f>
        <v>450.26</v>
      </c>
      <c r="J890" s="238">
        <f t="shared" si="29"/>
        <v>1.35</v>
      </c>
      <c r="K890" s="200"/>
      <c r="L890" s="4"/>
      <c r="M890" s="4"/>
      <c r="N890" s="4"/>
    </row>
    <row r="891" spans="1:14" ht="45" customHeight="1" x14ac:dyDescent="0.25">
      <c r="A891" s="14" t="s">
        <v>391</v>
      </c>
      <c r="B891" s="20">
        <v>92960</v>
      </c>
      <c r="C891" s="198" t="str">
        <f>VLOOKUP(B891,IF(A891="COMPOSICAO",S!$A:$D,I!$A:$D),2,FALSE)</f>
        <v>MÁQUINA EXTRUSORA DE CONCRETO PARA GUIAS E SARJETAS, MOTOR A DIESEL, POTÊNCIA 14 CV - CHP DIURNO. AF_12/2015</v>
      </c>
      <c r="D891" s="198"/>
      <c r="E891" s="198"/>
      <c r="F891" s="198"/>
      <c r="G891" s="14" t="str">
        <f>VLOOKUP(B891,IF(A891="COMPOSICAO",S!$A:$D,I!$A:$D),3,FALSE)</f>
        <v>CHP</v>
      </c>
      <c r="H891" s="22">
        <f>0.026</f>
        <v>2.5999999999999999E-2</v>
      </c>
      <c r="I891" s="15">
        <f>IF(A891="COMPOSICAO",VLOOKUP("TOTAL - "&amp;B891,COMPOSICAO_AUX_1!$A:$J,10,FALSE),VLOOKUP(B891,I!$A:$D,4,FALSE))</f>
        <v>13.03</v>
      </c>
      <c r="J891" s="238">
        <f t="shared" si="29"/>
        <v>0.33</v>
      </c>
      <c r="K891" s="200"/>
      <c r="L891" s="4"/>
      <c r="M891" s="4"/>
      <c r="N891" s="4"/>
    </row>
    <row r="892" spans="1:14" ht="45" customHeight="1" x14ac:dyDescent="0.25">
      <c r="A892" s="14" t="s">
        <v>391</v>
      </c>
      <c r="B892" s="20">
        <v>92961</v>
      </c>
      <c r="C892" s="198" t="str">
        <f>VLOOKUP(B892,IF(A892="COMPOSICAO",S!$A:$D,I!$A:$D),2,FALSE)</f>
        <v>MÁQUINA EXTRUSORA DE CONCRETO PARA GUIAS E SARJETAS, MOTOR A DIESEL, POTÊNCIA 14 CV - CHI DIURNO. AF_12/2015</v>
      </c>
      <c r="D892" s="198"/>
      <c r="E892" s="198"/>
      <c r="F892" s="198"/>
      <c r="G892" s="14" t="str">
        <f>VLOOKUP(B892,IF(A892="COMPOSICAO",S!$A:$D,I!$A:$D),3,FALSE)</f>
        <v>CHI</v>
      </c>
      <c r="H892" s="22">
        <f>0.13</f>
        <v>0.13</v>
      </c>
      <c r="I892" s="15">
        <f>IF(A892="COMPOSICAO",VLOOKUP("TOTAL - "&amp;B892,COMPOSICAO_AUX_1!$A:$J,10,FALSE),VLOOKUP(B892,I!$A:$D,4,FALSE))</f>
        <v>3.3899999999999997</v>
      </c>
      <c r="J892" s="238">
        <f t="shared" si="29"/>
        <v>0.44</v>
      </c>
      <c r="K892" s="200"/>
      <c r="L892" s="4"/>
      <c r="M892" s="4"/>
      <c r="N892" s="4"/>
    </row>
    <row r="893" spans="1:14" ht="15" customHeight="1" x14ac:dyDescent="0.25">
      <c r="A893" s="23" t="s">
        <v>392</v>
      </c>
      <c r="B893" s="24"/>
      <c r="C893" s="24"/>
      <c r="D893" s="24"/>
      <c r="E893" s="24"/>
      <c r="F893" s="24"/>
      <c r="G893" s="25"/>
      <c r="H893" s="26"/>
      <c r="I893" s="27"/>
      <c r="J893" s="238">
        <f>SUM(J884:K892)</f>
        <v>43.54</v>
      </c>
      <c r="K893" s="200"/>
    </row>
    <row r="894" spans="1:14" ht="15" customHeight="1" x14ac:dyDescent="0.25">
      <c r="A894" s="23" t="str">
        <f>"TAXA DE BDI ("&amp;BDI&amp;" %)"</f>
        <v>TAXA DE BDI (20,92 %)</v>
      </c>
      <c r="B894" s="24"/>
      <c r="C894" s="24"/>
      <c r="D894" s="24"/>
      <c r="E894" s="24"/>
      <c r="F894" s="24"/>
      <c r="G894" s="25"/>
      <c r="H894" s="26"/>
      <c r="I894" s="27"/>
      <c r="J894" s="238">
        <f>ROUND(J893*(BDI/100),2)</f>
        <v>9.11</v>
      </c>
      <c r="K894" s="200"/>
    </row>
    <row r="895" spans="1:14" ht="15" customHeight="1" x14ac:dyDescent="0.25">
      <c r="A895" s="23" t="s">
        <v>520</v>
      </c>
      <c r="B895" s="24"/>
      <c r="C895" s="24"/>
      <c r="D895" s="24"/>
      <c r="E895" s="24"/>
      <c r="F895" s="24"/>
      <c r="G895" s="25"/>
      <c r="H895" s="26"/>
      <c r="I895" s="27"/>
      <c r="J895" s="238">
        <f>SUM(J893:K894)</f>
        <v>52.65</v>
      </c>
      <c r="K895" s="200"/>
    </row>
    <row r="896" spans="1:14" ht="15" customHeight="1" x14ac:dyDescent="0.25">
      <c r="A896" s="4"/>
      <c r="B896" s="4"/>
      <c r="C896" s="4"/>
      <c r="D896" s="4"/>
      <c r="E896" s="4"/>
      <c r="F896" s="4"/>
      <c r="G896" s="4"/>
      <c r="H896" s="4"/>
      <c r="I896" s="4"/>
      <c r="J896" s="4"/>
      <c r="K896" s="4"/>
    </row>
    <row r="897" spans="1:14" ht="15" customHeight="1" x14ac:dyDescent="0.25">
      <c r="A897" s="10" t="s">
        <v>384</v>
      </c>
      <c r="B897" s="10" t="s">
        <v>34</v>
      </c>
      <c r="C897" s="239" t="s">
        <v>6</v>
      </c>
      <c r="D897" s="240"/>
      <c r="E897" s="240"/>
      <c r="F897" s="240"/>
      <c r="G897" s="50" t="s">
        <v>35</v>
      </c>
      <c r="H897" s="50" t="s">
        <v>385</v>
      </c>
      <c r="I897" s="50" t="s">
        <v>386</v>
      </c>
      <c r="J897" s="241" t="s">
        <v>8</v>
      </c>
      <c r="K897" s="242"/>
    </row>
    <row r="898" spans="1:14" ht="51" customHeight="1" x14ac:dyDescent="0.25">
      <c r="A898" s="50" t="s">
        <v>387</v>
      </c>
      <c r="B898" s="28">
        <v>94969</v>
      </c>
      <c r="C898" s="243" t="str">
        <f>VLOOKUP(B898,S!$A:$D,2,FALSE)</f>
        <v>CONCRETO FCK = 15MPA, TRAÇO 1:3,4:3,5 (CIMENTO/ AREIA MÉDIA/ BRITA 1) - PREPARO MECÂNICO COM BETONEIRA 600 L. AF_07/2016</v>
      </c>
      <c r="D898" s="243"/>
      <c r="E898" s="243"/>
      <c r="F898" s="244"/>
      <c r="G898" s="50" t="str">
        <f>VLOOKUP(B898,S!$A:$D,3,FALSE)</f>
        <v>M3</v>
      </c>
      <c r="H898" s="21"/>
      <c r="I898" s="21">
        <f>J906</f>
        <v>331.05999999999995</v>
      </c>
      <c r="J898" s="245"/>
      <c r="K898" s="246"/>
      <c r="L898" s="21">
        <f>VLOOKUP(B898,S!$A:$D,4,FALSE)</f>
        <v>331.06</v>
      </c>
      <c r="M898" s="50" t="str">
        <f>IF(ROUND((L898-I898),2)=0,"OK, confere com a tabela.",IF(ROUND((L898-I898),2)&lt;0,"ACIMA ("&amp;TEXT(ROUND(I898*100/L898,4),"0,0000")&amp;" %) da tabela.","ABAIXO ("&amp;TEXT(ROUND(I898*100/L898,4),"0,0000")&amp;" %) da tabela."))</f>
        <v>OK, confere com a tabela.</v>
      </c>
    </row>
    <row r="899" spans="1:14" ht="43.5" customHeight="1" x14ac:dyDescent="0.25">
      <c r="A899" s="14" t="s">
        <v>396</v>
      </c>
      <c r="B899" s="20">
        <v>370</v>
      </c>
      <c r="C899" s="207" t="str">
        <f>VLOOKUP(B899,IF(A899="COMPOSICAO",S!$A:$D,I!$A:$D),2,FALSE)</f>
        <v>AREIA MEDIA - POSTO JAZIDA/FORNECEDOR (RETIRADO NA JAZIDA, SEM TRANSPORTE)</v>
      </c>
      <c r="D899" s="207"/>
      <c r="E899" s="207"/>
      <c r="F899" s="207"/>
      <c r="G899" s="14" t="str">
        <f>VLOOKUP(B899,IF(A899="COMPOSICAO",S!$A:$D,I!$A:$D),3,FALSE)</f>
        <v>M3</v>
      </c>
      <c r="H899" s="22">
        <v>0.80800000000000005</v>
      </c>
      <c r="I899" s="15">
        <f>IF(A899="COMPOSICAO",VLOOKUP("TOTAL - "&amp;B899,COMPOSICAO_AUX_1!$A:$J,10,FALSE),VLOOKUP(B899,I!$A:$D,4,FALSE))</f>
        <v>37</v>
      </c>
      <c r="J899" s="238">
        <f t="shared" ref="J899:J905" si="30">TRUNC(H899*I899,2)</f>
        <v>29.89</v>
      </c>
      <c r="K899" s="200"/>
      <c r="L899" s="4"/>
      <c r="M899" s="4"/>
    </row>
    <row r="900" spans="1:14" ht="28.5" customHeight="1" x14ac:dyDescent="0.25">
      <c r="A900" s="14" t="s">
        <v>396</v>
      </c>
      <c r="B900" s="20">
        <v>1379</v>
      </c>
      <c r="C900" s="198" t="str">
        <f>VLOOKUP(B900,IF(A900="COMPOSICAO",S!$A:$D,I!$A:$D),2,FALSE)</f>
        <v>CIMENTO PORTLAND COMPOSTO CP II-32</v>
      </c>
      <c r="D900" s="198"/>
      <c r="E900" s="198"/>
      <c r="F900" s="198"/>
      <c r="G900" s="14" t="str">
        <f>VLOOKUP(B900,IF(A900="COMPOSICAO",S!$A:$D,I!$A:$D),3,FALSE)</f>
        <v>KG</v>
      </c>
      <c r="H900" s="22">
        <v>274.06</v>
      </c>
      <c r="I900" s="15">
        <f>IF(A900="COMPOSICAO",VLOOKUP("TOTAL - "&amp;B900,COMPOSICAO_AUX_1!$A:$J,10,FALSE),VLOOKUP(B900,I!$A:$D,4,FALSE))</f>
        <v>0.72</v>
      </c>
      <c r="J900" s="238">
        <f t="shared" si="30"/>
        <v>197.32</v>
      </c>
      <c r="K900" s="200"/>
      <c r="L900" s="4"/>
      <c r="M900" s="4"/>
    </row>
    <row r="901" spans="1:14" ht="34.5" customHeight="1" x14ac:dyDescent="0.25">
      <c r="A901" s="14" t="s">
        <v>396</v>
      </c>
      <c r="B901" s="20">
        <v>4721</v>
      </c>
      <c r="C901" s="198" t="str">
        <f>VLOOKUP(B901,IF(A901="COMPOSICAO",S!$A:$D,I!$A:$D),2,FALSE)</f>
        <v>PEDRA BRITADA N. 1 (9,5 a 19 MM) POSTO PEDREIRA/FORNECEDOR, SEM FRETE</v>
      </c>
      <c r="D901" s="198"/>
      <c r="E901" s="198"/>
      <c r="F901" s="198"/>
      <c r="G901" s="14" t="str">
        <f>VLOOKUP(B901,IF(A901="COMPOSICAO",S!$A:$D,I!$A:$D),3,FALSE)</f>
        <v>M3</v>
      </c>
      <c r="H901" s="22">
        <v>0.58099999999999996</v>
      </c>
      <c r="I901" s="15">
        <f>IF(A901="COMPOSICAO",VLOOKUP("TOTAL - "&amp;B901,COMPOSICAO_AUX_1!$A:$J,10,FALSE),VLOOKUP(B901,I!$A:$D,4,FALSE))</f>
        <v>76.319999999999993</v>
      </c>
      <c r="J901" s="238">
        <f t="shared" si="30"/>
        <v>44.34</v>
      </c>
      <c r="K901" s="200"/>
      <c r="L901" s="4"/>
      <c r="M901" s="4"/>
    </row>
    <row r="902" spans="1:14" ht="21.75" customHeight="1" x14ac:dyDescent="0.25">
      <c r="A902" s="14" t="s">
        <v>391</v>
      </c>
      <c r="B902" s="20">
        <v>88316</v>
      </c>
      <c r="C902" s="198" t="str">
        <f>VLOOKUP(B902,IF(A902="COMPOSICAO",S!$A:$D,I!$A:$D),2,FALSE)</f>
        <v>SERVENTE COM ENCARGOS COMPLEMENTARES</v>
      </c>
      <c r="D902" s="198"/>
      <c r="E902" s="198"/>
      <c r="F902" s="198"/>
      <c r="G902" s="14" t="str">
        <f>VLOOKUP(B902,IF(A902="COMPOSICAO",S!$A:$D,I!$A:$D),3,FALSE)</f>
        <v>H</v>
      </c>
      <c r="H902" s="22">
        <v>2.0299999999999998</v>
      </c>
      <c r="I902" s="15">
        <f>IF(A902="COMPOSICAO",VLOOKUP("TOTAL - "&amp;B902,COMPOSICAO_AUX_1!$A:$J,10,FALSE),VLOOKUP(B902,I!$A:$D,4,FALSE))</f>
        <v>15.35</v>
      </c>
      <c r="J902" s="238">
        <f t="shared" si="30"/>
        <v>31.16</v>
      </c>
      <c r="K902" s="200"/>
      <c r="L902" s="4"/>
      <c r="M902" s="4"/>
    </row>
    <row r="903" spans="1:14" ht="44.25" customHeight="1" x14ac:dyDescent="0.25">
      <c r="A903" s="14" t="s">
        <v>391</v>
      </c>
      <c r="B903" s="20">
        <v>88377</v>
      </c>
      <c r="C903" s="198" t="str">
        <f>VLOOKUP(B903,IF(A903="COMPOSICAO",S!$A:$D,I!$A:$D),2,FALSE)</f>
        <v>OPERADOR DE BETONEIRA ESTACIONÁRIA/MISTURADOR COM ENCARGOS COMPLEMENTARES</v>
      </c>
      <c r="D903" s="198"/>
      <c r="E903" s="198"/>
      <c r="F903" s="198"/>
      <c r="G903" s="14" t="str">
        <f>VLOOKUP(B903,IF(A903="COMPOSICAO",S!$A:$D,I!$A:$D),3,FALSE)</f>
        <v>H</v>
      </c>
      <c r="H903" s="22">
        <v>1.28</v>
      </c>
      <c r="I903" s="15">
        <f>IF(A903="COMPOSICAO",VLOOKUP("TOTAL - "&amp;B903,COMPOSICAO_AUX_1!$A:$J,10,FALSE),VLOOKUP(B903,I!$A:$D,4,FALSE))</f>
        <v>19.32</v>
      </c>
      <c r="J903" s="238">
        <f t="shared" si="30"/>
        <v>24.72</v>
      </c>
      <c r="K903" s="200"/>
      <c r="L903" s="4"/>
      <c r="M903" s="4"/>
    </row>
    <row r="904" spans="1:14" ht="52.5" customHeight="1" x14ac:dyDescent="0.25">
      <c r="A904" s="14" t="s">
        <v>391</v>
      </c>
      <c r="B904" s="20">
        <v>89225</v>
      </c>
      <c r="C904" s="198" t="str">
        <f>VLOOKUP(B904,IF(A904="COMPOSICAO",S!$A:$D,I!$A:$D),2,FALSE)</f>
        <v>BETONEIRA CAPACIDADE NOMINAL DE 600 L, CAPACIDADE DE MISTURA 360 L, MOTOR ELÉTRICO TRIFÁSICO POTÊNCIA DE 4 CV, SEM CARREGADOR - CHP DIURNO. AF_11/2014</v>
      </c>
      <c r="D904" s="198"/>
      <c r="E904" s="198"/>
      <c r="F904" s="198"/>
      <c r="G904" s="14" t="str">
        <f>VLOOKUP(B904,IF(A904="COMPOSICAO",S!$A:$D,I!$A:$D),3,FALSE)</f>
        <v>CHP</v>
      </c>
      <c r="H904" s="22">
        <v>0.66</v>
      </c>
      <c r="I904" s="15">
        <f>S!D331</f>
        <v>4.29</v>
      </c>
      <c r="J904" s="238">
        <f t="shared" si="30"/>
        <v>2.83</v>
      </c>
      <c r="K904" s="200"/>
      <c r="L904" s="4"/>
      <c r="M904" s="4"/>
    </row>
    <row r="905" spans="1:14" ht="48.75" customHeight="1" x14ac:dyDescent="0.25">
      <c r="A905" s="14" t="s">
        <v>391</v>
      </c>
      <c r="B905" s="20">
        <v>89226</v>
      </c>
      <c r="C905" s="198" t="str">
        <f>VLOOKUP(B905,IF(A905="COMPOSICAO",S!$A:$D,I!$A:$D),2,FALSE)</f>
        <v>BETONEIRA CAPACIDADE NOMINAL DE 600 L, CAPACIDADE DE MISTURA 360 L, MOTOR ELÉTRICO TRIFÁSICO POTÊNCIA DE 4 CV, SEM CARREGADOR - CHI DIURNO. AF_11/2014</v>
      </c>
      <c r="D905" s="198"/>
      <c r="E905" s="198"/>
      <c r="F905" s="198"/>
      <c r="G905" s="14" t="str">
        <f>VLOOKUP(B905,IF(A905="COMPOSICAO",S!$A:$D,I!$A:$D),3,FALSE)</f>
        <v>CHI</v>
      </c>
      <c r="H905" s="22">
        <v>0.62</v>
      </c>
      <c r="I905" s="15">
        <f>S!D332</f>
        <v>1.3</v>
      </c>
      <c r="J905" s="238">
        <f t="shared" si="30"/>
        <v>0.8</v>
      </c>
      <c r="K905" s="200"/>
      <c r="L905" s="4"/>
      <c r="M905" s="4"/>
    </row>
    <row r="906" spans="1:14" ht="15" customHeight="1" x14ac:dyDescent="0.25">
      <c r="A906" s="23" t="s">
        <v>392</v>
      </c>
      <c r="B906" s="24"/>
      <c r="C906" s="24"/>
      <c r="D906" s="24"/>
      <c r="E906" s="24"/>
      <c r="F906" s="24"/>
      <c r="G906" s="25"/>
      <c r="H906" s="26"/>
      <c r="I906" s="40"/>
      <c r="J906" s="238">
        <f>SUM(J898:K905)</f>
        <v>331.05999999999995</v>
      </c>
      <c r="K906" s="200"/>
    </row>
    <row r="907" spans="1:14" ht="15" customHeight="1" x14ac:dyDescent="0.25">
      <c r="A907" s="23" t="str">
        <f>"TAXA DE BDI ("&amp;BDI&amp;" %)"</f>
        <v>TAXA DE BDI (20,92 %)</v>
      </c>
      <c r="B907" s="24"/>
      <c r="C907" s="24"/>
      <c r="D907" s="24"/>
      <c r="E907" s="24"/>
      <c r="F907" s="24"/>
      <c r="G907" s="25"/>
      <c r="H907" s="26"/>
      <c r="I907" s="40"/>
      <c r="J907" s="238">
        <f>ROUND(J906*(BDI/100),2)</f>
        <v>69.260000000000005</v>
      </c>
      <c r="K907" s="200"/>
    </row>
    <row r="908" spans="1:14" ht="15" customHeight="1" x14ac:dyDescent="0.25">
      <c r="A908" s="23" t="s">
        <v>1705</v>
      </c>
      <c r="B908" s="24"/>
      <c r="C908" s="24"/>
      <c r="D908" s="24"/>
      <c r="E908" s="24"/>
      <c r="F908" s="24"/>
      <c r="G908" s="25"/>
      <c r="H908" s="26"/>
      <c r="I908" s="40"/>
      <c r="J908" s="238">
        <f>SUM(J906:K907)</f>
        <v>400.31999999999994</v>
      </c>
      <c r="K908" s="200"/>
    </row>
    <row r="909" spans="1:14" ht="15" customHeight="1" x14ac:dyDescent="0.25">
      <c r="A909" s="4"/>
      <c r="B909" s="4"/>
      <c r="C909" s="4"/>
      <c r="D909" s="4"/>
      <c r="E909" s="4"/>
      <c r="F909" s="4"/>
      <c r="G909" s="4"/>
      <c r="H909" s="4"/>
      <c r="I909" s="4"/>
      <c r="J909" s="4"/>
      <c r="K909" s="4"/>
    </row>
    <row r="910" spans="1:14" ht="15" customHeight="1" x14ac:dyDescent="0.25">
      <c r="A910" s="10" t="s">
        <v>384</v>
      </c>
      <c r="B910" s="10" t="s">
        <v>34</v>
      </c>
      <c r="C910" s="239" t="s">
        <v>6</v>
      </c>
      <c r="D910" s="240"/>
      <c r="E910" s="240"/>
      <c r="F910" s="240"/>
      <c r="G910" s="7" t="s">
        <v>35</v>
      </c>
      <c r="H910" s="7" t="s">
        <v>385</v>
      </c>
      <c r="I910" s="7" t="s">
        <v>386</v>
      </c>
      <c r="J910" s="241" t="s">
        <v>8</v>
      </c>
      <c r="K910" s="242"/>
    </row>
    <row r="911" spans="1:14" ht="15" customHeight="1" x14ac:dyDescent="0.25">
      <c r="A911" s="7" t="s">
        <v>21</v>
      </c>
      <c r="B911" s="7" t="s">
        <v>1740</v>
      </c>
      <c r="C911" s="243" t="str">
        <f>VLOOKUP(B911,S!$A:$D,2,FALSE)</f>
        <v>GRELHA DE FERRO P/CANALETAS</v>
      </c>
      <c r="D911" s="243"/>
      <c r="E911" s="243"/>
      <c r="F911" s="244"/>
      <c r="G911" s="7" t="str">
        <f>VLOOKUP(B911,S!$A:$D,3,FALSE)</f>
        <v>M2</v>
      </c>
      <c r="H911" s="21"/>
      <c r="I911" s="21">
        <f>J918</f>
        <v>215.13</v>
      </c>
      <c r="J911" s="245"/>
      <c r="K911" s="246"/>
      <c r="L911" s="21">
        <f>VLOOKUP(B911,S!$A:$D,4,FALSE)</f>
        <v>249.77</v>
      </c>
      <c r="M911" s="7" t="str">
        <f>IF(ROUND((L911-I911),2)=0,"OK, confere com a tabela.",IF(ROUND((L911-I911),2)&lt;0,"ACIMA ("&amp;TEXT(ROUND(I911*100/L911,4),"0,0000")&amp;" %) da tabela.","ABAIXO ("&amp;TEXT(ROUND(I911*100/L911,4),"0,0000")&amp;" %) da tabela."))</f>
        <v>ABAIXO (86,1312 %) da tabela.</v>
      </c>
    </row>
    <row r="912" spans="1:14" ht="15" customHeight="1" x14ac:dyDescent="0.25">
      <c r="A912" s="14" t="s">
        <v>396</v>
      </c>
      <c r="B912" s="14" t="s">
        <v>521</v>
      </c>
      <c r="C912" s="198" t="str">
        <f>VLOOKUP(B912,IF(A912="COMPOSICAO",S!$A:$D,I!$A:$D),2,FALSE)</f>
        <v>MÁQUINA DE SOLDA (CHP)</v>
      </c>
      <c r="D912" s="198"/>
      <c r="E912" s="198"/>
      <c r="F912" s="198"/>
      <c r="G912" s="14" t="str">
        <f>VLOOKUP(B912,IF(A912="COMPOSICAO",S!$A:$D,I!$A:$D),3,FALSE)</f>
        <v>H</v>
      </c>
      <c r="H912" s="22">
        <f>1.2</f>
        <v>1.2</v>
      </c>
      <c r="I912" s="15">
        <f>IF(A912="COMPOSICAO",VLOOKUP("TOTAL - "&amp;B912,COMPOSICAO_AUX_1!$A:$J,10,FALSE),VLOOKUP(B912,I!$A:$D,4,FALSE))</f>
        <v>0.06</v>
      </c>
      <c r="J912" s="238">
        <f t="shared" ref="J912:J917" si="31">TRUNC(H912*I912,2)</f>
        <v>7.0000000000000007E-2</v>
      </c>
      <c r="K912" s="200"/>
      <c r="L912" s="4"/>
      <c r="M912" s="4"/>
      <c r="N912" s="4"/>
    </row>
    <row r="913" spans="1:14" ht="15" customHeight="1" x14ac:dyDescent="0.25">
      <c r="A913" s="14" t="s">
        <v>391</v>
      </c>
      <c r="B913" s="20">
        <v>88316</v>
      </c>
      <c r="C913" s="198" t="str">
        <f>VLOOKUP(B913,IF(A913="COMPOSICAO",S!$A:$D,I!$A:$D),2,FALSE)</f>
        <v>SERVENTE COM ENCARGOS COMPLEMENTARES</v>
      </c>
      <c r="D913" s="198"/>
      <c r="E913" s="198"/>
      <c r="F913" s="198"/>
      <c r="G913" s="14" t="str">
        <f>VLOOKUP(B913,IF(A913="COMPOSICAO",S!$A:$D,I!$A:$D),3,FALSE)</f>
        <v>H</v>
      </c>
      <c r="H913" s="22">
        <v>0.8</v>
      </c>
      <c r="I913" s="15">
        <f>IF(A913="COMPOSICAO",VLOOKUP("TOTAL - "&amp;B913,COMPOSICAO_AUX_1!$A:$J,10,FALSE),VLOOKUP(B913,I!$A:$D,4,FALSE))</f>
        <v>15.35</v>
      </c>
      <c r="J913" s="238">
        <f t="shared" si="31"/>
        <v>12.28</v>
      </c>
      <c r="K913" s="200"/>
      <c r="L913" s="4"/>
      <c r="M913" s="4"/>
      <c r="N913" s="4"/>
    </row>
    <row r="914" spans="1:14" ht="15" customHeight="1" x14ac:dyDescent="0.25">
      <c r="A914" s="14" t="s">
        <v>391</v>
      </c>
      <c r="B914" s="20">
        <v>88315</v>
      </c>
      <c r="C914" s="207" t="str">
        <f>VLOOKUP(B914,IF(A914="COMPOSICAO",S!$A:$D,I!$A:$D),2,FALSE)</f>
        <v>SERRALHEIRO COM ENCARGOS COMPLEMENTARES</v>
      </c>
      <c r="D914" s="207"/>
      <c r="E914" s="207"/>
      <c r="F914" s="207"/>
      <c r="G914" s="14" t="str">
        <f>VLOOKUP(B914,IF(A914="COMPOSICAO",S!$A:$D,I!$A:$D),3,FALSE)</f>
        <v>H</v>
      </c>
      <c r="H914" s="22">
        <v>0.8</v>
      </c>
      <c r="I914" s="15">
        <f>IF(A914="COMPOSICAO",VLOOKUP("TOTAL - "&amp;B914,COMPOSICAO_AUX_1!$A:$J,10,FALSE),VLOOKUP(B914,I!$A:$D,4,FALSE))</f>
        <v>19.749999999999996</v>
      </c>
      <c r="J914" s="238">
        <f t="shared" si="31"/>
        <v>15.8</v>
      </c>
      <c r="K914" s="200"/>
      <c r="L914" s="4"/>
      <c r="M914" s="4"/>
      <c r="N914" s="4"/>
    </row>
    <row r="915" spans="1:14" ht="15" customHeight="1" x14ac:dyDescent="0.25">
      <c r="A915" s="14" t="s">
        <v>396</v>
      </c>
      <c r="B915" s="14" t="s">
        <v>524</v>
      </c>
      <c r="C915" s="198" t="str">
        <f>VLOOKUP(B915,IF(A915="COMPOSICAO",S!$A:$D,I!$A:$D),2,FALSE)</f>
        <v>AÇO CA-50</v>
      </c>
      <c r="D915" s="198"/>
      <c r="E915" s="198"/>
      <c r="F915" s="198"/>
      <c r="G915" s="14" t="str">
        <f>VLOOKUP(B915,IF(A915="COMPOSICAO",S!$A:$D,I!$A:$D),3,FALSE)</f>
        <v>KG</v>
      </c>
      <c r="H915" s="22">
        <f>13.025</f>
        <v>13.025</v>
      </c>
      <c r="I915" s="15">
        <f>IF(A915="COMPOSICAO",VLOOKUP("TOTAL - "&amp;B915,COMPOSICAO_AUX_1!$A:$J,10,FALSE),VLOOKUP(B915,I!$A:$D,4,FALSE))</f>
        <v>9.5</v>
      </c>
      <c r="J915" s="238">
        <f t="shared" si="31"/>
        <v>123.73</v>
      </c>
      <c r="K915" s="200"/>
      <c r="L915" s="4"/>
      <c r="M915" s="4"/>
      <c r="N915" s="4"/>
    </row>
    <row r="916" spans="1:14" ht="15" customHeight="1" x14ac:dyDescent="0.25">
      <c r="A916" s="14" t="s">
        <v>396</v>
      </c>
      <c r="B916" s="14" t="s">
        <v>474</v>
      </c>
      <c r="C916" s="198" t="str">
        <f>VLOOKUP(B916,IF(A916="COMPOSICAO",S!$A:$D,I!$A:$D),2,FALSE)</f>
        <v>BATENTE DE FERRO</v>
      </c>
      <c r="D916" s="198"/>
      <c r="E916" s="198"/>
      <c r="F916" s="198"/>
      <c r="G916" s="14" t="str">
        <f>VLOOKUP(B916,IF(A916="COMPOSICAO",S!$A:$D,I!$A:$D),3,FALSE)</f>
        <v>M</v>
      </c>
      <c r="H916" s="22">
        <f>2.1</f>
        <v>2.1</v>
      </c>
      <c r="I916" s="15">
        <f>IF(A916="COMPOSICAO",VLOOKUP("TOTAL - "&amp;B916,COMPOSICAO_AUX_1!$A:$J,10,FALSE),VLOOKUP(B916,I!$A:$D,4,FALSE))</f>
        <v>19.73</v>
      </c>
      <c r="J916" s="238">
        <f t="shared" si="31"/>
        <v>41.43</v>
      </c>
      <c r="K916" s="200"/>
      <c r="L916" s="4"/>
      <c r="M916" s="4"/>
      <c r="N916" s="4"/>
    </row>
    <row r="917" spans="1:14" ht="15" customHeight="1" x14ac:dyDescent="0.25">
      <c r="A917" s="14" t="s">
        <v>396</v>
      </c>
      <c r="B917" s="14" t="s">
        <v>525</v>
      </c>
      <c r="C917" s="198" t="str">
        <f>VLOOKUP(B917,IF(A917="COMPOSICAO",S!$A:$D,I!$A:$D),2,FALSE)</f>
        <v>ELETRODOS</v>
      </c>
      <c r="D917" s="198"/>
      <c r="E917" s="198"/>
      <c r="F917" s="198"/>
      <c r="G917" s="14" t="str">
        <f>VLOOKUP(B917,IF(A917="COMPOSICAO",S!$A:$D,I!$A:$D),3,FALSE)</f>
        <v>KG</v>
      </c>
      <c r="H917" s="22">
        <f>1.2</f>
        <v>1.2</v>
      </c>
      <c r="I917" s="15">
        <f>IF(A917="COMPOSICAO",VLOOKUP("TOTAL - "&amp;B917,COMPOSICAO_AUX_1!$A:$J,10,FALSE),VLOOKUP(B917,I!$A:$D,4,FALSE))</f>
        <v>18.190000000000001</v>
      </c>
      <c r="J917" s="238">
        <f t="shared" si="31"/>
        <v>21.82</v>
      </c>
      <c r="K917" s="200"/>
      <c r="L917" s="4"/>
      <c r="M917" s="4"/>
      <c r="N917" s="4"/>
    </row>
    <row r="918" spans="1:14" ht="15" customHeight="1" x14ac:dyDescent="0.25">
      <c r="A918" s="23" t="s">
        <v>392</v>
      </c>
      <c r="B918" s="24"/>
      <c r="C918" s="24"/>
      <c r="D918" s="24"/>
      <c r="E918" s="24"/>
      <c r="F918" s="24"/>
      <c r="G918" s="25"/>
      <c r="H918" s="26"/>
      <c r="I918" s="27"/>
      <c r="J918" s="238">
        <f>SUM(J911:K917)</f>
        <v>215.13</v>
      </c>
      <c r="K918" s="200"/>
    </row>
    <row r="919" spans="1:14" ht="15" customHeight="1" x14ac:dyDescent="0.25">
      <c r="A919" s="23" t="str">
        <f>"TAXA DE BDI ("&amp;BDI&amp;" %)"</f>
        <v>TAXA DE BDI (20,92 %)</v>
      </c>
      <c r="B919" s="24"/>
      <c r="C919" s="24"/>
      <c r="D919" s="24"/>
      <c r="E919" s="24"/>
      <c r="F919" s="24"/>
      <c r="G919" s="25"/>
      <c r="H919" s="26"/>
      <c r="I919" s="27"/>
      <c r="J919" s="238">
        <f>ROUND(J918*(BDI/100),2)</f>
        <v>45.01</v>
      </c>
      <c r="K919" s="200"/>
    </row>
    <row r="920" spans="1:14" ht="15" customHeight="1" x14ac:dyDescent="0.25">
      <c r="A920" s="23" t="s">
        <v>1780</v>
      </c>
      <c r="B920" s="24"/>
      <c r="C920" s="24"/>
      <c r="D920" s="24"/>
      <c r="E920" s="24"/>
      <c r="F920" s="24"/>
      <c r="G920" s="25"/>
      <c r="H920" s="26"/>
      <c r="I920" s="27"/>
      <c r="J920" s="238">
        <f>SUM(J918:K919)</f>
        <v>260.14</v>
      </c>
      <c r="K920" s="200"/>
    </row>
    <row r="921" spans="1:14" ht="15" customHeight="1" x14ac:dyDescent="0.25">
      <c r="A921" s="4"/>
      <c r="B921" s="4"/>
      <c r="C921" s="4"/>
      <c r="D921" s="4"/>
      <c r="E921" s="4"/>
      <c r="F921" s="4"/>
      <c r="G921" s="4"/>
      <c r="H921" s="4"/>
      <c r="I921" s="4"/>
      <c r="J921" s="4"/>
      <c r="K921" s="4"/>
    </row>
    <row r="922" spans="1:14" ht="15" customHeight="1" x14ac:dyDescent="0.25">
      <c r="A922" s="10" t="s">
        <v>384</v>
      </c>
      <c r="B922" s="10" t="s">
        <v>34</v>
      </c>
      <c r="C922" s="239" t="s">
        <v>6</v>
      </c>
      <c r="D922" s="240"/>
      <c r="E922" s="240"/>
      <c r="F922" s="240"/>
      <c r="G922" s="7" t="s">
        <v>35</v>
      </c>
      <c r="H922" s="7" t="s">
        <v>385</v>
      </c>
      <c r="I922" s="7" t="s">
        <v>386</v>
      </c>
      <c r="J922" s="241" t="s">
        <v>8</v>
      </c>
      <c r="K922" s="242"/>
    </row>
    <row r="923" spans="1:14" ht="60" customHeight="1" x14ac:dyDescent="0.25">
      <c r="A923" s="7" t="s">
        <v>21</v>
      </c>
      <c r="B923" s="7" t="s">
        <v>1741</v>
      </c>
      <c r="C923" s="243" t="str">
        <f>VLOOKUP(B923,S!$A:$D,2,FALSE)</f>
        <v>PISO EM CONCRETO SIMPLES DESEMPOLADO, FCK = 21 MPA, E = 10 CM, EXECUÇÃO DE CALÇADA</v>
      </c>
      <c r="D923" s="243"/>
      <c r="E923" s="243"/>
      <c r="F923" s="244"/>
      <c r="G923" s="7" t="str">
        <f>VLOOKUP(B923,S!$A:$D,3,FALSE)</f>
        <v>M2</v>
      </c>
      <c r="H923" s="21"/>
      <c r="I923" s="21">
        <f>J929</f>
        <v>54.61</v>
      </c>
      <c r="J923" s="245"/>
      <c r="K923" s="246"/>
      <c r="L923" s="21">
        <f>VLOOKUP(B923,S!$A:$D,4,FALSE)</f>
        <v>55.98</v>
      </c>
      <c r="M923" s="7" t="str">
        <f>IF(ROUND((L923-I923),2)=0,"OK, confere com a tabela.",IF(ROUND((L923-I923),2)&lt;0,"ACIMA ("&amp;TEXT(ROUND(I923*100/L923,4),"0,0000")&amp;" %) da tabela.","ABAIXO ("&amp;TEXT(ROUND(I923*100/L923,4),"0,0000")&amp;" %) da tabela."))</f>
        <v>ABAIXO (97,5527 %) da tabela.</v>
      </c>
    </row>
    <row r="924" spans="1:14" ht="30" customHeight="1" x14ac:dyDescent="0.25">
      <c r="A924" s="14" t="s">
        <v>396</v>
      </c>
      <c r="B924" s="14" t="s">
        <v>526</v>
      </c>
      <c r="C924" s="198" t="str">
        <f>VLOOKUP(B924,IF(A924="COMPOSICAO",S!$A:$D,I!$A:$D),2,FALSE)</f>
        <v>MADEIRA MISTA SERRADA - PINHO 3ª (TÁBUA) 2,2 X 30CM - 0,0066 M3/M</v>
      </c>
      <c r="D924" s="198"/>
      <c r="E924" s="198"/>
      <c r="F924" s="198"/>
      <c r="G924" s="14" t="str">
        <f>VLOOKUP(B924,IF(A924="COMPOSICAO",S!$A:$D,I!$A:$D),3,FALSE)</f>
        <v>M</v>
      </c>
      <c r="H924" s="22">
        <f>0.122</f>
        <v>0.122</v>
      </c>
      <c r="I924" s="15">
        <f>IF(A924="COMPOSICAO",VLOOKUP("TOTAL - "&amp;B924,COMPOSICAO_AUX_1!$A:$J,10,FALSE),VLOOKUP(B924,I!$A:$D,4,FALSE))</f>
        <v>15.8</v>
      </c>
      <c r="J924" s="238">
        <f t="shared" ref="J924:J928" si="32">TRUNC(H924*I924,2)</f>
        <v>1.92</v>
      </c>
      <c r="K924" s="200"/>
      <c r="L924" s="4"/>
      <c r="M924" s="4"/>
      <c r="N924" s="4"/>
    </row>
    <row r="925" spans="1:14" ht="15" customHeight="1" x14ac:dyDescent="0.25">
      <c r="A925" s="14" t="s">
        <v>391</v>
      </c>
      <c r="B925" s="20">
        <v>88262</v>
      </c>
      <c r="C925" s="207" t="str">
        <f>VLOOKUP(B925,IF(A925="COMPOSICAO",S!$A:$D,I!$A:$D),2,FALSE)</f>
        <v>CARPINTEIRO DE FORMAS COM ENCARGOS COMPLEMENTARES</v>
      </c>
      <c r="D925" s="207"/>
      <c r="E925" s="207"/>
      <c r="F925" s="207"/>
      <c r="G925" s="14" t="str">
        <f>VLOOKUP(B925,IF(A925="COMPOSICAO",S!$A:$D,I!$A:$D),3,FALSE)</f>
        <v>H</v>
      </c>
      <c r="H925" s="22">
        <f>0.1</f>
        <v>0.1</v>
      </c>
      <c r="I925" s="15">
        <f>IF(A925="COMPOSICAO",VLOOKUP("TOTAL - "&amp;B925,COMPOSICAO_AUX_1!$A:$J,10,FALSE),VLOOKUP(B925,I!$A:$D,4,FALSE))</f>
        <v>19.649999999999999</v>
      </c>
      <c r="J925" s="238">
        <f t="shared" si="32"/>
        <v>1.96</v>
      </c>
      <c r="K925" s="200"/>
      <c r="L925" s="4"/>
      <c r="M925" s="4"/>
      <c r="N925" s="4"/>
    </row>
    <row r="926" spans="1:14" ht="15" customHeight="1" x14ac:dyDescent="0.25">
      <c r="A926" s="14" t="s">
        <v>391</v>
      </c>
      <c r="B926" s="20">
        <v>88309</v>
      </c>
      <c r="C926" s="198" t="str">
        <f>VLOOKUP(B926,IF(A926="COMPOSICAO",S!$A:$D,I!$A:$D),2,FALSE)</f>
        <v>PEDREIRO COM ENCARGOS COMPLEMENTARES</v>
      </c>
      <c r="D926" s="198"/>
      <c r="E926" s="198"/>
      <c r="F926" s="198"/>
      <c r="G926" s="14" t="str">
        <f>VLOOKUP(B926,IF(A926="COMPOSICAO",S!$A:$D,I!$A:$D),3,FALSE)</f>
        <v>H</v>
      </c>
      <c r="H926" s="22">
        <v>0.4</v>
      </c>
      <c r="I926" s="15">
        <f>IF(A926="COMPOSICAO",VLOOKUP("TOTAL - "&amp;B926,COMPOSICAO_AUX_1!$A:$J,10,FALSE),VLOOKUP(B926,I!$A:$D,4,FALSE))</f>
        <v>19.849999999999994</v>
      </c>
      <c r="J926" s="238">
        <f t="shared" si="32"/>
        <v>7.94</v>
      </c>
      <c r="K926" s="200"/>
      <c r="L926" s="4"/>
      <c r="M926" s="4"/>
      <c r="N926" s="4"/>
    </row>
    <row r="927" spans="1:14" ht="15" customHeight="1" x14ac:dyDescent="0.25">
      <c r="A927" s="14" t="s">
        <v>391</v>
      </c>
      <c r="B927" s="20">
        <v>88316</v>
      </c>
      <c r="C927" s="198" t="str">
        <f>VLOOKUP(B927,IF(A927="COMPOSICAO",S!$A:$D,I!$A:$D),2,FALSE)</f>
        <v>SERVENTE COM ENCARGOS COMPLEMENTARES</v>
      </c>
      <c r="D927" s="198"/>
      <c r="E927" s="198"/>
      <c r="F927" s="198"/>
      <c r="G927" s="14" t="str">
        <f>VLOOKUP(B927,IF(A927="COMPOSICAO",S!$A:$D,I!$A:$D),3,FALSE)</f>
        <v>H</v>
      </c>
      <c r="H927" s="22">
        <f>0.1</f>
        <v>0.1</v>
      </c>
      <c r="I927" s="15">
        <f>IF(A927="COMPOSICAO",VLOOKUP("TOTAL - "&amp;B927,COMPOSICAO_AUX_1!$A:$J,10,FALSE),VLOOKUP(B927,I!$A:$D,4,FALSE))</f>
        <v>15.35</v>
      </c>
      <c r="J927" s="238">
        <f t="shared" si="32"/>
        <v>1.53</v>
      </c>
      <c r="K927" s="200"/>
      <c r="L927" s="4"/>
      <c r="M927" s="4"/>
      <c r="N927" s="4"/>
    </row>
    <row r="928" spans="1:14" ht="30" customHeight="1" x14ac:dyDescent="0.25">
      <c r="A928" s="84" t="s">
        <v>396</v>
      </c>
      <c r="B928" s="84">
        <v>1527</v>
      </c>
      <c r="C928" s="198" t="str">
        <f>VLOOKUP(B928,IF(A928="COMPOSICAO",S!$A:$D,I!$A:$D),2,FALSE)</f>
        <v>CONCRETO USINADO BOMBEAVEL, CLASSE DE RESISTENCIA C25, COM BRITA 0 E 1, SLUMP = 100 +/- 20 MM, INCLUI SERVICO DE BOMBEAMENTO (NBR 8953)</v>
      </c>
      <c r="D928" s="198"/>
      <c r="E928" s="198"/>
      <c r="F928" s="198"/>
      <c r="G928" s="14" t="str">
        <f>VLOOKUP(B928,IF(A928="COMPOSICAO",S!$A:$D,I!$A:$D),3,FALSE)</f>
        <v>M3</v>
      </c>
      <c r="H928" s="22">
        <f>0.1</f>
        <v>0.1</v>
      </c>
      <c r="I928" s="15">
        <f>IF(A928="COMPOSICAO",VLOOKUP("TOTAL - "&amp;B928,COMPOSICAO_AUX_1!$A:$J,10,FALSE),VLOOKUP(B928,I!$A:$D,4,FALSE))</f>
        <v>412.69</v>
      </c>
      <c r="J928" s="238">
        <f t="shared" si="32"/>
        <v>41.26</v>
      </c>
      <c r="K928" s="200"/>
      <c r="L928" s="4"/>
      <c r="M928" s="4"/>
      <c r="N928" s="4"/>
    </row>
    <row r="929" spans="1:14" ht="15" customHeight="1" x14ac:dyDescent="0.25">
      <c r="A929" s="23" t="s">
        <v>392</v>
      </c>
      <c r="B929" s="24"/>
      <c r="C929" s="24"/>
      <c r="D929" s="24"/>
      <c r="E929" s="24"/>
      <c r="F929" s="24"/>
      <c r="G929" s="25"/>
      <c r="H929" s="26"/>
      <c r="I929" s="27"/>
      <c r="J929" s="238">
        <f>SUM(J923:K928)</f>
        <v>54.61</v>
      </c>
      <c r="K929" s="200"/>
    </row>
    <row r="930" spans="1:14" ht="15" customHeight="1" x14ac:dyDescent="0.25">
      <c r="A930" s="23" t="str">
        <f>"TAXA DE BDI ("&amp;BDI&amp;" %)"</f>
        <v>TAXA DE BDI (20,92 %)</v>
      </c>
      <c r="B930" s="24"/>
      <c r="C930" s="24"/>
      <c r="D930" s="24"/>
      <c r="E930" s="24"/>
      <c r="F930" s="24"/>
      <c r="G930" s="25"/>
      <c r="H930" s="26"/>
      <c r="I930" s="27"/>
      <c r="J930" s="238">
        <f>ROUND(J929*(BDI/100),2)</f>
        <v>11.42</v>
      </c>
      <c r="K930" s="200"/>
    </row>
    <row r="931" spans="1:14" ht="15" customHeight="1" x14ac:dyDescent="0.25">
      <c r="A931" s="23" t="s">
        <v>1781</v>
      </c>
      <c r="B931" s="24"/>
      <c r="C931" s="24"/>
      <c r="D931" s="24"/>
      <c r="E931" s="24"/>
      <c r="F931" s="24"/>
      <c r="G931" s="25"/>
      <c r="H931" s="26"/>
      <c r="I931" s="27"/>
      <c r="J931" s="238">
        <f>SUM(J929:K930)</f>
        <v>66.03</v>
      </c>
      <c r="K931" s="200"/>
    </row>
    <row r="932" spans="1:14" ht="15" customHeight="1" x14ac:dyDescent="0.25">
      <c r="A932" s="4"/>
      <c r="B932" s="4"/>
      <c r="C932" s="4"/>
      <c r="D932" s="4"/>
      <c r="E932" s="4"/>
      <c r="F932" s="4"/>
      <c r="G932" s="4"/>
      <c r="H932" s="4"/>
      <c r="I932" s="4"/>
      <c r="J932" s="4"/>
      <c r="K932" s="4"/>
    </row>
    <row r="933" spans="1:14" ht="15" customHeight="1" x14ac:dyDescent="0.25">
      <c r="A933" s="10" t="s">
        <v>384</v>
      </c>
      <c r="B933" s="10" t="s">
        <v>34</v>
      </c>
      <c r="C933" s="239" t="s">
        <v>6</v>
      </c>
      <c r="D933" s="240"/>
      <c r="E933" s="240"/>
      <c r="F933" s="240"/>
      <c r="G933" s="7" t="s">
        <v>35</v>
      </c>
      <c r="H933" s="7" t="s">
        <v>385</v>
      </c>
      <c r="I933" s="7" t="s">
        <v>386</v>
      </c>
      <c r="J933" s="241" t="s">
        <v>8</v>
      </c>
      <c r="K933" s="242"/>
    </row>
    <row r="934" spans="1:14" ht="45" customHeight="1" x14ac:dyDescent="0.25">
      <c r="A934" s="7" t="s">
        <v>458</v>
      </c>
      <c r="B934" s="28">
        <v>92398</v>
      </c>
      <c r="C934" s="243" t="str">
        <f>VLOOKUP(B934,S!$A:$D,2,FALSE)</f>
        <v>EXECUÇÃO DE PÁTIO/ESTACIONAMENTO EM PISO INTERTRAVADO, COM BLOCO RETANGULAR COR NATURAL DE 20 X 10 CM, ESPESSURA 8 CM. AF_12/2015</v>
      </c>
      <c r="D934" s="243"/>
      <c r="E934" s="243"/>
      <c r="F934" s="244"/>
      <c r="G934" s="7" t="str">
        <f>VLOOKUP(B934,S!$A:$D,3,FALSE)</f>
        <v>M2</v>
      </c>
      <c r="H934" s="21"/>
      <c r="I934" s="21">
        <f>J944</f>
        <v>51.99</v>
      </c>
      <c r="J934" s="245"/>
      <c r="K934" s="246"/>
      <c r="L934" s="21">
        <f>VLOOKUP(B934,S!$A:$D,4,FALSE)</f>
        <v>51.99</v>
      </c>
      <c r="M934" s="7" t="str">
        <f>IF(ROUND((L934-I934),2)=0,"OK, confere com a tabela.",IF(ROUND((L934-I934),2)&lt;0,"ACIMA ("&amp;TEXT(ROUND(I934*100/L934,4),"0,0000")&amp;" %) da tabela.","ABAIXO ("&amp;TEXT(ROUND(I934*100/L934,4),"0,0000")&amp;" %) da tabela."))</f>
        <v>OK, confere com a tabela.</v>
      </c>
    </row>
    <row r="935" spans="1:14" ht="30" customHeight="1" x14ac:dyDescent="0.25">
      <c r="A935" s="14" t="s">
        <v>396</v>
      </c>
      <c r="B935" s="20">
        <v>370</v>
      </c>
      <c r="C935" s="198" t="str">
        <f>VLOOKUP(B935,IF(A935="COMPOSICAO",S!$A:$D,I!$A:$D),2,FALSE)</f>
        <v>AREIA MEDIA - POSTO JAZIDA/FORNECEDOR (RETIRADO NA JAZIDA, SEM TRANSPORTE)</v>
      </c>
      <c r="D935" s="198"/>
      <c r="E935" s="198"/>
      <c r="F935" s="198"/>
      <c r="G935" s="14" t="str">
        <f>VLOOKUP(B935,IF(A935="COMPOSICAO",S!$A:$D,I!$A:$D),3,FALSE)</f>
        <v>M3</v>
      </c>
      <c r="H935" s="22">
        <f>0.0568</f>
        <v>5.6800000000000003E-2</v>
      </c>
      <c r="I935" s="15">
        <f>IF(A935="COMPOSICAO",VLOOKUP("TOTAL - "&amp;B935,COMPOSICAO_AUX_1!$A:$J,10,FALSE),VLOOKUP(B935,I!$A:$D,4,FALSE))</f>
        <v>37</v>
      </c>
      <c r="J935" s="238">
        <f t="shared" ref="J935:J943" si="33">TRUNC(H935*I935,2)</f>
        <v>2.1</v>
      </c>
      <c r="K935" s="200"/>
      <c r="L935" s="4"/>
      <c r="M935" s="4"/>
      <c r="N935" s="4"/>
    </row>
    <row r="936" spans="1:14" ht="30" customHeight="1" x14ac:dyDescent="0.25">
      <c r="A936" s="14" t="s">
        <v>396</v>
      </c>
      <c r="B936" s="20">
        <v>4741</v>
      </c>
      <c r="C936" s="198" t="str">
        <f>VLOOKUP(B936,IF(A936="COMPOSICAO",S!$A:$D,I!$A:$D),2,FALSE)</f>
        <v>PO DE PEDRA (POSTO PEDREIRA/FORNECEDOR, SEM FRETE)</v>
      </c>
      <c r="D936" s="198"/>
      <c r="E936" s="198"/>
      <c r="F936" s="198"/>
      <c r="G936" s="14" t="str">
        <f>VLOOKUP(B936,IF(A936="COMPOSICAO",S!$A:$D,I!$A:$D),3,FALSE)</f>
        <v>M3</v>
      </c>
      <c r="H936" s="22">
        <f>0.0087</f>
        <v>8.6999999999999994E-3</v>
      </c>
      <c r="I936" s="15">
        <f>IF(A936="COMPOSICAO",VLOOKUP("TOTAL - "&amp;B936,COMPOSICAO_AUX_1!$A:$J,10,FALSE),VLOOKUP(B936,I!$A:$D,4,FALSE))</f>
        <v>72.099999999999994</v>
      </c>
      <c r="J936" s="238">
        <f t="shared" si="33"/>
        <v>0.62</v>
      </c>
      <c r="K936" s="200"/>
      <c r="L936" s="4"/>
      <c r="M936" s="4"/>
      <c r="N936" s="4"/>
    </row>
    <row r="937" spans="1:14" ht="75" customHeight="1" x14ac:dyDescent="0.25">
      <c r="A937" s="14" t="s">
        <v>396</v>
      </c>
      <c r="B937" s="20">
        <v>36170</v>
      </c>
      <c r="C937" s="198" t="str">
        <f>VLOOKUP(B937,IF(A937="COMPOSICAO",S!$A:$D,I!$A:$D),2,FALSE)</f>
        <v>BLOQUETE/PISO INTERTRAVADO DE CONCRETO - MODELO ONDA/16 FACES/RETANGULAR/TIJOLINHO/PAVER/HOLANDES/PARALELEPIPEDO, *22 CM X 11* CM, E = 8 CM, RESISTENCIA DE 35 MPA (NBR 9781), COR NATURAL</v>
      </c>
      <c r="D937" s="198"/>
      <c r="E937" s="198"/>
      <c r="F937" s="198"/>
      <c r="G937" s="14" t="str">
        <f>VLOOKUP(B937,IF(A937="COMPOSICAO",S!$A:$D,I!$A:$D),3,FALSE)</f>
        <v>M2</v>
      </c>
      <c r="H937" s="22">
        <f>1.0031</f>
        <v>1.0031000000000001</v>
      </c>
      <c r="I937" s="15">
        <f>IF(A937="COMPOSICAO",VLOOKUP("TOTAL - "&amp;B937,COMPOSICAO_AUX_1!$A:$J,10,FALSE),VLOOKUP(B937,I!$A:$D,4,FALSE))</f>
        <v>40</v>
      </c>
      <c r="J937" s="238">
        <f t="shared" si="33"/>
        <v>40.119999999999997</v>
      </c>
      <c r="K937" s="200"/>
      <c r="L937" s="4"/>
      <c r="M937" s="4"/>
      <c r="N937" s="4"/>
    </row>
    <row r="938" spans="1:14" ht="15" customHeight="1" x14ac:dyDescent="0.25">
      <c r="A938" s="14" t="s">
        <v>391</v>
      </c>
      <c r="B938" s="20">
        <v>88260</v>
      </c>
      <c r="C938" s="198" t="str">
        <f>VLOOKUP(B938,IF(A938="COMPOSICAO",S!$A:$D,I!$A:$D),2,FALSE)</f>
        <v>CALCETEIRO COM ENCARGOS COMPLEMENTARES</v>
      </c>
      <c r="D938" s="198"/>
      <c r="E938" s="198"/>
      <c r="F938" s="198"/>
      <c r="G938" s="14" t="str">
        <f>VLOOKUP(B938,IF(A938="COMPOSICAO",S!$A:$D,I!$A:$D),3,FALSE)</f>
        <v>H</v>
      </c>
      <c r="H938" s="22">
        <f>0.2531</f>
        <v>0.25309999999999999</v>
      </c>
      <c r="I938" s="15">
        <f>IF(A938="COMPOSICAO",VLOOKUP("TOTAL - "&amp;B938,COMPOSICAO_AUX_1!$A:$J,10,FALSE),VLOOKUP(B938,I!$A:$D,4,FALSE))</f>
        <v>19.749999999999996</v>
      </c>
      <c r="J938" s="238">
        <f t="shared" si="33"/>
        <v>4.99</v>
      </c>
      <c r="K938" s="200"/>
      <c r="L938" s="4"/>
      <c r="M938" s="4"/>
      <c r="N938" s="4"/>
    </row>
    <row r="939" spans="1:14" ht="15" customHeight="1" x14ac:dyDescent="0.25">
      <c r="A939" s="14" t="s">
        <v>391</v>
      </c>
      <c r="B939" s="20">
        <v>88316</v>
      </c>
      <c r="C939" s="198" t="str">
        <f>VLOOKUP(B939,IF(A939="COMPOSICAO",S!$A:$D,I!$A:$D),2,FALSE)</f>
        <v>SERVENTE COM ENCARGOS COMPLEMENTARES</v>
      </c>
      <c r="D939" s="198"/>
      <c r="E939" s="198"/>
      <c r="F939" s="198"/>
      <c r="G939" s="14" t="str">
        <f>VLOOKUP(B939,IF(A939="COMPOSICAO",S!$A:$D,I!$A:$D),3,FALSE)</f>
        <v>H</v>
      </c>
      <c r="H939" s="22">
        <f>0.2531</f>
        <v>0.25309999999999999</v>
      </c>
      <c r="I939" s="15">
        <f>IF(A939="COMPOSICAO",VLOOKUP("TOTAL - "&amp;B939,COMPOSICAO_AUX_1!$A:$J,10,FALSE),VLOOKUP(B939,I!$A:$D,4,FALSE))</f>
        <v>15.35</v>
      </c>
      <c r="J939" s="238">
        <f t="shared" si="33"/>
        <v>3.88</v>
      </c>
      <c r="K939" s="200"/>
      <c r="L939" s="4"/>
      <c r="M939" s="4"/>
      <c r="N939" s="4"/>
    </row>
    <row r="940" spans="1:14" ht="60" customHeight="1" x14ac:dyDescent="0.25">
      <c r="A940" s="14" t="s">
        <v>391</v>
      </c>
      <c r="B940" s="20">
        <v>91277</v>
      </c>
      <c r="C940" s="198" t="str">
        <f>VLOOKUP(B940,IF(A940="COMPOSICAO",S!$A:$D,I!$A:$D),2,FALSE)</f>
        <v>PLACA VIBRATÓRIA REVERSÍVEL COM MOTOR 4 TEMPOS A GASOLINA, FORÇA CENTRÍFUGA DE 25 KN (2500 KGF), POTÊNCIA 5,5 CV - CHP DIURNO. AF_08/2015</v>
      </c>
      <c r="D940" s="198"/>
      <c r="E940" s="198"/>
      <c r="F940" s="198"/>
      <c r="G940" s="14" t="str">
        <f>VLOOKUP(B940,IF(A940="COMPOSICAO",S!$A:$D,I!$A:$D),3,FALSE)</f>
        <v>CHP</v>
      </c>
      <c r="H940" s="22">
        <f>0.0055</f>
        <v>5.4999999999999997E-3</v>
      </c>
      <c r="I940" s="15">
        <f>IF(A940="COMPOSICAO",VLOOKUP("TOTAL - "&amp;B940,COMPOSICAO_AUX_1!$A:$J,10,FALSE),VLOOKUP(B940,I!$A:$D,4,FALSE))</f>
        <v>8.31</v>
      </c>
      <c r="J940" s="238">
        <f t="shared" si="33"/>
        <v>0.04</v>
      </c>
      <c r="K940" s="200"/>
      <c r="L940" s="4"/>
      <c r="M940" s="4"/>
      <c r="N940" s="4"/>
    </row>
    <row r="941" spans="1:14" ht="60" customHeight="1" x14ac:dyDescent="0.25">
      <c r="A941" s="14" t="s">
        <v>391</v>
      </c>
      <c r="B941" s="20">
        <v>91278</v>
      </c>
      <c r="C941" s="198" t="str">
        <f>VLOOKUP(B941,IF(A941="COMPOSICAO",S!$A:$D,I!$A:$D),2,FALSE)</f>
        <v>PLACA VIBRATÓRIA REVERSÍVEL COM MOTOR 4 TEMPOS A GASOLINA, FORÇA CENTRÍFUGA DE 25 KN (2500 KGF), POTÊNCIA 5,5 CV - CHI DIURNO. AF_08/2015</v>
      </c>
      <c r="D941" s="198"/>
      <c r="E941" s="198"/>
      <c r="F941" s="198"/>
      <c r="G941" s="14" t="str">
        <f>VLOOKUP(B941,IF(A941="COMPOSICAO",S!$A:$D,I!$A:$D),3,FALSE)</f>
        <v>CHI</v>
      </c>
      <c r="H941" s="22">
        <f>0.1211</f>
        <v>0.1211</v>
      </c>
      <c r="I941" s="15">
        <f>IF(A941="COMPOSICAO",VLOOKUP("TOTAL - "&amp;B941,COMPOSICAO_AUX_1!$A:$J,10,FALSE),VLOOKUP(B941,I!$A:$D,4,FALSE))</f>
        <v>0.53</v>
      </c>
      <c r="J941" s="238">
        <f t="shared" si="33"/>
        <v>0.06</v>
      </c>
      <c r="K941" s="200"/>
      <c r="L941" s="4"/>
      <c r="M941" s="4"/>
      <c r="N941" s="4"/>
    </row>
    <row r="942" spans="1:14" ht="75" customHeight="1" x14ac:dyDescent="0.25">
      <c r="A942" s="14" t="s">
        <v>391</v>
      </c>
      <c r="B942" s="20">
        <v>91283</v>
      </c>
      <c r="C942" s="198" t="str">
        <f>VLOOKUP(B942,IF(A942="COMPOSICAO",S!$A:$D,I!$A:$D),2,FALSE)</f>
        <v>CORTADORA DE PISO COM MOTOR 4 TEMPOS A GASOLINA, POTÊNCIA DE 13 HP, COM DISCO DE CORTE DIAMANTADO SEGMENTADO PARA CONCRETO, DIÂMETRO DE 350 MM, FURO DE 1" (14 X 1") - CHP DIURNO. AF_08/2015</v>
      </c>
      <c r="D942" s="198"/>
      <c r="E942" s="198"/>
      <c r="F942" s="198"/>
      <c r="G942" s="14" t="str">
        <f>VLOOKUP(B942,IF(A942="COMPOSICAO",S!$A:$D,I!$A:$D),3,FALSE)</f>
        <v>CHP</v>
      </c>
      <c r="H942" s="22">
        <f>0.0037</f>
        <v>3.7000000000000002E-3</v>
      </c>
      <c r="I942" s="15">
        <f>IF(A942="COMPOSICAO",VLOOKUP("TOTAL - "&amp;B942,COMPOSICAO_AUX_1!$A:$J,10,FALSE),VLOOKUP(B942,I!$A:$D,4,FALSE))</f>
        <v>19.170000000000002</v>
      </c>
      <c r="J942" s="238">
        <f t="shared" si="33"/>
        <v>7.0000000000000007E-2</v>
      </c>
      <c r="K942" s="200"/>
      <c r="L942" s="4"/>
      <c r="M942" s="4"/>
      <c r="N942" s="4"/>
    </row>
    <row r="943" spans="1:14" ht="75" customHeight="1" x14ac:dyDescent="0.25">
      <c r="A943" s="14" t="s">
        <v>391</v>
      </c>
      <c r="B943" s="20">
        <v>91285</v>
      </c>
      <c r="C943" s="198" t="str">
        <f>VLOOKUP(B943,IF(A943="COMPOSICAO",S!$A:$D,I!$A:$D),2,FALSE)</f>
        <v>CORTADORA DE PISO COM MOTOR 4 TEMPOS A GASOLINA, POTÊNCIA DE 13 HP, COM DISCO DE CORTE DIAMANTADO SEGMENTADO PARA CONCRETO, DIÂMETRO DE 350 MM, FURO DE 1" (14 X 1") - CHI DIURNO. AF_08/2015</v>
      </c>
      <c r="D943" s="198"/>
      <c r="E943" s="198"/>
      <c r="F943" s="198"/>
      <c r="G943" s="14" t="str">
        <f>VLOOKUP(B943,IF(A943="COMPOSICAO",S!$A:$D,I!$A:$D),3,FALSE)</f>
        <v>CHI</v>
      </c>
      <c r="H943" s="22">
        <f>0.1228</f>
        <v>0.12280000000000001</v>
      </c>
      <c r="I943" s="15">
        <f>IF(A943="COMPOSICAO",VLOOKUP("TOTAL - "&amp;B943,COMPOSICAO_AUX_1!$A:$J,10,FALSE),VLOOKUP(B943,I!$A:$D,4,FALSE))</f>
        <v>0.91999999999999993</v>
      </c>
      <c r="J943" s="238">
        <f t="shared" si="33"/>
        <v>0.11</v>
      </c>
      <c r="K943" s="200"/>
      <c r="L943" s="4"/>
      <c r="M943" s="4"/>
      <c r="N943" s="4"/>
    </row>
    <row r="944" spans="1:14" ht="15" customHeight="1" x14ac:dyDescent="0.25">
      <c r="A944" s="23" t="s">
        <v>392</v>
      </c>
      <c r="B944" s="24"/>
      <c r="C944" s="24"/>
      <c r="D944" s="24"/>
      <c r="E944" s="24"/>
      <c r="F944" s="24"/>
      <c r="G944" s="25"/>
      <c r="H944" s="26"/>
      <c r="I944" s="27"/>
      <c r="J944" s="238">
        <f>SUM(J934:K943)</f>
        <v>51.99</v>
      </c>
      <c r="K944" s="200"/>
    </row>
    <row r="945" spans="1:14" ht="15" customHeight="1" x14ac:dyDescent="0.25">
      <c r="A945" s="23" t="str">
        <f>"TAXA DE BDI ("&amp;BDI&amp;" %)"</f>
        <v>TAXA DE BDI (20,92 %)</v>
      </c>
      <c r="B945" s="24"/>
      <c r="C945" s="24"/>
      <c r="D945" s="24"/>
      <c r="E945" s="24"/>
      <c r="F945" s="24"/>
      <c r="G945" s="25"/>
      <c r="H945" s="26"/>
      <c r="I945" s="27"/>
      <c r="J945" s="238">
        <f>ROUND(J944*(BDI/100),2)</f>
        <v>10.88</v>
      </c>
      <c r="K945" s="200"/>
    </row>
    <row r="946" spans="1:14" ht="15" customHeight="1" x14ac:dyDescent="0.25">
      <c r="A946" s="23" t="s">
        <v>528</v>
      </c>
      <c r="B946" s="24"/>
      <c r="C946" s="24"/>
      <c r="D946" s="24"/>
      <c r="E946" s="24"/>
      <c r="F946" s="24"/>
      <c r="G946" s="25"/>
      <c r="H946" s="26"/>
      <c r="I946" s="27"/>
      <c r="J946" s="238">
        <f>SUM(J944:K945)</f>
        <v>62.870000000000005</v>
      </c>
      <c r="K946" s="200"/>
    </row>
    <row r="947" spans="1:14" ht="15" customHeight="1" x14ac:dyDescent="0.25">
      <c r="A947" s="4"/>
      <c r="B947" s="4"/>
      <c r="C947" s="4"/>
      <c r="D947" s="4"/>
      <c r="E947" s="4"/>
      <c r="F947" s="4"/>
      <c r="G947" s="4"/>
      <c r="H947" s="4"/>
      <c r="I947" s="4"/>
      <c r="J947" s="4"/>
      <c r="K947" s="4"/>
    </row>
    <row r="948" spans="1:14" ht="15" customHeight="1" x14ac:dyDescent="0.25">
      <c r="A948" s="10" t="s">
        <v>384</v>
      </c>
      <c r="B948" s="10" t="s">
        <v>34</v>
      </c>
      <c r="C948" s="239" t="s">
        <v>6</v>
      </c>
      <c r="D948" s="240"/>
      <c r="E948" s="240"/>
      <c r="F948" s="240"/>
      <c r="G948" s="7" t="s">
        <v>35</v>
      </c>
      <c r="H948" s="7" t="s">
        <v>385</v>
      </c>
      <c r="I948" s="7" t="s">
        <v>386</v>
      </c>
      <c r="J948" s="241" t="s">
        <v>8</v>
      </c>
      <c r="K948" s="242"/>
    </row>
    <row r="949" spans="1:14" ht="45" customHeight="1" x14ac:dyDescent="0.25">
      <c r="A949" s="7" t="s">
        <v>21</v>
      </c>
      <c r="B949" s="7" t="s">
        <v>1742</v>
      </c>
      <c r="C949" s="243" t="str">
        <f>VLOOKUP(B949,S!$A:$D,2,FALSE)</f>
        <v>PISO EM CONCRETO SIMPLES DESEMPOLADO, FCK = 15 MPA, E = 7 CM</v>
      </c>
      <c r="D949" s="243"/>
      <c r="E949" s="243"/>
      <c r="F949" s="244"/>
      <c r="G949" s="7" t="str">
        <f>VLOOKUP(B949,S!$A:$D,3,FALSE)</f>
        <v>M2</v>
      </c>
      <c r="H949" s="21"/>
      <c r="I949" s="21">
        <f>J955</f>
        <v>37.369999999999997</v>
      </c>
      <c r="J949" s="245"/>
      <c r="K949" s="246"/>
      <c r="L949" s="21">
        <f>VLOOKUP(B949,S!$A:$D,4,FALSE)</f>
        <v>39.229999999999997</v>
      </c>
      <c r="M949" s="7" t="str">
        <f>IF(ROUND((L949-I949),2)=0,"OK, confere com a tabela.",IF(ROUND((L949-I949),2)&lt;0,"ACIMA ("&amp;TEXT(ROUND(I949*100/L949,4),"0,0000")&amp;" %) da tabela.","ABAIXO ("&amp;TEXT(ROUND(I949*100/L949,4),"0,0000")&amp;" %) da tabela."))</f>
        <v>ABAIXO (95,2587 %) da tabela.</v>
      </c>
    </row>
    <row r="950" spans="1:14" ht="30" customHeight="1" x14ac:dyDescent="0.25">
      <c r="A950" s="14" t="s">
        <v>396</v>
      </c>
      <c r="B950" s="14" t="s">
        <v>529</v>
      </c>
      <c r="C950" s="198" t="str">
        <f>VLOOKUP(B950,IF(A950="COMPOSICAO",S!$A:$D,I!$A:$D),2,FALSE)</f>
        <v>MADEIRA MISTA SERRADA (TÁBUA) 2,2 X 14 CM - 0,00308 M3/M</v>
      </c>
      <c r="D950" s="198"/>
      <c r="E950" s="198"/>
      <c r="F950" s="198"/>
      <c r="G950" s="14" t="str">
        <f>VLOOKUP(B950,IF(A950="COMPOSICAO",S!$A:$D,I!$A:$D),3,FALSE)</f>
        <v>M</v>
      </c>
      <c r="H950" s="22">
        <f>0.183</f>
        <v>0.183</v>
      </c>
      <c r="I950" s="15">
        <f>IF(A950="COMPOSICAO",VLOOKUP("TOTAL - "&amp;B950,COMPOSICAO_AUX_1!$A:$J,10,FALSE),VLOOKUP(B950,I!$A:$D,4,FALSE))</f>
        <v>10.43</v>
      </c>
      <c r="J950" s="238">
        <f t="shared" ref="J950:J954" si="34">TRUNC(H950*I950,2)</f>
        <v>1.9</v>
      </c>
      <c r="K950" s="200"/>
      <c r="L950" s="4"/>
      <c r="M950" s="4"/>
      <c r="N950" s="4"/>
    </row>
    <row r="951" spans="1:14" ht="15" customHeight="1" x14ac:dyDescent="0.25">
      <c r="A951" s="14" t="s">
        <v>391</v>
      </c>
      <c r="B951" s="20">
        <v>88262</v>
      </c>
      <c r="C951" s="207" t="str">
        <f>VLOOKUP(B951,IF(A951="COMPOSICAO",S!$A:$D,I!$A:$D),2,FALSE)</f>
        <v>CARPINTEIRO DE FORMAS COM ENCARGOS COMPLEMENTARES</v>
      </c>
      <c r="D951" s="207"/>
      <c r="E951" s="207"/>
      <c r="F951" s="207"/>
      <c r="G951" s="14" t="str">
        <f>VLOOKUP(B951,IF(A951="COMPOSICAO",S!$A:$D,I!$A:$D),3,FALSE)</f>
        <v>H</v>
      </c>
      <c r="H951" s="22">
        <f>0.1</f>
        <v>0.1</v>
      </c>
      <c r="I951" s="15">
        <f>IF(A951="COMPOSICAO",VLOOKUP("TOTAL - "&amp;B951,COMPOSICAO_AUX_1!$A:$J,10,FALSE),VLOOKUP(B951,I!$A:$D,4,FALSE))</f>
        <v>19.649999999999999</v>
      </c>
      <c r="J951" s="238">
        <f t="shared" si="34"/>
        <v>1.96</v>
      </c>
      <c r="K951" s="200"/>
      <c r="L951" s="4"/>
      <c r="M951" s="4"/>
      <c r="N951" s="4"/>
    </row>
    <row r="952" spans="1:14" ht="15" customHeight="1" x14ac:dyDescent="0.25">
      <c r="A952" s="14" t="s">
        <v>391</v>
      </c>
      <c r="B952" s="20">
        <v>88309</v>
      </c>
      <c r="C952" s="198" t="str">
        <f>VLOOKUP(B952,IF(A952="COMPOSICAO",S!$A:$D,I!$A:$D),2,FALSE)</f>
        <v>PEDREIRO COM ENCARGOS COMPLEMENTARES</v>
      </c>
      <c r="D952" s="198"/>
      <c r="E952" s="198"/>
      <c r="F952" s="198"/>
      <c r="G952" s="14" t="str">
        <f>VLOOKUP(B952,IF(A952="COMPOSICAO",S!$A:$D,I!$A:$D),3,FALSE)</f>
        <v>H</v>
      </c>
      <c r="H952" s="22">
        <f>0.53</f>
        <v>0.53</v>
      </c>
      <c r="I952" s="15">
        <f>IF(A952="COMPOSICAO",VLOOKUP("TOTAL - "&amp;B952,COMPOSICAO_AUX_1!$A:$J,10,FALSE),VLOOKUP(B952,I!$A:$D,4,FALSE))</f>
        <v>19.849999999999994</v>
      </c>
      <c r="J952" s="238">
        <f t="shared" si="34"/>
        <v>10.52</v>
      </c>
      <c r="K952" s="200"/>
      <c r="L952" s="4"/>
      <c r="M952" s="4"/>
      <c r="N952" s="4"/>
    </row>
    <row r="953" spans="1:14" ht="15" customHeight="1" x14ac:dyDescent="0.25">
      <c r="A953" s="14" t="s">
        <v>391</v>
      </c>
      <c r="B953" s="20">
        <v>88316</v>
      </c>
      <c r="C953" s="198" t="str">
        <f>VLOOKUP(B953,IF(A953="COMPOSICAO",S!$A:$D,I!$A:$D),2,FALSE)</f>
        <v>SERVENTE COM ENCARGOS COMPLEMENTARES</v>
      </c>
      <c r="D953" s="198"/>
      <c r="E953" s="198"/>
      <c r="F953" s="198"/>
      <c r="G953" s="14" t="str">
        <f>VLOOKUP(B953,IF(A953="COMPOSICAO",S!$A:$D,I!$A:$D),3,FALSE)</f>
        <v>H</v>
      </c>
      <c r="H953" s="22">
        <f>0.1</f>
        <v>0.1</v>
      </c>
      <c r="I953" s="15">
        <f>IF(A953="COMPOSICAO",VLOOKUP("TOTAL - "&amp;B953,COMPOSICAO_AUX_1!$A:$J,10,FALSE),VLOOKUP(B953,I!$A:$D,4,FALSE))</f>
        <v>15.35</v>
      </c>
      <c r="J953" s="238">
        <f t="shared" si="34"/>
        <v>1.53</v>
      </c>
      <c r="K953" s="200"/>
      <c r="L953" s="4"/>
      <c r="M953" s="4"/>
      <c r="N953" s="4"/>
    </row>
    <row r="954" spans="1:14" ht="30" customHeight="1" x14ac:dyDescent="0.25">
      <c r="A954" s="84" t="s">
        <v>396</v>
      </c>
      <c r="B954" s="84" t="s">
        <v>709</v>
      </c>
      <c r="C954" s="198" t="str">
        <f>VLOOKUP(B954,IF(A954="COMPOSICAO",S!$A:$D,I!$A:$D),2,FALSE)</f>
        <v>CONCRETO USINADO BOMBEAVEL B0-B1 FCK=15MPA</v>
      </c>
      <c r="D954" s="198"/>
      <c r="E954" s="198"/>
      <c r="F954" s="198"/>
      <c r="G954" s="14" t="str">
        <f>VLOOKUP(B954,IF(A954="COMPOSICAO",S!$A:$D,I!$A:$D),3,FALSE)</f>
        <v>M3</v>
      </c>
      <c r="H954" s="22">
        <f>0.07</f>
        <v>7.0000000000000007E-2</v>
      </c>
      <c r="I954" s="15">
        <f>IF(A954="COMPOSICAO",VLOOKUP("TOTAL - "&amp;B954,COMPOSICAO_AUX_1!$A:$J,10,FALSE),VLOOKUP(B954,I!$A:$D,4,FALSE))</f>
        <v>306.66000000000003</v>
      </c>
      <c r="J954" s="238">
        <f t="shared" si="34"/>
        <v>21.46</v>
      </c>
      <c r="K954" s="200"/>
      <c r="L954" s="4"/>
      <c r="M954" s="4"/>
      <c r="N954" s="4"/>
    </row>
    <row r="955" spans="1:14" ht="15" customHeight="1" x14ac:dyDescent="0.25">
      <c r="A955" s="23" t="s">
        <v>392</v>
      </c>
      <c r="B955" s="24"/>
      <c r="C955" s="24"/>
      <c r="D955" s="24"/>
      <c r="E955" s="24"/>
      <c r="F955" s="24"/>
      <c r="G955" s="25"/>
      <c r="H955" s="26"/>
      <c r="I955" s="27"/>
      <c r="J955" s="238">
        <f>SUM(J949:K954)</f>
        <v>37.369999999999997</v>
      </c>
      <c r="K955" s="200"/>
    </row>
    <row r="956" spans="1:14" ht="15" customHeight="1" x14ac:dyDescent="0.25">
      <c r="A956" s="23" t="str">
        <f>"TAXA DE BDI ("&amp;BDI&amp;" %)"</f>
        <v>TAXA DE BDI (20,92 %)</v>
      </c>
      <c r="B956" s="24"/>
      <c r="C956" s="24"/>
      <c r="D956" s="24"/>
      <c r="E956" s="24"/>
      <c r="F956" s="24"/>
      <c r="G956" s="25"/>
      <c r="H956" s="26"/>
      <c r="I956" s="27"/>
      <c r="J956" s="238">
        <f>ROUND(J955*(BDI/100),2)</f>
        <v>7.82</v>
      </c>
      <c r="K956" s="200"/>
    </row>
    <row r="957" spans="1:14" ht="15" customHeight="1" x14ac:dyDescent="0.25">
      <c r="A957" s="23" t="s">
        <v>1782</v>
      </c>
      <c r="B957" s="24"/>
      <c r="C957" s="24"/>
      <c r="D957" s="24"/>
      <c r="E957" s="24"/>
      <c r="F957" s="24"/>
      <c r="G957" s="25"/>
      <c r="H957" s="26"/>
      <c r="I957" s="27"/>
      <c r="J957" s="238">
        <f>SUM(J955:K956)</f>
        <v>45.19</v>
      </c>
      <c r="K957" s="200"/>
    </row>
    <row r="958" spans="1:14" ht="15" customHeight="1" x14ac:dyDescent="0.25">
      <c r="A958" s="4"/>
      <c r="B958" s="4"/>
      <c r="C958" s="4"/>
      <c r="D958" s="4"/>
      <c r="E958" s="4"/>
      <c r="F958" s="4"/>
      <c r="G958" s="4"/>
      <c r="H958" s="4"/>
      <c r="I958" s="4"/>
      <c r="J958" s="4"/>
      <c r="K958" s="4"/>
    </row>
    <row r="959" spans="1:14" ht="15" customHeight="1" x14ac:dyDescent="0.25">
      <c r="A959" s="10" t="s">
        <v>384</v>
      </c>
      <c r="B959" s="10" t="s">
        <v>34</v>
      </c>
      <c r="C959" s="239" t="s">
        <v>6</v>
      </c>
      <c r="D959" s="240"/>
      <c r="E959" s="240"/>
      <c r="F959" s="240"/>
      <c r="G959" s="7" t="s">
        <v>35</v>
      </c>
      <c r="H959" s="7" t="s">
        <v>385</v>
      </c>
      <c r="I959" s="7" t="s">
        <v>386</v>
      </c>
      <c r="J959" s="241" t="s">
        <v>8</v>
      </c>
      <c r="K959" s="242"/>
    </row>
    <row r="960" spans="1:14" ht="15" customHeight="1" x14ac:dyDescent="0.25">
      <c r="A960" s="7" t="s">
        <v>509</v>
      </c>
      <c r="B960" s="28">
        <v>98504</v>
      </c>
      <c r="C960" s="243" t="str">
        <f>VLOOKUP(B960,S!$A:$D,2,FALSE)</f>
        <v>PLANTIO DE GRAMA EM PLACAS. AF_05/2018</v>
      </c>
      <c r="D960" s="243"/>
      <c r="E960" s="243"/>
      <c r="F960" s="244"/>
      <c r="G960" s="7" t="str">
        <f>VLOOKUP(B960,S!$A:$D,3,FALSE)</f>
        <v>M2</v>
      </c>
      <c r="H960" s="21"/>
      <c r="I960" s="21">
        <f>J964</f>
        <v>13.14</v>
      </c>
      <c r="J960" s="245"/>
      <c r="K960" s="246"/>
      <c r="L960" s="21">
        <f>VLOOKUP(B960,S!$A:$D,4,FALSE)</f>
        <v>13.14</v>
      </c>
      <c r="M960" s="7" t="str">
        <f>IF(ROUND((L960-I960),2)=0,"OK, confere com a tabela.",IF(ROUND((L960-I960),2)&lt;0,"ACIMA ("&amp;TEXT(ROUND(I960*100/L960,4),"0,0000")&amp;" %) da tabela.","ABAIXO ("&amp;TEXT(ROUND(I960*100/L960,4),"0,0000")&amp;" %) da tabela."))</f>
        <v>OK, confere com a tabela.</v>
      </c>
    </row>
    <row r="961" spans="1:14" ht="15" customHeight="1" x14ac:dyDescent="0.25">
      <c r="A961" s="14" t="s">
        <v>396</v>
      </c>
      <c r="B961" s="20">
        <v>3324</v>
      </c>
      <c r="C961" s="198" t="str">
        <f>VLOOKUP(B961,IF(A961="COMPOSICAO",S!$A:$D,I!$A:$D),2,FALSE)</f>
        <v>GRAMA BATATAIS EM PLACAS, SEM PLANTIO</v>
      </c>
      <c r="D961" s="198"/>
      <c r="E961" s="198"/>
      <c r="F961" s="198"/>
      <c r="G961" s="14" t="str">
        <f>VLOOKUP(B961,IF(A961="COMPOSICAO",S!$A:$D,I!$A:$D),3,FALSE)</f>
        <v>M2</v>
      </c>
      <c r="H961" s="22">
        <f>1</f>
        <v>1</v>
      </c>
      <c r="I961" s="15">
        <f>IF(A961="COMPOSICAO",VLOOKUP("TOTAL - "&amp;B961,COMPOSICAO_AUX_1!$A:$J,10,FALSE),VLOOKUP(B961,I!$A:$D,4,FALSE))</f>
        <v>9.99</v>
      </c>
      <c r="J961" s="238">
        <f>TRUNC(H961*I961,2)</f>
        <v>9.99</v>
      </c>
      <c r="K961" s="200"/>
      <c r="L961" s="4"/>
      <c r="M961" s="4"/>
      <c r="N961" s="4"/>
    </row>
    <row r="962" spans="1:14" ht="15" customHeight="1" x14ac:dyDescent="0.25">
      <c r="A962" s="14" t="s">
        <v>391</v>
      </c>
      <c r="B962" s="20">
        <v>88316</v>
      </c>
      <c r="C962" s="198" t="str">
        <f>VLOOKUP(B962,IF(A962="COMPOSICAO",S!$A:$D,I!$A:$D),2,FALSE)</f>
        <v>SERVENTE COM ENCARGOS COMPLEMENTARES</v>
      </c>
      <c r="D962" s="198"/>
      <c r="E962" s="198"/>
      <c r="F962" s="198"/>
      <c r="G962" s="14" t="str">
        <f>VLOOKUP(B962,IF(A962="COMPOSICAO",S!$A:$D,I!$A:$D),3,FALSE)</f>
        <v>H</v>
      </c>
      <c r="H962" s="22">
        <f>0.1564</f>
        <v>0.15640000000000001</v>
      </c>
      <c r="I962" s="15">
        <f>IF(A962="COMPOSICAO",VLOOKUP("TOTAL - "&amp;B962,COMPOSICAO_AUX_1!$A:$J,10,FALSE),VLOOKUP(B962,I!$A:$D,4,FALSE))</f>
        <v>15.35</v>
      </c>
      <c r="J962" s="238">
        <f>TRUNC(H962*I962,2)</f>
        <v>2.4</v>
      </c>
      <c r="K962" s="200"/>
      <c r="L962" s="4"/>
      <c r="M962" s="4"/>
      <c r="N962" s="4"/>
    </row>
    <row r="963" spans="1:14" ht="15" customHeight="1" x14ac:dyDescent="0.25">
      <c r="A963" s="14" t="s">
        <v>391</v>
      </c>
      <c r="B963" s="20">
        <v>88441</v>
      </c>
      <c r="C963" s="198" t="str">
        <f>VLOOKUP(B963,IF(A963="COMPOSICAO",S!$A:$D,I!$A:$D),2,FALSE)</f>
        <v>JARDINEIRO COM ENCARGOS COMPLEMENTARES</v>
      </c>
      <c r="D963" s="198"/>
      <c r="E963" s="198"/>
      <c r="F963" s="198"/>
      <c r="G963" s="14" t="str">
        <f>VLOOKUP(B963,IF(A963="COMPOSICAO",S!$A:$D,I!$A:$D),3,FALSE)</f>
        <v>H</v>
      </c>
      <c r="H963" s="22">
        <f>0.0391</f>
        <v>3.9100000000000003E-2</v>
      </c>
      <c r="I963" s="15">
        <f>IF(A963="COMPOSICAO",VLOOKUP("TOTAL - "&amp;B963,COMPOSICAO_AUX_1!$A:$J,10,FALSE),VLOOKUP(B963,I!$A:$D,4,FALSE))</f>
        <v>19.189999999999998</v>
      </c>
      <c r="J963" s="238">
        <f>TRUNC(H963*I963,2)</f>
        <v>0.75</v>
      </c>
      <c r="K963" s="200"/>
      <c r="L963" s="4"/>
      <c r="M963" s="4"/>
      <c r="N963" s="4"/>
    </row>
    <row r="964" spans="1:14" ht="15" customHeight="1" x14ac:dyDescent="0.25">
      <c r="A964" s="23" t="s">
        <v>392</v>
      </c>
      <c r="B964" s="24"/>
      <c r="C964" s="24"/>
      <c r="D964" s="24"/>
      <c r="E964" s="24"/>
      <c r="F964" s="24"/>
      <c r="G964" s="25"/>
      <c r="H964" s="26"/>
      <c r="I964" s="27"/>
      <c r="J964" s="238">
        <f>SUM(J960:K963)</f>
        <v>13.14</v>
      </c>
      <c r="K964" s="200"/>
    </row>
    <row r="965" spans="1:14" ht="15" customHeight="1" x14ac:dyDescent="0.25">
      <c r="A965" s="23" t="str">
        <f>"TAXA DE BDI ("&amp;BDI&amp;" %)"</f>
        <v>TAXA DE BDI (20,92 %)</v>
      </c>
      <c r="B965" s="24"/>
      <c r="C965" s="24"/>
      <c r="D965" s="24"/>
      <c r="E965" s="24"/>
      <c r="F965" s="24"/>
      <c r="G965" s="25"/>
      <c r="H965" s="26"/>
      <c r="I965" s="27"/>
      <c r="J965" s="238">
        <f>ROUND(J964*(BDI/100),2)</f>
        <v>2.75</v>
      </c>
      <c r="K965" s="200"/>
    </row>
    <row r="966" spans="1:14" ht="15" customHeight="1" x14ac:dyDescent="0.25">
      <c r="A966" s="23" t="s">
        <v>531</v>
      </c>
      <c r="B966" s="24"/>
      <c r="C966" s="24"/>
      <c r="D966" s="24"/>
      <c r="E966" s="24"/>
      <c r="F966" s="24"/>
      <c r="G966" s="25"/>
      <c r="H966" s="26"/>
      <c r="I966" s="27"/>
      <c r="J966" s="238">
        <f>SUM(J964:K965)</f>
        <v>15.89</v>
      </c>
      <c r="K966" s="200"/>
    </row>
    <row r="967" spans="1:14" ht="15" customHeight="1" x14ac:dyDescent="0.25">
      <c r="A967" s="4"/>
      <c r="B967" s="4"/>
      <c r="C967" s="4"/>
      <c r="D967" s="4"/>
      <c r="E967" s="4"/>
      <c r="F967" s="4"/>
      <c r="G967" s="4"/>
      <c r="H967" s="4"/>
      <c r="I967" s="4"/>
      <c r="J967" s="4"/>
      <c r="K967" s="4"/>
    </row>
    <row r="968" spans="1:14" ht="15" customHeight="1" x14ac:dyDescent="0.25">
      <c r="A968" s="10" t="s">
        <v>384</v>
      </c>
      <c r="B968" s="10" t="s">
        <v>34</v>
      </c>
      <c r="C968" s="239" t="s">
        <v>6</v>
      </c>
      <c r="D968" s="240"/>
      <c r="E968" s="240"/>
      <c r="F968" s="240"/>
      <c r="G968" s="7" t="s">
        <v>35</v>
      </c>
      <c r="H968" s="7" t="s">
        <v>385</v>
      </c>
      <c r="I968" s="7" t="s">
        <v>386</v>
      </c>
      <c r="J968" s="241" t="s">
        <v>8</v>
      </c>
      <c r="K968" s="242"/>
    </row>
    <row r="969" spans="1:14" ht="30" customHeight="1" x14ac:dyDescent="0.25">
      <c r="A969" s="7" t="s">
        <v>21</v>
      </c>
      <c r="B969" s="7" t="s">
        <v>1743</v>
      </c>
      <c r="C969" s="243" t="str">
        <f>VLOOKUP(B969,S!$A:$D,2,FALSE)</f>
        <v>PLACA DE SINALIZAÇÃO REFLETIVA COM REAPROVEITAMENTO DE CHAPA DE AÇO</v>
      </c>
      <c r="D969" s="243"/>
      <c r="E969" s="243"/>
      <c r="F969" s="244"/>
      <c r="G969" s="7" t="str">
        <f>VLOOKUP(B969,S!$A:$D,3,FALSE)</f>
        <v>M2</v>
      </c>
      <c r="H969" s="21"/>
      <c r="I969" s="21">
        <f>J989</f>
        <v>307.71000000000004</v>
      </c>
      <c r="J969" s="245"/>
      <c r="K969" s="246"/>
      <c r="L969" s="21">
        <f>VLOOKUP(B969,S!$A:$D,4,FALSE)</f>
        <v>315.74</v>
      </c>
      <c r="M969" s="7" t="str">
        <f>IF(ROUND((L969-I969),2)=0,"OK, confere com a tabela.",IF(ROUND((L969-I969),2)&lt;0,"ACIMA ("&amp;TEXT(ROUND(I969*100/L969,4),"0,0000")&amp;" %) da tabela.","ABAIXO ("&amp;TEXT(ROUND(I969*100/L969,4),"0,0000")&amp;" %) da tabela."))</f>
        <v>ABAIXO (97,4568 %) da tabela.</v>
      </c>
    </row>
    <row r="970" spans="1:14" ht="15" customHeight="1" x14ac:dyDescent="0.25">
      <c r="A970" s="14" t="s">
        <v>396</v>
      </c>
      <c r="B970" s="14" t="s">
        <v>532</v>
      </c>
      <c r="C970" s="198" t="str">
        <f>VLOOKUP(B970,IF(A970="COMPOSICAO",S!$A:$D,I!$A:$D),2,FALSE)</f>
        <v>GRUPO GERADOR 36 KVA (CHI)</v>
      </c>
      <c r="D970" s="198"/>
      <c r="E970" s="198"/>
      <c r="F970" s="198"/>
      <c r="G970" s="14" t="str">
        <f>VLOOKUP(B970,IF(A970="COMPOSICAO",S!$A:$D,I!$A:$D),3,FALSE)</f>
        <v>H</v>
      </c>
      <c r="H970" s="22">
        <f>0.1</f>
        <v>0.1</v>
      </c>
      <c r="I970" s="15">
        <f>IF(A970="COMPOSICAO",VLOOKUP("TOTAL - "&amp;B970,COMPOSICAO_AUX_1!$A:$J,10,FALSE),VLOOKUP(B970,I!$A:$D,4,FALSE))</f>
        <v>24.36</v>
      </c>
      <c r="J970" s="238">
        <f t="shared" ref="J970:J988" si="35">TRUNC(H970*I970,2)</f>
        <v>2.4300000000000002</v>
      </c>
      <c r="K970" s="200"/>
      <c r="L970" s="4"/>
      <c r="M970" s="4"/>
      <c r="N970" s="4"/>
    </row>
    <row r="971" spans="1:14" ht="15" customHeight="1" x14ac:dyDescent="0.25">
      <c r="A971" s="14" t="s">
        <v>396</v>
      </c>
      <c r="B971" s="14" t="s">
        <v>533</v>
      </c>
      <c r="C971" s="198" t="str">
        <f>VLOOKUP(B971,IF(A971="COMPOSICAO",S!$A:$D,I!$A:$D),2,FALSE)</f>
        <v>MÁQUINA DE SOLDA (CHI)</v>
      </c>
      <c r="D971" s="198"/>
      <c r="E971" s="198"/>
      <c r="F971" s="198"/>
      <c r="G971" s="14" t="str">
        <f>VLOOKUP(B971,IF(A971="COMPOSICAO",S!$A:$D,I!$A:$D),3,FALSE)</f>
        <v>H</v>
      </c>
      <c r="H971" s="22">
        <f>0.2</f>
        <v>0.2</v>
      </c>
      <c r="I971" s="15">
        <f>IF(A971="COMPOSICAO",VLOOKUP("TOTAL - "&amp;B971,COMPOSICAO_AUX_1!$A:$J,10,FALSE),VLOOKUP(B971,I!$A:$D,4,FALSE))</f>
        <v>0.04</v>
      </c>
      <c r="J971" s="238">
        <f t="shared" si="35"/>
        <v>0</v>
      </c>
      <c r="K971" s="200"/>
      <c r="L971" s="4"/>
      <c r="M971" s="4"/>
      <c r="N971" s="4"/>
    </row>
    <row r="972" spans="1:14" ht="15" customHeight="1" x14ac:dyDescent="0.25">
      <c r="A972" s="14" t="s">
        <v>396</v>
      </c>
      <c r="B972" s="14" t="s">
        <v>534</v>
      </c>
      <c r="C972" s="198" t="str">
        <f>VLOOKUP(B972,IF(A972="COMPOSICAO",S!$A:$D,I!$A:$D),2,FALSE)</f>
        <v>GRUPO GERADOR 36 KVA (CHP)</v>
      </c>
      <c r="D972" s="198"/>
      <c r="E972" s="198"/>
      <c r="F972" s="198"/>
      <c r="G972" s="14" t="str">
        <f>VLOOKUP(B972,IF(A972="COMPOSICAO",S!$A:$D,I!$A:$D),3,FALSE)</f>
        <v>H</v>
      </c>
      <c r="H972" s="22">
        <f>0.15</f>
        <v>0.15</v>
      </c>
      <c r="I972" s="15">
        <f>IF(A972="COMPOSICAO",VLOOKUP("TOTAL - "&amp;B972,COMPOSICAO_AUX_1!$A:$J,10,FALSE),VLOOKUP(B972,I!$A:$D,4,FALSE))</f>
        <v>54.79</v>
      </c>
      <c r="J972" s="238">
        <f t="shared" si="35"/>
        <v>8.2100000000000009</v>
      </c>
      <c r="K972" s="200"/>
      <c r="L972" s="4"/>
      <c r="M972" s="4"/>
      <c r="N972" s="4"/>
    </row>
    <row r="973" spans="1:14" ht="15" customHeight="1" x14ac:dyDescent="0.25">
      <c r="A973" s="14" t="s">
        <v>396</v>
      </c>
      <c r="B973" s="14" t="s">
        <v>521</v>
      </c>
      <c r="C973" s="198" t="str">
        <f>VLOOKUP(B973,IF(A973="COMPOSICAO",S!$A:$D,I!$A:$D),2,FALSE)</f>
        <v>MÁQUINA DE SOLDA (CHP)</v>
      </c>
      <c r="D973" s="198"/>
      <c r="E973" s="198"/>
      <c r="F973" s="198"/>
      <c r="G973" s="14" t="str">
        <f>VLOOKUP(B973,IF(A973="COMPOSICAO",S!$A:$D,I!$A:$D),3,FALSE)</f>
        <v>H</v>
      </c>
      <c r="H973" s="22">
        <f>0.05</f>
        <v>0.05</v>
      </c>
      <c r="I973" s="15">
        <f>IF(A973="COMPOSICAO",VLOOKUP("TOTAL - "&amp;B973,COMPOSICAO_AUX_1!$A:$J,10,FALSE),VLOOKUP(B973,I!$A:$D,4,FALSE))</f>
        <v>0.06</v>
      </c>
      <c r="J973" s="238">
        <f t="shared" si="35"/>
        <v>0</v>
      </c>
      <c r="K973" s="200"/>
      <c r="L973" s="4"/>
      <c r="M973" s="4"/>
      <c r="N973" s="4"/>
    </row>
    <row r="974" spans="1:14" ht="15" customHeight="1" x14ac:dyDescent="0.25">
      <c r="A974" s="14" t="s">
        <v>396</v>
      </c>
      <c r="B974" s="14" t="s">
        <v>535</v>
      </c>
      <c r="C974" s="198" t="str">
        <f>VLOOKUP(B974,IF(A974="COMPOSICAO",S!$A:$D,I!$A:$D),2,FALSE)</f>
        <v>LIXADEIRA</v>
      </c>
      <c r="D974" s="198"/>
      <c r="E974" s="198"/>
      <c r="F974" s="198"/>
      <c r="G974" s="14" t="str">
        <f>VLOOKUP(B974,IF(A974="COMPOSICAO",S!$A:$D,I!$A:$D),3,FALSE)</f>
        <v>H</v>
      </c>
      <c r="H974" s="22">
        <f>0.1</f>
        <v>0.1</v>
      </c>
      <c r="I974" s="15">
        <f>IF(A974="COMPOSICAO",VLOOKUP("TOTAL - "&amp;B974,COMPOSICAO_AUX_1!$A:$J,10,FALSE),VLOOKUP(B974,I!$A:$D,4,FALSE))</f>
        <v>0.16</v>
      </c>
      <c r="J974" s="238">
        <f t="shared" si="35"/>
        <v>0.01</v>
      </c>
      <c r="K974" s="200"/>
      <c r="L974" s="4"/>
      <c r="M974" s="4"/>
      <c r="N974" s="4"/>
    </row>
    <row r="975" spans="1:14" ht="15" customHeight="1" x14ac:dyDescent="0.25">
      <c r="A975" s="14" t="s">
        <v>396</v>
      </c>
      <c r="B975" s="14" t="s">
        <v>536</v>
      </c>
      <c r="C975" s="198" t="str">
        <f>VLOOKUP(B975,IF(A975="COMPOSICAO",S!$A:$D,I!$A:$D),2,FALSE)</f>
        <v>COMPRESSOR DE AR P/ PINTURA</v>
      </c>
      <c r="D975" s="198"/>
      <c r="E975" s="198"/>
      <c r="F975" s="198"/>
      <c r="G975" s="14" t="str">
        <f>VLOOKUP(B975,IF(A975="COMPOSICAO",S!$A:$D,I!$A:$D),3,FALSE)</f>
        <v>H</v>
      </c>
      <c r="H975" s="22">
        <f>0.125</f>
        <v>0.125</v>
      </c>
      <c r="I975" s="15">
        <f>IF(A975="COMPOSICAO",VLOOKUP("TOTAL - "&amp;B975,COMPOSICAO_AUX_1!$A:$J,10,FALSE),VLOOKUP(B975,I!$A:$D,4,FALSE))</f>
        <v>1.1499999999999999</v>
      </c>
      <c r="J975" s="238">
        <f t="shared" si="35"/>
        <v>0.14000000000000001</v>
      </c>
      <c r="K975" s="200"/>
      <c r="L975" s="4"/>
      <c r="M975" s="4"/>
      <c r="N975" s="4"/>
    </row>
    <row r="976" spans="1:14" ht="15" customHeight="1" x14ac:dyDescent="0.25">
      <c r="A976" s="14" t="s">
        <v>391</v>
      </c>
      <c r="B976" s="20">
        <v>88316</v>
      </c>
      <c r="C976" s="207" t="str">
        <f>VLOOKUP(B976,IF(A976="COMPOSICAO",S!$A:$D,I!$A:$D),2,FALSE)</f>
        <v>SERVENTE COM ENCARGOS COMPLEMENTARES</v>
      </c>
      <c r="D976" s="207"/>
      <c r="E976" s="207"/>
      <c r="F976" s="207"/>
      <c r="G976" s="14" t="str">
        <f>VLOOKUP(B976,IF(A976="COMPOSICAO",S!$A:$D,I!$A:$D),3,FALSE)</f>
        <v>H</v>
      </c>
      <c r="H976" s="22">
        <f>1</f>
        <v>1</v>
      </c>
      <c r="I976" s="15">
        <f>IF(A976="COMPOSICAO",VLOOKUP("TOTAL - "&amp;B976,COMPOSICAO_AUX_1!$A:$J,10,FALSE),VLOOKUP(B976,I!$A:$D,4,FALSE))</f>
        <v>15.35</v>
      </c>
      <c r="J976" s="238">
        <f t="shared" si="35"/>
        <v>15.35</v>
      </c>
      <c r="K976" s="200"/>
      <c r="L976" s="4"/>
      <c r="M976" s="4"/>
      <c r="N976" s="4"/>
    </row>
    <row r="977" spans="1:14" ht="15" customHeight="1" x14ac:dyDescent="0.25">
      <c r="A977" s="14" t="s">
        <v>391</v>
      </c>
      <c r="B977" s="20">
        <v>88262</v>
      </c>
      <c r="C977" s="207" t="str">
        <f>VLOOKUP(B977,IF(A977="COMPOSICAO",S!$A:$D,I!$A:$D),2,FALSE)</f>
        <v>CARPINTEIRO DE FORMAS COM ENCARGOS COMPLEMENTARES</v>
      </c>
      <c r="D977" s="207"/>
      <c r="E977" s="207"/>
      <c r="F977" s="207"/>
      <c r="G977" s="14" t="str">
        <f>VLOOKUP(B977,IF(A977="COMPOSICAO",S!$A:$D,I!$A:$D),3,FALSE)</f>
        <v>H</v>
      </c>
      <c r="H977" s="22">
        <f>0.25</f>
        <v>0.25</v>
      </c>
      <c r="I977" s="15">
        <f>IF(A977="COMPOSICAO",VLOOKUP("TOTAL - "&amp;B977,COMPOSICAO_AUX_1!$A:$J,10,FALSE),VLOOKUP(B977,I!$A:$D,4,FALSE))</f>
        <v>19.649999999999999</v>
      </c>
      <c r="J977" s="238">
        <f t="shared" si="35"/>
        <v>4.91</v>
      </c>
      <c r="K977" s="200"/>
      <c r="L977" s="4"/>
      <c r="M977" s="4"/>
      <c r="N977" s="4"/>
    </row>
    <row r="978" spans="1:14" ht="15" customHeight="1" x14ac:dyDescent="0.25">
      <c r="A978" s="14" t="s">
        <v>391</v>
      </c>
      <c r="B978" s="20">
        <v>88278</v>
      </c>
      <c r="C978" s="207" t="str">
        <f>VLOOKUP(B978,IF(A978="COMPOSICAO",S!$A:$D,I!$A:$D),2,FALSE)</f>
        <v>MONTADOR DE ESTRUTURA METÁLICA COM ENCARGOS COMPLEMENTARES</v>
      </c>
      <c r="D978" s="207"/>
      <c r="E978" s="207"/>
      <c r="F978" s="207"/>
      <c r="G978" s="14" t="str">
        <f>VLOOKUP(B978,IF(A978="COMPOSICAO",S!$A:$D,I!$A:$D),3,FALSE)</f>
        <v>H</v>
      </c>
      <c r="H978" s="22">
        <f>1</f>
        <v>1</v>
      </c>
      <c r="I978" s="15">
        <f>IF(A978="COMPOSICAO",VLOOKUP("TOTAL - "&amp;B978,COMPOSICAO_AUX_1!$A:$J,10,FALSE),VLOOKUP(B978,I!$A:$D,4,FALSE))</f>
        <v>20.229999999999997</v>
      </c>
      <c r="J978" s="238">
        <f t="shared" si="35"/>
        <v>20.23</v>
      </c>
      <c r="K978" s="200"/>
      <c r="L978" s="4"/>
      <c r="M978" s="4"/>
      <c r="N978" s="4"/>
    </row>
    <row r="979" spans="1:14" ht="15" customHeight="1" x14ac:dyDescent="0.25">
      <c r="A979" s="14" t="s">
        <v>391</v>
      </c>
      <c r="B979" s="20">
        <v>88310</v>
      </c>
      <c r="C979" s="207" t="str">
        <f>VLOOKUP(B979,IF(A979="COMPOSICAO",S!$A:$D,I!$A:$D),2,FALSE)</f>
        <v>PINTOR COM ENCARGOS COMPLEMENTARES</v>
      </c>
      <c r="D979" s="207"/>
      <c r="E979" s="207"/>
      <c r="F979" s="207"/>
      <c r="G979" s="14" t="str">
        <f>VLOOKUP(B979,IF(A979="COMPOSICAO",S!$A:$D,I!$A:$D),3,FALSE)</f>
        <v>H</v>
      </c>
      <c r="H979" s="22">
        <f>0.375</f>
        <v>0.375</v>
      </c>
      <c r="I979" s="15">
        <f>IF(A979="COMPOSICAO",VLOOKUP("TOTAL - "&amp;B979,COMPOSICAO_AUX_1!$A:$J,10,FALSE),VLOOKUP(B979,I!$A:$D,4,FALSE))</f>
        <v>20.849999999999994</v>
      </c>
      <c r="J979" s="238">
        <f t="shared" si="35"/>
        <v>7.81</v>
      </c>
      <c r="K979" s="200"/>
      <c r="L979" s="4"/>
      <c r="M979" s="4"/>
      <c r="N979" s="4"/>
    </row>
    <row r="980" spans="1:14" ht="15" customHeight="1" x14ac:dyDescent="0.25">
      <c r="A980" s="14" t="s">
        <v>396</v>
      </c>
      <c r="B980" s="14" t="s">
        <v>540</v>
      </c>
      <c r="C980" s="207" t="str">
        <f>VLOOKUP(B980,IF(A980="COMPOSICAO",S!$A:$D,I!$A:$D),2,FALSE)</f>
        <v>PONTALETE / BARROTE DE 3"x3" - APARELHADO</v>
      </c>
      <c r="D980" s="207"/>
      <c r="E980" s="207"/>
      <c r="F980" s="207"/>
      <c r="G980" s="14" t="str">
        <f>VLOOKUP(B980,IF(A980="COMPOSICAO",S!$A:$D,I!$A:$D),3,FALSE)</f>
        <v>M</v>
      </c>
      <c r="H980" s="22">
        <f>3</f>
        <v>3</v>
      </c>
      <c r="I980" s="15">
        <f>IF(A980="COMPOSICAO",VLOOKUP("TOTAL - "&amp;B980,COMPOSICAO_AUX_1!$A:$J,10,FALSE),VLOOKUP(B980,I!$A:$D,4,FALSE))</f>
        <v>17.329999999999998</v>
      </c>
      <c r="J980" s="238">
        <f t="shared" si="35"/>
        <v>51.99</v>
      </c>
      <c r="K980" s="200"/>
      <c r="L980" s="4"/>
      <c r="M980" s="4"/>
      <c r="N980" s="4"/>
    </row>
    <row r="981" spans="1:14" ht="15" customHeight="1" x14ac:dyDescent="0.25">
      <c r="A981" s="14" t="s">
        <v>396</v>
      </c>
      <c r="B981" s="14" t="s">
        <v>525</v>
      </c>
      <c r="C981" s="198" t="str">
        <f>VLOOKUP(B981,IF(A981="COMPOSICAO",S!$A:$D,I!$A:$D),2,FALSE)</f>
        <v>ELETRODOS</v>
      </c>
      <c r="D981" s="198"/>
      <c r="E981" s="198"/>
      <c r="F981" s="198"/>
      <c r="G981" s="14" t="str">
        <f>VLOOKUP(B981,IF(A981="COMPOSICAO",S!$A:$D,I!$A:$D),3,FALSE)</f>
        <v>KG</v>
      </c>
      <c r="H981" s="22">
        <f>0.003</f>
        <v>3.0000000000000001E-3</v>
      </c>
      <c r="I981" s="15">
        <f>IF(A981="COMPOSICAO",VLOOKUP("TOTAL - "&amp;B981,COMPOSICAO_AUX_1!$A:$J,10,FALSE),VLOOKUP(B981,I!$A:$D,4,FALSE))</f>
        <v>18.190000000000001</v>
      </c>
      <c r="J981" s="238">
        <f t="shared" si="35"/>
        <v>0.05</v>
      </c>
      <c r="K981" s="200"/>
      <c r="L981" s="4"/>
      <c r="M981" s="4"/>
      <c r="N981" s="4"/>
    </row>
    <row r="982" spans="1:14" ht="15" customHeight="1" x14ac:dyDescent="0.25">
      <c r="A982" s="14" t="s">
        <v>396</v>
      </c>
      <c r="B982" s="14" t="s">
        <v>541</v>
      </c>
      <c r="C982" s="198" t="str">
        <f>VLOOKUP(B982,IF(A982="COMPOSICAO",S!$A:$D,I!$A:$D),2,FALSE)</f>
        <v>LIXA PARA FERRO</v>
      </c>
      <c r="D982" s="198"/>
      <c r="E982" s="198"/>
      <c r="F982" s="198"/>
      <c r="G982" s="14" t="str">
        <f>VLOOKUP(B982,IF(A982="COMPOSICAO",S!$A:$D,I!$A:$D),3,FALSE)</f>
        <v>UN</v>
      </c>
      <c r="H982" s="22">
        <f>2</f>
        <v>2</v>
      </c>
      <c r="I982" s="15">
        <f>IF(A982="COMPOSICAO",VLOOKUP("TOTAL - "&amp;B982,COMPOSICAO_AUX_1!$A:$J,10,FALSE),VLOOKUP(B982,I!$A:$D,4,FALSE))</f>
        <v>1.69</v>
      </c>
      <c r="J982" s="238">
        <f t="shared" si="35"/>
        <v>3.38</v>
      </c>
      <c r="K982" s="200"/>
      <c r="L982" s="4"/>
      <c r="M982" s="4"/>
      <c r="N982" s="4"/>
    </row>
    <row r="983" spans="1:14" ht="15" customHeight="1" x14ac:dyDescent="0.25">
      <c r="A983" s="14" t="s">
        <v>396</v>
      </c>
      <c r="B983" s="14" t="s">
        <v>542</v>
      </c>
      <c r="C983" s="198" t="str">
        <f>VLOOKUP(B983,IF(A983="COMPOSICAO",S!$A:$D,I!$A:$D),2,FALSE)</f>
        <v>TINTA ESMALTE SINTETICO</v>
      </c>
      <c r="D983" s="198"/>
      <c r="E983" s="198"/>
      <c r="F983" s="198"/>
      <c r="G983" s="14" t="str">
        <f>VLOOKUP(B983,IF(A983="COMPOSICAO",S!$A:$D,I!$A:$D),3,FALSE)</f>
        <v>L</v>
      </c>
      <c r="H983" s="22">
        <f>0.86</f>
        <v>0.86</v>
      </c>
      <c r="I983" s="15">
        <f>IF(A983="COMPOSICAO",VLOOKUP("TOTAL - "&amp;B983,COMPOSICAO_AUX_1!$A:$J,10,FALSE),VLOOKUP(B983,I!$A:$D,4,FALSE))</f>
        <v>24.93</v>
      </c>
      <c r="J983" s="238">
        <f t="shared" si="35"/>
        <v>21.43</v>
      </c>
      <c r="K983" s="200"/>
      <c r="L983" s="4"/>
      <c r="M983" s="4"/>
      <c r="N983" s="4"/>
    </row>
    <row r="984" spans="1:14" ht="15" customHeight="1" x14ac:dyDescent="0.25">
      <c r="A984" s="14" t="s">
        <v>396</v>
      </c>
      <c r="B984" s="14" t="s">
        <v>543</v>
      </c>
      <c r="C984" s="198" t="str">
        <f>VLOOKUP(B984,IF(A984="COMPOSICAO",S!$A:$D,I!$A:$D),2,FALSE)</f>
        <v>PARAFUSO C/PORCA E ARRUELA DE 1/4X1 1/2"</v>
      </c>
      <c r="D984" s="198"/>
      <c r="E984" s="198"/>
      <c r="F984" s="198"/>
      <c r="G984" s="14" t="str">
        <f>VLOOKUP(B984,IF(A984="COMPOSICAO",S!$A:$D,I!$A:$D),3,FALSE)</f>
        <v>UN</v>
      </c>
      <c r="H984" s="22">
        <f>2</f>
        <v>2</v>
      </c>
      <c r="I984" s="15">
        <f>IF(A984="COMPOSICAO",VLOOKUP("TOTAL - "&amp;B984,COMPOSICAO_AUX_1!$A:$J,10,FALSE),VLOOKUP(B984,I!$A:$D,4,FALSE))</f>
        <v>0.48</v>
      </c>
      <c r="J984" s="238">
        <f t="shared" si="35"/>
        <v>0.96</v>
      </c>
      <c r="K984" s="200"/>
      <c r="L984" s="4"/>
      <c r="M984" s="4"/>
      <c r="N984" s="4"/>
    </row>
    <row r="985" spans="1:14" ht="15" customHeight="1" x14ac:dyDescent="0.25">
      <c r="A985" s="14" t="s">
        <v>396</v>
      </c>
      <c r="B985" s="14" t="s">
        <v>544</v>
      </c>
      <c r="C985" s="198" t="str">
        <f>VLOOKUP(B985,IF(A985="COMPOSICAO",S!$A:$D,I!$A:$D),2,FALSE)</f>
        <v>PARAFUSO C/PORCA E ARRUELA DE 5/16X3 1/2"</v>
      </c>
      <c r="D985" s="198"/>
      <c r="E985" s="198"/>
      <c r="F985" s="198"/>
      <c r="G985" s="14" t="str">
        <f>VLOOKUP(B985,IF(A985="COMPOSICAO",S!$A:$D,I!$A:$D),3,FALSE)</f>
        <v>UN</v>
      </c>
      <c r="H985" s="22">
        <f>3</f>
        <v>3</v>
      </c>
      <c r="I985" s="15">
        <f>IF(A985="COMPOSICAO",VLOOKUP("TOTAL - "&amp;B985,COMPOSICAO_AUX_1!$A:$J,10,FALSE),VLOOKUP(B985,I!$A:$D,4,FALSE))</f>
        <v>0.83</v>
      </c>
      <c r="J985" s="238">
        <f t="shared" si="35"/>
        <v>2.4900000000000002</v>
      </c>
      <c r="K985" s="200"/>
      <c r="L985" s="4"/>
      <c r="M985" s="4"/>
      <c r="N985" s="4"/>
    </row>
    <row r="986" spans="1:14" ht="15" customHeight="1" x14ac:dyDescent="0.25">
      <c r="A986" s="14" t="s">
        <v>396</v>
      </c>
      <c r="B986" s="14" t="s">
        <v>545</v>
      </c>
      <c r="C986" s="198" t="str">
        <f>VLOOKUP(B986,IF(A986="COMPOSICAO",S!$A:$D,I!$A:$D),2,FALSE)</f>
        <v>TRAVESSA DE MADEIRA C/SECAO DE 3"X1 1/2"</v>
      </c>
      <c r="D986" s="198"/>
      <c r="E986" s="198"/>
      <c r="F986" s="198"/>
      <c r="G986" s="14" t="str">
        <f>VLOOKUP(B986,IF(A986="COMPOSICAO",S!$A:$D,I!$A:$D),3,FALSE)</f>
        <v>M</v>
      </c>
      <c r="H986" s="22">
        <f>2</f>
        <v>2</v>
      </c>
      <c r="I986" s="15">
        <f>IF(A986="COMPOSICAO",VLOOKUP("TOTAL - "&amp;B986,COMPOSICAO_AUX_1!$A:$J,10,FALSE),VLOOKUP(B986,I!$A:$D,4,FALSE))</f>
        <v>8.2200000000000006</v>
      </c>
      <c r="J986" s="238">
        <f t="shared" si="35"/>
        <v>16.440000000000001</v>
      </c>
      <c r="K986" s="200"/>
      <c r="L986" s="4"/>
      <c r="M986" s="4"/>
      <c r="N986" s="4"/>
    </row>
    <row r="987" spans="1:14" ht="15" customHeight="1" x14ac:dyDescent="0.25">
      <c r="A987" s="14" t="s">
        <v>396</v>
      </c>
      <c r="B987" s="14" t="s">
        <v>546</v>
      </c>
      <c r="C987" s="198" t="str">
        <f>VLOOKUP(B987,IF(A987="COMPOSICAO",S!$A:$D,I!$A:$D),2,FALSE)</f>
        <v>TINTA ANTI-CORROSIVA</v>
      </c>
      <c r="D987" s="198"/>
      <c r="E987" s="198"/>
      <c r="F987" s="198"/>
      <c r="G987" s="14" t="str">
        <f>VLOOKUP(B987,IF(A987="COMPOSICAO",S!$A:$D,I!$A:$D),3,FALSE)</f>
        <v>L</v>
      </c>
      <c r="H987" s="22">
        <f>0.53</f>
        <v>0.53</v>
      </c>
      <c r="I987" s="15">
        <f>IF(A987="COMPOSICAO",VLOOKUP("TOTAL - "&amp;B987,COMPOSICAO_AUX_1!$A:$J,10,FALSE),VLOOKUP(B987,I!$A:$D,4,FALSE))</f>
        <v>26.04</v>
      </c>
      <c r="J987" s="238">
        <f t="shared" si="35"/>
        <v>13.8</v>
      </c>
      <c r="K987" s="200"/>
      <c r="L987" s="4"/>
      <c r="M987" s="4"/>
      <c r="N987" s="4"/>
    </row>
    <row r="988" spans="1:14" ht="15" customHeight="1" x14ac:dyDescent="0.25">
      <c r="A988" s="14" t="s">
        <v>396</v>
      </c>
      <c r="B988" s="14" t="s">
        <v>547</v>
      </c>
      <c r="C988" s="198" t="str">
        <f>VLOOKUP(B988,IF(A988="COMPOSICAO",S!$A:$D,I!$A:$D),2,FALSE)</f>
        <v>PELÍCULA REFLETIVA LENTES INCLUSAS</v>
      </c>
      <c r="D988" s="198"/>
      <c r="E988" s="198"/>
      <c r="F988" s="198"/>
      <c r="G988" s="14" t="str">
        <f>VLOOKUP(B988,IF(A988="COMPOSICAO",S!$A:$D,I!$A:$D),3,FALSE)</f>
        <v>M2</v>
      </c>
      <c r="H988" s="22">
        <f>1.4</f>
        <v>1.4</v>
      </c>
      <c r="I988" s="15">
        <f>IF(A988="COMPOSICAO",VLOOKUP("TOTAL - "&amp;B988,COMPOSICAO_AUX_1!$A:$J,10,FALSE),VLOOKUP(B988,I!$A:$D,4,FALSE))</f>
        <v>98.63</v>
      </c>
      <c r="J988" s="238">
        <f t="shared" si="35"/>
        <v>138.08000000000001</v>
      </c>
      <c r="K988" s="200"/>
      <c r="L988" s="4"/>
      <c r="M988" s="4"/>
      <c r="N988" s="4"/>
    </row>
    <row r="989" spans="1:14" ht="15" customHeight="1" x14ac:dyDescent="0.25">
      <c r="A989" s="23" t="s">
        <v>392</v>
      </c>
      <c r="B989" s="24"/>
      <c r="C989" s="24"/>
      <c r="D989" s="24"/>
      <c r="E989" s="24"/>
      <c r="F989" s="24"/>
      <c r="G989" s="25"/>
      <c r="H989" s="26"/>
      <c r="I989" s="27"/>
      <c r="J989" s="238">
        <f>SUM(J969:K988)</f>
        <v>307.71000000000004</v>
      </c>
      <c r="K989" s="200"/>
    </row>
    <row r="990" spans="1:14" ht="15" customHeight="1" x14ac:dyDescent="0.25">
      <c r="A990" s="23" t="str">
        <f>"TAXA DE BDI ("&amp;BDI&amp;" %)"</f>
        <v>TAXA DE BDI (20,92 %)</v>
      </c>
      <c r="B990" s="24"/>
      <c r="C990" s="24"/>
      <c r="D990" s="24"/>
      <c r="E990" s="24"/>
      <c r="F990" s="24"/>
      <c r="G990" s="25"/>
      <c r="H990" s="26"/>
      <c r="I990" s="27"/>
      <c r="J990" s="238">
        <f>ROUND(J989*(BDI/100),2)</f>
        <v>64.37</v>
      </c>
      <c r="K990" s="200"/>
    </row>
    <row r="991" spans="1:14" ht="15" customHeight="1" x14ac:dyDescent="0.25">
      <c r="A991" s="23" t="s">
        <v>1783</v>
      </c>
      <c r="B991" s="24"/>
      <c r="C991" s="24"/>
      <c r="D991" s="24"/>
      <c r="E991" s="24"/>
      <c r="F991" s="24"/>
      <c r="G991" s="25"/>
      <c r="H991" s="26"/>
      <c r="I991" s="27"/>
      <c r="J991" s="238">
        <f>SUM(J989:K990)</f>
        <v>372.08000000000004</v>
      </c>
      <c r="K991" s="200"/>
    </row>
    <row r="992" spans="1:14" ht="15" customHeight="1" x14ac:dyDescent="0.25">
      <c r="A992" s="4"/>
      <c r="B992" s="4"/>
      <c r="C992" s="4"/>
      <c r="D992" s="4"/>
      <c r="E992" s="4"/>
      <c r="F992" s="4"/>
      <c r="G992" s="4"/>
      <c r="H992" s="4"/>
      <c r="I992" s="4"/>
      <c r="J992" s="4"/>
      <c r="K992" s="4"/>
    </row>
    <row r="993" spans="1:14" ht="15" customHeight="1" x14ac:dyDescent="0.25">
      <c r="A993" s="10" t="s">
        <v>384</v>
      </c>
      <c r="B993" s="10" t="s">
        <v>34</v>
      </c>
      <c r="C993" s="239" t="s">
        <v>6</v>
      </c>
      <c r="D993" s="240"/>
      <c r="E993" s="240"/>
      <c r="F993" s="240"/>
      <c r="G993" s="7" t="s">
        <v>35</v>
      </c>
      <c r="H993" s="7" t="s">
        <v>385</v>
      </c>
      <c r="I993" s="7" t="s">
        <v>386</v>
      </c>
      <c r="J993" s="241" t="s">
        <v>8</v>
      </c>
      <c r="K993" s="242"/>
    </row>
    <row r="994" spans="1:14" ht="30" customHeight="1" x14ac:dyDescent="0.25">
      <c r="A994" s="7" t="s">
        <v>21</v>
      </c>
      <c r="B994" s="7" t="s">
        <v>1744</v>
      </c>
      <c r="C994" s="243" t="str">
        <f>VLOOKUP(B994,S!$A:$D,2,FALSE)</f>
        <v>BICICLETÁRIO EM TUBO DE AÇO GALVANIZADO DIAM=50MM, EXCETO PINTURA DE ACABAMENTO</v>
      </c>
      <c r="D994" s="243"/>
      <c r="E994" s="243"/>
      <c r="F994" s="244"/>
      <c r="G994" s="7" t="str">
        <f>VLOOKUP(B994,S!$A:$D,3,FALSE)</f>
        <v>M</v>
      </c>
      <c r="H994" s="21"/>
      <c r="I994" s="21">
        <f>J1003</f>
        <v>170.92</v>
      </c>
      <c r="J994" s="245"/>
      <c r="K994" s="246"/>
      <c r="L994" s="21">
        <f>VLOOKUP(B994,S!$A:$D,4,FALSE)</f>
        <v>180.73</v>
      </c>
      <c r="M994" s="7" t="str">
        <f>IF(ROUND((L994-I994),2)=0,"OK, confere com a tabela.",IF(ROUND((L994-I994),2)&lt;0,"ACIMA ("&amp;TEXT(ROUND(I994*100/L994,4),"0,0000")&amp;" %) da tabela.","ABAIXO ("&amp;TEXT(ROUND(I994*100/L994,4),"0,0000")&amp;" %) da tabela."))</f>
        <v>ABAIXO (94,5720 %) da tabela.</v>
      </c>
    </row>
    <row r="995" spans="1:14" ht="45" customHeight="1" x14ac:dyDescent="0.25">
      <c r="A995" s="14" t="s">
        <v>396</v>
      </c>
      <c r="B995" s="14" t="s">
        <v>548</v>
      </c>
      <c r="C995" s="198" t="str">
        <f>VLOOKUP(B995,IF(A995="COMPOSICAO",S!$A:$D,I!$A:$D),2,FALSE)</f>
        <v>TUBO DE AÇO GALVANIZADO LEVE C/ COSTURA C/ ROSCA BSP Ø = 60,30MM ( 2" ), E = 2,65MM, L = 6000MM NBR 5580</v>
      </c>
      <c r="D995" s="198"/>
      <c r="E995" s="198"/>
      <c r="F995" s="198"/>
      <c r="G995" s="14" t="str">
        <f>VLOOKUP(B995,IF(A995="COMPOSICAO",S!$A:$D,I!$A:$D),3,FALSE)</f>
        <v>M</v>
      </c>
      <c r="H995" s="22">
        <f>1.533</f>
        <v>1.5329999999999999</v>
      </c>
      <c r="I995" s="15">
        <f>IF(A995="COMPOSICAO",VLOOKUP("TOTAL - "&amp;B995,COMPOSICAO_AUX_1!$A:$J,10,FALSE),VLOOKUP(B995,I!$A:$D,4,FALSE))</f>
        <v>64.209999999999994</v>
      </c>
      <c r="J995" s="238">
        <f t="shared" ref="J995:J1002" si="36">TRUNC(H995*I995,2)</f>
        <v>98.43</v>
      </c>
      <c r="K995" s="200"/>
      <c r="L995" s="4"/>
      <c r="M995" s="4"/>
      <c r="N995" s="4"/>
    </row>
    <row r="996" spans="1:14" ht="30" customHeight="1" x14ac:dyDescent="0.25">
      <c r="A996" s="14" t="s">
        <v>396</v>
      </c>
      <c r="B996" s="20">
        <v>1806</v>
      </c>
      <c r="C996" s="198" t="str">
        <f>VLOOKUP(B996,IF(A996="COMPOSICAO",S!$A:$D,I!$A:$D),2,FALSE)</f>
        <v>CURVA 90 GRAUS DE FERRO GALVANIZADO, COM ROSCA BSP MACHO/FEMEA, DE 2"</v>
      </c>
      <c r="D996" s="198"/>
      <c r="E996" s="198"/>
      <c r="F996" s="198"/>
      <c r="G996" s="14" t="str">
        <f>VLOOKUP(B996,IF(A996="COMPOSICAO",S!$A:$D,I!$A:$D),3,FALSE)</f>
        <v>UN</v>
      </c>
      <c r="H996" s="22">
        <f>0.22</f>
        <v>0.22</v>
      </c>
      <c r="I996" s="15">
        <f>IF(A996="COMPOSICAO",VLOOKUP("TOTAL - "&amp;B996,COMPOSICAO_AUX_1!$A:$J,10,FALSE),VLOOKUP(B996,I!$A:$D,4,FALSE))</f>
        <v>75.16</v>
      </c>
      <c r="J996" s="238">
        <f t="shared" si="36"/>
        <v>16.53</v>
      </c>
      <c r="K996" s="200"/>
      <c r="L996" s="4"/>
      <c r="M996" s="4"/>
      <c r="N996" s="4"/>
    </row>
    <row r="997" spans="1:14" ht="22.5" customHeight="1" x14ac:dyDescent="0.25">
      <c r="A997" s="14" t="s">
        <v>391</v>
      </c>
      <c r="B997" s="20">
        <v>88309</v>
      </c>
      <c r="C997" s="198" t="str">
        <f>VLOOKUP(B997,IF(A997="COMPOSICAO",S!$A:$D,I!$A:$D),2,FALSE)</f>
        <v>PEDREIRO COM ENCARGOS COMPLEMENTARES</v>
      </c>
      <c r="D997" s="198"/>
      <c r="E997" s="198"/>
      <c r="F997" s="198"/>
      <c r="G997" s="14" t="str">
        <f>VLOOKUP(B997,IF(A997="COMPOSICAO",S!$A:$D,I!$A:$D),3,FALSE)</f>
        <v>H</v>
      </c>
      <c r="H997" s="22">
        <f>0.66</f>
        <v>0.66</v>
      </c>
      <c r="I997" s="15">
        <f>IF(A997="COMPOSICAO",VLOOKUP("TOTAL - "&amp;B997,COMPOSICAO_AUX_1!$A:$J,10,FALSE),VLOOKUP(B997,I!$A:$D,4,FALSE))</f>
        <v>19.849999999999994</v>
      </c>
      <c r="J997" s="238">
        <f t="shared" si="36"/>
        <v>13.1</v>
      </c>
      <c r="K997" s="200"/>
      <c r="L997" s="4"/>
      <c r="M997" s="4"/>
      <c r="N997" s="4"/>
    </row>
    <row r="998" spans="1:14" ht="19.5" customHeight="1" x14ac:dyDescent="0.25">
      <c r="A998" s="14" t="s">
        <v>396</v>
      </c>
      <c r="B998" s="20">
        <v>6298</v>
      </c>
      <c r="C998" s="198" t="str">
        <f>VLOOKUP(B998,IF(A998="COMPOSICAO",S!$A:$D,I!$A:$D),2,FALSE)</f>
        <v>TE DE FERRO GALVANIZADO, DE 2"</v>
      </c>
      <c r="D998" s="198"/>
      <c r="E998" s="198"/>
      <c r="F998" s="198"/>
      <c r="G998" s="14" t="str">
        <f>VLOOKUP(B998,IF(A998="COMPOSICAO",S!$A:$D,I!$A:$D),3,FALSE)</f>
        <v>UN</v>
      </c>
      <c r="H998" s="22">
        <f>0.22</f>
        <v>0.22</v>
      </c>
      <c r="I998" s="15">
        <f>IF(A998="COMPOSICAO",VLOOKUP("TOTAL - "&amp;B998,COMPOSICAO_AUX_1!$A:$J,10,FALSE),VLOOKUP(B998,I!$A:$D,4,FALSE))</f>
        <v>39.979999999999997</v>
      </c>
      <c r="J998" s="238">
        <f t="shared" si="36"/>
        <v>8.7899999999999991</v>
      </c>
      <c r="K998" s="200"/>
      <c r="L998" s="4"/>
      <c r="M998" s="4"/>
      <c r="N998" s="4"/>
    </row>
    <row r="999" spans="1:14" ht="30" customHeight="1" x14ac:dyDescent="0.25">
      <c r="A999" s="84" t="s">
        <v>391</v>
      </c>
      <c r="B999" s="84">
        <v>96995</v>
      </c>
      <c r="C999" s="198" t="str">
        <f>VLOOKUP(B999,IF(A999="COMPOSICAO",S!$A:$D,I!$A:$D),2,FALSE)</f>
        <v>REATERRO MANUAL APILOADO COM SOQUETE. AF_10/2017</v>
      </c>
      <c r="D999" s="198"/>
      <c r="E999" s="198"/>
      <c r="F999" s="198"/>
      <c r="G999" s="14" t="str">
        <f>VLOOKUP(B999,IF(A999="COMPOSICAO",S!$A:$D,I!$A:$D),3,FALSE)</f>
        <v>M3</v>
      </c>
      <c r="H999" s="22">
        <f>0.099</f>
        <v>9.9000000000000005E-2</v>
      </c>
      <c r="I999" s="15">
        <f>VLOOKUP(B999,S!A1:$F$334,4,FALSE)</f>
        <v>36.81</v>
      </c>
      <c r="J999" s="238">
        <f t="shared" si="36"/>
        <v>3.64</v>
      </c>
      <c r="K999" s="200"/>
      <c r="L999" s="4"/>
      <c r="M999" s="4"/>
      <c r="N999" s="4"/>
    </row>
    <row r="1000" spans="1:14" ht="30" customHeight="1" x14ac:dyDescent="0.25">
      <c r="A1000" s="84" t="s">
        <v>391</v>
      </c>
      <c r="B1000" s="84">
        <v>92510</v>
      </c>
      <c r="C1000" s="198" t="str">
        <f>VLOOKUP(B1000,IF(A1000="COMPOSICAO",S!$A:$D,I!$A:$D),2,FALSE)</f>
        <v>MONTAGEM E DESMONTAGEM DE FÔRMA DE LAJE MACIÇA, PÉ-DIREITO SIMPLES, EM CHAPA DE MADEIRA COMPENSADA RESINADA, 2 UTILIZAÇÕES. AF_09/2020</v>
      </c>
      <c r="D1000" s="198"/>
      <c r="E1000" s="198"/>
      <c r="F1000" s="198"/>
      <c r="G1000" s="14" t="str">
        <f>VLOOKUP(B1000,IF(A1000="COMPOSICAO",S!$A:$D,I!$A:$D),3,FALSE)</f>
        <v>M2</v>
      </c>
      <c r="H1000" s="22">
        <f>0.28</f>
        <v>0.28000000000000003</v>
      </c>
      <c r="I1000" s="15">
        <f>VLOOKUP(B1000,S!A2:$F$334,4,FALSE)</f>
        <v>39.69</v>
      </c>
      <c r="J1000" s="238">
        <f t="shared" si="36"/>
        <v>11.11</v>
      </c>
      <c r="K1000" s="200"/>
      <c r="L1000" s="4"/>
      <c r="M1000" s="4"/>
      <c r="N1000" s="4"/>
    </row>
    <row r="1001" spans="1:14" ht="30" customHeight="1" x14ac:dyDescent="0.25">
      <c r="A1001" s="84" t="s">
        <v>396</v>
      </c>
      <c r="B1001" s="84">
        <v>1527</v>
      </c>
      <c r="C1001" s="198" t="str">
        <f>VLOOKUP(B1001,IF(A1001="COMPOSICAO",S!$A:$D,I!$A:$D),2,FALSE)</f>
        <v>CONCRETO USINADO BOMBEAVEL, CLASSE DE RESISTENCIA C25, COM BRITA 0 E 1, SLUMP = 100 +/- 20 MM, INCLUI SERVICO DE BOMBEAMENTO (NBR 8953)</v>
      </c>
      <c r="D1001" s="198"/>
      <c r="E1001" s="198"/>
      <c r="F1001" s="198"/>
      <c r="G1001" s="14" t="str">
        <f>VLOOKUP(B1001,IF(A1001="COMPOSICAO",S!$A:$D,I!$A:$D),3,FALSE)</f>
        <v>M3</v>
      </c>
      <c r="H1001" s="22">
        <f>0.028</f>
        <v>2.8000000000000001E-2</v>
      </c>
      <c r="I1001" s="15">
        <f>IF(A1001="COMPOSICAO",VLOOKUP("TOTAL - "&amp;B1001,COMPOSICAO_AUX_1!$A:$J,10,FALSE),VLOOKUP(B1001,I!$A:$D,4,FALSE))</f>
        <v>412.69</v>
      </c>
      <c r="J1001" s="238">
        <f t="shared" si="36"/>
        <v>11.55</v>
      </c>
      <c r="K1001" s="200"/>
      <c r="L1001" s="4"/>
      <c r="M1001" s="4"/>
      <c r="N1001" s="4"/>
    </row>
    <row r="1002" spans="1:14" ht="30" customHeight="1" x14ac:dyDescent="0.25">
      <c r="A1002" s="84" t="s">
        <v>391</v>
      </c>
      <c r="B1002" s="84">
        <v>93358</v>
      </c>
      <c r="C1002" s="198" t="str">
        <f>VLOOKUP(B1002,IF(A1002="COMPOSICAO",S!$A:$D,I!$A:$D),2,FALSE)</f>
        <v>ESCAVAÇÃO MANUAL DE VALA COM PROFUNDIDADE MENOR OU IGUAL A 1,30 M. AF_02/2021</v>
      </c>
      <c r="D1002" s="198"/>
      <c r="E1002" s="198"/>
      <c r="F1002" s="198"/>
      <c r="G1002" s="14" t="str">
        <f>VLOOKUP(B1002,IF(A1002="COMPOSICAO",S!$A:$D,I!$A:$D),3,FALSE)</f>
        <v>M3</v>
      </c>
      <c r="H1002" s="22">
        <f>0.128</f>
        <v>0.128</v>
      </c>
      <c r="I1002" s="15">
        <f>VLOOKUP(B1002,S!A4:$F$334,4,FALSE)</f>
        <v>60.72</v>
      </c>
      <c r="J1002" s="238">
        <f t="shared" si="36"/>
        <v>7.77</v>
      </c>
      <c r="K1002" s="200"/>
      <c r="L1002" s="4"/>
      <c r="M1002" s="4"/>
      <c r="N1002" s="4"/>
    </row>
    <row r="1003" spans="1:14" ht="15" customHeight="1" x14ac:dyDescent="0.25">
      <c r="A1003" s="23" t="s">
        <v>392</v>
      </c>
      <c r="B1003" s="24"/>
      <c r="C1003" s="24"/>
      <c r="D1003" s="24"/>
      <c r="E1003" s="24"/>
      <c r="F1003" s="24"/>
      <c r="G1003" s="25"/>
      <c r="H1003" s="26"/>
      <c r="I1003" s="27"/>
      <c r="J1003" s="238">
        <f>SUM(J994:K1002)</f>
        <v>170.92</v>
      </c>
      <c r="K1003" s="200"/>
    </row>
    <row r="1004" spans="1:14" ht="15" customHeight="1" x14ac:dyDescent="0.25">
      <c r="A1004" s="23" t="str">
        <f>"TAXA DE BDI ("&amp;BDI&amp;" %)"</f>
        <v>TAXA DE BDI (20,92 %)</v>
      </c>
      <c r="B1004" s="24"/>
      <c r="C1004" s="24"/>
      <c r="D1004" s="24"/>
      <c r="E1004" s="24"/>
      <c r="F1004" s="24"/>
      <c r="G1004" s="25"/>
      <c r="H1004" s="26"/>
      <c r="I1004" s="27"/>
      <c r="J1004" s="238">
        <f>ROUND(J1003*(BDI/100),2)</f>
        <v>35.76</v>
      </c>
      <c r="K1004" s="200"/>
    </row>
    <row r="1005" spans="1:14" ht="15" customHeight="1" x14ac:dyDescent="0.25">
      <c r="A1005" s="23" t="s">
        <v>1784</v>
      </c>
      <c r="B1005" s="24"/>
      <c r="C1005" s="24"/>
      <c r="D1005" s="24"/>
      <c r="E1005" s="24"/>
      <c r="F1005" s="24"/>
      <c r="G1005" s="25"/>
      <c r="H1005" s="26"/>
      <c r="I1005" s="27"/>
      <c r="J1005" s="238">
        <f>SUM(J1003:K1004)</f>
        <v>206.67999999999998</v>
      </c>
      <c r="K1005" s="200"/>
    </row>
    <row r="1006" spans="1:14" ht="15" customHeight="1" x14ac:dyDescent="0.25">
      <c r="A1006" s="4"/>
      <c r="B1006" s="4"/>
      <c r="C1006" s="4"/>
      <c r="D1006" s="4"/>
      <c r="E1006" s="4"/>
      <c r="F1006" s="4"/>
      <c r="G1006" s="4"/>
      <c r="H1006" s="4"/>
      <c r="I1006" s="4"/>
      <c r="J1006" s="4"/>
      <c r="K1006" s="4"/>
    </row>
    <row r="1007" spans="1:14" ht="15" customHeight="1" x14ac:dyDescent="0.25">
      <c r="A1007" s="10" t="s">
        <v>384</v>
      </c>
      <c r="B1007" s="10" t="s">
        <v>34</v>
      </c>
      <c r="C1007" s="239" t="s">
        <v>6</v>
      </c>
      <c r="D1007" s="240"/>
      <c r="E1007" s="240"/>
      <c r="F1007" s="240"/>
      <c r="G1007" s="7" t="s">
        <v>35</v>
      </c>
      <c r="H1007" s="7" t="s">
        <v>385</v>
      </c>
      <c r="I1007" s="7" t="s">
        <v>386</v>
      </c>
      <c r="J1007" s="241" t="s">
        <v>8</v>
      </c>
      <c r="K1007" s="242"/>
    </row>
    <row r="1008" spans="1:14" ht="24" customHeight="1" x14ac:dyDescent="0.25">
      <c r="A1008" s="7" t="s">
        <v>387</v>
      </c>
      <c r="B1008" s="7" t="s">
        <v>1745</v>
      </c>
      <c r="C1008" s="243" t="s">
        <v>553</v>
      </c>
      <c r="D1008" s="243"/>
      <c r="E1008" s="243"/>
      <c r="F1008" s="244"/>
      <c r="G1008" s="7" t="s">
        <v>292</v>
      </c>
      <c r="H1008" s="21"/>
      <c r="I1008" s="21">
        <f>J1015</f>
        <v>772.58</v>
      </c>
      <c r="J1008" s="245"/>
      <c r="K1008" s="246"/>
      <c r="L1008" s="21">
        <v>0</v>
      </c>
      <c r="M1008" s="7" t="s">
        <v>390</v>
      </c>
    </row>
    <row r="1009" spans="1:14" ht="60" customHeight="1" x14ac:dyDescent="0.25">
      <c r="A1009" s="14" t="s">
        <v>391</v>
      </c>
      <c r="B1009" s="20">
        <v>95952</v>
      </c>
      <c r="C1009" s="198" t="str">
        <f>VLOOKUP(B1009,IF(A1009="COMPOSICAO",S!$A:$D,I!$A:$D),2,FALSE)</f>
        <v>(COMPOSIÇÃO REPRESENTATIVA) EXECUÇÃO DE ESTRUTURAS DE CONCRETO ARMADO CONVENCIONAL, PARA EDIFICAÇÃO HABITACIONAL MULTIFAMILIAR (PRÉDIO), FCK = 25 MPA. AF_01/2017</v>
      </c>
      <c r="D1009" s="198"/>
      <c r="E1009" s="198"/>
      <c r="F1009" s="198"/>
      <c r="G1009" s="14" t="str">
        <f>VLOOKUP(B1009,IF(A1009="COMPOSICAO",S!$A:$D,I!$A:$D),3,FALSE)</f>
        <v>M3</v>
      </c>
      <c r="H1009" s="22">
        <f>0.35</f>
        <v>0.35</v>
      </c>
      <c r="I1009" s="15">
        <f>IF(A1009="COMPOSICAO",VLOOKUP("TOTAL - "&amp;B1009,COMPOSICAO_AUX_1!$A:$J,10,FALSE),VLOOKUP(B1009,I!$A:$D,4,FALSE))</f>
        <v>1759.4999999999998</v>
      </c>
      <c r="J1009" s="238">
        <f t="shared" ref="J1009:J1014" si="37">TRUNC(H1009*I1009,2)</f>
        <v>615.82000000000005</v>
      </c>
      <c r="K1009" s="200"/>
      <c r="L1009" s="4"/>
      <c r="M1009" s="4"/>
      <c r="N1009" s="4"/>
    </row>
    <row r="1010" spans="1:14" ht="45" customHeight="1" x14ac:dyDescent="0.25">
      <c r="A1010" s="14" t="s">
        <v>396</v>
      </c>
      <c r="B1010" s="20">
        <v>7568</v>
      </c>
      <c r="C1010" s="198" t="str">
        <f>VLOOKUP(B1010,IF(A1010="COMPOSICAO",S!$A:$D,I!$A:$D),2,FALSE)</f>
        <v>BUCHA DE NYLON SEM ABA S10, COM PARAFUSO DE 6,10 X 65 MM EM ACO ZINCADO COM ROSCA SOBERBA, CABECA CHATA E FENDA PHILLIPS</v>
      </c>
      <c r="D1010" s="198"/>
      <c r="E1010" s="198"/>
      <c r="F1010" s="198"/>
      <c r="G1010" s="14" t="str">
        <f>VLOOKUP(B1010,IF(A1010="COMPOSICAO",S!$A:$D,I!$A:$D),3,FALSE)</f>
        <v>UN</v>
      </c>
      <c r="H1010" s="22">
        <f>9</f>
        <v>9</v>
      </c>
      <c r="I1010" s="15">
        <f>IF(A1010="COMPOSICAO",VLOOKUP("TOTAL - "&amp;B1010,COMPOSICAO_AUX_1!$A:$J,10,FALSE),VLOOKUP(B1010,I!$A:$D,4,FALSE))</f>
        <v>0.49</v>
      </c>
      <c r="J1010" s="238">
        <f t="shared" si="37"/>
        <v>4.41</v>
      </c>
      <c r="K1010" s="200"/>
      <c r="L1010" s="4"/>
      <c r="M1010" s="4"/>
      <c r="N1010" s="4"/>
    </row>
    <row r="1011" spans="1:14" ht="30" customHeight="1" x14ac:dyDescent="0.25">
      <c r="A1011" s="14" t="s">
        <v>396</v>
      </c>
      <c r="B1011" s="20">
        <v>37591</v>
      </c>
      <c r="C1011" s="198" t="str">
        <f>VLOOKUP(B1011,IF(A1011="COMPOSICAO",S!$A:$D,I!$A:$D),2,FALSE)</f>
        <v>SUPORTE MAO-FRANCESA EM ACO, ABAS IGUAIS 40 CM, CAPACIDADE MINIMA 70 KG, BRANCO</v>
      </c>
      <c r="D1011" s="198"/>
      <c r="E1011" s="198"/>
      <c r="F1011" s="198"/>
      <c r="G1011" s="14" t="str">
        <f>VLOOKUP(B1011,IF(A1011="COMPOSICAO",S!$A:$D,I!$A:$D),3,FALSE)</f>
        <v>UN</v>
      </c>
      <c r="H1011" s="22">
        <f>3</f>
        <v>3</v>
      </c>
      <c r="I1011" s="15">
        <f>IF(A1011="COMPOSICAO",VLOOKUP("TOTAL - "&amp;B1011,COMPOSICAO_AUX_1!$A:$J,10,FALSE),VLOOKUP(B1011,I!$A:$D,4,FALSE))</f>
        <v>19.66</v>
      </c>
      <c r="J1011" s="238">
        <f t="shared" si="37"/>
        <v>58.98</v>
      </c>
      <c r="K1011" s="200"/>
      <c r="L1011" s="4"/>
      <c r="M1011" s="4"/>
      <c r="N1011" s="4"/>
    </row>
    <row r="1012" spans="1:14" ht="45" customHeight="1" x14ac:dyDescent="0.25">
      <c r="A1012" s="14" t="s">
        <v>396</v>
      </c>
      <c r="B1012" s="20">
        <v>135</v>
      </c>
      <c r="C1012" s="198" t="str">
        <f>VLOOKUP(B1012,IF(A1012="COMPOSICAO",S!$A:$D,I!$A:$D),2,FALSE)</f>
        <v>ARGAMASSA POLIMERICA IMPERMEABILIZANTE SEMIFLEXIVEL, BICOMPONENTE (MEMBRANA IMPERMEABILIZANTE ACRILICA)</v>
      </c>
      <c r="D1012" s="198"/>
      <c r="E1012" s="198"/>
      <c r="F1012" s="198"/>
      <c r="G1012" s="14" t="str">
        <f>VLOOKUP(B1012,IF(A1012="COMPOSICAO",S!$A:$D,I!$A:$D),3,FALSE)</f>
        <v>KG</v>
      </c>
      <c r="H1012" s="22">
        <f>8</f>
        <v>8</v>
      </c>
      <c r="I1012" s="15">
        <f>IF(A1012="COMPOSICAO",VLOOKUP("TOTAL - "&amp;B1012,COMPOSICAO_AUX_1!$A:$J,10,FALSE),VLOOKUP(B1012,I!$A:$D,4,FALSE))</f>
        <v>2.95</v>
      </c>
      <c r="J1012" s="238">
        <f t="shared" si="37"/>
        <v>23.6</v>
      </c>
      <c r="K1012" s="200"/>
      <c r="L1012" s="4"/>
      <c r="M1012" s="4"/>
      <c r="N1012" s="4"/>
    </row>
    <row r="1013" spans="1:14" ht="15" customHeight="1" x14ac:dyDescent="0.25">
      <c r="A1013" s="14" t="s">
        <v>396</v>
      </c>
      <c r="B1013" s="20">
        <v>7253</v>
      </c>
      <c r="C1013" s="198" t="str">
        <f>VLOOKUP(B1013,IF(A1013="COMPOSICAO",S!$A:$D,I!$A:$D),2,FALSE)</f>
        <v>TERRA VEGETAL (GRANEL)</v>
      </c>
      <c r="D1013" s="198"/>
      <c r="E1013" s="198"/>
      <c r="F1013" s="198"/>
      <c r="G1013" s="14" t="str">
        <f>VLOOKUP(B1013,IF(A1013="COMPOSICAO",S!$A:$D,I!$A:$D),3,FALSE)</f>
        <v>M3</v>
      </c>
      <c r="H1013" s="22">
        <f>0.42</f>
        <v>0.42</v>
      </c>
      <c r="I1013" s="15">
        <f>IF(A1013="COMPOSICAO",VLOOKUP("TOTAL - "&amp;B1013,COMPOSICAO_AUX_1!$A:$J,10,FALSE),VLOOKUP(B1013,I!$A:$D,4,FALSE))</f>
        <v>107.14</v>
      </c>
      <c r="J1013" s="238">
        <f t="shared" si="37"/>
        <v>44.99</v>
      </c>
      <c r="K1013" s="200"/>
      <c r="L1013" s="4"/>
      <c r="M1013" s="4"/>
      <c r="N1013" s="4"/>
    </row>
    <row r="1014" spans="1:14" ht="30" customHeight="1" x14ac:dyDescent="0.25">
      <c r="A1014" s="14" t="s">
        <v>396</v>
      </c>
      <c r="B1014" s="20">
        <v>38640</v>
      </c>
      <c r="C1014" s="198" t="str">
        <f>VLOOKUP(B1014,IF(A1014="COMPOSICAO",S!$A:$D,I!$A:$D),2,FALSE)</f>
        <v>MUDA DE ARBUSTO, PINGO DE OURO/ VIOLETEIRA, H = *10 A 20* CM</v>
      </c>
      <c r="D1014" s="198"/>
      <c r="E1014" s="198"/>
      <c r="F1014" s="198"/>
      <c r="G1014" s="14" t="str">
        <f>VLOOKUP(B1014,IF(A1014="COMPOSICAO",S!$A:$D,I!$A:$D),3,FALSE)</f>
        <v>UN</v>
      </c>
      <c r="H1014" s="22">
        <f>6</f>
        <v>6</v>
      </c>
      <c r="I1014" s="15">
        <f>IF(A1014="COMPOSICAO",VLOOKUP("TOTAL - "&amp;B1014,COMPOSICAO_AUX_1!$A:$J,10,FALSE),VLOOKUP(B1014,I!$A:$D,4,FALSE))</f>
        <v>4.13</v>
      </c>
      <c r="J1014" s="238">
        <f t="shared" si="37"/>
        <v>24.78</v>
      </c>
      <c r="K1014" s="200"/>
      <c r="L1014" s="4"/>
      <c r="M1014" s="4"/>
      <c r="N1014" s="4"/>
    </row>
    <row r="1015" spans="1:14" ht="15" customHeight="1" x14ac:dyDescent="0.25">
      <c r="A1015" s="23" t="s">
        <v>392</v>
      </c>
      <c r="B1015" s="24"/>
      <c r="C1015" s="24"/>
      <c r="D1015" s="24"/>
      <c r="E1015" s="24"/>
      <c r="F1015" s="24"/>
      <c r="G1015" s="25"/>
      <c r="H1015" s="26"/>
      <c r="I1015" s="27"/>
      <c r="J1015" s="238">
        <f>SUM(J1008:K1014)</f>
        <v>772.58</v>
      </c>
      <c r="K1015" s="200"/>
    </row>
    <row r="1016" spans="1:14" ht="15" customHeight="1" x14ac:dyDescent="0.25">
      <c r="A1016" s="23" t="str">
        <f>"TAXA DE BDI ("&amp;BDI&amp;" %)"</f>
        <v>TAXA DE BDI (20,92 %)</v>
      </c>
      <c r="B1016" s="24"/>
      <c r="C1016" s="24"/>
      <c r="D1016" s="24"/>
      <c r="E1016" s="24"/>
      <c r="F1016" s="24"/>
      <c r="G1016" s="25"/>
      <c r="H1016" s="26"/>
      <c r="I1016" s="27"/>
      <c r="J1016" s="238">
        <f>ROUND(J1015*(BDI/100),2)</f>
        <v>161.62</v>
      </c>
      <c r="K1016" s="200"/>
    </row>
    <row r="1017" spans="1:14" ht="15" customHeight="1" x14ac:dyDescent="0.25">
      <c r="A1017" s="23" t="s">
        <v>1785</v>
      </c>
      <c r="B1017" s="24"/>
      <c r="C1017" s="24"/>
      <c r="D1017" s="24"/>
      <c r="E1017" s="24"/>
      <c r="F1017" s="24"/>
      <c r="G1017" s="25"/>
      <c r="H1017" s="26"/>
      <c r="I1017" s="27"/>
      <c r="J1017" s="238">
        <f>SUM(J1015:K1016)</f>
        <v>934.2</v>
      </c>
      <c r="K1017" s="200"/>
    </row>
    <row r="1018" spans="1:14" ht="15" customHeight="1" x14ac:dyDescent="0.25">
      <c r="A1018" s="4"/>
      <c r="B1018" s="4"/>
      <c r="C1018" s="4"/>
      <c r="D1018" s="4"/>
      <c r="E1018" s="4"/>
      <c r="F1018" s="4"/>
      <c r="G1018" s="4"/>
      <c r="H1018" s="4"/>
      <c r="I1018" s="4"/>
      <c r="J1018" s="4"/>
      <c r="K1018" s="4"/>
    </row>
    <row r="1019" spans="1:14" ht="15" customHeight="1" x14ac:dyDescent="0.25">
      <c r="A1019" s="10" t="s">
        <v>384</v>
      </c>
      <c r="B1019" s="10" t="s">
        <v>34</v>
      </c>
      <c r="C1019" s="239" t="s">
        <v>6</v>
      </c>
      <c r="D1019" s="240"/>
      <c r="E1019" s="240"/>
      <c r="F1019" s="240"/>
      <c r="G1019" s="7" t="s">
        <v>35</v>
      </c>
      <c r="H1019" s="7" t="s">
        <v>385</v>
      </c>
      <c r="I1019" s="7" t="s">
        <v>386</v>
      </c>
      <c r="J1019" s="241" t="s">
        <v>8</v>
      </c>
      <c r="K1019" s="242"/>
    </row>
    <row r="1020" spans="1:14" ht="15" customHeight="1" x14ac:dyDescent="0.25">
      <c r="A1020" s="7" t="s">
        <v>387</v>
      </c>
      <c r="B1020" s="7" t="s">
        <v>1746</v>
      </c>
      <c r="C1020" s="243" t="s">
        <v>1875</v>
      </c>
      <c r="D1020" s="243"/>
      <c r="E1020" s="243"/>
      <c r="F1020" s="244"/>
      <c r="G1020" s="7" t="s">
        <v>405</v>
      </c>
      <c r="H1020" s="21"/>
      <c r="I1020" s="21">
        <f>J1023</f>
        <v>0.27</v>
      </c>
      <c r="J1020" s="245"/>
      <c r="K1020" s="246"/>
      <c r="L1020" s="21">
        <v>0</v>
      </c>
      <c r="M1020" s="7" t="s">
        <v>390</v>
      </c>
    </row>
    <row r="1021" spans="1:14" ht="15" customHeight="1" x14ac:dyDescent="0.25">
      <c r="A1021" s="14" t="s">
        <v>391</v>
      </c>
      <c r="B1021" s="20">
        <v>88316</v>
      </c>
      <c r="C1021" s="198" t="str">
        <f>VLOOKUP(B1021,IF(A1021="COMPOSICAO",S!$A:$D,I!$A:$D),2,FALSE)</f>
        <v>SERVENTE COM ENCARGOS COMPLEMENTARES</v>
      </c>
      <c r="D1021" s="198"/>
      <c r="E1021" s="198"/>
      <c r="F1021" s="198"/>
      <c r="G1021" s="14" t="str">
        <f>VLOOKUP(B1021,IF(A1021="COMPOSICAO",S!$A:$D,I!$A:$D),3,FALSE)</f>
        <v>H</v>
      </c>
      <c r="H1021" s="22">
        <f>0.0035</f>
        <v>3.5000000000000001E-3</v>
      </c>
      <c r="I1021" s="15">
        <f>IF(A1021="COMPOSICAO",VLOOKUP("TOTAL - "&amp;B1021,COMPOSICAO_AUX_1!$A:$J,10,FALSE),VLOOKUP(B1021,I!$A:$D,4,FALSE))</f>
        <v>15.35</v>
      </c>
      <c r="J1021" s="238">
        <f>TRUNC(H1021*I1021,2)</f>
        <v>0.05</v>
      </c>
      <c r="K1021" s="200"/>
      <c r="L1021" s="4"/>
      <c r="M1021" s="4"/>
      <c r="N1021" s="4"/>
    </row>
    <row r="1022" spans="1:14" ht="75" customHeight="1" x14ac:dyDescent="0.25">
      <c r="A1022" s="14" t="s">
        <v>391</v>
      </c>
      <c r="B1022" s="20">
        <v>67826</v>
      </c>
      <c r="C1022" s="198" t="str">
        <f>VLOOKUP(B1022,IF(A1022="COMPOSICAO",S!$A:$D,I!$A:$D),2,FALSE)</f>
        <v>CAMINHÃO BASCULANTE 6 M3 TOCO, PESO BRUTO TOTAL 16.000 KG, CARGA ÚTIL MÁXIMA 11.130 KG, DISTÂNCIA ENTRE EIXOS 5,36 M, POTÊNCIA 185 CV, INCLUSIVE CAÇAMBA METÁLICA - CHP DIURNO. AF_06/2014</v>
      </c>
      <c r="D1022" s="198"/>
      <c r="E1022" s="198"/>
      <c r="F1022" s="198"/>
      <c r="G1022" s="14" t="str">
        <f>VLOOKUP(B1022,IF(A1022="COMPOSICAO",S!$A:$D,I!$A:$D),3,FALSE)</f>
        <v>CHP</v>
      </c>
      <c r="H1022" s="22">
        <f>0.0018</f>
        <v>1.8E-3</v>
      </c>
      <c r="I1022" s="15">
        <f>IF(A1022="COMPOSICAO",VLOOKUP("TOTAL - "&amp;B1022,COMPOSICAO_AUX_1!$A:$J,10,FALSE),VLOOKUP(B1022,I!$A:$D,4,FALSE))</f>
        <v>123.19</v>
      </c>
      <c r="J1022" s="238">
        <f>TRUNC(H1022*I1022,2)</f>
        <v>0.22</v>
      </c>
      <c r="K1022" s="200"/>
      <c r="L1022" s="4"/>
      <c r="M1022" s="4"/>
      <c r="N1022" s="4"/>
    </row>
    <row r="1023" spans="1:14" ht="15" customHeight="1" x14ac:dyDescent="0.25">
      <c r="A1023" s="23" t="s">
        <v>392</v>
      </c>
      <c r="B1023" s="24"/>
      <c r="C1023" s="24"/>
      <c r="D1023" s="24"/>
      <c r="E1023" s="24"/>
      <c r="F1023" s="24"/>
      <c r="G1023" s="25"/>
      <c r="H1023" s="26"/>
      <c r="I1023" s="27"/>
      <c r="J1023" s="238">
        <f>SUM(J1020:K1022)</f>
        <v>0.27</v>
      </c>
      <c r="K1023" s="200"/>
    </row>
    <row r="1024" spans="1:14" ht="15" customHeight="1" x14ac:dyDescent="0.25">
      <c r="A1024" s="23" t="str">
        <f>"TAXA DE BDI ("&amp;BDI&amp;" %)"</f>
        <v>TAXA DE BDI (20,92 %)</v>
      </c>
      <c r="B1024" s="24"/>
      <c r="C1024" s="24"/>
      <c r="D1024" s="24"/>
      <c r="E1024" s="24"/>
      <c r="F1024" s="24"/>
      <c r="G1024" s="25"/>
      <c r="H1024" s="26"/>
      <c r="I1024" s="27"/>
      <c r="J1024" s="238">
        <f>ROUND(J1023*(BDI/100),2)</f>
        <v>0.06</v>
      </c>
      <c r="K1024" s="200"/>
    </row>
    <row r="1025" spans="1:13" ht="15" customHeight="1" x14ac:dyDescent="0.25">
      <c r="A1025" s="23" t="s">
        <v>1787</v>
      </c>
      <c r="B1025" s="24"/>
      <c r="C1025" s="24"/>
      <c r="D1025" s="24"/>
      <c r="E1025" s="24"/>
      <c r="F1025" s="24"/>
      <c r="G1025" s="25"/>
      <c r="H1025" s="26"/>
      <c r="I1025" s="27"/>
      <c r="J1025" s="238">
        <f>SUM(J1023:K1024)</f>
        <v>0.33</v>
      </c>
      <c r="K1025" s="200"/>
    </row>
    <row r="1026" spans="1:13" ht="15" customHeight="1" x14ac:dyDescent="0.25">
      <c r="A1026" s="4"/>
      <c r="B1026" s="4"/>
      <c r="C1026" s="4"/>
      <c r="D1026" s="4"/>
      <c r="E1026" s="4"/>
      <c r="F1026" s="4"/>
      <c r="G1026" s="4"/>
      <c r="H1026" s="4"/>
      <c r="I1026" s="4"/>
      <c r="J1026" s="4"/>
      <c r="K1026" s="4"/>
    </row>
    <row r="1027" spans="1:13" ht="15" customHeight="1" x14ac:dyDescent="0.25">
      <c r="A1027" s="10" t="s">
        <v>384</v>
      </c>
      <c r="B1027" s="10" t="s">
        <v>34</v>
      </c>
      <c r="C1027" s="239" t="s">
        <v>6</v>
      </c>
      <c r="D1027" s="240"/>
      <c r="E1027" s="240"/>
      <c r="F1027" s="240"/>
      <c r="G1027" s="79" t="s">
        <v>35</v>
      </c>
      <c r="H1027" s="79" t="s">
        <v>385</v>
      </c>
      <c r="I1027" s="79" t="s">
        <v>386</v>
      </c>
      <c r="J1027" s="241" t="s">
        <v>8</v>
      </c>
      <c r="K1027" s="242"/>
    </row>
    <row r="1028" spans="1:13" ht="68.25" customHeight="1" x14ac:dyDescent="0.25">
      <c r="A1028" s="148" t="s">
        <v>387</v>
      </c>
      <c r="B1028" s="148" t="s">
        <v>1877</v>
      </c>
      <c r="C1028" s="243" t="s">
        <v>1879</v>
      </c>
      <c r="D1028" s="243"/>
      <c r="E1028" s="243"/>
      <c r="F1028" s="244"/>
      <c r="G1028" s="148" t="s">
        <v>1444</v>
      </c>
      <c r="H1028" s="21"/>
      <c r="I1028" s="21">
        <f>J1030</f>
        <v>2128.73</v>
      </c>
      <c r="J1028" s="245"/>
      <c r="K1028" s="246"/>
      <c r="L1028" s="21">
        <v>0</v>
      </c>
      <c r="M1028" s="79" t="s">
        <v>390</v>
      </c>
    </row>
    <row r="1029" spans="1:13" ht="76.5" customHeight="1" x14ac:dyDescent="0.25">
      <c r="A1029" s="84" t="s">
        <v>396</v>
      </c>
      <c r="B1029" s="20" t="s">
        <v>1881</v>
      </c>
      <c r="C1029" s="198" t="s">
        <v>1880</v>
      </c>
      <c r="D1029" s="198"/>
      <c r="E1029" s="198"/>
      <c r="F1029" s="198"/>
      <c r="G1029" s="84" t="s">
        <v>1444</v>
      </c>
      <c r="H1029" s="22">
        <v>1</v>
      </c>
      <c r="I1029" s="22">
        <v>2128.73</v>
      </c>
      <c r="J1029" s="238">
        <f>TRUNC(H1029*I1029,2)</f>
        <v>2128.73</v>
      </c>
      <c r="K1029" s="200"/>
      <c r="L1029" s="4"/>
      <c r="M1029" s="4"/>
    </row>
    <row r="1030" spans="1:13" ht="15" customHeight="1" x14ac:dyDescent="0.25">
      <c r="A1030" s="23" t="s">
        <v>392</v>
      </c>
      <c r="B1030" s="24"/>
      <c r="C1030" s="24"/>
      <c r="D1030" s="24"/>
      <c r="E1030" s="24"/>
      <c r="F1030" s="24"/>
      <c r="G1030" s="25"/>
      <c r="H1030" s="26"/>
      <c r="I1030" s="80"/>
      <c r="J1030" s="238">
        <f>SUM(J1028:K1029)</f>
        <v>2128.73</v>
      </c>
      <c r="K1030" s="200"/>
    </row>
    <row r="1031" spans="1:13" ht="15" customHeight="1" x14ac:dyDescent="0.25">
      <c r="A1031" s="23" t="str">
        <f>"TAXA DE BDI ("&amp;BDI&amp;" %)"</f>
        <v>TAXA DE BDI (20,92 %)</v>
      </c>
      <c r="B1031" s="24"/>
      <c r="C1031" s="24"/>
      <c r="D1031" s="24"/>
      <c r="E1031" s="24"/>
      <c r="F1031" s="24"/>
      <c r="G1031" s="25"/>
      <c r="H1031" s="26"/>
      <c r="I1031" s="80"/>
      <c r="J1031" s="238">
        <f>ROUND(J1030*(BDI/100),2)</f>
        <v>445.33</v>
      </c>
      <c r="K1031" s="200"/>
    </row>
    <row r="1032" spans="1:13" ht="15" customHeight="1" x14ac:dyDescent="0.25">
      <c r="A1032" s="23" t="s">
        <v>1878</v>
      </c>
      <c r="B1032" s="24"/>
      <c r="C1032" s="24"/>
      <c r="D1032" s="24"/>
      <c r="E1032" s="24"/>
      <c r="F1032" s="24"/>
      <c r="G1032" s="25"/>
      <c r="H1032" s="26"/>
      <c r="I1032" s="80"/>
      <c r="J1032" s="238">
        <f>SUM(J1030:K1031)</f>
        <v>2574.06</v>
      </c>
      <c r="K1032" s="200"/>
    </row>
    <row r="1034" spans="1:13" ht="15" customHeight="1" x14ac:dyDescent="0.25">
      <c r="A1034" s="10" t="s">
        <v>384</v>
      </c>
      <c r="B1034" s="10" t="s">
        <v>34</v>
      </c>
      <c r="C1034" s="239" t="s">
        <v>6</v>
      </c>
      <c r="D1034" s="240"/>
      <c r="E1034" s="240"/>
      <c r="F1034" s="240"/>
      <c r="G1034" s="79" t="s">
        <v>35</v>
      </c>
      <c r="H1034" s="79" t="s">
        <v>385</v>
      </c>
      <c r="I1034" s="79" t="s">
        <v>386</v>
      </c>
      <c r="J1034" s="241" t="s">
        <v>8</v>
      </c>
      <c r="K1034" s="242"/>
    </row>
    <row r="1035" spans="1:13" ht="61.5" customHeight="1" x14ac:dyDescent="0.25">
      <c r="A1035" s="150" t="s">
        <v>387</v>
      </c>
      <c r="B1035" s="150" t="s">
        <v>1882</v>
      </c>
      <c r="C1035" s="243" t="s">
        <v>1884</v>
      </c>
      <c r="D1035" s="243"/>
      <c r="E1035" s="243"/>
      <c r="F1035" s="244"/>
      <c r="G1035" s="150" t="s">
        <v>35</v>
      </c>
      <c r="H1035" s="21"/>
      <c r="I1035" s="21">
        <f>J1041</f>
        <v>3036.1600000000003</v>
      </c>
      <c r="J1035" s="245"/>
      <c r="K1035" s="246"/>
      <c r="L1035" s="21">
        <v>0</v>
      </c>
      <c r="M1035" s="79" t="s">
        <v>390</v>
      </c>
    </row>
    <row r="1036" spans="1:13" ht="33" customHeight="1" x14ac:dyDescent="0.25">
      <c r="A1036" s="84" t="s">
        <v>396</v>
      </c>
      <c r="B1036" s="84" t="s">
        <v>1885</v>
      </c>
      <c r="C1036" s="198" t="str">
        <f>VLOOKUP(B1036,IF(A1036="COMPOSICAO",S!$A:$D,I!$A:$D),2,FALSE)</f>
        <v>REDE PARA CESTA BASQUETE SEDA FIO 3MM, MEDINDO 45X45CM (COD.2019)</v>
      </c>
      <c r="D1036" s="198"/>
      <c r="E1036" s="198"/>
      <c r="F1036" s="198"/>
      <c r="G1036" s="84" t="str">
        <f>VLOOKUP(B1036,IF(A1036="COMPOSICAO",S!$A:$D,I!$A:$D),3,FALSE)</f>
        <v>PAR</v>
      </c>
      <c r="H1036" s="22">
        <f>0.5</f>
        <v>0.5</v>
      </c>
      <c r="I1036" s="15">
        <f>IF(A1036="COMPOSICAO",VLOOKUP("TOTAL - "&amp;B1036,COMPOSICAO_AUX_1!$A:$J,10,FALSE),VLOOKUP(B1036,I!$A:$D,4,FALSE))</f>
        <v>45.28</v>
      </c>
      <c r="J1036" s="238">
        <f>TRUNC(H1036*I1036,2)</f>
        <v>22.64</v>
      </c>
      <c r="K1036" s="200"/>
      <c r="L1036" s="4"/>
      <c r="M1036" s="4"/>
    </row>
    <row r="1037" spans="1:13" ht="27" customHeight="1" x14ac:dyDescent="0.25">
      <c r="A1037" s="84" t="s">
        <v>396</v>
      </c>
      <c r="B1037" s="84" t="s">
        <v>11465</v>
      </c>
      <c r="C1037" s="198" t="str">
        <f>VLOOKUP(B1037,IF(A1037="COMPOSICAO",S!$A:$D,I!$A:$D),2,FALSE)</f>
        <v>ARO FLEXÍVEL P/CESTA BASQUETE PROFISSIONAL DIAM=45CM (COD.4002)</v>
      </c>
      <c r="D1037" s="198"/>
      <c r="E1037" s="198"/>
      <c r="F1037" s="198"/>
      <c r="G1037" s="84" t="str">
        <f>VLOOKUP(B1037,IF(A1037="COMPOSICAO",S!$A:$D,I!$A:$D),3,FALSE)</f>
        <v>UN</v>
      </c>
      <c r="H1037" s="22">
        <f>1</f>
        <v>1</v>
      </c>
      <c r="I1037" s="15">
        <f>IF(A1037="COMPOSICAO",VLOOKUP("TOTAL - "&amp;B1037,COMPOSICAO_AUX_1!$A:$J,10,FALSE),VLOOKUP(B1037,I!$A:$D,4,FALSE))</f>
        <v>622.33000000000004</v>
      </c>
      <c r="J1037" s="238">
        <f t="shared" ref="J1037:J1040" si="38">TRUNC(H1037*I1037,2)</f>
        <v>622.33000000000004</v>
      </c>
      <c r="K1037" s="200"/>
      <c r="L1037" s="4"/>
      <c r="M1037" s="4"/>
    </row>
    <row r="1038" spans="1:13" ht="24.75" customHeight="1" x14ac:dyDescent="0.25">
      <c r="A1038" s="84" t="s">
        <v>396</v>
      </c>
      <c r="B1038" s="84" t="s">
        <v>11486</v>
      </c>
      <c r="C1038" s="198" t="str">
        <f>VLOOKUP(B1038,IF(A1038="COMPOSICAO",S!$A:$D,I!$A:$D),2,FALSE)</f>
        <v>ESTRUTURA/SUPORTE OFICIAL P/TABELA DE BASQUETE EM TUBO AÇO GALVANIZADO D=5", H=3,05M PISO/ARO, PINTURA SINTÉTICA.(COD.4016)</v>
      </c>
      <c r="D1038" s="198"/>
      <c r="E1038" s="198"/>
      <c r="F1038" s="198"/>
      <c r="G1038" s="84" t="str">
        <f>VLOOKUP(B1038,IF(A1038="COMPOSICAO",S!$A:$D,I!$A:$D),3,FALSE)</f>
        <v>UN</v>
      </c>
      <c r="H1038" s="22">
        <f>1</f>
        <v>1</v>
      </c>
      <c r="I1038" s="15">
        <f>IF(A1038="COMPOSICAO",VLOOKUP("TOTAL - "&amp;B1038,COMPOSICAO_AUX_1!$A:$J,10,FALSE),VLOOKUP(B1038,I!$A:$D,4,FALSE))</f>
        <v>1665.71</v>
      </c>
      <c r="J1038" s="238">
        <f t="shared" si="38"/>
        <v>1665.71</v>
      </c>
      <c r="K1038" s="200"/>
      <c r="L1038" s="4"/>
      <c r="M1038" s="4"/>
    </row>
    <row r="1039" spans="1:13" ht="29.25" customHeight="1" x14ac:dyDescent="0.25">
      <c r="A1039" s="84" t="s">
        <v>396</v>
      </c>
      <c r="B1039" s="84" t="s">
        <v>11497</v>
      </c>
      <c r="C1039" s="198" t="str">
        <f>VLOOKUP(B1039,IF(A1039="COMPOSICAO",S!$A:$D,I!$A:$D),2,FALSE)</f>
        <v>TABELA PARA BASQUETE EM FIBRA DE VIDRO (1,80X1,20M)</v>
      </c>
      <c r="D1039" s="198"/>
      <c r="E1039" s="198"/>
      <c r="F1039" s="198"/>
      <c r="G1039" s="84" t="str">
        <f>VLOOKUP(B1039,IF(A1039="COMPOSICAO",S!$A:$D,I!$A:$D),3,FALSE)</f>
        <v>UN</v>
      </c>
      <c r="H1039" s="22">
        <f>1</f>
        <v>1</v>
      </c>
      <c r="I1039" s="15">
        <f>IF(A1039="COMPOSICAO",VLOOKUP("TOTAL - "&amp;B1039,COMPOSICAO_AUX_1!$A:$J,10,FALSE),VLOOKUP(B1039,I!$A:$D,4,FALSE))</f>
        <v>630.41999999999996</v>
      </c>
      <c r="J1039" s="238">
        <f t="shared" ref="J1039" si="39">TRUNC(H1039*I1039,2)</f>
        <v>630.41999999999996</v>
      </c>
      <c r="K1039" s="200"/>
      <c r="L1039" s="4"/>
      <c r="M1039" s="4"/>
    </row>
    <row r="1040" spans="1:13" ht="29.25" customHeight="1" x14ac:dyDescent="0.25">
      <c r="A1040" s="84" t="s">
        <v>396</v>
      </c>
      <c r="B1040" s="20">
        <v>11136</v>
      </c>
      <c r="C1040" s="198" t="str">
        <f>VLOOKUP(B1040,IF(A1040="COMPOSICAO",S!$A:$D,I!$A:$D),2,FALSE)</f>
        <v>CHAPA DE MADEIRA COMPENSADA NAVAL (COM COLA FENOLICA), E = 15 MM, DE *1,60 X 2,20* M</v>
      </c>
      <c r="D1040" s="198"/>
      <c r="E1040" s="198"/>
      <c r="F1040" s="198"/>
      <c r="G1040" s="84" t="str">
        <f>VLOOKUP(B1040,IF(A1040="COMPOSICAO",S!$A:$D,I!$A:$D),3,FALSE)</f>
        <v>M2</v>
      </c>
      <c r="H1040" s="22">
        <f>2.16</f>
        <v>2.16</v>
      </c>
      <c r="I1040" s="15">
        <f>IF(A1040="COMPOSICAO",VLOOKUP("TOTAL - "&amp;B1040,COMPOSICAO_AUX_1!$A:$J,10,FALSE),VLOOKUP(B1040,I!$A:$D,4,FALSE))</f>
        <v>44.01</v>
      </c>
      <c r="J1040" s="238">
        <f t="shared" si="38"/>
        <v>95.06</v>
      </c>
      <c r="K1040" s="200"/>
      <c r="L1040" s="4"/>
      <c r="M1040" s="4"/>
    </row>
    <row r="1041" spans="1:13" ht="15" customHeight="1" x14ac:dyDescent="0.25">
      <c r="A1041" s="23" t="s">
        <v>392</v>
      </c>
      <c r="B1041" s="24"/>
      <c r="C1041" s="24"/>
      <c r="D1041" s="24"/>
      <c r="E1041" s="24"/>
      <c r="F1041" s="24"/>
      <c r="G1041" s="25"/>
      <c r="H1041" s="26"/>
      <c r="I1041" s="80"/>
      <c r="J1041" s="238">
        <f>SUM(J1035:K1040)</f>
        <v>3036.1600000000003</v>
      </c>
      <c r="K1041" s="200"/>
    </row>
    <row r="1042" spans="1:13" ht="15" customHeight="1" x14ac:dyDescent="0.25">
      <c r="A1042" s="23" t="str">
        <f>"TAXA DE BDI ("&amp;BDI&amp;" %)"</f>
        <v>TAXA DE BDI (20,92 %)</v>
      </c>
      <c r="B1042" s="24"/>
      <c r="C1042" s="24"/>
      <c r="D1042" s="24"/>
      <c r="E1042" s="24"/>
      <c r="F1042" s="24"/>
      <c r="G1042" s="25"/>
      <c r="H1042" s="26"/>
      <c r="I1042" s="80"/>
      <c r="J1042" s="238">
        <f>ROUND(J1041*(BDI/100),2)</f>
        <v>635.16</v>
      </c>
      <c r="K1042" s="200"/>
    </row>
    <row r="1043" spans="1:13" ht="15" customHeight="1" x14ac:dyDescent="0.25">
      <c r="A1043" s="23" t="s">
        <v>1883</v>
      </c>
      <c r="B1043" s="24"/>
      <c r="C1043" s="24"/>
      <c r="D1043" s="24"/>
      <c r="E1043" s="24"/>
      <c r="F1043" s="24"/>
      <c r="G1043" s="25"/>
      <c r="H1043" s="26"/>
      <c r="I1043" s="80"/>
      <c r="J1043" s="238">
        <f>SUM(J1041:K1042)</f>
        <v>3671.32</v>
      </c>
      <c r="K1043" s="200"/>
    </row>
    <row r="1045" spans="1:13" ht="13.5" hidden="1" customHeight="1" x14ac:dyDescent="0.25">
      <c r="A1045" s="158"/>
      <c r="B1045" s="158"/>
      <c r="C1045" s="158"/>
      <c r="D1045" s="158"/>
      <c r="E1045" s="158"/>
      <c r="F1045" s="158"/>
      <c r="G1045" s="158"/>
      <c r="H1045" s="158"/>
      <c r="I1045" s="158"/>
      <c r="J1045" s="158"/>
      <c r="K1045" s="158"/>
    </row>
    <row r="1046" spans="1:13" ht="15" customHeight="1" x14ac:dyDescent="0.25">
      <c r="A1046" s="4"/>
      <c r="B1046" s="4"/>
      <c r="C1046" s="4"/>
      <c r="D1046" s="4"/>
      <c r="E1046" s="4"/>
      <c r="F1046" s="4"/>
      <c r="G1046" s="4"/>
      <c r="H1046" s="4"/>
      <c r="I1046" s="4"/>
      <c r="J1046" s="4"/>
      <c r="K1046" s="4"/>
    </row>
    <row r="1047" spans="1:13" ht="15" customHeight="1" x14ac:dyDescent="0.25">
      <c r="A1047" s="10" t="s">
        <v>384</v>
      </c>
      <c r="B1047" s="10" t="s">
        <v>34</v>
      </c>
      <c r="C1047" s="239" t="s">
        <v>6</v>
      </c>
      <c r="D1047" s="240"/>
      <c r="E1047" s="240"/>
      <c r="F1047" s="240"/>
      <c r="G1047" s="150" t="s">
        <v>35</v>
      </c>
      <c r="H1047" s="150" t="s">
        <v>385</v>
      </c>
      <c r="I1047" s="150" t="s">
        <v>386</v>
      </c>
      <c r="J1047" s="241" t="s">
        <v>8</v>
      </c>
      <c r="K1047" s="242"/>
    </row>
    <row r="1048" spans="1:13" ht="15" customHeight="1" x14ac:dyDescent="0.25">
      <c r="A1048" s="150" t="s">
        <v>489</v>
      </c>
      <c r="B1048" s="28">
        <v>89578</v>
      </c>
      <c r="C1048" s="243" t="str">
        <f>VLOOKUP(B1048,S!$A:$D,2,FALSE)</f>
        <v>TUBO PVC, SÉRIE R, ÁGUA PLUVIAL, DN 100 MM, FORNECIDO E INSTALADO EM CONDUTORES VERTICAIS DE ÁGUAS PLUVIAIS. AF_12/2014</v>
      </c>
      <c r="D1048" s="243"/>
      <c r="E1048" s="243"/>
      <c r="F1048" s="244"/>
      <c r="G1048" s="150" t="str">
        <f>VLOOKUP(B1048,S!$A:$D,3,FALSE)</f>
        <v>M</v>
      </c>
      <c r="H1048" s="21"/>
      <c r="I1048" s="21">
        <f>J1055</f>
        <v>37.050000000000004</v>
      </c>
      <c r="J1048" s="245"/>
      <c r="K1048" s="246"/>
      <c r="L1048" s="21">
        <f>VLOOKUP(B1048,[1]S!$A:$D,4,FALSE)</f>
        <v>37.049999999999997</v>
      </c>
      <c r="M1048" s="150" t="str">
        <f>IF(ROUND((L1048-I1048),2)=0,"OK, confere com a tabela.",IF(ROUND((L1048-I1048),2)&lt;0,"ACIMA ("&amp;TEXT(ROUND(I1048*100/L1048,4),"0,0000")&amp;" %) da tabela.","ABAIXO ("&amp;TEXT(ROUND(I1048*100/L1048,4),"0,0000")&amp;" %) da tabela."))</f>
        <v>OK, confere com a tabela.</v>
      </c>
    </row>
    <row r="1049" spans="1:13" ht="15" customHeight="1" x14ac:dyDescent="0.25">
      <c r="A1049" s="84" t="s">
        <v>396</v>
      </c>
      <c r="B1049" s="20">
        <v>122</v>
      </c>
      <c r="C1049" s="198" t="str">
        <f>VLOOKUP(B1049,IF(A1049="COMPOSICAO",S!$A:$D,I!$A:$D),2,FALSE)</f>
        <v>ADESIVO PLASTICO PARA PVC, FRASCO COM 850 GR</v>
      </c>
      <c r="D1049" s="198"/>
      <c r="E1049" s="198"/>
      <c r="F1049" s="198"/>
      <c r="G1049" s="84" t="str">
        <f>VLOOKUP(B1049,IF(A1049="COMPOSICAO",S!$A:$D,I!$A:$D),3,FALSE)</f>
        <v>UN</v>
      </c>
      <c r="H1049" s="22">
        <f>0.005</f>
        <v>5.0000000000000001E-3</v>
      </c>
      <c r="I1049" s="15">
        <f>IF(A1049="COMPOSICAO",VLOOKUP("TOTAL - "&amp;B1049,COMPOSICAO_AUX_1!$A:$J,10,FALSE),VLOOKUP(B1049,I!$A:$D,4,FALSE))</f>
        <v>65.040000000000006</v>
      </c>
      <c r="J1049" s="238">
        <f t="shared" ref="J1049:J1054" si="40">TRUNC(H1049*I1049,2)</f>
        <v>0.32</v>
      </c>
      <c r="K1049" s="200"/>
      <c r="L1049" s="4"/>
      <c r="M1049" s="4"/>
    </row>
    <row r="1050" spans="1:13" ht="15" customHeight="1" x14ac:dyDescent="0.25">
      <c r="A1050" s="84" t="s">
        <v>396</v>
      </c>
      <c r="B1050" s="20">
        <v>9841</v>
      </c>
      <c r="C1050" s="198" t="str">
        <f>VLOOKUP(B1050,IF(A1050="COMPOSICAO",S!$A:$D,I!$A:$D),2,FALSE)</f>
        <v>TUBO PVC, SERIE R, DN 100 MM, PARA ESGOTO OU AGUAS PLUVIAIS PREDIAIS (NBR 5688)</v>
      </c>
      <c r="D1050" s="198"/>
      <c r="E1050" s="198"/>
      <c r="F1050" s="198"/>
      <c r="G1050" s="84" t="str">
        <f>VLOOKUP(B1050,IF(A1050="COMPOSICAO",S!$A:$D,I!$A:$D),3,FALSE)</f>
        <v>M</v>
      </c>
      <c r="H1050" s="22">
        <f>1.04</f>
        <v>1.04</v>
      </c>
      <c r="I1050" s="15">
        <f>IF(A1050="COMPOSICAO",VLOOKUP("TOTAL - "&amp;B1050,COMPOSICAO_AUX_1!$A:$J,10,FALSE),VLOOKUP(B1050,I!$A:$D,4,FALSE))</f>
        <v>31.22</v>
      </c>
      <c r="J1050" s="238">
        <f t="shared" si="40"/>
        <v>32.46</v>
      </c>
      <c r="K1050" s="200"/>
      <c r="L1050" s="4"/>
      <c r="M1050" s="4"/>
    </row>
    <row r="1051" spans="1:13" ht="15" customHeight="1" x14ac:dyDescent="0.25">
      <c r="A1051" s="84" t="s">
        <v>396</v>
      </c>
      <c r="B1051" s="20">
        <v>20083</v>
      </c>
      <c r="C1051" s="198" t="str">
        <f>VLOOKUP(B1051,IF(A1051="COMPOSICAO",S!$A:$D,I!$A:$D),2,FALSE)</f>
        <v>SOLUCAO LIMPADORA PARA PVC, FRASCO COM 1000 CM3</v>
      </c>
      <c r="D1051" s="198"/>
      <c r="E1051" s="198"/>
      <c r="F1051" s="198"/>
      <c r="G1051" s="84" t="str">
        <f>VLOOKUP(B1051,IF(A1051="COMPOSICAO",S!$A:$D,I!$A:$D),3,FALSE)</f>
        <v>UN</v>
      </c>
      <c r="H1051" s="22">
        <f>0.0082</f>
        <v>8.2000000000000007E-3</v>
      </c>
      <c r="I1051" s="15">
        <f>IF(A1051="COMPOSICAO",VLOOKUP("TOTAL - "&amp;B1051,COMPOSICAO_AUX_1!$A:$J,10,FALSE),VLOOKUP(B1051,I!$A:$D,4,FALSE))</f>
        <v>56.48</v>
      </c>
      <c r="J1051" s="238">
        <f t="shared" si="40"/>
        <v>0.46</v>
      </c>
      <c r="K1051" s="200"/>
      <c r="L1051" s="4"/>
      <c r="M1051" s="4"/>
    </row>
    <row r="1052" spans="1:13" ht="15" customHeight="1" x14ac:dyDescent="0.25">
      <c r="A1052" s="84" t="s">
        <v>396</v>
      </c>
      <c r="B1052" s="20">
        <v>38383</v>
      </c>
      <c r="C1052" s="198" t="str">
        <f>VLOOKUP(B1052,IF(A1052="COMPOSICAO",S!$A:$D,I!$A:$D),2,FALSE)</f>
        <v>LIXA D'AGUA EM FOLHA, GRAO 100</v>
      </c>
      <c r="D1052" s="198"/>
      <c r="E1052" s="198"/>
      <c r="F1052" s="198"/>
      <c r="G1052" s="84" t="str">
        <f>VLOOKUP(B1052,IF(A1052="COMPOSICAO",S!$A:$D,I!$A:$D),3,FALSE)</f>
        <v>UN</v>
      </c>
      <c r="H1052" s="22">
        <f>0.023</f>
        <v>2.3E-2</v>
      </c>
      <c r="I1052" s="15">
        <f>IF(A1052="COMPOSICAO",VLOOKUP("TOTAL - "&amp;B1052,COMPOSICAO_AUX_1!$A:$J,10,FALSE),VLOOKUP(B1052,I!$A:$D,4,FALSE))</f>
        <v>1.93</v>
      </c>
      <c r="J1052" s="238">
        <f t="shared" si="40"/>
        <v>0.04</v>
      </c>
      <c r="K1052" s="200"/>
      <c r="L1052" s="4"/>
      <c r="M1052" s="4"/>
    </row>
    <row r="1053" spans="1:13" ht="15" customHeight="1" x14ac:dyDescent="0.25">
      <c r="A1053" s="84" t="s">
        <v>391</v>
      </c>
      <c r="B1053" s="20">
        <v>88248</v>
      </c>
      <c r="C1053" s="198" t="str">
        <f>VLOOKUP(B1053,IF(A1053="COMPOSICAO",S!$A:$D,I!$A:$D),2,FALSE)</f>
        <v>AUXILIAR DE ENCANADOR OU BOMBEIRO HIDRÁULICO COM ENCARGOS COMPLEMENTARES</v>
      </c>
      <c r="D1053" s="198"/>
      <c r="E1053" s="198"/>
      <c r="F1053" s="198"/>
      <c r="G1053" s="84" t="str">
        <f>VLOOKUP(B1053,IF(A1053="COMPOSICAO",S!$A:$D,I!$A:$D),3,FALSE)</f>
        <v>H</v>
      </c>
      <c r="H1053" s="22">
        <f>0.11</f>
        <v>0.11</v>
      </c>
      <c r="I1053" s="15">
        <f>IF(A1053="COMPOSICAO",VLOOKUP("TOTAL - "&amp;B1053,COMPOSICAO_AUX_1!$A:$J,10,FALSE),VLOOKUP(B1053,I!$A:$D,4,FALSE))</f>
        <v>14.96</v>
      </c>
      <c r="J1053" s="238">
        <f t="shared" si="40"/>
        <v>1.64</v>
      </c>
      <c r="K1053" s="200"/>
      <c r="L1053" s="4"/>
      <c r="M1053" s="4"/>
    </row>
    <row r="1054" spans="1:13" ht="15" customHeight="1" x14ac:dyDescent="0.25">
      <c r="A1054" s="84" t="s">
        <v>391</v>
      </c>
      <c r="B1054" s="20">
        <v>88267</v>
      </c>
      <c r="C1054" s="198" t="str">
        <f>VLOOKUP(B1054,IF(A1054="COMPOSICAO",S!$A:$D,I!$A:$D),2,FALSE)</f>
        <v>ENCANADOR OU BOMBEIRO HIDRÁULICO COM ENCARGOS COMPLEMENTARES</v>
      </c>
      <c r="D1054" s="198"/>
      <c r="E1054" s="198"/>
      <c r="F1054" s="198"/>
      <c r="G1054" s="84" t="str">
        <f>VLOOKUP(B1054,IF(A1054="COMPOSICAO",S!$A:$D,I!$A:$D),3,FALSE)</f>
        <v>H</v>
      </c>
      <c r="H1054" s="22">
        <f>0.11</f>
        <v>0.11</v>
      </c>
      <c r="I1054" s="15">
        <f>IF(A1054="COMPOSICAO",VLOOKUP("TOTAL - "&amp;B1054,COMPOSICAO_AUX_1!$A:$J,10,FALSE),VLOOKUP(B1054,I!$A:$D,4,FALSE))</f>
        <v>19.37</v>
      </c>
      <c r="J1054" s="238">
        <f t="shared" si="40"/>
        <v>2.13</v>
      </c>
      <c r="K1054" s="200"/>
      <c r="L1054" s="4"/>
      <c r="M1054" s="4"/>
    </row>
    <row r="1055" spans="1:13" ht="15" customHeight="1" x14ac:dyDescent="0.25">
      <c r="A1055" s="23" t="s">
        <v>392</v>
      </c>
      <c r="B1055" s="24"/>
      <c r="C1055" s="24"/>
      <c r="D1055" s="24"/>
      <c r="E1055" s="24"/>
      <c r="F1055" s="24"/>
      <c r="G1055" s="25"/>
      <c r="H1055" s="26"/>
      <c r="I1055" s="155"/>
      <c r="J1055" s="238">
        <f>SUM(J1048:K1054)</f>
        <v>37.050000000000004</v>
      </c>
      <c r="K1055" s="200"/>
    </row>
    <row r="1056" spans="1:13" ht="15" customHeight="1" x14ac:dyDescent="0.25">
      <c r="A1056" s="23" t="str">
        <f>"TAXA DE BDI ("&amp;BDI&amp;" %)"</f>
        <v>TAXA DE BDI (20,92 %)</v>
      </c>
      <c r="B1056" s="24"/>
      <c r="C1056" s="24"/>
      <c r="D1056" s="24"/>
      <c r="E1056" s="24"/>
      <c r="F1056" s="24"/>
      <c r="G1056" s="25"/>
      <c r="H1056" s="26"/>
      <c r="I1056" s="155"/>
      <c r="J1056" s="238">
        <f>ROUND(J1055*(BDI/100),2)</f>
        <v>7.75</v>
      </c>
      <c r="K1056" s="200"/>
    </row>
    <row r="1057" spans="1:13" ht="15" customHeight="1" x14ac:dyDescent="0.25">
      <c r="A1057" s="23" t="s">
        <v>11500</v>
      </c>
      <c r="B1057" s="24"/>
      <c r="C1057" s="24"/>
      <c r="D1057" s="24"/>
      <c r="E1057" s="24"/>
      <c r="F1057" s="24"/>
      <c r="G1057" s="25"/>
      <c r="H1057" s="26"/>
      <c r="I1057" s="155"/>
      <c r="J1057" s="238">
        <f>SUM(J1055:K1056)</f>
        <v>44.800000000000004</v>
      </c>
      <c r="K1057" s="200"/>
    </row>
    <row r="1058" spans="1:13" ht="15" customHeight="1" x14ac:dyDescent="0.25">
      <c r="A1058" s="4"/>
      <c r="B1058" s="4"/>
      <c r="C1058" s="4"/>
      <c r="D1058" s="4"/>
      <c r="E1058" s="4"/>
      <c r="F1058" s="4"/>
      <c r="G1058" s="4"/>
      <c r="H1058" s="4"/>
      <c r="I1058" s="4"/>
      <c r="J1058" s="4"/>
      <c r="K1058" s="4"/>
    </row>
    <row r="1059" spans="1:13" ht="15" customHeight="1" x14ac:dyDescent="0.25">
      <c r="A1059" s="10" t="s">
        <v>384</v>
      </c>
      <c r="B1059" s="10" t="s">
        <v>34</v>
      </c>
      <c r="C1059" s="239" t="s">
        <v>6</v>
      </c>
      <c r="D1059" s="240"/>
      <c r="E1059" s="240"/>
      <c r="F1059" s="240"/>
      <c r="G1059" s="150" t="s">
        <v>35</v>
      </c>
      <c r="H1059" s="150" t="s">
        <v>385</v>
      </c>
      <c r="I1059" s="150" t="s">
        <v>386</v>
      </c>
      <c r="J1059" s="241" t="s">
        <v>8</v>
      </c>
      <c r="K1059" s="242"/>
    </row>
    <row r="1060" spans="1:13" ht="15" customHeight="1" x14ac:dyDescent="0.25">
      <c r="A1060" s="150" t="s">
        <v>489</v>
      </c>
      <c r="B1060" s="28">
        <v>89584</v>
      </c>
      <c r="C1060" s="243" t="str">
        <f>VLOOKUP(B1060,S!$A:$D,2,FALSE)</f>
        <v>JOELHO 90 GRAUS, PVC, SERIE R, ÁGUA PLUVIAL, DN 100 MM, JUNTA ELÁSTICA, FORNECIDO E INSTALADO EM CONDUTORES VERTICAIS DE ÁGUAS PLUVIAIS. AF_12/2014</v>
      </c>
      <c r="D1060" s="243"/>
      <c r="E1060" s="243"/>
      <c r="F1060" s="244"/>
      <c r="G1060" s="150" t="str">
        <f>VLOOKUP(B1060,S!$A:$D,3,FALSE)</f>
        <v>UN</v>
      </c>
      <c r="H1060" s="21"/>
      <c r="I1060" s="21">
        <f>J1066</f>
        <v>34.340000000000003</v>
      </c>
      <c r="J1060" s="245"/>
      <c r="K1060" s="246"/>
      <c r="L1060" s="21">
        <f>VLOOKUP(B1060,[1]S!$A:$D,4,FALSE)</f>
        <v>34.340000000000003</v>
      </c>
      <c r="M1060" s="150" t="str">
        <f>IF(ROUND((L1060-I1060),2)=0,"OK, confere com a tabela.",IF(ROUND((L1060-I1060),2)&lt;0,"ACIMA ("&amp;TEXT(ROUND(I1060*100/L1060,4),"0,0000")&amp;" %) da tabela.","ABAIXO ("&amp;TEXT(ROUND(I1060*100/L1060,4),"0,0000")&amp;" %) da tabela."))</f>
        <v>OK, confere com a tabela.</v>
      </c>
    </row>
    <row r="1061" spans="1:13" ht="15" customHeight="1" x14ac:dyDescent="0.25">
      <c r="A1061" s="84" t="s">
        <v>396</v>
      </c>
      <c r="B1061" s="20">
        <v>301</v>
      </c>
      <c r="C1061" s="198" t="str">
        <f>VLOOKUP(B1061,IF(A1061="COMPOSICAO",S!$A:$D,I!$A:$D),2,FALSE)</f>
        <v>ANEL BORRACHA PARA TUBO ESGOTO PREDIAL, DN 100 MM (NBR 5688)</v>
      </c>
      <c r="D1061" s="198"/>
      <c r="E1061" s="198"/>
      <c r="F1061" s="198"/>
      <c r="G1061" s="84" t="str">
        <f>VLOOKUP(B1061,IF(A1061="COMPOSICAO",S!$A:$D,I!$A:$D),3,FALSE)</f>
        <v>UN</v>
      </c>
      <c r="H1061" s="22">
        <f>1</f>
        <v>1</v>
      </c>
      <c r="I1061" s="15">
        <f>IF(A1061="COMPOSICAO",VLOOKUP("TOTAL - "&amp;B1061,COMPOSICAO_AUX_1!$A:$J,10,FALSE),VLOOKUP(B1061,I!$A:$D,4,FALSE))</f>
        <v>2.91</v>
      </c>
      <c r="J1061" s="238">
        <f>TRUNC(H1061*I1061,2)</f>
        <v>2.91</v>
      </c>
      <c r="K1061" s="200"/>
      <c r="L1061" s="4"/>
      <c r="M1061" s="4"/>
    </row>
    <row r="1062" spans="1:13" ht="15" customHeight="1" x14ac:dyDescent="0.25">
      <c r="A1062" s="84" t="s">
        <v>396</v>
      </c>
      <c r="B1062" s="20">
        <v>20078</v>
      </c>
      <c r="C1062" s="198" t="str">
        <f>VLOOKUP(B1062,IF(A1062="COMPOSICAO",S!$A:$D,I!$A:$D),2,FALSE)</f>
        <v>PASTA LUBRIFICANTE PARA TUBOS E CONEXOES COM JUNTA ELASTICA (USO EM PVC, ACO, POLIETILENO E OUTROS) ( DE *400* G)</v>
      </c>
      <c r="D1062" s="198"/>
      <c r="E1062" s="198"/>
      <c r="F1062" s="198"/>
      <c r="G1062" s="84" t="str">
        <f>VLOOKUP(B1062,IF(A1062="COMPOSICAO",S!$A:$D,I!$A:$D),3,FALSE)</f>
        <v>UN</v>
      </c>
      <c r="H1062" s="22">
        <f>0.046</f>
        <v>4.5999999999999999E-2</v>
      </c>
      <c r="I1062" s="15">
        <f>IF(A1062="COMPOSICAO",VLOOKUP("TOTAL - "&amp;B1062,COMPOSICAO_AUX_1!$A:$J,10,FALSE),VLOOKUP(B1062,I!$A:$D,4,FALSE))</f>
        <v>23.81</v>
      </c>
      <c r="J1062" s="238">
        <f>TRUNC(H1062*I1062,2)</f>
        <v>1.0900000000000001</v>
      </c>
      <c r="K1062" s="200"/>
      <c r="L1062" s="4"/>
      <c r="M1062" s="4"/>
    </row>
    <row r="1063" spans="1:13" ht="15" customHeight="1" x14ac:dyDescent="0.25">
      <c r="A1063" s="84" t="s">
        <v>396</v>
      </c>
      <c r="B1063" s="20">
        <v>20157</v>
      </c>
      <c r="C1063" s="198" t="str">
        <f>VLOOKUP(B1063,IF(A1063="COMPOSICAO",S!$A:$D,I!$A:$D),2,FALSE)</f>
        <v>JOELHO, PVC SERIE R, 90 GRAUS, DN 100 MM, PARA ESGOTO OU AGUAS PLUVIAIS PREDIAIS</v>
      </c>
      <c r="D1063" s="198"/>
      <c r="E1063" s="198"/>
      <c r="F1063" s="198"/>
      <c r="G1063" s="84" t="str">
        <f>VLOOKUP(B1063,IF(A1063="COMPOSICAO",S!$A:$D,I!$A:$D),3,FALSE)</f>
        <v>UN</v>
      </c>
      <c r="H1063" s="22">
        <f>1</f>
        <v>1</v>
      </c>
      <c r="I1063" s="15">
        <f>IF(A1063="COMPOSICAO",VLOOKUP("TOTAL - "&amp;B1063,COMPOSICAO_AUX_1!$A:$J,10,FALSE),VLOOKUP(B1063,I!$A:$D,4,FALSE))</f>
        <v>26.92</v>
      </c>
      <c r="J1063" s="238">
        <f>TRUNC(H1063*I1063,2)</f>
        <v>26.92</v>
      </c>
      <c r="K1063" s="200"/>
      <c r="L1063" s="4"/>
      <c r="M1063" s="4"/>
    </row>
    <row r="1064" spans="1:13" ht="15" customHeight="1" x14ac:dyDescent="0.25">
      <c r="A1064" s="84" t="s">
        <v>391</v>
      </c>
      <c r="B1064" s="20">
        <v>88248</v>
      </c>
      <c r="C1064" s="198" t="str">
        <f>VLOOKUP(B1064,IF(A1064="COMPOSICAO",S!$A:$D,I!$A:$D),2,FALSE)</f>
        <v>AUXILIAR DE ENCANADOR OU BOMBEIRO HIDRÁULICO COM ENCARGOS COMPLEMENTARES</v>
      </c>
      <c r="D1064" s="198"/>
      <c r="E1064" s="198"/>
      <c r="F1064" s="198"/>
      <c r="G1064" s="84" t="str">
        <f>VLOOKUP(B1064,IF(A1064="COMPOSICAO",S!$A:$D,I!$A:$D),3,FALSE)</f>
        <v>H</v>
      </c>
      <c r="H1064" s="22">
        <f>0.1</f>
        <v>0.1</v>
      </c>
      <c r="I1064" s="15">
        <f>IF(A1064="COMPOSICAO",VLOOKUP("TOTAL - "&amp;B1064,COMPOSICAO_AUX_1!$A:$J,10,FALSE),VLOOKUP(B1064,I!$A:$D,4,FALSE))</f>
        <v>14.96</v>
      </c>
      <c r="J1064" s="238">
        <f>TRUNC(H1064*I1064,2)</f>
        <v>1.49</v>
      </c>
      <c r="K1064" s="200"/>
      <c r="L1064" s="4"/>
      <c r="M1064" s="4"/>
    </row>
    <row r="1065" spans="1:13" ht="15" customHeight="1" x14ac:dyDescent="0.25">
      <c r="A1065" s="84" t="s">
        <v>391</v>
      </c>
      <c r="B1065" s="20">
        <v>88267</v>
      </c>
      <c r="C1065" s="198" t="str">
        <f>VLOOKUP(B1065,IF(A1065="COMPOSICAO",S!$A:$D,I!$A:$D),2,FALSE)</f>
        <v>ENCANADOR OU BOMBEIRO HIDRÁULICO COM ENCARGOS COMPLEMENTARES</v>
      </c>
      <c r="D1065" s="198"/>
      <c r="E1065" s="198"/>
      <c r="F1065" s="198"/>
      <c r="G1065" s="84" t="str">
        <f>VLOOKUP(B1065,IF(A1065="COMPOSICAO",S!$A:$D,I!$A:$D),3,FALSE)</f>
        <v>H</v>
      </c>
      <c r="H1065" s="22">
        <f>0.1</f>
        <v>0.1</v>
      </c>
      <c r="I1065" s="15">
        <f>IF(A1065="COMPOSICAO",VLOOKUP("TOTAL - "&amp;B1065,COMPOSICAO_AUX_1!$A:$J,10,FALSE),VLOOKUP(B1065,I!$A:$D,4,FALSE))</f>
        <v>19.37</v>
      </c>
      <c r="J1065" s="238">
        <f>TRUNC(H1065*I1065,2)</f>
        <v>1.93</v>
      </c>
      <c r="K1065" s="200"/>
      <c r="L1065" s="4"/>
      <c r="M1065" s="4"/>
    </row>
    <row r="1066" spans="1:13" ht="15" customHeight="1" x14ac:dyDescent="0.25">
      <c r="A1066" s="23" t="s">
        <v>392</v>
      </c>
      <c r="B1066" s="24"/>
      <c r="C1066" s="24"/>
      <c r="D1066" s="24"/>
      <c r="E1066" s="24"/>
      <c r="F1066" s="24"/>
      <c r="G1066" s="25"/>
      <c r="H1066" s="26"/>
      <c r="I1066" s="155"/>
      <c r="J1066" s="238">
        <f>SUM(J1060:K1065)</f>
        <v>34.340000000000003</v>
      </c>
      <c r="K1066" s="200"/>
    </row>
    <row r="1067" spans="1:13" ht="15" customHeight="1" x14ac:dyDescent="0.25">
      <c r="A1067" s="23" t="str">
        <f>"TAXA DE BDI ("&amp;BDI&amp;" %)"</f>
        <v>TAXA DE BDI (20,92 %)</v>
      </c>
      <c r="B1067" s="24"/>
      <c r="C1067" s="24"/>
      <c r="D1067" s="24"/>
      <c r="E1067" s="24"/>
      <c r="F1067" s="24"/>
      <c r="G1067" s="25"/>
      <c r="H1067" s="26"/>
      <c r="I1067" s="155"/>
      <c r="J1067" s="238">
        <f>ROUND(J1066*(BDI/100),2)</f>
        <v>7.18</v>
      </c>
      <c r="K1067" s="200"/>
    </row>
    <row r="1068" spans="1:13" ht="15" customHeight="1" x14ac:dyDescent="0.25">
      <c r="A1068" s="23" t="s">
        <v>11501</v>
      </c>
      <c r="B1068" s="24"/>
      <c r="C1068" s="24"/>
      <c r="D1068" s="24"/>
      <c r="E1068" s="24"/>
      <c r="F1068" s="24"/>
      <c r="G1068" s="25"/>
      <c r="H1068" s="26"/>
      <c r="I1068" s="155"/>
      <c r="J1068" s="238">
        <f>SUM(J1066:K1067)</f>
        <v>41.52</v>
      </c>
      <c r="K1068" s="200"/>
    </row>
    <row r="1069" spans="1:13" ht="15" customHeight="1" x14ac:dyDescent="0.25">
      <c r="A1069" s="4"/>
      <c r="B1069" s="4"/>
      <c r="C1069" s="4"/>
      <c r="D1069" s="4"/>
      <c r="E1069" s="4"/>
      <c r="F1069" s="4"/>
      <c r="G1069" s="4"/>
      <c r="H1069" s="4"/>
      <c r="I1069" s="4"/>
      <c r="J1069" s="4"/>
      <c r="K1069" s="4"/>
    </row>
    <row r="1070" spans="1:13" ht="15" customHeight="1" x14ac:dyDescent="0.25">
      <c r="A1070" s="10" t="s">
        <v>384</v>
      </c>
      <c r="B1070" s="10" t="s">
        <v>34</v>
      </c>
      <c r="C1070" s="239" t="s">
        <v>6</v>
      </c>
      <c r="D1070" s="240"/>
      <c r="E1070" s="240"/>
      <c r="F1070" s="240"/>
      <c r="G1070" s="150" t="s">
        <v>35</v>
      </c>
      <c r="H1070" s="150" t="s">
        <v>385</v>
      </c>
      <c r="I1070" s="150" t="s">
        <v>386</v>
      </c>
      <c r="J1070" s="241" t="s">
        <v>8</v>
      </c>
      <c r="K1070" s="242"/>
    </row>
    <row r="1071" spans="1:13" ht="15" customHeight="1" x14ac:dyDescent="0.25">
      <c r="A1071" s="150" t="s">
        <v>489</v>
      </c>
      <c r="B1071" s="28">
        <v>89512</v>
      </c>
      <c r="C1071" s="243" t="str">
        <f>VLOOKUP(B1071,S!$A:$D,2,FALSE)</f>
        <v>TUBO PVC, SÉRIE R, ÁGUA PLUVIAL, DN 100 MM, FORNECIDO E INSTALADO EM RAMAL DE ENCAMINHAMENTO. AF_12/2014</v>
      </c>
      <c r="D1071" s="243"/>
      <c r="E1071" s="243"/>
      <c r="F1071" s="244"/>
      <c r="G1071" s="150" t="str">
        <f>VLOOKUP(B1071,S!$A:$D,3,FALSE)</f>
        <v>M</v>
      </c>
      <c r="H1071" s="21"/>
      <c r="I1071" s="21">
        <f>J1078</f>
        <v>54.74</v>
      </c>
      <c r="J1071" s="245"/>
      <c r="K1071" s="246"/>
      <c r="L1071" s="21">
        <f>VLOOKUP(B1071,[1]S!$A:$D,4,FALSE)</f>
        <v>54.74</v>
      </c>
      <c r="M1071" s="150" t="str">
        <f>IF(ROUND((L1071-I1071),2)=0,"OK, confere com a tabela.",IF(ROUND((L1071-I1071),2)&lt;0,"ACIMA ("&amp;TEXT(ROUND(I1071*100/L1071,4),"0,0000")&amp;" %) da tabela.","ABAIXO ("&amp;TEXT(ROUND(I1071*100/L1071,4),"0,0000")&amp;" %) da tabela."))</f>
        <v>OK, confere com a tabela.</v>
      </c>
    </row>
    <row r="1072" spans="1:13" ht="15" customHeight="1" x14ac:dyDescent="0.25">
      <c r="A1072" s="84" t="s">
        <v>396</v>
      </c>
      <c r="B1072" s="20">
        <v>122</v>
      </c>
      <c r="C1072" s="198" t="str">
        <f>VLOOKUP(B1072,IF(A1072="COMPOSICAO",S!$A:$D,I!$A:$D),2,FALSE)</f>
        <v>ADESIVO PLASTICO PARA PVC, FRASCO COM 850 GR</v>
      </c>
      <c r="D1072" s="198"/>
      <c r="E1072" s="198"/>
      <c r="F1072" s="198"/>
      <c r="G1072" s="84" t="str">
        <f>VLOOKUP(B1072,IF(A1072="COMPOSICAO",S!$A:$D,I!$A:$D),3,FALSE)</f>
        <v>UN</v>
      </c>
      <c r="H1072" s="22">
        <f>0.0429</f>
        <v>4.2900000000000001E-2</v>
      </c>
      <c r="I1072" s="15">
        <f>IF(A1072="COMPOSICAO",VLOOKUP("TOTAL - "&amp;B1072,COMPOSICAO_AUX_1!$A:$J,10,FALSE),VLOOKUP(B1072,I!$A:$D,4,FALSE))</f>
        <v>65.040000000000006</v>
      </c>
      <c r="J1072" s="238">
        <f t="shared" ref="J1072:J1077" si="41">TRUNC(H1072*I1072,2)</f>
        <v>2.79</v>
      </c>
      <c r="K1072" s="200"/>
      <c r="L1072" s="4"/>
      <c r="M1072" s="4"/>
    </row>
    <row r="1073" spans="1:13" ht="15" customHeight="1" x14ac:dyDescent="0.25">
      <c r="A1073" s="84" t="s">
        <v>396</v>
      </c>
      <c r="B1073" s="20">
        <v>9841</v>
      </c>
      <c r="C1073" s="198" t="str">
        <f>VLOOKUP(B1073,IF(A1073="COMPOSICAO",S!$A:$D,I!$A:$D),2,FALSE)</f>
        <v>TUBO PVC, SERIE R, DN 100 MM, PARA ESGOTO OU AGUAS PLUVIAIS PREDIAIS (NBR 5688)</v>
      </c>
      <c r="D1073" s="198"/>
      <c r="E1073" s="198"/>
      <c r="F1073" s="198"/>
      <c r="G1073" s="84" t="str">
        <f>VLOOKUP(B1073,IF(A1073="COMPOSICAO",S!$A:$D,I!$A:$D),3,FALSE)</f>
        <v>M</v>
      </c>
      <c r="H1073" s="22">
        <f>1.04</f>
        <v>1.04</v>
      </c>
      <c r="I1073" s="15">
        <f>IF(A1073="COMPOSICAO",VLOOKUP("TOTAL - "&amp;B1073,COMPOSICAO_AUX_1!$A:$J,10,FALSE),VLOOKUP(B1073,I!$A:$D,4,FALSE))</f>
        <v>31.22</v>
      </c>
      <c r="J1073" s="238">
        <f t="shared" si="41"/>
        <v>32.46</v>
      </c>
      <c r="K1073" s="200"/>
      <c r="L1073" s="4"/>
      <c r="M1073" s="4"/>
    </row>
    <row r="1074" spans="1:13" ht="15" customHeight="1" x14ac:dyDescent="0.25">
      <c r="A1074" s="84" t="s">
        <v>396</v>
      </c>
      <c r="B1074" s="20">
        <v>20083</v>
      </c>
      <c r="C1074" s="198" t="str">
        <f>VLOOKUP(B1074,IF(A1074="COMPOSICAO",S!$A:$D,I!$A:$D),2,FALSE)</f>
        <v>SOLUCAO LIMPADORA PARA PVC, FRASCO COM 1000 CM3</v>
      </c>
      <c r="D1074" s="198"/>
      <c r="E1074" s="198"/>
      <c r="F1074" s="198"/>
      <c r="G1074" s="84" t="str">
        <f>VLOOKUP(B1074,IF(A1074="COMPOSICAO",S!$A:$D,I!$A:$D),3,FALSE)</f>
        <v>UN</v>
      </c>
      <c r="H1074" s="22">
        <f>0.0701</f>
        <v>7.0099999999999996E-2</v>
      </c>
      <c r="I1074" s="15">
        <f>IF(A1074="COMPOSICAO",VLOOKUP("TOTAL - "&amp;B1074,COMPOSICAO_AUX_1!$A:$J,10,FALSE),VLOOKUP(B1074,I!$A:$D,4,FALSE))</f>
        <v>56.48</v>
      </c>
      <c r="J1074" s="238">
        <f t="shared" si="41"/>
        <v>3.95</v>
      </c>
      <c r="K1074" s="200"/>
      <c r="L1074" s="4"/>
      <c r="M1074" s="4"/>
    </row>
    <row r="1075" spans="1:13" ht="15" customHeight="1" x14ac:dyDescent="0.25">
      <c r="A1075" s="84" t="s">
        <v>396</v>
      </c>
      <c r="B1075" s="20">
        <v>38383</v>
      </c>
      <c r="C1075" s="198" t="str">
        <f>VLOOKUP(B1075,IF(A1075="COMPOSICAO",S!$A:$D,I!$A:$D),2,FALSE)</f>
        <v>LIXA D'AGUA EM FOLHA, GRAO 100</v>
      </c>
      <c r="D1075" s="198"/>
      <c r="E1075" s="198"/>
      <c r="F1075" s="198"/>
      <c r="G1075" s="84" t="str">
        <f>VLOOKUP(B1075,IF(A1075="COMPOSICAO",S!$A:$D,I!$A:$D),3,FALSE)</f>
        <v>UN</v>
      </c>
      <c r="H1075" s="22">
        <f>0.1485</f>
        <v>0.14849999999999999</v>
      </c>
      <c r="I1075" s="15">
        <f>IF(A1075="COMPOSICAO",VLOOKUP("TOTAL - "&amp;B1075,COMPOSICAO_AUX_1!$A:$J,10,FALSE),VLOOKUP(B1075,I!$A:$D,4,FALSE))</f>
        <v>1.93</v>
      </c>
      <c r="J1075" s="238">
        <f t="shared" si="41"/>
        <v>0.28000000000000003</v>
      </c>
      <c r="K1075" s="200"/>
      <c r="L1075" s="4"/>
      <c r="M1075" s="4"/>
    </row>
    <row r="1076" spans="1:13" ht="15" customHeight="1" x14ac:dyDescent="0.25">
      <c r="A1076" s="84" t="s">
        <v>391</v>
      </c>
      <c r="B1076" s="20">
        <v>88248</v>
      </c>
      <c r="C1076" s="198" t="str">
        <f>VLOOKUP(B1076,IF(A1076="COMPOSICAO",S!$A:$D,I!$A:$D),2,FALSE)</f>
        <v>AUXILIAR DE ENCANADOR OU BOMBEIRO HIDRÁULICO COM ENCARGOS COMPLEMENTARES</v>
      </c>
      <c r="D1076" s="198"/>
      <c r="E1076" s="198"/>
      <c r="F1076" s="198"/>
      <c r="G1076" s="84" t="str">
        <f>VLOOKUP(B1076,IF(A1076="COMPOSICAO",S!$A:$D,I!$A:$D),3,FALSE)</f>
        <v>H</v>
      </c>
      <c r="H1076" s="22">
        <f>0.445</f>
        <v>0.44500000000000001</v>
      </c>
      <c r="I1076" s="15">
        <f>IF(A1076="COMPOSICAO",VLOOKUP("TOTAL - "&amp;B1076,COMPOSICAO_AUX_1!$A:$J,10,FALSE),VLOOKUP(B1076,I!$A:$D,4,FALSE))</f>
        <v>14.96</v>
      </c>
      <c r="J1076" s="238">
        <f t="shared" si="41"/>
        <v>6.65</v>
      </c>
      <c r="K1076" s="200"/>
      <c r="L1076" s="4"/>
      <c r="M1076" s="4"/>
    </row>
    <row r="1077" spans="1:13" ht="15" customHeight="1" x14ac:dyDescent="0.25">
      <c r="A1077" s="84" t="s">
        <v>391</v>
      </c>
      <c r="B1077" s="20">
        <v>88267</v>
      </c>
      <c r="C1077" s="198" t="str">
        <f>VLOOKUP(B1077,IF(A1077="COMPOSICAO",S!$A:$D,I!$A:$D),2,FALSE)</f>
        <v>ENCANADOR OU BOMBEIRO HIDRÁULICO COM ENCARGOS COMPLEMENTARES</v>
      </c>
      <c r="D1077" s="198"/>
      <c r="E1077" s="198"/>
      <c r="F1077" s="198"/>
      <c r="G1077" s="84" t="str">
        <f>VLOOKUP(B1077,IF(A1077="COMPOSICAO",S!$A:$D,I!$A:$D),3,FALSE)</f>
        <v>H</v>
      </c>
      <c r="H1077" s="22">
        <f>0.445</f>
        <v>0.44500000000000001</v>
      </c>
      <c r="I1077" s="15">
        <f>IF(A1077="COMPOSICAO",VLOOKUP("TOTAL - "&amp;B1077,COMPOSICAO_AUX_1!$A:$J,10,FALSE),VLOOKUP(B1077,I!$A:$D,4,FALSE))</f>
        <v>19.37</v>
      </c>
      <c r="J1077" s="238">
        <f t="shared" si="41"/>
        <v>8.61</v>
      </c>
      <c r="K1077" s="200"/>
      <c r="L1077" s="4"/>
      <c r="M1077" s="4"/>
    </row>
    <row r="1078" spans="1:13" ht="15" customHeight="1" x14ac:dyDescent="0.25">
      <c r="A1078" s="23" t="s">
        <v>392</v>
      </c>
      <c r="B1078" s="24"/>
      <c r="C1078" s="24"/>
      <c r="D1078" s="24"/>
      <c r="E1078" s="24"/>
      <c r="F1078" s="24"/>
      <c r="G1078" s="25"/>
      <c r="H1078" s="26"/>
      <c r="I1078" s="155"/>
      <c r="J1078" s="238">
        <f>SUM(J1071:K1077)</f>
        <v>54.74</v>
      </c>
      <c r="K1078" s="200"/>
    </row>
    <row r="1079" spans="1:13" ht="15" customHeight="1" x14ac:dyDescent="0.25">
      <c r="A1079" s="23" t="str">
        <f>"TAXA DE BDI ("&amp;BDI&amp;" %)"</f>
        <v>TAXA DE BDI (20,92 %)</v>
      </c>
      <c r="B1079" s="24"/>
      <c r="C1079" s="24"/>
      <c r="D1079" s="24"/>
      <c r="E1079" s="24"/>
      <c r="F1079" s="24"/>
      <c r="G1079" s="25"/>
      <c r="H1079" s="26"/>
      <c r="I1079" s="155"/>
      <c r="J1079" s="238">
        <f>ROUND(J1078*(BDI/100),2)</f>
        <v>11.45</v>
      </c>
      <c r="K1079" s="200"/>
    </row>
    <row r="1080" spans="1:13" ht="15" customHeight="1" x14ac:dyDescent="0.25">
      <c r="A1080" s="23" t="s">
        <v>11502</v>
      </c>
      <c r="B1080" s="24"/>
      <c r="C1080" s="24"/>
      <c r="D1080" s="24"/>
      <c r="E1080" s="24"/>
      <c r="F1080" s="24"/>
      <c r="G1080" s="25"/>
      <c r="H1080" s="26"/>
      <c r="I1080" s="155"/>
      <c r="J1080" s="238">
        <f>SUM(J1078:K1079)</f>
        <v>66.19</v>
      </c>
      <c r="K1080" s="200"/>
    </row>
    <row r="1081" spans="1:13" ht="15" customHeight="1" x14ac:dyDescent="0.25">
      <c r="A1081" s="4"/>
      <c r="B1081" s="4"/>
      <c r="C1081" s="4"/>
      <c r="D1081" s="4"/>
      <c r="E1081" s="4"/>
      <c r="F1081" s="4"/>
      <c r="G1081" s="4"/>
      <c r="H1081" s="4"/>
      <c r="I1081" s="4"/>
      <c r="J1081" s="4"/>
      <c r="K1081" s="4"/>
    </row>
    <row r="1082" spans="1:13" ht="15" customHeight="1" x14ac:dyDescent="0.25">
      <c r="A1082" s="10" t="s">
        <v>384</v>
      </c>
      <c r="B1082" s="10" t="s">
        <v>34</v>
      </c>
      <c r="C1082" s="239" t="s">
        <v>6</v>
      </c>
      <c r="D1082" s="240"/>
      <c r="E1082" s="240"/>
      <c r="F1082" s="240"/>
      <c r="G1082" s="150" t="s">
        <v>35</v>
      </c>
      <c r="H1082" s="150" t="s">
        <v>385</v>
      </c>
      <c r="I1082" s="150" t="s">
        <v>386</v>
      </c>
      <c r="J1082" s="241" t="s">
        <v>8</v>
      </c>
      <c r="K1082" s="242"/>
    </row>
    <row r="1083" spans="1:13" ht="30" customHeight="1" x14ac:dyDescent="0.25">
      <c r="A1083" s="150" t="s">
        <v>489</v>
      </c>
      <c r="B1083" s="28">
        <v>89529</v>
      </c>
      <c r="C1083" s="243" t="str">
        <f>VLOOKUP(B1083,S!$A:$D,2,FALSE)</f>
        <v>JOELHO 90 GRAUS, PVC, SERIE R, ÁGUA PLUVIAL, DN 100 MM, JUNTA ELÁSTICA, FORNECIDO E INSTALADO EM RAMAL DE ENCAMINHAMENTO. AF_12/2014</v>
      </c>
      <c r="D1083" s="243"/>
      <c r="E1083" s="243"/>
      <c r="F1083" s="244"/>
      <c r="G1083" s="150" t="str">
        <f>VLOOKUP(B1083,S!$A:$D,3,FALSE)</f>
        <v>UN</v>
      </c>
      <c r="H1083" s="21"/>
      <c r="I1083" s="21">
        <f>J1089</f>
        <v>35.720000000000006</v>
      </c>
      <c r="J1083" s="245"/>
      <c r="K1083" s="246"/>
      <c r="L1083" s="21">
        <f>VLOOKUP(B1083,[1]S!$A:$D,4,FALSE)</f>
        <v>35.72</v>
      </c>
      <c r="M1083" s="150" t="str">
        <f>IF(ROUND((L1083-I1083),2)=0,"OK, confere com a tabela.",IF(ROUND((L1083-I1083),2)&lt;0,"ACIMA ("&amp;TEXT(ROUND(I1083*100/L1083,4),"0,0000")&amp;" %) da tabela.","ABAIXO ("&amp;TEXT(ROUND(I1083*100/L1083,4),"0,0000")&amp;" %) da tabela."))</f>
        <v>OK, confere com a tabela.</v>
      </c>
    </row>
    <row r="1084" spans="1:13" ht="15" customHeight="1" x14ac:dyDescent="0.25">
      <c r="A1084" s="84" t="s">
        <v>396</v>
      </c>
      <c r="B1084" s="20">
        <v>301</v>
      </c>
      <c r="C1084" s="198" t="str">
        <f>VLOOKUP(B1084,IF(A1084="COMPOSICAO",S!$A:$D,I!$A:$D),2,FALSE)</f>
        <v>ANEL BORRACHA PARA TUBO ESGOTO PREDIAL, DN 100 MM (NBR 5688)</v>
      </c>
      <c r="D1084" s="198"/>
      <c r="E1084" s="198"/>
      <c r="F1084" s="198"/>
      <c r="G1084" s="84" t="str">
        <f>VLOOKUP(B1084,IF(A1084="COMPOSICAO",S!$A:$D,I!$A:$D),3,FALSE)</f>
        <v>UN</v>
      </c>
      <c r="H1084" s="22">
        <f>1</f>
        <v>1</v>
      </c>
      <c r="I1084" s="15">
        <f>IF(A1084="COMPOSICAO",VLOOKUP("TOTAL - "&amp;B1084,COMPOSICAO_AUX_1!$A:$J,10,FALSE),VLOOKUP(B1084,I!$A:$D,4,FALSE))</f>
        <v>2.91</v>
      </c>
      <c r="J1084" s="238">
        <f>TRUNC(H1084*I1084,2)</f>
        <v>2.91</v>
      </c>
      <c r="K1084" s="200"/>
      <c r="L1084" s="4"/>
      <c r="M1084" s="4"/>
    </row>
    <row r="1085" spans="1:13" ht="15" customHeight="1" x14ac:dyDescent="0.25">
      <c r="A1085" s="84" t="s">
        <v>396</v>
      </c>
      <c r="B1085" s="20">
        <v>20078</v>
      </c>
      <c r="C1085" s="198" t="str">
        <f>VLOOKUP(B1085,IF(A1085="COMPOSICAO",S!$A:$D,I!$A:$D),2,FALSE)</f>
        <v>PASTA LUBRIFICANTE PARA TUBOS E CONEXOES COM JUNTA ELASTICA (USO EM PVC, ACO, POLIETILENO E OUTROS) ( DE *400* G)</v>
      </c>
      <c r="D1085" s="198"/>
      <c r="E1085" s="198"/>
      <c r="F1085" s="198"/>
      <c r="G1085" s="84" t="str">
        <f>VLOOKUP(B1085,IF(A1085="COMPOSICAO",S!$A:$D,I!$A:$D),3,FALSE)</f>
        <v>UN</v>
      </c>
      <c r="H1085" s="22">
        <f>0.046</f>
        <v>4.5999999999999999E-2</v>
      </c>
      <c r="I1085" s="15">
        <f>IF(A1085="COMPOSICAO",VLOOKUP("TOTAL - "&amp;B1085,COMPOSICAO_AUX_1!$A:$J,10,FALSE),VLOOKUP(B1085,I!$A:$D,4,FALSE))</f>
        <v>23.81</v>
      </c>
      <c r="J1085" s="238">
        <f>TRUNC(H1085*I1085,2)</f>
        <v>1.0900000000000001</v>
      </c>
      <c r="K1085" s="200"/>
      <c r="L1085" s="4"/>
      <c r="M1085" s="4"/>
    </row>
    <row r="1086" spans="1:13" ht="15" customHeight="1" x14ac:dyDescent="0.25">
      <c r="A1086" s="84" t="s">
        <v>396</v>
      </c>
      <c r="B1086" s="20">
        <v>20157</v>
      </c>
      <c r="C1086" s="198" t="str">
        <f>VLOOKUP(B1086,IF(A1086="COMPOSICAO",S!$A:$D,I!$A:$D),2,FALSE)</f>
        <v>JOELHO, PVC SERIE R, 90 GRAUS, DN 100 MM, PARA ESGOTO OU AGUAS PLUVIAIS PREDIAIS</v>
      </c>
      <c r="D1086" s="198"/>
      <c r="E1086" s="198"/>
      <c r="F1086" s="198"/>
      <c r="G1086" s="84" t="str">
        <f>VLOOKUP(B1086,IF(A1086="COMPOSICAO",S!$A:$D,I!$A:$D),3,FALSE)</f>
        <v>UN</v>
      </c>
      <c r="H1086" s="22">
        <f>1</f>
        <v>1</v>
      </c>
      <c r="I1086" s="15">
        <f>IF(A1086="COMPOSICAO",VLOOKUP("TOTAL - "&amp;B1086,COMPOSICAO_AUX_1!$A:$J,10,FALSE),VLOOKUP(B1086,I!$A:$D,4,FALSE))</f>
        <v>26.92</v>
      </c>
      <c r="J1086" s="238">
        <f>TRUNC(H1086*I1086,2)</f>
        <v>26.92</v>
      </c>
      <c r="K1086" s="200"/>
      <c r="L1086" s="4"/>
      <c r="M1086" s="4"/>
    </row>
    <row r="1087" spans="1:13" ht="15" customHeight="1" x14ac:dyDescent="0.25">
      <c r="A1087" s="84" t="s">
        <v>391</v>
      </c>
      <c r="B1087" s="20">
        <v>88248</v>
      </c>
      <c r="C1087" s="198" t="str">
        <f>VLOOKUP(B1087,IF(A1087="COMPOSICAO",S!$A:$D,I!$A:$D),2,FALSE)</f>
        <v>AUXILIAR DE ENCANADOR OU BOMBEIRO HIDRÁULICO COM ENCARGOS COMPLEMENTARES</v>
      </c>
      <c r="D1087" s="198"/>
      <c r="E1087" s="198"/>
      <c r="F1087" s="198"/>
      <c r="G1087" s="84" t="str">
        <f>VLOOKUP(B1087,IF(A1087="COMPOSICAO",S!$A:$D,I!$A:$D),3,FALSE)</f>
        <v>H</v>
      </c>
      <c r="H1087" s="22">
        <f>0.14</f>
        <v>0.14000000000000001</v>
      </c>
      <c r="I1087" s="15">
        <f>IF(A1087="COMPOSICAO",VLOOKUP("TOTAL - "&amp;B1087,COMPOSICAO_AUX_1!$A:$J,10,FALSE),VLOOKUP(B1087,I!$A:$D,4,FALSE))</f>
        <v>14.96</v>
      </c>
      <c r="J1087" s="238">
        <f>TRUNC(H1087*I1087,2)</f>
        <v>2.09</v>
      </c>
      <c r="K1087" s="200"/>
      <c r="L1087" s="4"/>
      <c r="M1087" s="4"/>
    </row>
    <row r="1088" spans="1:13" ht="15" customHeight="1" x14ac:dyDescent="0.25">
      <c r="A1088" s="84" t="s">
        <v>391</v>
      </c>
      <c r="B1088" s="20">
        <v>88267</v>
      </c>
      <c r="C1088" s="198" t="str">
        <f>VLOOKUP(B1088,IF(A1088="COMPOSICAO",S!$A:$D,I!$A:$D),2,FALSE)</f>
        <v>ENCANADOR OU BOMBEIRO HIDRÁULICO COM ENCARGOS COMPLEMENTARES</v>
      </c>
      <c r="D1088" s="198"/>
      <c r="E1088" s="198"/>
      <c r="F1088" s="198"/>
      <c r="G1088" s="84" t="str">
        <f>VLOOKUP(B1088,IF(A1088="COMPOSICAO",S!$A:$D,I!$A:$D),3,FALSE)</f>
        <v>H</v>
      </c>
      <c r="H1088" s="22">
        <f>0.14</f>
        <v>0.14000000000000001</v>
      </c>
      <c r="I1088" s="15">
        <f>IF(A1088="COMPOSICAO",VLOOKUP("TOTAL - "&amp;B1088,COMPOSICAO_AUX_1!$A:$J,10,FALSE),VLOOKUP(B1088,I!$A:$D,4,FALSE))</f>
        <v>19.37</v>
      </c>
      <c r="J1088" s="238">
        <f>TRUNC(H1088*I1088,2)</f>
        <v>2.71</v>
      </c>
      <c r="K1088" s="200"/>
      <c r="L1088" s="4"/>
      <c r="M1088" s="4"/>
    </row>
    <row r="1089" spans="1:13" ht="15" customHeight="1" x14ac:dyDescent="0.25">
      <c r="A1089" s="23" t="s">
        <v>392</v>
      </c>
      <c r="B1089" s="24"/>
      <c r="C1089" s="24"/>
      <c r="D1089" s="24"/>
      <c r="E1089" s="24"/>
      <c r="F1089" s="24"/>
      <c r="G1089" s="25"/>
      <c r="H1089" s="26"/>
      <c r="I1089" s="155"/>
      <c r="J1089" s="238">
        <f>SUM(J1083:K1088)</f>
        <v>35.720000000000006</v>
      </c>
      <c r="K1089" s="200"/>
    </row>
    <row r="1090" spans="1:13" ht="15" customHeight="1" x14ac:dyDescent="0.25">
      <c r="A1090" s="23" t="str">
        <f>"TAXA DE BDI ("&amp;BDI&amp;" %)"</f>
        <v>TAXA DE BDI (20,92 %)</v>
      </c>
      <c r="B1090" s="24"/>
      <c r="C1090" s="24"/>
      <c r="D1090" s="24"/>
      <c r="E1090" s="24"/>
      <c r="F1090" s="24"/>
      <c r="G1090" s="25"/>
      <c r="H1090" s="26"/>
      <c r="I1090" s="155"/>
      <c r="J1090" s="238">
        <f>ROUND(J1089*(BDI/100),2)</f>
        <v>7.47</v>
      </c>
      <c r="K1090" s="200"/>
    </row>
    <row r="1091" spans="1:13" ht="15" customHeight="1" x14ac:dyDescent="0.25">
      <c r="A1091" s="23" t="s">
        <v>11503</v>
      </c>
      <c r="B1091" s="24"/>
      <c r="C1091" s="24"/>
      <c r="D1091" s="24"/>
      <c r="E1091" s="24"/>
      <c r="F1091" s="24"/>
      <c r="G1091" s="25"/>
      <c r="H1091" s="26"/>
      <c r="I1091" s="155"/>
      <c r="J1091" s="238">
        <f>SUM(J1089:K1090)</f>
        <v>43.190000000000005</v>
      </c>
      <c r="K1091" s="200"/>
    </row>
    <row r="1092" spans="1:13" ht="15" customHeight="1" x14ac:dyDescent="0.25">
      <c r="A1092" s="4"/>
      <c r="B1092" s="4"/>
      <c r="C1092" s="4"/>
      <c r="D1092" s="4"/>
      <c r="E1092" s="4"/>
      <c r="F1092" s="4"/>
      <c r="G1092" s="4"/>
      <c r="H1092" s="4"/>
      <c r="I1092" s="4"/>
      <c r="J1092" s="4"/>
      <c r="K1092" s="4"/>
    </row>
    <row r="1093" spans="1:13" ht="15" customHeight="1" x14ac:dyDescent="0.25">
      <c r="A1093" s="10" t="s">
        <v>384</v>
      </c>
      <c r="B1093" s="10" t="s">
        <v>34</v>
      </c>
      <c r="C1093" s="239" t="s">
        <v>6</v>
      </c>
      <c r="D1093" s="240"/>
      <c r="E1093" s="240"/>
      <c r="F1093" s="240"/>
      <c r="G1093" s="150" t="s">
        <v>35</v>
      </c>
      <c r="H1093" s="150" t="s">
        <v>385</v>
      </c>
      <c r="I1093" s="150" t="s">
        <v>386</v>
      </c>
      <c r="J1093" s="241" t="s">
        <v>8</v>
      </c>
      <c r="K1093" s="242"/>
    </row>
    <row r="1094" spans="1:13" ht="45.75" customHeight="1" x14ac:dyDescent="0.25">
      <c r="A1094" s="150" t="s">
        <v>482</v>
      </c>
      <c r="B1094" s="28">
        <v>101912</v>
      </c>
      <c r="C1094" s="243" t="str">
        <f>VLOOKUP(B1094,S!$A:$D,2,FALSE)</f>
        <v>ABRIGO PARA HIDRANTE, 75X45X17CM, COM REGISTRO GLOBO ANGULAR 45 GRAUS 2 1/2", ADAPTADOR STORZ 2 1/2", MANGUEIRA DE INCÊNDIO 15M 2 1/2" E ESGUICHO EM LATÃO 2 1/2" - FORNECIMENTO E INSTALAÇÃO. AF_10/2020</v>
      </c>
      <c r="D1094" s="243"/>
      <c r="E1094" s="243"/>
      <c r="F1094" s="244"/>
      <c r="G1094" s="150" t="str">
        <f>VLOOKUP(B1094,S!$A:$D,3,FALSE)</f>
        <v>UN</v>
      </c>
      <c r="H1094" s="21"/>
      <c r="I1094" s="21">
        <f>J1104</f>
        <v>1178.6000000000001</v>
      </c>
      <c r="J1094" s="245"/>
      <c r="K1094" s="246"/>
      <c r="L1094" s="21">
        <f>VLOOKUP(B1094,[1]S!$A:$D,4,FALSE)</f>
        <v>1178.5999999999999</v>
      </c>
      <c r="M1094" s="150" t="str">
        <f>IF(ROUND((L1094-I1094),2)=0,"OK, confere com a tabela.",IF(ROUND((L1094-I1094),2)&lt;0,"ACIMA ("&amp;TEXT(ROUND(I1094*100/L1094,4),"0,0000")&amp;" %) da tabela.","ABAIXO ("&amp;TEXT(ROUND(I1094*100/L1094,4),"0,0000")&amp;" %) da tabela."))</f>
        <v>OK, confere com a tabela.</v>
      </c>
    </row>
    <row r="1095" spans="1:13" ht="15" customHeight="1" x14ac:dyDescent="0.25">
      <c r="A1095" s="84" t="s">
        <v>396</v>
      </c>
      <c r="B1095" s="20">
        <v>10521</v>
      </c>
      <c r="C1095" s="198" t="str">
        <f>VLOOKUP(B1095,IF(A1095="COMPOSICAO",S!$A:$D,I!$A:$D),2,FALSE)</f>
        <v>CAIXA DE INCENDIO/ABRIGO PARA MANGUEIRA, DE EMBUTIR/INTERNA, COM 75 X 45 X 17 CM, EM CHAPA DE ACO, PORTA COM VENTILACAO, VISOR COM A INSCRICAO "INCENDIO", SUPORTE/CESTA INTERNA PARA A MANGUEIRA, PINTURA ELETROSTATICA VERMELHA</v>
      </c>
      <c r="D1095" s="198"/>
      <c r="E1095" s="198"/>
      <c r="F1095" s="198"/>
      <c r="G1095" s="84" t="str">
        <f>VLOOKUP(B1095,IF(A1095="COMPOSICAO",S!$A:$D,I!$A:$D),3,FALSE)</f>
        <v>UN</v>
      </c>
      <c r="H1095" s="22">
        <f>1</f>
        <v>1</v>
      </c>
      <c r="I1095" s="15">
        <f>IF(A1095="COMPOSICAO",VLOOKUP("TOTAL - "&amp;B1095,COMPOSICAO_AUX_1!$A:$J,10,FALSE),VLOOKUP(B1095,I!$A:$D,4,FALSE))</f>
        <v>206.72</v>
      </c>
      <c r="J1095" s="238">
        <f t="shared" ref="J1095:J1103" si="42">TRUNC(H1095*I1095,2)</f>
        <v>206.72</v>
      </c>
      <c r="K1095" s="200"/>
      <c r="L1095" s="4"/>
      <c r="M1095" s="4"/>
    </row>
    <row r="1096" spans="1:13" ht="15" customHeight="1" x14ac:dyDescent="0.25">
      <c r="A1096" s="84" t="s">
        <v>396</v>
      </c>
      <c r="B1096" s="20">
        <v>10899</v>
      </c>
      <c r="C1096" s="198" t="str">
        <f>VLOOKUP(B1096,IF(A1096="COMPOSICAO",S!$A:$D,I!$A:$D),2,FALSE)</f>
        <v>ADAPTADOR, EM LATAO, ENGATE RAPIDO 2 1/2" X ROSCA INTERNA 5 FIOS 2 1/2",  PARA INSTALACAO PREDIAL DE COMBATE A INCENDIO</v>
      </c>
      <c r="D1096" s="198"/>
      <c r="E1096" s="198"/>
      <c r="F1096" s="198"/>
      <c r="G1096" s="84" t="str">
        <f>VLOOKUP(B1096,IF(A1096="COMPOSICAO",S!$A:$D,I!$A:$D),3,FALSE)</f>
        <v>UN</v>
      </c>
      <c r="H1096" s="22">
        <f>1</f>
        <v>1</v>
      </c>
      <c r="I1096" s="15">
        <f>IF(A1096="COMPOSICAO",VLOOKUP("TOTAL - "&amp;B1096,COMPOSICAO_AUX_1!$A:$J,10,FALSE),VLOOKUP(B1096,I!$A:$D,4,FALSE))</f>
        <v>66.69</v>
      </c>
      <c r="J1096" s="238">
        <f t="shared" si="42"/>
        <v>66.69</v>
      </c>
      <c r="K1096" s="200"/>
      <c r="L1096" s="4"/>
      <c r="M1096" s="4"/>
    </row>
    <row r="1097" spans="1:13" ht="15" customHeight="1" x14ac:dyDescent="0.25">
      <c r="A1097" s="84" t="s">
        <v>396</v>
      </c>
      <c r="B1097" s="20">
        <v>10904</v>
      </c>
      <c r="C1097" s="198" t="str">
        <f>VLOOKUP(B1097,IF(A1097="COMPOSICAO",S!$A:$D,I!$A:$D),2,FALSE)</f>
        <v>REGISTRO OU VALVULA GLOBO ANGULAR EM LATAO, PARA HIDRANTES EM INSTALACAO PREDIAL DE INCENDIO, 45 GRAUS, DIAMETRO DE 2 1/2", COM VOLANTE, CLASSE DE PRESSAO DE ATE 200 PSI</v>
      </c>
      <c r="D1097" s="198"/>
      <c r="E1097" s="198"/>
      <c r="F1097" s="198"/>
      <c r="G1097" s="84" t="str">
        <f>VLOOKUP(B1097,IF(A1097="COMPOSICAO",S!$A:$D,I!$A:$D),3,FALSE)</f>
        <v>UN</v>
      </c>
      <c r="H1097" s="22">
        <f>1</f>
        <v>1</v>
      </c>
      <c r="I1097" s="15">
        <f>IF(A1097="COMPOSICAO",VLOOKUP("TOTAL - "&amp;B1097,COMPOSICAO_AUX_1!$A:$J,10,FALSE),VLOOKUP(B1097,I!$A:$D,4,FALSE))</f>
        <v>152.25</v>
      </c>
      <c r="J1097" s="238">
        <f t="shared" si="42"/>
        <v>152.25</v>
      </c>
      <c r="K1097" s="200"/>
      <c r="L1097" s="4"/>
      <c r="M1097" s="4"/>
    </row>
    <row r="1098" spans="1:13" ht="15" customHeight="1" x14ac:dyDescent="0.25">
      <c r="A1098" s="84" t="s">
        <v>396</v>
      </c>
      <c r="B1098" s="20">
        <v>20971</v>
      </c>
      <c r="C1098" s="198" t="str">
        <f>VLOOKUP(B1098,IF(A1098="COMPOSICAO",S!$A:$D,I!$A:$D),2,FALSE)</f>
        <v>CHAVE DUPLA PARA CONEXOES TIPO STORZ, ENGATE RAPIDO 1 1/2" X 2 1/2", EM LATAO, PARA INSTALACAO PREDIAL COMBATE A INCENDIO</v>
      </c>
      <c r="D1098" s="198"/>
      <c r="E1098" s="198"/>
      <c r="F1098" s="198"/>
      <c r="G1098" s="84" t="str">
        <f>VLOOKUP(B1098,IF(A1098="COMPOSICAO",S!$A:$D,I!$A:$D),3,FALSE)</f>
        <v>UN</v>
      </c>
      <c r="H1098" s="22">
        <f>1</f>
        <v>1</v>
      </c>
      <c r="I1098" s="15">
        <f>IF(A1098="COMPOSICAO",VLOOKUP("TOTAL - "&amp;B1098,COMPOSICAO_AUX_1!$A:$J,10,FALSE),VLOOKUP(B1098,I!$A:$D,4,FALSE))</f>
        <v>14.49</v>
      </c>
      <c r="J1098" s="238">
        <f t="shared" si="42"/>
        <v>14.49</v>
      </c>
      <c r="K1098" s="200"/>
      <c r="L1098" s="4"/>
      <c r="M1098" s="4"/>
    </row>
    <row r="1099" spans="1:13" ht="15" customHeight="1" x14ac:dyDescent="0.25">
      <c r="A1099" s="84" t="s">
        <v>396</v>
      </c>
      <c r="B1099" s="20">
        <v>21029</v>
      </c>
      <c r="C1099" s="198" t="str">
        <f>VLOOKUP(B1099,IF(A1099="COMPOSICAO",S!$A:$D,I!$A:$D),2,FALSE)</f>
        <v>MANGUEIRA DE INCENDIO, TIPO 1, DE 1 1/2", COMPRIMENTO = 15 M, TECIDO EM FIO DE POLIESTER E TUBO INTERNO EM BORRACHA SINTETICA, COM UNIOES ENGATE RAPIDO</v>
      </c>
      <c r="D1099" s="198"/>
      <c r="E1099" s="198"/>
      <c r="F1099" s="198"/>
      <c r="G1099" s="84" t="str">
        <f>VLOOKUP(B1099,IF(A1099="COMPOSICAO",S!$A:$D,I!$A:$D),3,FALSE)</f>
        <v>UN</v>
      </c>
      <c r="H1099" s="22">
        <f>1</f>
        <v>1</v>
      </c>
      <c r="I1099" s="15">
        <f>IF(A1099="COMPOSICAO",VLOOKUP("TOTAL - "&amp;B1099,COMPOSICAO_AUX_1!$A:$J,10,FALSE),VLOOKUP(B1099,I!$A:$D,4,FALSE))</f>
        <v>305</v>
      </c>
      <c r="J1099" s="238">
        <f t="shared" si="42"/>
        <v>305</v>
      </c>
      <c r="K1099" s="200"/>
      <c r="L1099" s="4"/>
      <c r="M1099" s="4"/>
    </row>
    <row r="1100" spans="1:13" ht="15" customHeight="1" x14ac:dyDescent="0.25">
      <c r="A1100" s="84" t="s">
        <v>396</v>
      </c>
      <c r="B1100" s="20">
        <v>37555</v>
      </c>
      <c r="C1100" s="198" t="str">
        <f>VLOOKUP(B1100,IF(A1100="COMPOSICAO",S!$A:$D,I!$A:$D),2,FALSE)</f>
        <v>ESGUICHO JATO REGULAVEL, TIPO ELKHART, ENGATE RAPIDO 2 1/2", PARA COMBATE A INCENDIO</v>
      </c>
      <c r="D1100" s="198"/>
      <c r="E1100" s="198"/>
      <c r="F1100" s="198"/>
      <c r="G1100" s="84" t="str">
        <f>VLOOKUP(B1100,IF(A1100="COMPOSICAO",S!$A:$D,I!$A:$D),3,FALSE)</f>
        <v>UN</v>
      </c>
      <c r="H1100" s="22">
        <f>1</f>
        <v>1</v>
      </c>
      <c r="I1100" s="15">
        <f>IF(A1100="COMPOSICAO",VLOOKUP("TOTAL - "&amp;B1100,COMPOSICAO_AUX_1!$A:$J,10,FALSE),VLOOKUP(B1100,I!$A:$D,4,FALSE))</f>
        <v>217.49</v>
      </c>
      <c r="J1100" s="238">
        <f t="shared" si="42"/>
        <v>217.49</v>
      </c>
      <c r="K1100" s="200"/>
      <c r="L1100" s="4"/>
      <c r="M1100" s="4"/>
    </row>
    <row r="1101" spans="1:13" ht="15" customHeight="1" x14ac:dyDescent="0.25">
      <c r="A1101" s="84" t="s">
        <v>391</v>
      </c>
      <c r="B1101" s="20">
        <v>87367</v>
      </c>
      <c r="C1101" s="198" t="str">
        <f>VLOOKUP(B1101,IF(A1101="COMPOSICAO",S!$A:$D,I!$A:$D),2,FALSE)</f>
        <v>ARGAMASSA TRAÇO 1:1:6 (EM VOLUME DE CIMENTO, CAL E AREIA MÉDIA ÚMIDA) PARA EMBOÇO/MASSA ÚNICA/ASSENTAMENTO DE ALVENARIA DE VEDAÇÃO, PREPARO MANUAL. AF_08/2019</v>
      </c>
      <c r="D1101" s="198"/>
      <c r="E1101" s="198"/>
      <c r="F1101" s="198"/>
      <c r="G1101" s="84" t="str">
        <f>VLOOKUP(B1101,IF(A1101="COMPOSICAO",S!$A:$D,I!$A:$D),3,FALSE)</f>
        <v>M3</v>
      </c>
      <c r="H1101" s="22">
        <f>0.294</f>
        <v>0.29399999999999998</v>
      </c>
      <c r="I1101" s="15">
        <f>VLOOKUP(B1101,S!A:F,4,FALSE)</f>
        <v>512.11</v>
      </c>
      <c r="J1101" s="238">
        <f t="shared" si="42"/>
        <v>150.56</v>
      </c>
      <c r="K1101" s="200"/>
      <c r="L1101" s="4"/>
      <c r="M1101" s="4"/>
    </row>
    <row r="1102" spans="1:13" ht="15" customHeight="1" x14ac:dyDescent="0.25">
      <c r="A1102" s="84" t="s">
        <v>391</v>
      </c>
      <c r="B1102" s="20">
        <v>88248</v>
      </c>
      <c r="C1102" s="198" t="str">
        <f>VLOOKUP(B1102,IF(A1102="COMPOSICAO",S!$A:$D,I!$A:$D),2,FALSE)</f>
        <v>AUXILIAR DE ENCANADOR OU BOMBEIRO HIDRÁULICO COM ENCARGOS COMPLEMENTARES</v>
      </c>
      <c r="D1102" s="198"/>
      <c r="E1102" s="198"/>
      <c r="F1102" s="198"/>
      <c r="G1102" s="84" t="str">
        <f>VLOOKUP(B1102,IF(A1102="COMPOSICAO",S!$A:$D,I!$A:$D),3,FALSE)</f>
        <v>H</v>
      </c>
      <c r="H1102" s="22">
        <f>1.9053</f>
        <v>1.9053</v>
      </c>
      <c r="I1102" s="15">
        <f>IF(A1102="COMPOSICAO",VLOOKUP("TOTAL - "&amp;B1102,COMPOSICAO_AUX_1!$A:$J,10,FALSE),VLOOKUP(B1102,I!$A:$D,4,FALSE))</f>
        <v>14.96</v>
      </c>
      <c r="J1102" s="238">
        <f t="shared" si="42"/>
        <v>28.5</v>
      </c>
      <c r="K1102" s="200"/>
      <c r="L1102" s="4"/>
      <c r="M1102" s="4"/>
    </row>
    <row r="1103" spans="1:13" ht="15" customHeight="1" x14ac:dyDescent="0.25">
      <c r="A1103" s="84" t="s">
        <v>391</v>
      </c>
      <c r="B1103" s="20">
        <v>88267</v>
      </c>
      <c r="C1103" s="198" t="str">
        <f>VLOOKUP(B1103,IF(A1103="COMPOSICAO",S!$A:$D,I!$A:$D),2,FALSE)</f>
        <v>ENCANADOR OU BOMBEIRO HIDRÁULICO COM ENCARGOS COMPLEMENTARES</v>
      </c>
      <c r="D1103" s="198"/>
      <c r="E1103" s="198"/>
      <c r="F1103" s="198"/>
      <c r="G1103" s="84" t="str">
        <f>VLOOKUP(B1103,IF(A1103="COMPOSICAO",S!$A:$D,I!$A:$D),3,FALSE)</f>
        <v>H</v>
      </c>
      <c r="H1103" s="22">
        <f>1.9053</f>
        <v>1.9053</v>
      </c>
      <c r="I1103" s="15">
        <f>IF(A1103="COMPOSICAO",VLOOKUP("TOTAL - "&amp;B1103,COMPOSICAO_AUX_1!$A:$J,10,FALSE),VLOOKUP(B1103,I!$A:$D,4,FALSE))</f>
        <v>19.37</v>
      </c>
      <c r="J1103" s="238">
        <f t="shared" si="42"/>
        <v>36.9</v>
      </c>
      <c r="K1103" s="200"/>
      <c r="L1103" s="4"/>
      <c r="M1103" s="4"/>
    </row>
    <row r="1104" spans="1:13" ht="15" customHeight="1" x14ac:dyDescent="0.25">
      <c r="A1104" s="23" t="s">
        <v>392</v>
      </c>
      <c r="B1104" s="24"/>
      <c r="C1104" s="24"/>
      <c r="D1104" s="24"/>
      <c r="E1104" s="24"/>
      <c r="F1104" s="24"/>
      <c r="G1104" s="25"/>
      <c r="H1104" s="26"/>
      <c r="I1104" s="155"/>
      <c r="J1104" s="238">
        <f>SUM(J1094:K1103)</f>
        <v>1178.6000000000001</v>
      </c>
      <c r="K1104" s="200"/>
    </row>
    <row r="1105" spans="1:13" ht="15" customHeight="1" x14ac:dyDescent="0.25">
      <c r="A1105" s="23" t="str">
        <f>"TAXA DE BDI ("&amp;BDI&amp;" %)"</f>
        <v>TAXA DE BDI (20,92 %)</v>
      </c>
      <c r="B1105" s="24"/>
      <c r="C1105" s="24"/>
      <c r="D1105" s="24"/>
      <c r="E1105" s="24"/>
      <c r="F1105" s="24"/>
      <c r="G1105" s="25"/>
      <c r="H1105" s="26"/>
      <c r="I1105" s="155"/>
      <c r="J1105" s="238">
        <f>ROUND(J1104*(BDI/100),2)</f>
        <v>246.56</v>
      </c>
      <c r="K1105" s="200"/>
    </row>
    <row r="1106" spans="1:13" ht="15" customHeight="1" x14ac:dyDescent="0.25">
      <c r="A1106" s="23" t="s">
        <v>11504</v>
      </c>
      <c r="B1106" s="24"/>
      <c r="C1106" s="24"/>
      <c r="D1106" s="24"/>
      <c r="E1106" s="24"/>
      <c r="F1106" s="24"/>
      <c r="G1106" s="25"/>
      <c r="H1106" s="26"/>
      <c r="I1106" s="155"/>
      <c r="J1106" s="238">
        <f>SUM(J1104:K1105)</f>
        <v>1425.16</v>
      </c>
      <c r="K1106" s="200"/>
    </row>
    <row r="1107" spans="1:13" ht="15" customHeight="1" x14ac:dyDescent="0.25">
      <c r="A1107" s="4"/>
      <c r="B1107" s="4"/>
      <c r="C1107" s="4"/>
      <c r="D1107" s="4"/>
      <c r="E1107" s="4"/>
      <c r="F1107" s="4"/>
      <c r="G1107" s="4"/>
      <c r="H1107" s="4"/>
      <c r="I1107" s="4"/>
      <c r="J1107" s="4"/>
      <c r="K1107" s="4"/>
    </row>
    <row r="1108" spans="1:13" ht="15" customHeight="1" x14ac:dyDescent="0.25">
      <c r="A1108" s="10" t="s">
        <v>384</v>
      </c>
      <c r="B1108" s="10" t="s">
        <v>34</v>
      </c>
      <c r="C1108" s="239" t="s">
        <v>6</v>
      </c>
      <c r="D1108" s="240"/>
      <c r="E1108" s="240"/>
      <c r="F1108" s="240"/>
      <c r="G1108" s="150" t="s">
        <v>35</v>
      </c>
      <c r="H1108" s="150" t="s">
        <v>385</v>
      </c>
      <c r="I1108" s="150" t="s">
        <v>386</v>
      </c>
      <c r="J1108" s="241" t="s">
        <v>8</v>
      </c>
      <c r="K1108" s="242"/>
    </row>
    <row r="1109" spans="1:13" ht="48.75" customHeight="1" x14ac:dyDescent="0.25">
      <c r="A1109" s="150" t="s">
        <v>21</v>
      </c>
      <c r="B1109" s="150" t="s">
        <v>11525</v>
      </c>
      <c r="C1109" s="243" t="str">
        <f>VLOOKUP(B1109,S!$A:$D,2,FALSE)</f>
        <v>CENTRAL DE ALARME E DETECÇÃO DE INCENDIO, CAPACIDADE: 8 LAÇOS, COM 2 LINHAS, MOD.VR-8L, VERIN OU SIMILAR</v>
      </c>
      <c r="D1109" s="243"/>
      <c r="E1109" s="243"/>
      <c r="F1109" s="244"/>
      <c r="G1109" s="150" t="str">
        <f>VLOOKUP(B1109,S!$A:$D,3,FALSE)</f>
        <v>UN</v>
      </c>
      <c r="H1109" s="21"/>
      <c r="I1109" s="21">
        <f>J1112</f>
        <v>347.16</v>
      </c>
      <c r="J1109" s="245"/>
      <c r="K1109" s="246"/>
      <c r="L1109" s="21" t="e">
        <f>VLOOKUP(B1109,[1]S!$A:$D,4,FALSE)</f>
        <v>#N/A</v>
      </c>
      <c r="M1109" s="150" t="e">
        <f>IF(ROUND((L1109-I1109),2)=0,"OK, confere com a tabela.",IF(ROUND((L1109-I1109),2)&lt;0,"ACIMA ("&amp;TEXT(ROUND(I1109*100/L1109,4),"0,0000")&amp;" %) da tabela.","ABAIXO ("&amp;TEXT(ROUND(I1109*100/L1109,4),"0,0000")&amp;" %) da tabela."))</f>
        <v>#N/A</v>
      </c>
    </row>
    <row r="1110" spans="1:13" ht="15" customHeight="1" x14ac:dyDescent="0.25">
      <c r="A1110" s="84" t="s">
        <v>396</v>
      </c>
      <c r="B1110" s="84" t="s">
        <v>11472</v>
      </c>
      <c r="C1110" s="198" t="str">
        <f>VLOOKUP(B1110,IF(A1110="COMPOSICAO",S!$A:$D,I!$A:$D),2,FALSE)</f>
        <v>CENTRAL DE ALARME E DETECÇÃO DE INCENDIO, CAPACIDADE: 2 BATERIAS, 8 LAÇOS, COM 2 LINHAS, MOD.VR-8L, VERIN OU SIMILAR</v>
      </c>
      <c r="D1110" s="198"/>
      <c r="E1110" s="198"/>
      <c r="F1110" s="198"/>
      <c r="G1110" s="84" t="str">
        <f>VLOOKUP(B1110,IF(A1110="COMPOSICAO",S!$A:$D,I!$A:$D),3,FALSE)</f>
        <v>UN</v>
      </c>
      <c r="H1110" s="22">
        <f>1</f>
        <v>1</v>
      </c>
      <c r="I1110" s="15">
        <f>IF(A1110="COMPOSICAO",VLOOKUP("TOTAL - "&amp;B1110,COMPOSICAO_AUX_1!$A:$J,10,FALSE),VLOOKUP(B1110,I!$A:$D,4,FALSE))</f>
        <v>327.97</v>
      </c>
      <c r="J1110" s="238">
        <f>TRUNC(H1110*I1110,2)</f>
        <v>327.97</v>
      </c>
      <c r="K1110" s="200"/>
      <c r="L1110" s="4"/>
      <c r="M1110" s="4"/>
    </row>
    <row r="1111" spans="1:13" ht="15" customHeight="1" x14ac:dyDescent="0.25">
      <c r="A1111" s="84" t="s">
        <v>391</v>
      </c>
      <c r="B1111" s="20">
        <v>88264</v>
      </c>
      <c r="C1111" s="198" t="str">
        <f>VLOOKUP(B1111,IF(A1111="COMPOSICAO",S!$A:$D,I!$A:$D),2,FALSE)</f>
        <v>ELETRICISTA COM ENCARGOS COMPLEMENTARES</v>
      </c>
      <c r="D1111" s="198"/>
      <c r="E1111" s="198"/>
      <c r="F1111" s="198"/>
      <c r="G1111" s="84" t="str">
        <f>VLOOKUP(B1111,IF(A1111="COMPOSICAO",S!$A:$D,I!$A:$D),3,FALSE)</f>
        <v>H</v>
      </c>
      <c r="H1111" s="22">
        <v>0.9587</v>
      </c>
      <c r="I1111" s="15">
        <f>VLOOKUP(B1111,S!A:F,4,FALSE)</f>
        <v>20.02</v>
      </c>
      <c r="J1111" s="238">
        <f>TRUNC(H1111*I1111,2)</f>
        <v>19.190000000000001</v>
      </c>
      <c r="K1111" s="200"/>
      <c r="L1111" s="160"/>
      <c r="M1111" s="4"/>
    </row>
    <row r="1112" spans="1:13" ht="15" customHeight="1" x14ac:dyDescent="0.25">
      <c r="A1112" s="23" t="s">
        <v>392</v>
      </c>
      <c r="B1112" s="24"/>
      <c r="C1112" s="24"/>
      <c r="D1112" s="24"/>
      <c r="E1112" s="24"/>
      <c r="F1112" s="24"/>
      <c r="G1112" s="25"/>
      <c r="H1112" s="26"/>
      <c r="I1112" s="155"/>
      <c r="J1112" s="238">
        <f>SUM(J1109:K1111)</f>
        <v>347.16</v>
      </c>
      <c r="K1112" s="200"/>
    </row>
    <row r="1113" spans="1:13" ht="15" customHeight="1" x14ac:dyDescent="0.25">
      <c r="A1113" s="23" t="str">
        <f>"TAXA DE BDI ("&amp;BDI&amp;" %)"</f>
        <v>TAXA DE BDI (20,92 %)</v>
      </c>
      <c r="B1113" s="24"/>
      <c r="C1113" s="24"/>
      <c r="D1113" s="24"/>
      <c r="E1113" s="24"/>
      <c r="F1113" s="24"/>
      <c r="G1113" s="25"/>
      <c r="H1113" s="26"/>
      <c r="I1113" s="155"/>
      <c r="J1113" s="238">
        <f>ROUND(J1112*(BDI/100),2)</f>
        <v>72.63</v>
      </c>
      <c r="K1113" s="200"/>
      <c r="M1113" s="117"/>
    </row>
    <row r="1114" spans="1:13" ht="15" customHeight="1" x14ac:dyDescent="0.25">
      <c r="A1114" s="23" t="s">
        <v>11529</v>
      </c>
      <c r="B1114" s="24"/>
      <c r="C1114" s="24"/>
      <c r="D1114" s="24"/>
      <c r="E1114" s="24"/>
      <c r="F1114" s="24"/>
      <c r="G1114" s="25"/>
      <c r="H1114" s="26"/>
      <c r="I1114" s="155"/>
      <c r="J1114" s="238">
        <f>SUM(J1112:K1113)</f>
        <v>419.79</v>
      </c>
      <c r="K1114" s="200"/>
    </row>
    <row r="1115" spans="1:13" ht="15" customHeight="1" x14ac:dyDescent="0.25">
      <c r="A1115" s="4"/>
      <c r="B1115" s="4"/>
      <c r="C1115" s="4"/>
      <c r="D1115" s="4"/>
      <c r="E1115" s="4"/>
      <c r="F1115" s="4"/>
      <c r="G1115" s="4"/>
      <c r="H1115" s="4"/>
      <c r="I1115" s="4"/>
      <c r="J1115" s="4"/>
      <c r="K1115" s="4"/>
    </row>
    <row r="1116" spans="1:13" ht="15" customHeight="1" x14ac:dyDescent="0.25">
      <c r="A1116" s="10" t="s">
        <v>384</v>
      </c>
      <c r="B1116" s="10" t="s">
        <v>34</v>
      </c>
      <c r="C1116" s="239" t="s">
        <v>6</v>
      </c>
      <c r="D1116" s="240"/>
      <c r="E1116" s="240"/>
      <c r="F1116" s="240"/>
      <c r="G1116" s="150" t="s">
        <v>35</v>
      </c>
      <c r="H1116" s="150" t="s">
        <v>385</v>
      </c>
      <c r="I1116" s="150" t="s">
        <v>386</v>
      </c>
      <c r="J1116" s="241" t="s">
        <v>8</v>
      </c>
      <c r="K1116" s="242"/>
    </row>
    <row r="1117" spans="1:13" ht="29.25" customHeight="1" x14ac:dyDescent="0.25">
      <c r="A1117" s="150" t="s">
        <v>21</v>
      </c>
      <c r="B1117" s="150" t="s">
        <v>11526</v>
      </c>
      <c r="C1117" s="243" t="str">
        <f>VLOOKUP(B1117,S!$A:$D,2,FALSE)</f>
        <v>ACIONADOR MANUAL (BOTOEIRA) "APERTE AQUI", P/INSTAL. INCENDIO - ENDEREÇÁVEL</v>
      </c>
      <c r="D1117" s="243"/>
      <c r="E1117" s="243"/>
      <c r="F1117" s="244"/>
      <c r="G1117" s="150" t="str">
        <f>VLOOKUP(B1117,S!$A:$D,3,FALSE)</f>
        <v>UN</v>
      </c>
      <c r="H1117" s="21"/>
      <c r="I1117" s="21">
        <f>J1121</f>
        <v>130.22</v>
      </c>
      <c r="J1117" s="245"/>
      <c r="K1117" s="246"/>
      <c r="L1117" s="21" t="e">
        <f>VLOOKUP(B1117,[1]S!$A:$D,4,FALSE)</f>
        <v>#N/A</v>
      </c>
      <c r="M1117" s="150" t="e">
        <f>IF(ROUND((L1117-I1117),2)=0,"OK, confere com a tabela.",IF(ROUND((L1117-I1117),2)&lt;0,"ACIMA ("&amp;TEXT(ROUND(I1117*100/L1117,4),"0,0000")&amp;" %) da tabela.","ABAIXO ("&amp;TEXT(ROUND(I1117*100/L1117,4),"0,0000")&amp;" %) da tabela."))</f>
        <v>#N/A</v>
      </c>
    </row>
    <row r="1118" spans="1:13" ht="15" customHeight="1" x14ac:dyDescent="0.25">
      <c r="A1118" s="84" t="s">
        <v>396</v>
      </c>
      <c r="B1118" s="84" t="s">
        <v>11453</v>
      </c>
      <c r="C1118" s="198" t="str">
        <f>VLOOKUP(B1118,IF(A1118="COMPOSICAO",S!$A:$D,I!$A:$D),2,FALSE)</f>
        <v>ACIONADOR MANUAL COM BOTOEIRA " APERTE AQUI" - ENDEREÇÁVEL</v>
      </c>
      <c r="D1118" s="198"/>
      <c r="E1118" s="198"/>
      <c r="F1118" s="198"/>
      <c r="G1118" s="84" t="str">
        <f>VLOOKUP(B1118,IF(A1118="COMPOSICAO",S!$A:$D,I!$A:$D),3,FALSE)</f>
        <v>UN</v>
      </c>
      <c r="H1118" s="22">
        <f>1</f>
        <v>1</v>
      </c>
      <c r="I1118" s="15">
        <f>IF(A1118="COMPOSICAO",VLOOKUP("TOTAL - "&amp;B1118,COMPOSICAO_AUX_1!$A:$J,10,FALSE),VLOOKUP(B1118,I!$A:$D,4,FALSE))</f>
        <v>112.54</v>
      </c>
      <c r="J1118" s="238">
        <f>TRUNC(H1118*I1118,2)</f>
        <v>112.54</v>
      </c>
      <c r="K1118" s="200"/>
      <c r="L1118" s="4"/>
      <c r="M1118" s="4"/>
    </row>
    <row r="1119" spans="1:13" ht="15" customHeight="1" x14ac:dyDescent="0.25">
      <c r="A1119" s="84" t="s">
        <v>391</v>
      </c>
      <c r="B1119" s="20">
        <v>88264</v>
      </c>
      <c r="C1119" s="198" t="str">
        <f>VLOOKUP(B1119,IF(A1119="COMPOSICAO",S!$A:$D,I!$A:$D),2,FALSE)</f>
        <v>ELETRICISTA COM ENCARGOS COMPLEMENTARES</v>
      </c>
      <c r="D1119" s="198"/>
      <c r="E1119" s="198"/>
      <c r="F1119" s="198"/>
      <c r="G1119" s="84" t="str">
        <f>VLOOKUP(B1119,IF(A1119="COMPOSICAO",S!$A:$D,I!$A:$D),3,FALSE)</f>
        <v>H</v>
      </c>
      <c r="H1119" s="22">
        <f>0.5</f>
        <v>0.5</v>
      </c>
      <c r="I1119" s="15">
        <f>VLOOKUP(B1119,S!A:F,4,FALSE)</f>
        <v>20.02</v>
      </c>
      <c r="J1119" s="238">
        <f>TRUNC(H1119*I1119,2)</f>
        <v>10.01</v>
      </c>
      <c r="K1119" s="200"/>
      <c r="L1119" s="4"/>
      <c r="M1119" s="4"/>
    </row>
    <row r="1120" spans="1:13" ht="15" customHeight="1" x14ac:dyDescent="0.25">
      <c r="A1120" s="84" t="s">
        <v>391</v>
      </c>
      <c r="B1120" s="20">
        <v>88316</v>
      </c>
      <c r="C1120" s="198" t="str">
        <f>VLOOKUP(B1120,IF(A1120="COMPOSICAO",S!$A:$D,I!$A:$D),2,FALSE)</f>
        <v>SERVENTE COM ENCARGOS COMPLEMENTARES</v>
      </c>
      <c r="D1120" s="198"/>
      <c r="E1120" s="198"/>
      <c r="F1120" s="198"/>
      <c r="G1120" s="84" t="str">
        <f>VLOOKUP(B1120,IF(A1120="COMPOSICAO",S!$A:$D,I!$A:$D),3,FALSE)</f>
        <v>H</v>
      </c>
      <c r="H1120" s="22">
        <f>0.5</f>
        <v>0.5</v>
      </c>
      <c r="I1120" s="15">
        <f>IF(A1120="COMPOSICAO",VLOOKUP("TOTAL - "&amp;B1120,COMPOSICAO_AUX_1!$A:$J,10,FALSE),VLOOKUP(B1120,I!$A:$D,4,FALSE))</f>
        <v>15.35</v>
      </c>
      <c r="J1120" s="238">
        <f>TRUNC(H1120*I1120,2)</f>
        <v>7.67</v>
      </c>
      <c r="K1120" s="200"/>
      <c r="L1120" s="4"/>
      <c r="M1120" s="4"/>
    </row>
    <row r="1121" spans="1:13" ht="15" customHeight="1" x14ac:dyDescent="0.25">
      <c r="A1121" s="23" t="s">
        <v>392</v>
      </c>
      <c r="B1121" s="24"/>
      <c r="C1121" s="24"/>
      <c r="D1121" s="24"/>
      <c r="E1121" s="24"/>
      <c r="F1121" s="24"/>
      <c r="G1121" s="25"/>
      <c r="H1121" s="26"/>
      <c r="I1121" s="155"/>
      <c r="J1121" s="238">
        <f>SUM(J1117:K1120)</f>
        <v>130.22</v>
      </c>
      <c r="K1121" s="200"/>
    </row>
    <row r="1122" spans="1:13" ht="15" customHeight="1" x14ac:dyDescent="0.25">
      <c r="A1122" s="23" t="str">
        <f>"TAXA DE BDI ("&amp;BDI&amp;" %)"</f>
        <v>TAXA DE BDI (20,92 %)</v>
      </c>
      <c r="B1122" s="24"/>
      <c r="C1122" s="24"/>
      <c r="D1122" s="24"/>
      <c r="E1122" s="24"/>
      <c r="F1122" s="24"/>
      <c r="G1122" s="25"/>
      <c r="H1122" s="26"/>
      <c r="I1122" s="155"/>
      <c r="J1122" s="238">
        <f>ROUND(J1121*(BDI/100),2)</f>
        <v>27.24</v>
      </c>
      <c r="K1122" s="200"/>
    </row>
    <row r="1123" spans="1:13" ht="15" customHeight="1" x14ac:dyDescent="0.25">
      <c r="A1123" s="23" t="s">
        <v>11530</v>
      </c>
      <c r="B1123" s="24"/>
      <c r="C1123" s="24"/>
      <c r="D1123" s="24"/>
      <c r="E1123" s="24"/>
      <c r="F1123" s="24"/>
      <c r="G1123" s="25"/>
      <c r="H1123" s="26"/>
      <c r="I1123" s="155"/>
      <c r="J1123" s="238">
        <f>SUM(J1121:K1122)</f>
        <v>157.46</v>
      </c>
      <c r="K1123" s="200"/>
    </row>
    <row r="1124" spans="1:13" ht="15" customHeight="1" x14ac:dyDescent="0.25">
      <c r="A1124" s="4"/>
      <c r="B1124" s="4"/>
      <c r="C1124" s="4"/>
      <c r="D1124" s="4"/>
      <c r="E1124" s="4"/>
      <c r="F1124" s="4"/>
      <c r="G1124" s="4"/>
      <c r="H1124" s="4"/>
      <c r="I1124" s="4"/>
      <c r="J1124" s="4"/>
      <c r="K1124" s="4"/>
    </row>
    <row r="1125" spans="1:13" ht="15" customHeight="1" x14ac:dyDescent="0.25">
      <c r="A1125" s="10" t="s">
        <v>384</v>
      </c>
      <c r="B1125" s="10" t="s">
        <v>34</v>
      </c>
      <c r="C1125" s="239" t="s">
        <v>6</v>
      </c>
      <c r="D1125" s="240"/>
      <c r="E1125" s="240"/>
      <c r="F1125" s="240"/>
      <c r="G1125" s="150" t="s">
        <v>35</v>
      </c>
      <c r="H1125" s="150" t="s">
        <v>385</v>
      </c>
      <c r="I1125" s="150" t="s">
        <v>386</v>
      </c>
      <c r="J1125" s="241" t="s">
        <v>8</v>
      </c>
      <c r="K1125" s="242"/>
    </row>
    <row r="1126" spans="1:13" ht="29.25" customHeight="1" x14ac:dyDescent="0.25">
      <c r="A1126" s="150" t="s">
        <v>21</v>
      </c>
      <c r="B1126" s="150" t="s">
        <v>11527</v>
      </c>
      <c r="C1126" s="243" t="str">
        <f>VLOOKUP(B1126,S!$A:$D,2,FALSE)</f>
        <v>SIRENE AÚDIOVISUAL ENDEREÇAVEL, 120DB, PARA ALARME DE INCÊNDIO</v>
      </c>
      <c r="D1126" s="243"/>
      <c r="E1126" s="243"/>
      <c r="F1126" s="244"/>
      <c r="G1126" s="150" t="str">
        <f>VLOOKUP(B1126,S!$A:$D,3,FALSE)</f>
        <v>UN</v>
      </c>
      <c r="H1126" s="21"/>
      <c r="I1126" s="21">
        <f>J1130</f>
        <v>169.85</v>
      </c>
      <c r="J1126" s="245"/>
      <c r="K1126" s="246"/>
      <c r="L1126" s="21" t="e">
        <f>VLOOKUP(B1126,[1]S!$A:$D,4,FALSE)</f>
        <v>#N/A</v>
      </c>
      <c r="M1126" s="150" t="e">
        <f>IF(ROUND((L1126-I1126),2)=0,"OK, confere com a tabela.",IF(ROUND((L1126-I1126),2)&lt;0,"ACIMA ("&amp;TEXT(ROUND(I1126*100/L1126,4),"0,0000")&amp;" %) da tabela.","ABAIXO ("&amp;TEXT(ROUND(I1126*100/L1126,4),"0,0000")&amp;" %) da tabela."))</f>
        <v>#N/A</v>
      </c>
    </row>
    <row r="1127" spans="1:13" ht="15" customHeight="1" x14ac:dyDescent="0.25">
      <c r="A1127" s="84" t="s">
        <v>396</v>
      </c>
      <c r="B1127" s="84" t="s">
        <v>11494</v>
      </c>
      <c r="C1127" s="198" t="str">
        <f>VLOOKUP(B1127,IF(A1127="COMPOSICAO",S!$A:$D,I!$A:$D),2,FALSE)</f>
        <v>SIRENE AUDIOVISUAL ENDEREÇAVEL, 120 DB, PARA ALARME DE INCÊNDIO</v>
      </c>
      <c r="D1127" s="198"/>
      <c r="E1127" s="198"/>
      <c r="F1127" s="198"/>
      <c r="G1127" s="84" t="str">
        <f>VLOOKUP(B1127,IF(A1127="COMPOSICAO",S!$A:$D,I!$A:$D),3,FALSE)</f>
        <v>UN</v>
      </c>
      <c r="H1127" s="22">
        <f>1</f>
        <v>1</v>
      </c>
      <c r="I1127" s="15">
        <f>IF(A1127="COMPOSICAO",VLOOKUP("TOTAL - "&amp;B1127,COMPOSICAO_AUX_1!$A:$J,10,FALSE),VLOOKUP(B1127,I!$A:$D,4,FALSE))</f>
        <v>145.1</v>
      </c>
      <c r="J1127" s="238">
        <f>TRUNC(H1127*I1127,2)</f>
        <v>145.1</v>
      </c>
      <c r="K1127" s="200"/>
      <c r="L1127" s="4"/>
      <c r="M1127" s="4"/>
    </row>
    <row r="1128" spans="1:13" ht="15" customHeight="1" x14ac:dyDescent="0.25">
      <c r="A1128" s="84" t="s">
        <v>391</v>
      </c>
      <c r="B1128" s="20">
        <v>88264</v>
      </c>
      <c r="C1128" s="198" t="str">
        <f>VLOOKUP(B1128,IF(A1128="COMPOSICAO",S!$A:$D,I!$A:$D),2,FALSE)</f>
        <v>ELETRICISTA COM ENCARGOS COMPLEMENTARES</v>
      </c>
      <c r="D1128" s="198"/>
      <c r="E1128" s="198"/>
      <c r="F1128" s="198"/>
      <c r="G1128" s="84" t="str">
        <f>VLOOKUP(B1128,IF(A1128="COMPOSICAO",S!$A:$D,I!$A:$D),3,FALSE)</f>
        <v>H</v>
      </c>
      <c r="H1128" s="22">
        <f>0.7</f>
        <v>0.7</v>
      </c>
      <c r="I1128" s="15">
        <f>IF(A1128="COMPOSICAO",VLOOKUP("TOTAL - "&amp;B1128,COMPOSICAO_AUX_1!$A:$J,10,FALSE),VLOOKUP(B1128,I!$A:$D,4,FALSE))</f>
        <v>20.02</v>
      </c>
      <c r="J1128" s="238">
        <f>TRUNC(H1128*I1128,2)</f>
        <v>14.01</v>
      </c>
      <c r="K1128" s="200"/>
      <c r="L1128" s="4"/>
      <c r="M1128" s="4"/>
    </row>
    <row r="1129" spans="1:13" ht="15" customHeight="1" x14ac:dyDescent="0.25">
      <c r="A1129" s="84" t="s">
        <v>391</v>
      </c>
      <c r="B1129" s="20">
        <v>88316</v>
      </c>
      <c r="C1129" s="198" t="str">
        <f>VLOOKUP(B1129,IF(A1129="COMPOSICAO",S!$A:$D,I!$A:$D),2,FALSE)</f>
        <v>SERVENTE COM ENCARGOS COMPLEMENTARES</v>
      </c>
      <c r="D1129" s="198"/>
      <c r="E1129" s="198"/>
      <c r="F1129" s="198"/>
      <c r="G1129" s="84" t="str">
        <f>VLOOKUP(B1129,IF(A1129="COMPOSICAO",S!$A:$D,I!$A:$D),3,FALSE)</f>
        <v>H</v>
      </c>
      <c r="H1129" s="22">
        <f>0.7</f>
        <v>0.7</v>
      </c>
      <c r="I1129" s="15">
        <f>IF(A1129="COMPOSICAO",VLOOKUP("TOTAL - "&amp;B1129,COMPOSICAO_AUX_1!$A:$J,10,FALSE),VLOOKUP(B1129,I!$A:$D,4,FALSE))</f>
        <v>15.35</v>
      </c>
      <c r="J1129" s="238">
        <f>TRUNC(H1129*I1129,2)</f>
        <v>10.74</v>
      </c>
      <c r="K1129" s="200"/>
      <c r="L1129" s="4"/>
      <c r="M1129" s="4"/>
    </row>
    <row r="1130" spans="1:13" ht="15" customHeight="1" x14ac:dyDescent="0.25">
      <c r="A1130" s="23" t="s">
        <v>392</v>
      </c>
      <c r="B1130" s="24"/>
      <c r="C1130" s="24"/>
      <c r="D1130" s="24"/>
      <c r="E1130" s="24"/>
      <c r="F1130" s="24"/>
      <c r="G1130" s="25"/>
      <c r="H1130" s="26"/>
      <c r="I1130" s="155"/>
      <c r="J1130" s="238">
        <f>SUM(J1126:K1129)</f>
        <v>169.85</v>
      </c>
      <c r="K1130" s="200"/>
    </row>
    <row r="1131" spans="1:13" ht="15" customHeight="1" x14ac:dyDescent="0.25">
      <c r="A1131" s="23" t="str">
        <f>"TAXA DE BDI ("&amp;BDI&amp;" %)"</f>
        <v>TAXA DE BDI (20,92 %)</v>
      </c>
      <c r="B1131" s="24"/>
      <c r="C1131" s="24"/>
      <c r="D1131" s="24"/>
      <c r="E1131" s="24"/>
      <c r="F1131" s="24"/>
      <c r="G1131" s="25"/>
      <c r="H1131" s="26"/>
      <c r="I1131" s="155"/>
      <c r="J1131" s="238">
        <f>ROUND(J1130*(BDI/100),2)</f>
        <v>35.53</v>
      </c>
      <c r="K1131" s="200"/>
    </row>
    <row r="1132" spans="1:13" ht="15" customHeight="1" x14ac:dyDescent="0.25">
      <c r="A1132" s="23" t="s">
        <v>11531</v>
      </c>
      <c r="B1132" s="24"/>
      <c r="C1132" s="24"/>
      <c r="D1132" s="24"/>
      <c r="E1132" s="24"/>
      <c r="F1132" s="24"/>
      <c r="G1132" s="25"/>
      <c r="H1132" s="26"/>
      <c r="I1132" s="155"/>
      <c r="J1132" s="238">
        <f>SUM(J1130:K1131)</f>
        <v>205.38</v>
      </c>
      <c r="K1132" s="200"/>
    </row>
    <row r="1133" spans="1:13" ht="15" customHeight="1" x14ac:dyDescent="0.25">
      <c r="A1133" s="4"/>
      <c r="B1133" s="4"/>
      <c r="C1133" s="4"/>
      <c r="D1133" s="4"/>
      <c r="E1133" s="4"/>
      <c r="F1133" s="4"/>
      <c r="G1133" s="4"/>
      <c r="H1133" s="4"/>
      <c r="I1133" s="4"/>
      <c r="J1133" s="4"/>
      <c r="K1133" s="4"/>
    </row>
    <row r="1134" spans="1:13" ht="15" customHeight="1" x14ac:dyDescent="0.25">
      <c r="A1134" s="10" t="s">
        <v>384</v>
      </c>
      <c r="B1134" s="10" t="s">
        <v>34</v>
      </c>
      <c r="C1134" s="239" t="s">
        <v>6</v>
      </c>
      <c r="D1134" s="240"/>
      <c r="E1134" s="240"/>
      <c r="F1134" s="240"/>
      <c r="G1134" s="150" t="s">
        <v>35</v>
      </c>
      <c r="H1134" s="150" t="s">
        <v>385</v>
      </c>
      <c r="I1134" s="150" t="s">
        <v>386</v>
      </c>
      <c r="J1134" s="241" t="s">
        <v>8</v>
      </c>
      <c r="K1134" s="242"/>
    </row>
    <row r="1135" spans="1:13" ht="23.25" customHeight="1" x14ac:dyDescent="0.25">
      <c r="A1135" s="150" t="s">
        <v>21</v>
      </c>
      <c r="B1135" s="150" t="s">
        <v>11528</v>
      </c>
      <c r="C1135" s="243" t="str">
        <f>VLOOKUP(B1135,S!$A:$D,2,FALSE)</f>
        <v>BOMBA CENTRÍFUGA P/ PRESSURIZAÇÃO/HIDRANTE 15 CV</v>
      </c>
      <c r="D1135" s="243"/>
      <c r="E1135" s="243"/>
      <c r="F1135" s="244"/>
      <c r="G1135" s="150" t="str">
        <f>VLOOKUP(B1135,S!$A:$D,3,FALSE)</f>
        <v>UN</v>
      </c>
      <c r="H1135" s="21"/>
      <c r="I1135" s="21">
        <f>J1140</f>
        <v>3127.17</v>
      </c>
      <c r="J1135" s="245"/>
      <c r="K1135" s="246"/>
      <c r="L1135" s="21" t="e">
        <f>VLOOKUP(B1135,[1]S!$A:$D,4,FALSE)</f>
        <v>#N/A</v>
      </c>
      <c r="M1135" s="150" t="e">
        <f>IF(ROUND((L1135-I1135),2)=0,"OK, confere com a tabela.",IF(ROUND((L1135-I1135),2)&lt;0,"ACIMA ("&amp;TEXT(ROUND(I1135*100/L1135,4),"0,0000")&amp;" %) da tabela.","ABAIXO ("&amp;TEXT(ROUND(I1135*100/L1135,4),"0,0000")&amp;" %) da tabela."))</f>
        <v>#N/A</v>
      </c>
    </row>
    <row r="1136" spans="1:13" ht="15" customHeight="1" x14ac:dyDescent="0.25">
      <c r="A1136" s="84" t="s">
        <v>391</v>
      </c>
      <c r="B1136" s="20">
        <v>88243</v>
      </c>
      <c r="C1136" s="198" t="str">
        <f>VLOOKUP(B1136,IF(A1136="COMPOSICAO",S!$A:$D,I!$A:$D),2,FALSE)</f>
        <v>AJUDANTE ESPECIALIZADO COM ENCARGOS COMPLEMENTARES</v>
      </c>
      <c r="D1136" s="198"/>
      <c r="E1136" s="198"/>
      <c r="F1136" s="198"/>
      <c r="G1136" s="84" t="str">
        <f>VLOOKUP(B1136,IF(A1136="COMPOSICAO",S!$A:$D,I!$A:$D),3,FALSE)</f>
        <v>H</v>
      </c>
      <c r="H1136" s="22">
        <f>8</f>
        <v>8</v>
      </c>
      <c r="I1136" s="15">
        <f>IF(A1136="COMPOSICAO",VLOOKUP("TOTAL - "&amp;B1136,COMPOSICAO_AUX_1!$A:$J,10,FALSE),VLOOKUP(B1136,I!$A:$D,4,FALSE))</f>
        <v>18.440000000000001</v>
      </c>
      <c r="J1136" s="238">
        <f>TRUNC(H1136*I1136,2)</f>
        <v>147.52000000000001</v>
      </c>
      <c r="K1136" s="200"/>
      <c r="L1136" s="4"/>
      <c r="M1136" s="4"/>
    </row>
    <row r="1137" spans="1:13" ht="15" customHeight="1" x14ac:dyDescent="0.25">
      <c r="A1137" s="84" t="s">
        <v>391</v>
      </c>
      <c r="B1137" s="20">
        <v>88266</v>
      </c>
      <c r="C1137" s="198" t="str">
        <f>VLOOKUP(B1137,IF(A1137="COMPOSICAO",S!$A:$D,I!$A:$D),2,FALSE)</f>
        <v>ELETROTÉCNICO COM ENCARGOS COMPLEMENTARES</v>
      </c>
      <c r="D1137" s="198"/>
      <c r="E1137" s="198"/>
      <c r="F1137" s="198"/>
      <c r="G1137" s="84" t="str">
        <f>VLOOKUP(B1137,IF(A1137="COMPOSICAO",S!$A:$D,I!$A:$D),3,FALSE)</f>
        <v>H</v>
      </c>
      <c r="H1137" s="22">
        <f>2</f>
        <v>2</v>
      </c>
      <c r="I1137" s="15">
        <f>VLOOKUP(B1137,S!A:F,4,FALSE)</f>
        <v>34.22</v>
      </c>
      <c r="J1137" s="238">
        <f>TRUNC(H1137*I1137,2)</f>
        <v>68.44</v>
      </c>
      <c r="K1137" s="200"/>
      <c r="L1137" s="4"/>
      <c r="M1137" s="4"/>
    </row>
    <row r="1138" spans="1:13" ht="15" customHeight="1" x14ac:dyDescent="0.25">
      <c r="A1138" s="84" t="s">
        <v>391</v>
      </c>
      <c r="B1138" s="20">
        <v>88267</v>
      </c>
      <c r="C1138" s="198" t="str">
        <f>VLOOKUP(B1138,IF(A1138="COMPOSICAO",S!$A:$D,I!$A:$D),2,FALSE)</f>
        <v>ENCANADOR OU BOMBEIRO HIDRÁULICO COM ENCARGOS COMPLEMENTARES</v>
      </c>
      <c r="D1138" s="198"/>
      <c r="E1138" s="198"/>
      <c r="F1138" s="198"/>
      <c r="G1138" s="84" t="str">
        <f>VLOOKUP(B1138,IF(A1138="COMPOSICAO",S!$A:$D,I!$A:$D),3,FALSE)</f>
        <v>H</v>
      </c>
      <c r="H1138" s="22">
        <f>8</f>
        <v>8</v>
      </c>
      <c r="I1138" s="15">
        <f>IF(A1138="COMPOSICAO",VLOOKUP("TOTAL - "&amp;B1138,COMPOSICAO_AUX_1!$A:$J,10,FALSE),VLOOKUP(B1138,I!$A:$D,4,FALSE))</f>
        <v>19.37</v>
      </c>
      <c r="J1138" s="238">
        <f>TRUNC(H1138*I1138,2)</f>
        <v>154.96</v>
      </c>
      <c r="K1138" s="200"/>
      <c r="L1138" s="4"/>
      <c r="M1138" s="4"/>
    </row>
    <row r="1139" spans="1:13" ht="15" customHeight="1" x14ac:dyDescent="0.25">
      <c r="A1139" s="84" t="s">
        <v>396</v>
      </c>
      <c r="B1139" s="84" t="s">
        <v>11467</v>
      </c>
      <c r="C1139" s="198" t="str">
        <f>VLOOKUP(B1139,IF(A1139="COMPOSICAO",[1]S!$A:$D,[1]I!$A:$D),2,FALSE)</f>
        <v>BOMBA CENTRIFUGA PRESSURISAÇÃO HIDRANTE P=15CV</v>
      </c>
      <c r="D1139" s="198"/>
      <c r="E1139" s="198"/>
      <c r="F1139" s="198"/>
      <c r="G1139" s="84" t="str">
        <f>VLOOKUP(B1139,IF(A1139="COMPOSICAO",[1]S!$A:$D,[1]I!$A:$D),3,FALSE)</f>
        <v>UN</v>
      </c>
      <c r="H1139" s="22">
        <f>1</f>
        <v>1</v>
      </c>
      <c r="I1139" s="15">
        <f>IF(A1139="COMPOSICAO",VLOOKUP("TOTAL - "&amp;B1139,COMPOSICAO_AUX_1!$A:$J,10,FALSE),VLOOKUP(B1139,I!$A:$D,4,FALSE))</f>
        <v>2756.25</v>
      </c>
      <c r="J1139" s="238">
        <f>TRUNC(H1139*I1139,2)</f>
        <v>2756.25</v>
      </c>
      <c r="K1139" s="200"/>
      <c r="L1139" s="4"/>
      <c r="M1139" s="4"/>
    </row>
    <row r="1140" spans="1:13" ht="15" customHeight="1" x14ac:dyDescent="0.25">
      <c r="A1140" s="23" t="s">
        <v>392</v>
      </c>
      <c r="B1140" s="24"/>
      <c r="C1140" s="24"/>
      <c r="D1140" s="24"/>
      <c r="E1140" s="24"/>
      <c r="F1140" s="24"/>
      <c r="G1140" s="25"/>
      <c r="H1140" s="26"/>
      <c r="I1140" s="155"/>
      <c r="J1140" s="238">
        <f>SUM(J1135:K1139)</f>
        <v>3127.17</v>
      </c>
      <c r="K1140" s="200"/>
    </row>
    <row r="1141" spans="1:13" ht="15" customHeight="1" x14ac:dyDescent="0.25">
      <c r="A1141" s="23" t="str">
        <f>"TAXA DE BDI ("&amp;BDI&amp;" %)"</f>
        <v>TAXA DE BDI (20,92 %)</v>
      </c>
      <c r="B1141" s="24"/>
      <c r="C1141" s="24"/>
      <c r="D1141" s="24"/>
      <c r="E1141" s="24"/>
      <c r="F1141" s="24"/>
      <c r="G1141" s="25"/>
      <c r="H1141" s="26"/>
      <c r="I1141" s="155"/>
      <c r="J1141" s="238">
        <f>ROUND(J1140*(BDI/100),2)</f>
        <v>654.20000000000005</v>
      </c>
      <c r="K1141" s="200"/>
    </row>
    <row r="1142" spans="1:13" ht="15" customHeight="1" x14ac:dyDescent="0.25">
      <c r="A1142" s="23" t="s">
        <v>11532</v>
      </c>
      <c r="B1142" s="24"/>
      <c r="C1142" s="24"/>
      <c r="D1142" s="24"/>
      <c r="E1142" s="24"/>
      <c r="F1142" s="24"/>
      <c r="G1142" s="25"/>
      <c r="H1142" s="26"/>
      <c r="I1142" s="155"/>
      <c r="J1142" s="238">
        <f>SUM(J1140:K1141)</f>
        <v>3781.37</v>
      </c>
      <c r="K1142" s="200"/>
    </row>
    <row r="1143" spans="1:13" ht="15" customHeight="1" x14ac:dyDescent="0.25">
      <c r="A1143" s="4"/>
      <c r="B1143" s="4"/>
      <c r="C1143" s="4"/>
      <c r="D1143" s="4"/>
      <c r="E1143" s="4"/>
      <c r="F1143" s="4"/>
      <c r="G1143" s="4"/>
      <c r="H1143" s="4"/>
      <c r="I1143" s="4"/>
      <c r="J1143" s="4"/>
      <c r="K1143" s="4"/>
    </row>
    <row r="1144" spans="1:13" ht="15" customHeight="1" x14ac:dyDescent="0.25">
      <c r="A1144" s="10" t="s">
        <v>384</v>
      </c>
      <c r="B1144" s="10" t="s">
        <v>34</v>
      </c>
      <c r="C1144" s="239" t="s">
        <v>6</v>
      </c>
      <c r="D1144" s="240"/>
      <c r="E1144" s="240"/>
      <c r="F1144" s="240"/>
      <c r="G1144" s="150" t="s">
        <v>35</v>
      </c>
      <c r="H1144" s="150" t="s">
        <v>385</v>
      </c>
      <c r="I1144" s="150" t="s">
        <v>386</v>
      </c>
      <c r="J1144" s="241" t="s">
        <v>8</v>
      </c>
      <c r="K1144" s="242"/>
    </row>
    <row r="1145" spans="1:13" ht="15" customHeight="1" x14ac:dyDescent="0.25">
      <c r="A1145" s="150" t="s">
        <v>417</v>
      </c>
      <c r="B1145" s="28">
        <v>100721</v>
      </c>
      <c r="C1145" s="243" t="str">
        <f>VLOOKUP(B1145,S!$A:$D,2,FALSE)</f>
        <v>PINTURA COM TINTA ALQUÍDICA DE FUNDO (TIPO ZARCÃO) PULVERIZADA SOBRE SUPERFÍCIES METÁLICAS (EXCETO PERFIL) EXECUTADO EM OBRA (POR DEMÃO). AF_01/2020</v>
      </c>
      <c r="D1145" s="243"/>
      <c r="E1145" s="243"/>
      <c r="F1145" s="244"/>
      <c r="G1145" s="150" t="str">
        <f>VLOOKUP(B1145,S!$A:$D,3,FALSE)</f>
        <v>M2</v>
      </c>
      <c r="H1145" s="21"/>
      <c r="I1145" s="21">
        <f>J1151</f>
        <v>19.050000000000004</v>
      </c>
      <c r="J1145" s="245"/>
      <c r="K1145" s="246"/>
      <c r="L1145" s="21">
        <f>VLOOKUP(B1145,[1]S!$A:$D,4,FALSE)</f>
        <v>19.05</v>
      </c>
      <c r="M1145" s="150" t="str">
        <f>IF(ROUND((L1145-I1145),2)=0,"OK, confere com a tabela.",IF(ROUND((L1145-I1145),2)&lt;0,"ACIMA ("&amp;TEXT(ROUND(I1145*100/L1145,4),"0,0000")&amp;" %) da tabela.","ABAIXO ("&amp;TEXT(ROUND(I1145*100/L1145,4),"0,0000")&amp;" %) da tabela."))</f>
        <v>OK, confere com a tabela.</v>
      </c>
    </row>
    <row r="1146" spans="1:13" ht="15" customHeight="1" x14ac:dyDescent="0.25">
      <c r="A1146" s="84" t="s">
        <v>396</v>
      </c>
      <c r="B1146" s="20">
        <v>5318</v>
      </c>
      <c r="C1146" s="198" t="str">
        <f>VLOOKUP(B1146,IF(A1146="COMPOSICAO",S!$A:$D,I!$A:$D),2,FALSE)</f>
        <v>SOLVENTE DILUENTE A BASE DE AGUARRAS</v>
      </c>
      <c r="D1146" s="198"/>
      <c r="E1146" s="198"/>
      <c r="F1146" s="198"/>
      <c r="G1146" s="84" t="str">
        <f>VLOOKUP(B1146,IF(A1146="COMPOSICAO",S!$A:$D,I!$A:$D),3,FALSE)</f>
        <v>L</v>
      </c>
      <c r="H1146" s="22">
        <f>0.0619</f>
        <v>6.1899999999999997E-2</v>
      </c>
      <c r="I1146" s="15">
        <f>IF(A1146="COMPOSICAO",VLOOKUP("TOTAL - "&amp;B1146,COMPOSICAO_AUX_1!$A:$J,10,FALSE),VLOOKUP(B1146,I!$A:$D,4,FALSE))</f>
        <v>15</v>
      </c>
      <c r="J1146" s="238">
        <f>TRUNC(H1146*I1146,2)</f>
        <v>0.92</v>
      </c>
      <c r="K1146" s="200"/>
      <c r="L1146" s="4"/>
      <c r="M1146" s="4"/>
    </row>
    <row r="1147" spans="1:13" ht="15" customHeight="1" x14ac:dyDescent="0.25">
      <c r="A1147" s="84" t="s">
        <v>396</v>
      </c>
      <c r="B1147" s="20">
        <v>11174</v>
      </c>
      <c r="C1147" s="198" t="str">
        <f>VLOOKUP(B1147,IF(A1147="COMPOSICAO",S!$A:$D,I!$A:$D),2,FALSE)</f>
        <v>PRIMER UNIVERSAL, FUNDO ANTICORROSIVO TIPO ZARCAO</v>
      </c>
      <c r="D1147" s="198"/>
      <c r="E1147" s="198"/>
      <c r="F1147" s="198"/>
      <c r="G1147" s="84" t="str">
        <f>VLOOKUP(B1147,IF(A1147="COMPOSICAO",S!$A:$D,I!$A:$D),3,FALSE)</f>
        <v>18L</v>
      </c>
      <c r="H1147" s="22">
        <f>0.0115</f>
        <v>1.15E-2</v>
      </c>
      <c r="I1147" s="15">
        <f>IF(A1147="COMPOSICAO",VLOOKUP("TOTAL - "&amp;B1147,COMPOSICAO_AUX_1!$A:$J,10,FALSE),VLOOKUP(B1147,I!$A:$D,4,FALSE))</f>
        <v>602.5</v>
      </c>
      <c r="J1147" s="238">
        <f>TRUNC(H1147*I1147,2)</f>
        <v>6.92</v>
      </c>
      <c r="K1147" s="200"/>
      <c r="L1147" s="4"/>
      <c r="M1147" s="4"/>
    </row>
    <row r="1148" spans="1:13" ht="15" customHeight="1" x14ac:dyDescent="0.25">
      <c r="A1148" s="84" t="s">
        <v>391</v>
      </c>
      <c r="B1148" s="20">
        <v>88310</v>
      </c>
      <c r="C1148" s="198" t="str">
        <f>VLOOKUP(B1148,IF(A1148="COMPOSICAO",S!$A:$D,I!$A:$D),2,FALSE)</f>
        <v>PINTOR COM ENCARGOS COMPLEMENTARES</v>
      </c>
      <c r="D1148" s="198"/>
      <c r="E1148" s="198"/>
      <c r="F1148" s="198"/>
      <c r="G1148" s="84" t="str">
        <f>VLOOKUP(B1148,IF(A1148="COMPOSICAO",[1]S!$A:$D,[1]I!$A:$D),3,FALSE)</f>
        <v>H</v>
      </c>
      <c r="H1148" s="22">
        <f>0.5266</f>
        <v>0.52659999999999996</v>
      </c>
      <c r="I1148" s="15">
        <f>IF(A1148="COMPOSICAO",VLOOKUP("TOTAL - "&amp;B1148,COMPOSICAO_AUX_1!$A:$J,10,FALSE),VLOOKUP(B1148,I!$A:$D,4,FALSE))</f>
        <v>20.849999999999994</v>
      </c>
      <c r="J1148" s="238">
        <f>TRUNC(H1148*I1148,2)</f>
        <v>10.97</v>
      </c>
      <c r="K1148" s="200"/>
      <c r="L1148" s="4"/>
      <c r="M1148" s="4"/>
    </row>
    <row r="1149" spans="1:13" ht="15" customHeight="1" x14ac:dyDescent="0.25">
      <c r="A1149" s="84" t="s">
        <v>391</v>
      </c>
      <c r="B1149" s="20">
        <v>96308</v>
      </c>
      <c r="C1149" s="198" t="str">
        <f>VLOOKUP(B1149,IF(A1149="COMPOSICAO",S!$A:$D,I!$A:$D),2,FALSE)</f>
        <v>COMPRESSOR DE AR, VAZAO DE 10 PCM, RESERVATORIO 100 L, PRESSAO DE TRABALHO ENTRE 6,9 E 9,7 BAR  POTENCIA 2 HP, TENSAO 110/220 V  CHI DIURNO. AF_05/2017</v>
      </c>
      <c r="D1149" s="198"/>
      <c r="E1149" s="198"/>
      <c r="F1149" s="198"/>
      <c r="G1149" s="84" t="str">
        <f>VLOOKUP(B1149,IF(A1149="COMPOSICAO",[1]S!$A:$D,[1]I!$A:$D),3,FALSE)</f>
        <v>CHI</v>
      </c>
      <c r="H1149" s="22">
        <f>0.3732</f>
        <v>0.37319999999999998</v>
      </c>
      <c r="I1149" s="15">
        <f>VLOOKUP(B1149,S!A:F,4,FALSE)</f>
        <v>0.16</v>
      </c>
      <c r="J1149" s="238">
        <f>TRUNC(H1149*I1149,2)</f>
        <v>0.05</v>
      </c>
      <c r="K1149" s="200"/>
      <c r="L1149" s="4"/>
      <c r="M1149" s="4"/>
    </row>
    <row r="1150" spans="1:13" ht="15" customHeight="1" x14ac:dyDescent="0.25">
      <c r="A1150" s="84" t="s">
        <v>391</v>
      </c>
      <c r="B1150" s="20">
        <v>96309</v>
      </c>
      <c r="C1150" s="198" t="str">
        <f>VLOOKUP(B1150,IF(A1150="COMPOSICAO",S!$A:$D,I!$A:$D),2,FALSE)</f>
        <v>COMPRESSOR DE AR, VAZAO DE 10 PCM, RESERVATORIO 100 L, PRESSAO DE TRABALHO ENTRE 6,9 E 9,7 BAR, POTENCIA 2 HP, TENSAO 110/220 V - CHP DIURNO. AF_05/2017</v>
      </c>
      <c r="D1150" s="198"/>
      <c r="E1150" s="198"/>
      <c r="F1150" s="198"/>
      <c r="G1150" s="84" t="str">
        <f>VLOOKUP(B1150,IF(A1150="COMPOSICAO",[1]S!$A:$D,[1]I!$A:$D),3,FALSE)</f>
        <v>CHP</v>
      </c>
      <c r="H1150" s="22">
        <f>0.1534</f>
        <v>0.15340000000000001</v>
      </c>
      <c r="I1150" s="15">
        <f>IF(A1150="COMPOSICAO",VLOOKUP("TOTAL - "&amp;B1150,COMPOSICAO_AUX_1!$A:$J,10,FALSE),VLOOKUP(B1150,I!$A:$D,4,FALSE))</f>
        <v>1.2999999999999998</v>
      </c>
      <c r="J1150" s="238">
        <f>TRUNC(H1150*I1150,2)</f>
        <v>0.19</v>
      </c>
      <c r="K1150" s="200"/>
      <c r="L1150" s="4"/>
      <c r="M1150" s="4"/>
    </row>
    <row r="1151" spans="1:13" ht="15" customHeight="1" x14ac:dyDescent="0.25">
      <c r="A1151" s="23" t="s">
        <v>392</v>
      </c>
      <c r="B1151" s="24"/>
      <c r="C1151" s="24"/>
      <c r="D1151" s="24"/>
      <c r="E1151" s="24"/>
      <c r="F1151" s="24"/>
      <c r="G1151" s="25"/>
      <c r="H1151" s="26"/>
      <c r="I1151" s="155"/>
      <c r="J1151" s="238">
        <f>SUM(J1145:K1150)</f>
        <v>19.050000000000004</v>
      </c>
      <c r="K1151" s="200"/>
    </row>
    <row r="1152" spans="1:13" ht="15" customHeight="1" x14ac:dyDescent="0.25">
      <c r="A1152" s="23" t="str">
        <f>"TAXA DE BDI ("&amp;BDI&amp;" %)"</f>
        <v>TAXA DE BDI (20,92 %)</v>
      </c>
      <c r="B1152" s="24"/>
      <c r="C1152" s="24"/>
      <c r="D1152" s="24"/>
      <c r="E1152" s="24"/>
      <c r="F1152" s="24"/>
      <c r="G1152" s="25"/>
      <c r="H1152" s="26"/>
      <c r="I1152" s="155"/>
      <c r="J1152" s="238">
        <f>ROUND(J1151*(BDI/100),2)</f>
        <v>3.99</v>
      </c>
      <c r="K1152" s="200"/>
    </row>
    <row r="1153" spans="1:13" ht="15" customHeight="1" x14ac:dyDescent="0.25">
      <c r="A1153" s="23" t="s">
        <v>11505</v>
      </c>
      <c r="B1153" s="24"/>
      <c r="C1153" s="24"/>
      <c r="D1153" s="24"/>
      <c r="E1153" s="24"/>
      <c r="F1153" s="24"/>
      <c r="G1153" s="25"/>
      <c r="H1153" s="26"/>
      <c r="I1153" s="155"/>
      <c r="J1153" s="238">
        <f>SUM(J1151:K1152)</f>
        <v>23.040000000000006</v>
      </c>
      <c r="K1153" s="200"/>
    </row>
    <row r="1154" spans="1:13" ht="15" customHeight="1" x14ac:dyDescent="0.25">
      <c r="A1154" s="4"/>
      <c r="B1154" s="4"/>
      <c r="C1154" s="4"/>
      <c r="D1154" s="4"/>
      <c r="E1154" s="4"/>
      <c r="F1154" s="4"/>
      <c r="G1154" s="4"/>
      <c r="H1154" s="4"/>
      <c r="I1154" s="4"/>
      <c r="J1154" s="4"/>
      <c r="K1154" s="4"/>
    </row>
    <row r="1155" spans="1:13" ht="15" customHeight="1" x14ac:dyDescent="0.25">
      <c r="A1155" s="10" t="s">
        <v>384</v>
      </c>
      <c r="B1155" s="10" t="s">
        <v>34</v>
      </c>
      <c r="C1155" s="239" t="s">
        <v>6</v>
      </c>
      <c r="D1155" s="240"/>
      <c r="E1155" s="240"/>
      <c r="F1155" s="240"/>
      <c r="G1155" s="150" t="s">
        <v>35</v>
      </c>
      <c r="H1155" s="150" t="s">
        <v>385</v>
      </c>
      <c r="I1155" s="150" t="s">
        <v>386</v>
      </c>
      <c r="J1155" s="241" t="s">
        <v>8</v>
      </c>
      <c r="K1155" s="242"/>
    </row>
    <row r="1156" spans="1:13" ht="15" customHeight="1" x14ac:dyDescent="0.25">
      <c r="A1156" s="150" t="s">
        <v>454</v>
      </c>
      <c r="B1156" s="28">
        <v>101747</v>
      </c>
      <c r="C1156" s="243" t="str">
        <f>VLOOKUP(B1156,S!$A:$D,2,FALSE)</f>
        <v>PISO EM CONCRETO 20 MPA PREPARO MECÂNICO, ESPESSURA 7CM. AF_09/2020</v>
      </c>
      <c r="D1156" s="243"/>
      <c r="E1156" s="243"/>
      <c r="F1156" s="244"/>
      <c r="G1156" s="150" t="str">
        <f>VLOOKUP(B1156,S!$A:$D,3,FALSE)</f>
        <v>M2</v>
      </c>
      <c r="H1156" s="21"/>
      <c r="I1156" s="21">
        <f>J1162</f>
        <v>64.809999999999988</v>
      </c>
      <c r="J1156" s="245"/>
      <c r="K1156" s="246"/>
      <c r="L1156" s="21">
        <f>VLOOKUP(B1156,[1]S!$A:$D,4,FALSE)</f>
        <v>64.81</v>
      </c>
      <c r="M1156" s="150" t="str">
        <f>IF(ROUND((L1156-I1156),2)=0,"OK, confere com a tabela.",IF(ROUND((L1156-I1156),2)&lt;0,"ACIMA ("&amp;TEXT(ROUND(I1156*100/L1156,4),"0,0000")&amp;" %) da tabela.","ABAIXO ("&amp;TEXT(ROUND(I1156*100/L1156,4),"0,0000")&amp;" %) da tabela."))</f>
        <v>OK, confere com a tabela.</v>
      </c>
    </row>
    <row r="1157" spans="1:13" ht="15" customHeight="1" x14ac:dyDescent="0.25">
      <c r="A1157" s="84" t="s">
        <v>396</v>
      </c>
      <c r="B1157" s="20">
        <v>34492</v>
      </c>
      <c r="C1157" s="198" t="str">
        <f>VLOOKUP(B1157,IF(A1157="COMPOSICAO",S!$A:$D,I!$A:$D),2,FALSE)</f>
        <v>CONCRETO USINADO BOMBEAVEL, CLASSE DE RESISTENCIA C20, COM BRITA 0 E 1, SLUMP = 100 +/- 20 MM, EXCLUI SERVICO DE BOMBEAMENTO (NBR 8953)</v>
      </c>
      <c r="D1157" s="198"/>
      <c r="E1157" s="198"/>
      <c r="F1157" s="198"/>
      <c r="G1157" s="84" t="str">
        <f>VLOOKUP(B1157,IF(A1157="COMPOSICAO",S!$A:$D,I!$A:$D),3,FALSE)</f>
        <v>M3</v>
      </c>
      <c r="H1157" s="22">
        <f>0.0814</f>
        <v>8.14E-2</v>
      </c>
      <c r="I1157" s="15">
        <f>IF(A1157="COMPOSICAO",VLOOKUP("TOTAL - "&amp;B1157,COMPOSICAO_AUX_1!$A:$J,10,FALSE),VLOOKUP(B1157,I!$A:$D,4,FALSE))</f>
        <v>370.5</v>
      </c>
      <c r="J1157" s="238">
        <f>TRUNC(H1157*I1157,2)</f>
        <v>30.15</v>
      </c>
      <c r="K1157" s="200"/>
      <c r="L1157" s="4"/>
      <c r="M1157" s="4"/>
    </row>
    <row r="1158" spans="1:13" ht="15" customHeight="1" x14ac:dyDescent="0.25">
      <c r="A1158" s="84" t="s">
        <v>396</v>
      </c>
      <c r="B1158" s="20">
        <v>43146</v>
      </c>
      <c r="C1158" s="198" t="str">
        <f>VLOOKUP(B1158,IF(A1158="COMPOSICAO",S!$A:$D,I!$A:$D),2,FALSE)</f>
        <v>ENDURECEDOR MINERAL DE BASE CIMENTICIA PARA PISO DE CONCRETO</v>
      </c>
      <c r="D1158" s="198"/>
      <c r="E1158" s="198"/>
      <c r="F1158" s="198"/>
      <c r="G1158" s="84" t="str">
        <f>VLOOKUP(B1158,IF(A1158="COMPOSICAO",S!$A:$D,I!$A:$D),3,FALSE)</f>
        <v>KG</v>
      </c>
      <c r="H1158" s="22">
        <f>4</f>
        <v>4</v>
      </c>
      <c r="I1158" s="15">
        <f>IF(A1158="COMPOSICAO",VLOOKUP("TOTAL - "&amp;B1158,COMPOSICAO_AUX_1!$A:$J,10,FALSE),VLOOKUP(B1158,I!$A:$D,4,FALSE))</f>
        <v>7.92</v>
      </c>
      <c r="J1158" s="238">
        <f>TRUNC(H1158*I1158,2)</f>
        <v>31.68</v>
      </c>
      <c r="K1158" s="200"/>
      <c r="L1158" s="4"/>
      <c r="M1158" s="4"/>
    </row>
    <row r="1159" spans="1:13" ht="15" customHeight="1" x14ac:dyDescent="0.25">
      <c r="A1159" s="84" t="s">
        <v>391</v>
      </c>
      <c r="B1159" s="20">
        <v>88309</v>
      </c>
      <c r="C1159" s="198" t="str">
        <f>VLOOKUP(B1159,IF(A1159="COMPOSICAO",S!$A:$D,I!$A:$D),2,FALSE)</f>
        <v>PEDREIRO COM ENCARGOS COMPLEMENTARES</v>
      </c>
      <c r="D1159" s="198"/>
      <c r="E1159" s="198"/>
      <c r="F1159" s="198"/>
      <c r="G1159" s="84" t="str">
        <f>VLOOKUP(B1159,IF(A1159="COMPOSICAO",[1]S!$A:$D,[1]I!$A:$D),3,FALSE)</f>
        <v>H</v>
      </c>
      <c r="H1159" s="22">
        <f>0.1119</f>
        <v>0.1119</v>
      </c>
      <c r="I1159" s="15">
        <f>IF(A1159="COMPOSICAO",VLOOKUP("TOTAL - "&amp;B1159,COMPOSICAO_AUX_1!$A:$J,10,FALSE),VLOOKUP(B1159,I!$A:$D,4,FALSE))</f>
        <v>19.849999999999994</v>
      </c>
      <c r="J1159" s="238">
        <f>TRUNC(H1159*I1159,2)</f>
        <v>2.2200000000000002</v>
      </c>
      <c r="K1159" s="200"/>
      <c r="L1159" s="4"/>
      <c r="M1159" s="4"/>
    </row>
    <row r="1160" spans="1:13" ht="15" customHeight="1" x14ac:dyDescent="0.25">
      <c r="A1160" s="84" t="s">
        <v>391</v>
      </c>
      <c r="B1160" s="20">
        <v>88316</v>
      </c>
      <c r="C1160" s="198" t="str">
        <f>VLOOKUP(B1160,IF(A1160="COMPOSICAO",S!$A:$D,I!$A:$D),2,FALSE)</f>
        <v>SERVENTE COM ENCARGOS COMPLEMENTARES</v>
      </c>
      <c r="D1160" s="198"/>
      <c r="E1160" s="198"/>
      <c r="F1160" s="198"/>
      <c r="G1160" s="84" t="str">
        <f>VLOOKUP(B1160,IF(A1160="COMPOSICAO",[1]S!$A:$D,[1]I!$A:$D),3,FALSE)</f>
        <v>H</v>
      </c>
      <c r="H1160" s="22">
        <f>0.0466</f>
        <v>4.6600000000000003E-2</v>
      </c>
      <c r="I1160" s="15">
        <f>IF(A1160="COMPOSICAO",VLOOKUP("TOTAL - "&amp;B1160,COMPOSICAO_AUX_1!$A:$J,10,FALSE),VLOOKUP(B1160,I!$A:$D,4,FALSE))</f>
        <v>15.35</v>
      </c>
      <c r="J1160" s="238">
        <f>TRUNC(H1160*I1160,2)</f>
        <v>0.71</v>
      </c>
      <c r="K1160" s="200"/>
      <c r="L1160" s="4"/>
      <c r="M1160" s="4"/>
    </row>
    <row r="1161" spans="1:13" ht="15" customHeight="1" x14ac:dyDescent="0.25">
      <c r="A1161" s="84" t="s">
        <v>391</v>
      </c>
      <c r="B1161" s="20">
        <v>95282</v>
      </c>
      <c r="C1161" s="198" t="str">
        <f>VLOOKUP(B1161,IF(A1161="COMPOSICAO",S!$A:$D,I!$A:$D),2,FALSE)</f>
        <v>DESEMPENADEIRA DE CONCRETO, PESO DE 75KG, 4 PÁS, MOTOR A GASOLINA, POTÊNCIA 5,5 HP - CHP DIURNO. AF_09/2016</v>
      </c>
      <c r="D1161" s="198"/>
      <c r="E1161" s="198"/>
      <c r="F1161" s="198"/>
      <c r="G1161" s="84" t="str">
        <f>VLOOKUP(B1161,IF(A1161="COMPOSICAO",[1]S!$A:$D,[1]I!$A:$D),3,FALSE)</f>
        <v>CHP</v>
      </c>
      <c r="H1161" s="22">
        <f>0.007</f>
        <v>7.0000000000000001E-3</v>
      </c>
      <c r="I1161" s="15">
        <f>VLOOKUP(B1161,S!A:F,4,FALSE)</f>
        <v>8.1300000000000008</v>
      </c>
      <c r="J1161" s="238">
        <f>TRUNC(H1161*I1161,2)</f>
        <v>0.05</v>
      </c>
      <c r="K1161" s="200"/>
      <c r="L1161" s="4"/>
      <c r="M1161" s="4"/>
    </row>
    <row r="1162" spans="1:13" ht="15" customHeight="1" x14ac:dyDescent="0.25">
      <c r="A1162" s="23" t="s">
        <v>392</v>
      </c>
      <c r="B1162" s="24"/>
      <c r="C1162" s="24"/>
      <c r="D1162" s="24"/>
      <c r="E1162" s="24"/>
      <c r="F1162" s="24"/>
      <c r="G1162" s="25"/>
      <c r="H1162" s="26"/>
      <c r="I1162" s="155"/>
      <c r="J1162" s="238">
        <f>SUM(J1156:K1161)</f>
        <v>64.809999999999988</v>
      </c>
      <c r="K1162" s="200"/>
    </row>
    <row r="1163" spans="1:13" ht="15" customHeight="1" x14ac:dyDescent="0.25">
      <c r="A1163" s="23" t="str">
        <f>"TAXA DE BDI ("&amp;BDI&amp;" %)"</f>
        <v>TAXA DE BDI (20,92 %)</v>
      </c>
      <c r="B1163" s="24"/>
      <c r="C1163" s="24"/>
      <c r="D1163" s="24"/>
      <c r="E1163" s="24"/>
      <c r="F1163" s="24"/>
      <c r="G1163" s="25"/>
      <c r="H1163" s="26"/>
      <c r="I1163" s="155"/>
      <c r="J1163" s="238">
        <f>ROUND(J1162*(BDI/100),2)</f>
        <v>13.56</v>
      </c>
      <c r="K1163" s="200"/>
    </row>
    <row r="1164" spans="1:13" ht="15" customHeight="1" x14ac:dyDescent="0.25">
      <c r="A1164" s="23" t="s">
        <v>11506</v>
      </c>
      <c r="B1164" s="24"/>
      <c r="C1164" s="24"/>
      <c r="D1164" s="24"/>
      <c r="E1164" s="24"/>
      <c r="F1164" s="24"/>
      <c r="G1164" s="25"/>
      <c r="H1164" s="26"/>
      <c r="I1164" s="155"/>
      <c r="J1164" s="238">
        <f>SUM(J1162:K1163)</f>
        <v>78.36999999999999</v>
      </c>
      <c r="K1164" s="200"/>
    </row>
    <row r="1165" spans="1:13" ht="15" customHeight="1" x14ac:dyDescent="0.25">
      <c r="A1165" s="4"/>
      <c r="B1165" s="4"/>
      <c r="C1165" s="4"/>
      <c r="D1165" s="4"/>
      <c r="E1165" s="4"/>
      <c r="F1165" s="4"/>
      <c r="G1165" s="4"/>
      <c r="H1165" s="4"/>
      <c r="I1165" s="4"/>
      <c r="J1165" s="4"/>
      <c r="K1165" s="4"/>
    </row>
    <row r="1166" spans="1:13" ht="15" customHeight="1" x14ac:dyDescent="0.25">
      <c r="A1166" s="4"/>
      <c r="B1166" s="4"/>
      <c r="C1166" s="4"/>
      <c r="D1166" s="4"/>
      <c r="E1166" s="4"/>
      <c r="F1166" s="4"/>
      <c r="G1166" s="4"/>
      <c r="H1166" s="4"/>
      <c r="I1166" s="4"/>
      <c r="J1166" s="4"/>
      <c r="K1166" s="4"/>
    </row>
    <row r="1167" spans="1:13" ht="15" hidden="1" customHeight="1" x14ac:dyDescent="0.25">
      <c r="A1167" s="10" t="s">
        <v>384</v>
      </c>
      <c r="B1167" s="10" t="s">
        <v>34</v>
      </c>
      <c r="C1167" s="239" t="s">
        <v>6</v>
      </c>
      <c r="D1167" s="240"/>
      <c r="E1167" s="240"/>
      <c r="F1167" s="240"/>
      <c r="G1167" s="150" t="s">
        <v>35</v>
      </c>
      <c r="H1167" s="150" t="s">
        <v>385</v>
      </c>
      <c r="I1167" s="150" t="s">
        <v>386</v>
      </c>
      <c r="J1167" s="241" t="s">
        <v>8</v>
      </c>
      <c r="K1167" s="242"/>
    </row>
    <row r="1168" spans="1:13" ht="15" hidden="1" customHeight="1" x14ac:dyDescent="0.25">
      <c r="A1168" s="150" t="s">
        <v>489</v>
      </c>
      <c r="B1168" s="150" t="s">
        <v>11507</v>
      </c>
      <c r="C1168" s="247" t="s">
        <v>11508</v>
      </c>
      <c r="D1168" s="243"/>
      <c r="E1168" s="243"/>
      <c r="F1168" s="244"/>
      <c r="G1168" s="150" t="s">
        <v>292</v>
      </c>
      <c r="H1168" s="21"/>
      <c r="I1168" s="21">
        <f>J1176</f>
        <v>138.97999999999999</v>
      </c>
      <c r="J1168" s="245"/>
      <c r="K1168" s="246"/>
      <c r="L1168" s="21">
        <v>0</v>
      </c>
      <c r="M1168" s="150" t="s">
        <v>390</v>
      </c>
    </row>
    <row r="1169" spans="1:13" ht="15" hidden="1" customHeight="1" x14ac:dyDescent="0.25">
      <c r="A1169" s="84" t="s">
        <v>391</v>
      </c>
      <c r="B1169" s="20">
        <v>92435</v>
      </c>
      <c r="C1169" s="198" t="str">
        <f>VLOOKUP(B1169,IF(A1169="COMPOSICAO",S!$A:$D,I!$A:$D),2,FALSE)</f>
        <v>MONTAGEM E DESMONTAGEM DE FÔRMA DE PILARES RETANGULARES E ESTRUTURAS SIMILARES, PÉ-DIREITO SIMPLES, EM CHAPA DE MADEIRA COMPENSADA PLASTIFICADA, 12 UTILIZAÇÕES. AF_09/2020</v>
      </c>
      <c r="D1169" s="198"/>
      <c r="E1169" s="198"/>
      <c r="F1169" s="198"/>
      <c r="G1169" s="84" t="str">
        <f>VLOOKUP(B1169,IF(A1169="COMPOSICAO",[1]S!$A:$D,[1]I!$A:$D),3,FALSE)</f>
        <v>M2</v>
      </c>
      <c r="H1169" s="22">
        <f>0.306</f>
        <v>0.30599999999999999</v>
      </c>
      <c r="I1169" s="15">
        <f>VLOOKUP(B1169,S!A:F,4,FALSE)</f>
        <v>32.03</v>
      </c>
      <c r="J1169" s="238">
        <f t="shared" ref="J1169:J1175" si="43">TRUNC(H1169*I1169,2)</f>
        <v>9.8000000000000007</v>
      </c>
      <c r="K1169" s="200"/>
      <c r="L1169" s="4"/>
      <c r="M1169" s="4"/>
    </row>
    <row r="1170" spans="1:13" ht="15" hidden="1" customHeight="1" x14ac:dyDescent="0.25">
      <c r="A1170" s="84" t="s">
        <v>391</v>
      </c>
      <c r="B1170" s="20">
        <v>94975</v>
      </c>
      <c r="C1170" s="198" t="str">
        <f>VLOOKUP(B1170,IF(A1170="COMPOSICAO",S!$A:$D,I!$A:$D),2,FALSE)</f>
        <v>CONCRETO FCK = 15MPA, TRAÇO 1:3,4:3,5 (CIMENTO/ AREIA MÉDIA/ BRITA 1)  - PREPARO MANUAL. AF_07/2016</v>
      </c>
      <c r="D1170" s="198"/>
      <c r="E1170" s="198"/>
      <c r="F1170" s="198"/>
      <c r="G1170" s="84" t="str">
        <f>VLOOKUP(B1170,IF(A1170="COMPOSICAO",[1]S!$A:$D,[1]I!$A:$D),3,FALSE)</f>
        <v>M3</v>
      </c>
      <c r="H1170" s="22">
        <f>0.038</f>
        <v>3.7999999999999999E-2</v>
      </c>
      <c r="I1170" s="15">
        <f>VLOOKUP(B1170,S!A:F,4,FALSE)</f>
        <v>428.96</v>
      </c>
      <c r="J1170" s="238">
        <f t="shared" si="43"/>
        <v>16.3</v>
      </c>
      <c r="K1170" s="200"/>
      <c r="L1170" s="4"/>
      <c r="M1170" s="4"/>
    </row>
    <row r="1171" spans="1:13" ht="15" hidden="1" customHeight="1" x14ac:dyDescent="0.25">
      <c r="A1171" s="84" t="s">
        <v>391</v>
      </c>
      <c r="B1171" s="20">
        <v>92915</v>
      </c>
      <c r="C1171" s="198" t="str">
        <f>VLOOKUP(B1171,IF(A1171="COMPOSICAO",S!$A:$D,I!$A:$D),2,FALSE)</f>
        <v>ARMAÇÃO DE ESTRUTURAS DE CONCRETO ARMADO, EXCETO VIGAS, PILARES, LAJES E FUNDAÇÕES, UTILIZANDO AÇO CA-60 DE 5,0 MM - MONTAGEM. AF_12/2015</v>
      </c>
      <c r="D1171" s="198"/>
      <c r="E1171" s="198"/>
      <c r="F1171" s="198"/>
      <c r="G1171" s="84" t="str">
        <f>VLOOKUP(B1171,IF(A1171="COMPOSICAO",[1]S!$A:$D,[1]I!$A:$D),3,FALSE)</f>
        <v>KG</v>
      </c>
      <c r="H1171" s="22">
        <f>0.77</f>
        <v>0.77</v>
      </c>
      <c r="I1171" s="15">
        <f>VLOOKUP(B1171,S!A:F,4,FALSE)</f>
        <v>14.35</v>
      </c>
      <c r="J1171" s="238">
        <f t="shared" si="43"/>
        <v>11.04</v>
      </c>
      <c r="K1171" s="200"/>
      <c r="L1171" s="4"/>
      <c r="M1171" s="4"/>
    </row>
    <row r="1172" spans="1:13" ht="15" hidden="1" customHeight="1" x14ac:dyDescent="0.25">
      <c r="A1172" s="84" t="s">
        <v>391</v>
      </c>
      <c r="B1172" s="20">
        <v>101159</v>
      </c>
      <c r="C1172" s="198" t="str">
        <f>VLOOKUP(B1172,IF(A1172="COMPOSICAO",S!$A:$D,I!$A:$D),2,FALSE)</f>
        <v>ALVENARIA DE VEDAÇÃO DE BLOCOS CERÂMICOS MACIÇOS DE 5X10X20CM (ESPESSURA 10CM) E ARGAMASSA DE ASSENTAMENTO COM PREPARO EM BETONEIRA. AF_05/2020</v>
      </c>
      <c r="D1172" s="198"/>
      <c r="E1172" s="198"/>
      <c r="F1172" s="198"/>
      <c r="G1172" s="84" t="str">
        <f>VLOOKUP(B1172,IF(A1172="COMPOSICAO",[1]S!$A:$D,[1]I!$A:$D),3,FALSE)</f>
        <v>M2</v>
      </c>
      <c r="H1172" s="22">
        <f>0.64</f>
        <v>0.64</v>
      </c>
      <c r="I1172" s="15">
        <f>VLOOKUP(B1172,S!A:F,4,FALSE)</f>
        <v>122.87</v>
      </c>
      <c r="J1172" s="238">
        <f t="shared" si="43"/>
        <v>78.63</v>
      </c>
      <c r="K1172" s="200"/>
      <c r="L1172" s="4"/>
      <c r="M1172" s="4"/>
    </row>
    <row r="1173" spans="1:13" ht="15" hidden="1" customHeight="1" x14ac:dyDescent="0.25">
      <c r="A1173" s="84" t="s">
        <v>391</v>
      </c>
      <c r="B1173" s="20">
        <v>93358</v>
      </c>
      <c r="C1173" s="198" t="str">
        <f>VLOOKUP(B1173,IF(A1173="COMPOSICAO",S!$A:$D,I!$A:$D),2,FALSE)</f>
        <v>ESCAVAÇÃO MANUAL DE VALA COM PROFUNDIDADE MENOR OU IGUAL A 1,30 M. AF_02/2021</v>
      </c>
      <c r="D1173" s="198"/>
      <c r="E1173" s="198"/>
      <c r="F1173" s="198"/>
      <c r="G1173" s="84" t="str">
        <f>VLOOKUP(B1173,IF(A1173="COMPOSICAO",[1]S!$A:$D,[1]I!$A:$D),3,FALSE)</f>
        <v>M3</v>
      </c>
      <c r="H1173" s="22">
        <f>0.125</f>
        <v>0.125</v>
      </c>
      <c r="I1173" s="15">
        <f>VLOOKUP(B1173,S!A:F,4,FALSE)</f>
        <v>60.72</v>
      </c>
      <c r="J1173" s="238">
        <f t="shared" si="43"/>
        <v>7.59</v>
      </c>
      <c r="K1173" s="200"/>
      <c r="L1173" s="4"/>
      <c r="M1173" s="4"/>
    </row>
    <row r="1174" spans="1:13" ht="15" hidden="1" customHeight="1" x14ac:dyDescent="0.25">
      <c r="A1174" s="84" t="s">
        <v>391</v>
      </c>
      <c r="B1174" s="20">
        <v>87878</v>
      </c>
      <c r="C1174" s="198" t="str">
        <f>VLOOKUP(B1174,IF(A1174="COMPOSICAO",S!$A:$D,I!$A:$D),2,FALSE)</f>
        <v>CHAPISCO APLICADO EM ALVENARIAS E ESTRUTURAS DE CONCRETO INTERNAS, COM COLHER DE PEDREIRO.  ARGAMASSA TRAÇO 1:3 COM PREPARO MANUAL. AF_06/2014</v>
      </c>
      <c r="D1174" s="198"/>
      <c r="E1174" s="198"/>
      <c r="F1174" s="198"/>
      <c r="G1174" s="84" t="str">
        <f>VLOOKUP(B1174,IF(A1174="COMPOSICAO",[1]S!$A:$D,[1]I!$A:$D),3,FALSE)</f>
        <v>M2</v>
      </c>
      <c r="H1174" s="22">
        <f>0.48</f>
        <v>0.48</v>
      </c>
      <c r="I1174" s="15">
        <f>VLOOKUP(B1174,S!A:F,4,FALSE)</f>
        <v>3.65</v>
      </c>
      <c r="J1174" s="238">
        <f t="shared" si="43"/>
        <v>1.75</v>
      </c>
      <c r="K1174" s="200"/>
      <c r="L1174" s="4"/>
      <c r="M1174" s="4"/>
    </row>
    <row r="1175" spans="1:13" ht="15" hidden="1" customHeight="1" x14ac:dyDescent="0.25">
      <c r="A1175" s="84" t="s">
        <v>391</v>
      </c>
      <c r="B1175" s="20">
        <v>89048</v>
      </c>
      <c r="C1175" s="198" t="str">
        <f>VLOOKUP(B1175,IF(A1175="COMPOSICAO",S!$A:$D,I!$A:$D),2,FALSE)</f>
        <v>(COMPOSIÇÃO REPRESENTATIVA) DO SERVIÇO DE EMBOÇO/MASSA ÚNICA, TRAÇO 1:2:8, PREPARO MECÂNICO, COM BETONEIRA DE 400L, EM PAREDES DE AMBIENTES INTERNOS, COM EXECUÇÃO DE TALISCAS, PARA EDIFICAÇÃO HABITACIONAL MULTIFAMILIAR (PRÉDIO). AF_11/2014</v>
      </c>
      <c r="D1175" s="198"/>
      <c r="E1175" s="198"/>
      <c r="F1175" s="198"/>
      <c r="G1175" s="84" t="str">
        <f>VLOOKUP(B1175,IF(A1175="COMPOSICAO",[1]S!$A:$D,[1]I!$A:$D),3,FALSE)</f>
        <v>M2</v>
      </c>
      <c r="H1175" s="22">
        <f>0.48</f>
        <v>0.48</v>
      </c>
      <c r="I1175" s="15">
        <f>VLOOKUP(B1175,S!A:F,4,FALSE)</f>
        <v>28.9</v>
      </c>
      <c r="J1175" s="238">
        <f t="shared" si="43"/>
        <v>13.87</v>
      </c>
      <c r="K1175" s="200"/>
      <c r="L1175" s="4"/>
      <c r="M1175" s="4"/>
    </row>
    <row r="1176" spans="1:13" ht="15" hidden="1" customHeight="1" x14ac:dyDescent="0.25">
      <c r="A1176" s="23" t="s">
        <v>392</v>
      </c>
      <c r="B1176" s="24"/>
      <c r="C1176" s="24"/>
      <c r="D1176" s="24"/>
      <c r="E1176" s="24"/>
      <c r="F1176" s="24"/>
      <c r="G1176" s="25"/>
      <c r="H1176" s="26"/>
      <c r="I1176" s="155"/>
      <c r="J1176" s="238">
        <f>SUM(J1168:K1175)</f>
        <v>138.97999999999999</v>
      </c>
      <c r="K1176" s="200"/>
    </row>
    <row r="1177" spans="1:13" ht="15" hidden="1" customHeight="1" x14ac:dyDescent="0.25">
      <c r="A1177" s="23" t="str">
        <f>"TAXA DE BDI ("&amp;BDI&amp;" %)"</f>
        <v>TAXA DE BDI (20,92 %)</v>
      </c>
      <c r="B1177" s="24"/>
      <c r="C1177" s="24"/>
      <c r="D1177" s="24"/>
      <c r="E1177" s="24"/>
      <c r="F1177" s="24"/>
      <c r="G1177" s="25"/>
      <c r="H1177" s="26"/>
      <c r="I1177" s="155"/>
      <c r="J1177" s="238">
        <f>ROUND(J1176*(BDI/100),2)</f>
        <v>29.07</v>
      </c>
      <c r="K1177" s="200"/>
    </row>
    <row r="1178" spans="1:13" ht="15" hidden="1" customHeight="1" x14ac:dyDescent="0.25">
      <c r="A1178" s="23" t="s">
        <v>11509</v>
      </c>
      <c r="B1178" s="24"/>
      <c r="C1178" s="24"/>
      <c r="D1178" s="24"/>
      <c r="E1178" s="24"/>
      <c r="F1178" s="24"/>
      <c r="G1178" s="25"/>
      <c r="H1178" s="26"/>
      <c r="I1178" s="155"/>
      <c r="J1178" s="238">
        <f>SUM(J1176:K1177)</f>
        <v>168.04999999999998</v>
      </c>
      <c r="K1178" s="200"/>
    </row>
    <row r="1179" spans="1:13" ht="15" hidden="1" customHeight="1" x14ac:dyDescent="0.25">
      <c r="A1179" s="4"/>
      <c r="B1179" s="4"/>
      <c r="C1179" s="4"/>
      <c r="D1179" s="4"/>
      <c r="E1179" s="4"/>
      <c r="F1179" s="4"/>
      <c r="G1179" s="4"/>
      <c r="H1179" s="4"/>
      <c r="I1179" s="4"/>
      <c r="J1179" s="4"/>
      <c r="K1179" s="4"/>
    </row>
    <row r="1180" spans="1:13" ht="15" hidden="1" customHeight="1" x14ac:dyDescent="0.25">
      <c r="A1180" s="10" t="s">
        <v>384</v>
      </c>
      <c r="B1180" s="10" t="s">
        <v>34</v>
      </c>
      <c r="C1180" s="239" t="s">
        <v>6</v>
      </c>
      <c r="D1180" s="240"/>
      <c r="E1180" s="240"/>
      <c r="F1180" s="240"/>
      <c r="G1180" s="150" t="s">
        <v>35</v>
      </c>
      <c r="H1180" s="150" t="s">
        <v>385</v>
      </c>
      <c r="I1180" s="150" t="s">
        <v>386</v>
      </c>
      <c r="J1180" s="241" t="s">
        <v>8</v>
      </c>
      <c r="K1180" s="242"/>
    </row>
    <row r="1181" spans="1:13" ht="103.5" hidden="1" customHeight="1" x14ac:dyDescent="0.25">
      <c r="A1181" s="150" t="s">
        <v>21</v>
      </c>
      <c r="B1181" s="150" t="s">
        <v>11448</v>
      </c>
      <c r="C1181" s="243" t="str">
        <f>VLOOKUP(B1181,S!$A:$D,2,FALSE)</f>
        <v>RESERVATORIO ELEVADO C/ CAIXA D'AGUA EM FIBRA DE VIDRO DE 5.000 LITROS APOIADO EM ESTRUTURA PRE-MOLDADA CONCRETO, COMPOSTA DE CAPITEL P/APOIO DA CAIXA E PILAR CILINDRICO C/ALTURA UTIL = 6,00M, INCLUSO FRETE E MONTAGEM NO LOCAL, EXCETO INST.HIDRAULICA</v>
      </c>
      <c r="D1181" s="243"/>
      <c r="E1181" s="243"/>
      <c r="F1181" s="244"/>
      <c r="G1181" s="150" t="str">
        <f>VLOOKUP(B1181,S!$A:$D,3,FALSE)</f>
        <v>UN</v>
      </c>
      <c r="H1181" s="21"/>
      <c r="I1181" s="21">
        <f>J1188</f>
        <v>8241.9700000000012</v>
      </c>
      <c r="J1181" s="245"/>
      <c r="K1181" s="246"/>
      <c r="L1181" s="21">
        <f>VLOOKUP(B1181,[1]S!$A:$D,4,FALSE)</f>
        <v>8314.11</v>
      </c>
      <c r="M1181" s="150" t="str">
        <f>IF(ROUND((L1181-I1181),2)=0,"OK, confere com a tabela.",IF(ROUND((L1181-I1181),2)&lt;0,"ACIMA ("&amp;TEXT(ROUND(I1181*100/L1181,4),"0,0000")&amp;" %) da tabela.","ABAIXO ("&amp;TEXT(ROUND(I1181*100/L1181,4),"0,0000")&amp;" %) da tabela."))</f>
        <v>ABAIXO (99,1323 %) da tabela.</v>
      </c>
    </row>
    <row r="1182" spans="1:13" ht="35.25" hidden="1" customHeight="1" x14ac:dyDescent="0.25">
      <c r="A1182" s="84" t="s">
        <v>396</v>
      </c>
      <c r="B1182" s="84" t="s">
        <v>11469</v>
      </c>
      <c r="C1182" s="198" t="str">
        <f>VLOOKUP(B1182,IF(A1182="COMPOSICAO",S!$A:$D,I!$A:$D),2,FALSE)</f>
        <v>CAIXA D'AGUA FIBRA VIDRO  5.000 LITROS - FORTLEV-TORRES (OU SIMILAR)</v>
      </c>
      <c r="D1182" s="198"/>
      <c r="E1182" s="198"/>
      <c r="F1182" s="198"/>
      <c r="G1182" s="84" t="str">
        <f>VLOOKUP(B1182,IF(A1182="COMPOSICAO",S!$A:$D,I!$A:$D),3,FALSE)</f>
        <v>UN</v>
      </c>
      <c r="H1182" s="22">
        <f>1</f>
        <v>1</v>
      </c>
      <c r="I1182" s="15">
        <f>IF(A1182="COMPOSICAO",VLOOKUP("TOTAL - "&amp;B1182,COMPOSICAO_AUX_1!$A:$J,10,FALSE),VLOOKUP(B1182,I!$A:$D,4,FALSE))</f>
        <v>1814.92</v>
      </c>
      <c r="J1182" s="238">
        <f t="shared" ref="J1182:J1187" si="44">TRUNC(H1182*I1182,2)</f>
        <v>1814.92</v>
      </c>
      <c r="K1182" s="200"/>
      <c r="L1182" s="4"/>
      <c r="M1182" s="4"/>
    </row>
    <row r="1183" spans="1:13" ht="65.25" hidden="1" customHeight="1" x14ac:dyDescent="0.25">
      <c r="A1183" s="84" t="s">
        <v>396</v>
      </c>
      <c r="B1183" s="84" t="s">
        <v>11484</v>
      </c>
      <c r="C1183" s="198" t="str">
        <f>VLOOKUP(B1183,IF(A1183="COMPOSICAO",S!$A:$D,I!$A:$D),2,FALSE)</f>
        <v>ESTRUTURA PRE-MOLDADA DE CONCRETO P/ CAIXAS D'AGUA DE 5.000 LITROS, COMPOSTA DE CAPITEL P/APOIO DA CAIXA DÁGUA E PILAR CILINDRICO D=40CM E ALTURA = 7,50M, INCLUSO MONTAGEM NO LOCAL, REF: CILEL OU SIMILAR</v>
      </c>
      <c r="D1183" s="198"/>
      <c r="E1183" s="198"/>
      <c r="F1183" s="198"/>
      <c r="G1183" s="84" t="str">
        <f>VLOOKUP(B1183,IF(A1183="COMPOSICAO",S!$A:$D,I!$A:$D),3,FALSE)</f>
        <v>UN</v>
      </c>
      <c r="H1183" s="22">
        <f>1</f>
        <v>1</v>
      </c>
      <c r="I1183" s="15">
        <f>IF(A1183="COMPOSICAO",VLOOKUP("TOTAL - "&amp;B1183,COMPOSICAO_AUX_1!$A:$J,10,FALSE),VLOOKUP(B1183,I!$A:$D,4,FALSE))</f>
        <v>5745.93</v>
      </c>
      <c r="J1183" s="238">
        <f t="shared" si="44"/>
        <v>5745.93</v>
      </c>
      <c r="K1183" s="200"/>
      <c r="L1183" s="4"/>
      <c r="M1183" s="4"/>
    </row>
    <row r="1184" spans="1:13" ht="35.25" hidden="1" customHeight="1" x14ac:dyDescent="0.25">
      <c r="A1184" s="84" t="s">
        <v>396</v>
      </c>
      <c r="B1184" s="20">
        <v>367</v>
      </c>
      <c r="C1184" s="198" t="str">
        <f>VLOOKUP(B1184,IF(A1184="COMPOSICAO",S!$A:$D,I!$A:$D),2,FALSE)</f>
        <v>AREIA GROSSA - POSTO JAZIDA/FORNECEDOR (RETIRADO NA JAZIDA, SEM TRANSPORTE)</v>
      </c>
      <c r="D1184" s="198"/>
      <c r="E1184" s="198"/>
      <c r="F1184" s="198"/>
      <c r="G1184" s="84" t="str">
        <f>VLOOKUP(B1184,IF(A1184="COMPOSICAO",S!$A:$D,I!$A:$D),3,FALSE)</f>
        <v>M3</v>
      </c>
      <c r="H1184" s="22">
        <f>2</f>
        <v>2</v>
      </c>
      <c r="I1184" s="15">
        <f>VLOOKUP(B1184,I!A:F,4,FALSE)</f>
        <v>48.5</v>
      </c>
      <c r="J1184" s="238">
        <f t="shared" si="44"/>
        <v>97</v>
      </c>
      <c r="K1184" s="200"/>
      <c r="L1184" s="4"/>
      <c r="M1184" s="4"/>
    </row>
    <row r="1185" spans="1:13" ht="15" hidden="1" customHeight="1" x14ac:dyDescent="0.25">
      <c r="A1185" s="84" t="s">
        <v>396</v>
      </c>
      <c r="B1185" s="20">
        <v>1379</v>
      </c>
      <c r="C1185" s="198" t="str">
        <f>VLOOKUP(B1185,IF(A1185="COMPOSICAO",S!$A:$D,I!$A:$D),2,FALSE)</f>
        <v>CIMENTO PORTLAND COMPOSTO CP II-32</v>
      </c>
      <c r="D1185" s="198"/>
      <c r="E1185" s="198"/>
      <c r="F1185" s="198"/>
      <c r="G1185" s="84" t="str">
        <f>VLOOKUP(B1185,IF(A1185="COMPOSICAO",S!$A:$D,I!$A:$D),3,FALSE)</f>
        <v>KG</v>
      </c>
      <c r="H1185" s="22">
        <f>400</f>
        <v>400</v>
      </c>
      <c r="I1185" s="15">
        <f>VLOOKUP(B1185,I!A:F,4,FALSE)</f>
        <v>0.72</v>
      </c>
      <c r="J1185" s="238">
        <f t="shared" si="44"/>
        <v>288</v>
      </c>
      <c r="K1185" s="200"/>
      <c r="L1185" s="4"/>
      <c r="M1185" s="4"/>
    </row>
    <row r="1186" spans="1:13" ht="15" hidden="1" customHeight="1" x14ac:dyDescent="0.25">
      <c r="A1186" s="84" t="s">
        <v>396</v>
      </c>
      <c r="B1186" s="20">
        <v>4721</v>
      </c>
      <c r="C1186" s="198" t="str">
        <f>VLOOKUP(B1186,IF(A1186="COMPOSICAO",S!$A:$D,I!$A:$D),2,FALSE)</f>
        <v>PEDRA BRITADA N. 1 (9,5 a 19 MM) POSTO PEDREIRA/FORNECEDOR, SEM FRETE</v>
      </c>
      <c r="D1186" s="198"/>
      <c r="E1186" s="198"/>
      <c r="F1186" s="198"/>
      <c r="G1186" s="84" t="str">
        <f>VLOOKUP(B1186,IF(A1186="COMPOSICAO",S!$A:$D,I!$A:$D),3,FALSE)</f>
        <v>M3</v>
      </c>
      <c r="H1186" s="22">
        <f>2</f>
        <v>2</v>
      </c>
      <c r="I1186" s="15">
        <f>VLOOKUP(B1186,I!A:F,4,FALSE)</f>
        <v>76.319999999999993</v>
      </c>
      <c r="J1186" s="238">
        <f t="shared" si="44"/>
        <v>152.63999999999999</v>
      </c>
      <c r="K1186" s="200"/>
      <c r="L1186" s="4"/>
      <c r="M1186" s="4"/>
    </row>
    <row r="1187" spans="1:13" ht="15" hidden="1" customHeight="1" x14ac:dyDescent="0.25">
      <c r="A1187" s="84" t="s">
        <v>396</v>
      </c>
      <c r="B1187" s="20">
        <v>4730</v>
      </c>
      <c r="C1187" s="198" t="str">
        <f>VLOOKUP(B1187,IF(A1187="COMPOSICAO",S!$A:$D,I!$A:$D),2,FALSE)</f>
        <v>PEDRA DE MAO OU PEDRA RACHAO PARA ARRIMO/FUNDACAO (POSTO PEDREIRA/FORNECEDOR, SEM FRETE)</v>
      </c>
      <c r="D1187" s="198"/>
      <c r="E1187" s="198"/>
      <c r="F1187" s="198"/>
      <c r="G1187" s="84" t="str">
        <f>VLOOKUP(B1187,IF(A1187="COMPOSICAO",S!$A:$D,I!$A:$D),3,FALSE)</f>
        <v>M3</v>
      </c>
      <c r="H1187" s="22">
        <f>2</f>
        <v>2</v>
      </c>
      <c r="I1187" s="15">
        <f>VLOOKUP(B1187,I!A:F,4,FALSE)</f>
        <v>71.739999999999995</v>
      </c>
      <c r="J1187" s="238">
        <f t="shared" si="44"/>
        <v>143.47999999999999</v>
      </c>
      <c r="K1187" s="200"/>
      <c r="L1187" s="4"/>
      <c r="M1187" s="4"/>
    </row>
    <row r="1188" spans="1:13" ht="15" hidden="1" customHeight="1" x14ac:dyDescent="0.25">
      <c r="A1188" s="23" t="s">
        <v>392</v>
      </c>
      <c r="B1188" s="24"/>
      <c r="C1188" s="24"/>
      <c r="D1188" s="24"/>
      <c r="E1188" s="24"/>
      <c r="F1188" s="24"/>
      <c r="G1188" s="25"/>
      <c r="H1188" s="26"/>
      <c r="I1188" s="155"/>
      <c r="J1188" s="238">
        <f>SUM(J1181:K1187)</f>
        <v>8241.9700000000012</v>
      </c>
      <c r="K1188" s="200"/>
    </row>
    <row r="1189" spans="1:13" ht="15" hidden="1" customHeight="1" x14ac:dyDescent="0.25">
      <c r="A1189" s="23" t="str">
        <f>"TAXA DE BDI ("&amp;BDI&amp;" %)"</f>
        <v>TAXA DE BDI (20,92 %)</v>
      </c>
      <c r="B1189" s="24"/>
      <c r="C1189" s="24"/>
      <c r="D1189" s="24"/>
      <c r="E1189" s="24"/>
      <c r="F1189" s="24"/>
      <c r="G1189" s="25"/>
      <c r="H1189" s="26"/>
      <c r="I1189" s="155"/>
      <c r="J1189" s="238">
        <f>ROUND(J1188*(BDI/100),2)</f>
        <v>1724.22</v>
      </c>
      <c r="K1189" s="200"/>
    </row>
    <row r="1190" spans="1:13" ht="15" hidden="1" customHeight="1" x14ac:dyDescent="0.25">
      <c r="A1190" s="23" t="s">
        <v>11510</v>
      </c>
      <c r="B1190" s="24"/>
      <c r="C1190" s="24"/>
      <c r="D1190" s="24"/>
      <c r="E1190" s="24"/>
      <c r="F1190" s="24"/>
      <c r="G1190" s="25"/>
      <c r="H1190" s="26"/>
      <c r="I1190" s="155"/>
      <c r="J1190" s="238">
        <f>SUM(J1188:K1189)</f>
        <v>9966.19</v>
      </c>
      <c r="K1190" s="200"/>
    </row>
    <row r="1191" spans="1:13" ht="15" hidden="1" customHeight="1" x14ac:dyDescent="0.25"/>
    <row r="1192" spans="1:13" ht="15" hidden="1" customHeight="1" x14ac:dyDescent="0.25"/>
  </sheetData>
  <sheetProtection formatCells="0" formatColumns="0" formatRows="0" insertColumns="0" insertRows="0" insertHyperlinks="0" deleteColumns="0" deleteRows="0" sort="0" autoFilter="0" pivotTables="0"/>
  <mergeCells count="1817">
    <mergeCell ref="J903:K903"/>
    <mergeCell ref="C904:F904"/>
    <mergeCell ref="J904:K904"/>
    <mergeCell ref="C905:F905"/>
    <mergeCell ref="J905:K905"/>
    <mergeCell ref="J906:K906"/>
    <mergeCell ref="J907:K907"/>
    <mergeCell ref="J908:K908"/>
    <mergeCell ref="J1023:K1023"/>
    <mergeCell ref="J1024:K1024"/>
    <mergeCell ref="J1025:K1025"/>
    <mergeCell ref="C1020:F1020"/>
    <mergeCell ref="J1020:K1020"/>
    <mergeCell ref="C1021:F1021"/>
    <mergeCell ref="J1021:K1021"/>
    <mergeCell ref="C1022:F1022"/>
    <mergeCell ref="J1022:K1022"/>
    <mergeCell ref="C1014:F1014"/>
    <mergeCell ref="J1014:K1014"/>
    <mergeCell ref="J1015:K1015"/>
    <mergeCell ref="J1016:K1016"/>
    <mergeCell ref="J1017:K1017"/>
    <mergeCell ref="C1019:F1019"/>
    <mergeCell ref="J1019:K1019"/>
    <mergeCell ref="C1011:F1011"/>
    <mergeCell ref="J1011:K1011"/>
    <mergeCell ref="C1012:F1012"/>
    <mergeCell ref="J1012:K1012"/>
    <mergeCell ref="C1013:F1013"/>
    <mergeCell ref="J1013:K1013"/>
    <mergeCell ref="C1008:F1008"/>
    <mergeCell ref="J1008:K1008"/>
    <mergeCell ref="C1009:F1009"/>
    <mergeCell ref="J1009:K1009"/>
    <mergeCell ref="C1010:F1010"/>
    <mergeCell ref="J1010:K1010"/>
    <mergeCell ref="J1003:K1003"/>
    <mergeCell ref="J1004:K1004"/>
    <mergeCell ref="J1005:K1005"/>
    <mergeCell ref="C1007:F1007"/>
    <mergeCell ref="J1007:K1007"/>
    <mergeCell ref="C1000:F1000"/>
    <mergeCell ref="J1000:K1000"/>
    <mergeCell ref="C1001:F1001"/>
    <mergeCell ref="J1001:K1001"/>
    <mergeCell ref="C1002:F1002"/>
    <mergeCell ref="J1002:K1002"/>
    <mergeCell ref="C997:F997"/>
    <mergeCell ref="J997:K997"/>
    <mergeCell ref="C998:F998"/>
    <mergeCell ref="J998:K998"/>
    <mergeCell ref="C999:F999"/>
    <mergeCell ref="J999:K999"/>
    <mergeCell ref="C994:F994"/>
    <mergeCell ref="J994:K994"/>
    <mergeCell ref="C995:F995"/>
    <mergeCell ref="J995:K995"/>
    <mergeCell ref="C996:F996"/>
    <mergeCell ref="J996:K996"/>
    <mergeCell ref="C988:F988"/>
    <mergeCell ref="J988:K988"/>
    <mergeCell ref="J989:K989"/>
    <mergeCell ref="J990:K990"/>
    <mergeCell ref="J991:K991"/>
    <mergeCell ref="C993:F993"/>
    <mergeCell ref="J993:K993"/>
    <mergeCell ref="C985:F985"/>
    <mergeCell ref="J985:K985"/>
    <mergeCell ref="C986:F986"/>
    <mergeCell ref="J986:K986"/>
    <mergeCell ref="C987:F987"/>
    <mergeCell ref="J987:K987"/>
    <mergeCell ref="C982:F982"/>
    <mergeCell ref="J982:K982"/>
    <mergeCell ref="C983:F983"/>
    <mergeCell ref="J983:K983"/>
    <mergeCell ref="C984:F984"/>
    <mergeCell ref="J984:K984"/>
    <mergeCell ref="C979:F979"/>
    <mergeCell ref="J979:K979"/>
    <mergeCell ref="C980:F980"/>
    <mergeCell ref="J980:K980"/>
    <mergeCell ref="C981:F981"/>
    <mergeCell ref="J981:K981"/>
    <mergeCell ref="C976:F976"/>
    <mergeCell ref="J976:K976"/>
    <mergeCell ref="C977:F977"/>
    <mergeCell ref="J977:K977"/>
    <mergeCell ref="C978:F978"/>
    <mergeCell ref="J978:K978"/>
    <mergeCell ref="C973:F973"/>
    <mergeCell ref="J973:K973"/>
    <mergeCell ref="C974:F974"/>
    <mergeCell ref="J974:K974"/>
    <mergeCell ref="C975:F975"/>
    <mergeCell ref="J975:K975"/>
    <mergeCell ref="C970:F970"/>
    <mergeCell ref="J970:K970"/>
    <mergeCell ref="C971:F971"/>
    <mergeCell ref="J971:K971"/>
    <mergeCell ref="C972:F972"/>
    <mergeCell ref="J972:K972"/>
    <mergeCell ref="J964:K964"/>
    <mergeCell ref="J965:K965"/>
    <mergeCell ref="J966:K966"/>
    <mergeCell ref="C968:F968"/>
    <mergeCell ref="J968:K968"/>
    <mergeCell ref="C969:F969"/>
    <mergeCell ref="J969:K969"/>
    <mergeCell ref="C961:F961"/>
    <mergeCell ref="J961:K961"/>
    <mergeCell ref="C962:F962"/>
    <mergeCell ref="J962:K962"/>
    <mergeCell ref="C963:F963"/>
    <mergeCell ref="J963:K963"/>
    <mergeCell ref="J955:K955"/>
    <mergeCell ref="J956:K956"/>
    <mergeCell ref="J957:K957"/>
    <mergeCell ref="C959:F959"/>
    <mergeCell ref="J959:K959"/>
    <mergeCell ref="C960:F960"/>
    <mergeCell ref="J960:K960"/>
    <mergeCell ref="C954:F954"/>
    <mergeCell ref="J954:K954"/>
    <mergeCell ref="C952:F952"/>
    <mergeCell ref="J952:K952"/>
    <mergeCell ref="C953:F953"/>
    <mergeCell ref="J953:K953"/>
    <mergeCell ref="C949:F949"/>
    <mergeCell ref="J949:K949"/>
    <mergeCell ref="C950:F950"/>
    <mergeCell ref="J950:K950"/>
    <mergeCell ref="C951:F951"/>
    <mergeCell ref="J951:K951"/>
    <mergeCell ref="C943:F943"/>
    <mergeCell ref="J943:K943"/>
    <mergeCell ref="J944:K944"/>
    <mergeCell ref="J945:K945"/>
    <mergeCell ref="J946:K946"/>
    <mergeCell ref="C948:F948"/>
    <mergeCell ref="J948:K948"/>
    <mergeCell ref="C940:F940"/>
    <mergeCell ref="J940:K940"/>
    <mergeCell ref="C941:F941"/>
    <mergeCell ref="J941:K941"/>
    <mergeCell ref="C942:F942"/>
    <mergeCell ref="J942:K942"/>
    <mergeCell ref="C937:F937"/>
    <mergeCell ref="J937:K937"/>
    <mergeCell ref="C938:F938"/>
    <mergeCell ref="J938:K938"/>
    <mergeCell ref="C939:F939"/>
    <mergeCell ref="J939:K939"/>
    <mergeCell ref="C934:F934"/>
    <mergeCell ref="J934:K934"/>
    <mergeCell ref="C935:F935"/>
    <mergeCell ref="J935:K935"/>
    <mergeCell ref="C936:F936"/>
    <mergeCell ref="J936:K936"/>
    <mergeCell ref="C928:F928"/>
    <mergeCell ref="J928:K928"/>
    <mergeCell ref="J929:K929"/>
    <mergeCell ref="J930:K930"/>
    <mergeCell ref="J931:K931"/>
    <mergeCell ref="C933:F933"/>
    <mergeCell ref="J933:K933"/>
    <mergeCell ref="C925:F925"/>
    <mergeCell ref="J925:K925"/>
    <mergeCell ref="C926:F926"/>
    <mergeCell ref="J926:K926"/>
    <mergeCell ref="C927:F927"/>
    <mergeCell ref="J927:K927"/>
    <mergeCell ref="J920:K920"/>
    <mergeCell ref="C922:F922"/>
    <mergeCell ref="J922:K922"/>
    <mergeCell ref="C923:F923"/>
    <mergeCell ref="J923:K923"/>
    <mergeCell ref="C924:F924"/>
    <mergeCell ref="J924:K924"/>
    <mergeCell ref="C916:F916"/>
    <mergeCell ref="J916:K916"/>
    <mergeCell ref="C917:F917"/>
    <mergeCell ref="J917:K917"/>
    <mergeCell ref="J918:K918"/>
    <mergeCell ref="J919:K919"/>
    <mergeCell ref="C913:F913"/>
    <mergeCell ref="J913:K913"/>
    <mergeCell ref="C914:F914"/>
    <mergeCell ref="J914:K914"/>
    <mergeCell ref="C915:F915"/>
    <mergeCell ref="J915:K915"/>
    <mergeCell ref="J895:K895"/>
    <mergeCell ref="C910:F910"/>
    <mergeCell ref="J910:K910"/>
    <mergeCell ref="C911:F911"/>
    <mergeCell ref="J911:K911"/>
    <mergeCell ref="C912:F912"/>
    <mergeCell ref="J912:K912"/>
    <mergeCell ref="C891:F891"/>
    <mergeCell ref="J891:K891"/>
    <mergeCell ref="C892:F892"/>
    <mergeCell ref="J892:K892"/>
    <mergeCell ref="J893:K893"/>
    <mergeCell ref="J894:K894"/>
    <mergeCell ref="C897:F897"/>
    <mergeCell ref="J897:K897"/>
    <mergeCell ref="C898:F898"/>
    <mergeCell ref="J898:K898"/>
    <mergeCell ref="C899:F899"/>
    <mergeCell ref="J899:K899"/>
    <mergeCell ref="C900:F900"/>
    <mergeCell ref="J900:K900"/>
    <mergeCell ref="C901:F901"/>
    <mergeCell ref="J901:K901"/>
    <mergeCell ref="C902:F902"/>
    <mergeCell ref="J902:K902"/>
    <mergeCell ref="C903:F903"/>
    <mergeCell ref="C888:F888"/>
    <mergeCell ref="J888:K888"/>
    <mergeCell ref="C889:F889"/>
    <mergeCell ref="J889:K889"/>
    <mergeCell ref="C890:F890"/>
    <mergeCell ref="J890:K890"/>
    <mergeCell ref="C885:F885"/>
    <mergeCell ref="J885:K885"/>
    <mergeCell ref="C886:F886"/>
    <mergeCell ref="J886:K886"/>
    <mergeCell ref="C887:F887"/>
    <mergeCell ref="J887:K887"/>
    <mergeCell ref="J879:K879"/>
    <mergeCell ref="J880:K880"/>
    <mergeCell ref="J881:K881"/>
    <mergeCell ref="C883:F883"/>
    <mergeCell ref="J883:K883"/>
    <mergeCell ref="C884:F884"/>
    <mergeCell ref="J884:K884"/>
    <mergeCell ref="C876:F876"/>
    <mergeCell ref="J876:K876"/>
    <mergeCell ref="C877:F877"/>
    <mergeCell ref="J877:K877"/>
    <mergeCell ref="C878:F878"/>
    <mergeCell ref="J878:K878"/>
    <mergeCell ref="C873:F873"/>
    <mergeCell ref="J873:K873"/>
    <mergeCell ref="C874:F874"/>
    <mergeCell ref="J874:K874"/>
    <mergeCell ref="C875:F875"/>
    <mergeCell ref="J875:K875"/>
    <mergeCell ref="C870:F870"/>
    <mergeCell ref="J870:K870"/>
    <mergeCell ref="C871:F871"/>
    <mergeCell ref="J871:K871"/>
    <mergeCell ref="C872:F872"/>
    <mergeCell ref="J872:K872"/>
    <mergeCell ref="C864:F864"/>
    <mergeCell ref="J864:K864"/>
    <mergeCell ref="J865:K865"/>
    <mergeCell ref="J866:K866"/>
    <mergeCell ref="J867:K867"/>
    <mergeCell ref="C869:F869"/>
    <mergeCell ref="J869:K869"/>
    <mergeCell ref="J859:K859"/>
    <mergeCell ref="C861:F861"/>
    <mergeCell ref="J861:K861"/>
    <mergeCell ref="C862:F862"/>
    <mergeCell ref="J862:K862"/>
    <mergeCell ref="C863:F863"/>
    <mergeCell ref="J863:K863"/>
    <mergeCell ref="J857:K857"/>
    <mergeCell ref="J858:K858"/>
    <mergeCell ref="C854:F854"/>
    <mergeCell ref="J854:K854"/>
    <mergeCell ref="C855:F855"/>
    <mergeCell ref="J855:K855"/>
    <mergeCell ref="C856:F856"/>
    <mergeCell ref="J856:K856"/>
    <mergeCell ref="C848:F848"/>
    <mergeCell ref="J848:K848"/>
    <mergeCell ref="J849:K849"/>
    <mergeCell ref="J850:K850"/>
    <mergeCell ref="J851:K851"/>
    <mergeCell ref="C853:F853"/>
    <mergeCell ref="J853:K853"/>
    <mergeCell ref="J843:K843"/>
    <mergeCell ref="C845:F845"/>
    <mergeCell ref="J845:K845"/>
    <mergeCell ref="C846:F846"/>
    <mergeCell ref="J846:K846"/>
    <mergeCell ref="C847:F847"/>
    <mergeCell ref="J847:K847"/>
    <mergeCell ref="C839:F839"/>
    <mergeCell ref="J839:K839"/>
    <mergeCell ref="C840:F840"/>
    <mergeCell ref="J840:K840"/>
    <mergeCell ref="J841:K841"/>
    <mergeCell ref="J842:K842"/>
    <mergeCell ref="J833:K833"/>
    <mergeCell ref="J834:K834"/>
    <mergeCell ref="J835:K835"/>
    <mergeCell ref="C837:F837"/>
    <mergeCell ref="J837:K837"/>
    <mergeCell ref="C838:F838"/>
    <mergeCell ref="J838:K838"/>
    <mergeCell ref="C832:F832"/>
    <mergeCell ref="J832:K832"/>
    <mergeCell ref="C829:F829"/>
    <mergeCell ref="J829:K829"/>
    <mergeCell ref="C830:F830"/>
    <mergeCell ref="J830:K830"/>
    <mergeCell ref="C831:F831"/>
    <mergeCell ref="J831:K831"/>
    <mergeCell ref="J823:K823"/>
    <mergeCell ref="J824:K824"/>
    <mergeCell ref="J825:K825"/>
    <mergeCell ref="C827:F827"/>
    <mergeCell ref="J827:K827"/>
    <mergeCell ref="C828:F828"/>
    <mergeCell ref="J828:K828"/>
    <mergeCell ref="C820:F820"/>
    <mergeCell ref="J820:K820"/>
    <mergeCell ref="C821:F821"/>
    <mergeCell ref="J821:K821"/>
    <mergeCell ref="C822:F822"/>
    <mergeCell ref="J822:K822"/>
    <mergeCell ref="C817:F817"/>
    <mergeCell ref="J817:K817"/>
    <mergeCell ref="C818:F818"/>
    <mergeCell ref="J818:K818"/>
    <mergeCell ref="C819:F819"/>
    <mergeCell ref="J819:K819"/>
    <mergeCell ref="C814:F814"/>
    <mergeCell ref="J814:K814"/>
    <mergeCell ref="C815:F815"/>
    <mergeCell ref="J815:K815"/>
    <mergeCell ref="C816:F816"/>
    <mergeCell ref="J816:K816"/>
    <mergeCell ref="C808:F808"/>
    <mergeCell ref="J808:K808"/>
    <mergeCell ref="J809:K809"/>
    <mergeCell ref="J810:K810"/>
    <mergeCell ref="J811:K811"/>
    <mergeCell ref="C813:F813"/>
    <mergeCell ref="J813:K813"/>
    <mergeCell ref="J802:K802"/>
    <mergeCell ref="J803:K803"/>
    <mergeCell ref="J804:K804"/>
    <mergeCell ref="C806:F806"/>
    <mergeCell ref="J806:K806"/>
    <mergeCell ref="C807:F807"/>
    <mergeCell ref="J807:K807"/>
    <mergeCell ref="C799:F799"/>
    <mergeCell ref="J799:K799"/>
    <mergeCell ref="C800:F800"/>
    <mergeCell ref="J800:K800"/>
    <mergeCell ref="C801:F801"/>
    <mergeCell ref="J801:K801"/>
    <mergeCell ref="C796:F796"/>
    <mergeCell ref="J796:K796"/>
    <mergeCell ref="C797:F797"/>
    <mergeCell ref="J797:K797"/>
    <mergeCell ref="C798:F798"/>
    <mergeCell ref="J798:K798"/>
    <mergeCell ref="J790:K790"/>
    <mergeCell ref="J791:K791"/>
    <mergeCell ref="J792:K792"/>
    <mergeCell ref="C794:F794"/>
    <mergeCell ref="J794:K794"/>
    <mergeCell ref="C795:F795"/>
    <mergeCell ref="J795:K795"/>
    <mergeCell ref="C787:F787"/>
    <mergeCell ref="J787:K787"/>
    <mergeCell ref="C788:F788"/>
    <mergeCell ref="J788:K788"/>
    <mergeCell ref="C789:F789"/>
    <mergeCell ref="J789:K789"/>
    <mergeCell ref="J782:K782"/>
    <mergeCell ref="C784:F784"/>
    <mergeCell ref="J784:K784"/>
    <mergeCell ref="C785:F785"/>
    <mergeCell ref="J785:K785"/>
    <mergeCell ref="C786:F786"/>
    <mergeCell ref="J786:K786"/>
    <mergeCell ref="C778:F778"/>
    <mergeCell ref="J778:K778"/>
    <mergeCell ref="C779:F779"/>
    <mergeCell ref="J779:K779"/>
    <mergeCell ref="J780:K780"/>
    <mergeCell ref="J781:K781"/>
    <mergeCell ref="C775:F775"/>
    <mergeCell ref="J775:K775"/>
    <mergeCell ref="C776:F776"/>
    <mergeCell ref="J776:K776"/>
    <mergeCell ref="C777:F777"/>
    <mergeCell ref="J777:K777"/>
    <mergeCell ref="J770:K770"/>
    <mergeCell ref="C772:F772"/>
    <mergeCell ref="J772:K772"/>
    <mergeCell ref="C773:F773"/>
    <mergeCell ref="J773:K773"/>
    <mergeCell ref="C774:F774"/>
    <mergeCell ref="J774:K774"/>
    <mergeCell ref="C766:F766"/>
    <mergeCell ref="J766:K766"/>
    <mergeCell ref="C767:F767"/>
    <mergeCell ref="J767:K767"/>
    <mergeCell ref="J768:K768"/>
    <mergeCell ref="J769:K769"/>
    <mergeCell ref="J761:K761"/>
    <mergeCell ref="J762:K762"/>
    <mergeCell ref="J763:K763"/>
    <mergeCell ref="C765:F765"/>
    <mergeCell ref="J765:K765"/>
    <mergeCell ref="C759:F759"/>
    <mergeCell ref="J759:K759"/>
    <mergeCell ref="C760:F760"/>
    <mergeCell ref="J760:K760"/>
    <mergeCell ref="C756:F756"/>
    <mergeCell ref="J756:K756"/>
    <mergeCell ref="C757:F757"/>
    <mergeCell ref="J757:K757"/>
    <mergeCell ref="C758:F758"/>
    <mergeCell ref="J758:K758"/>
    <mergeCell ref="C750:F750"/>
    <mergeCell ref="J750:K750"/>
    <mergeCell ref="J751:K751"/>
    <mergeCell ref="J752:K752"/>
    <mergeCell ref="J753:K753"/>
    <mergeCell ref="C755:F755"/>
    <mergeCell ref="J755:K755"/>
    <mergeCell ref="C747:F747"/>
    <mergeCell ref="J747:K747"/>
    <mergeCell ref="C748:F748"/>
    <mergeCell ref="J748:K748"/>
    <mergeCell ref="C749:F749"/>
    <mergeCell ref="J749:K749"/>
    <mergeCell ref="J742:K742"/>
    <mergeCell ref="C744:F744"/>
    <mergeCell ref="J744:K744"/>
    <mergeCell ref="C745:F745"/>
    <mergeCell ref="J745:K745"/>
    <mergeCell ref="C746:F746"/>
    <mergeCell ref="J746:K746"/>
    <mergeCell ref="C738:F738"/>
    <mergeCell ref="J738:K738"/>
    <mergeCell ref="C739:F739"/>
    <mergeCell ref="J739:K739"/>
    <mergeCell ref="J740:K740"/>
    <mergeCell ref="J741:K741"/>
    <mergeCell ref="J733:K733"/>
    <mergeCell ref="C735:F735"/>
    <mergeCell ref="J735:K735"/>
    <mergeCell ref="C736:F736"/>
    <mergeCell ref="J736:K736"/>
    <mergeCell ref="C737:F737"/>
    <mergeCell ref="J737:K737"/>
    <mergeCell ref="C729:F729"/>
    <mergeCell ref="J729:K729"/>
    <mergeCell ref="C730:F730"/>
    <mergeCell ref="J730:K730"/>
    <mergeCell ref="J731:K731"/>
    <mergeCell ref="J732:K732"/>
    <mergeCell ref="J724:K724"/>
    <mergeCell ref="C726:F726"/>
    <mergeCell ref="J726:K726"/>
    <mergeCell ref="C727:F727"/>
    <mergeCell ref="J727:K727"/>
    <mergeCell ref="C728:F728"/>
    <mergeCell ref="J728:K728"/>
    <mergeCell ref="C720:F720"/>
    <mergeCell ref="J720:K720"/>
    <mergeCell ref="C721:F721"/>
    <mergeCell ref="J721:K721"/>
    <mergeCell ref="J722:K722"/>
    <mergeCell ref="J723:K723"/>
    <mergeCell ref="J715:K715"/>
    <mergeCell ref="C717:F717"/>
    <mergeCell ref="J717:K717"/>
    <mergeCell ref="C718:F718"/>
    <mergeCell ref="J718:K718"/>
    <mergeCell ref="C719:F719"/>
    <mergeCell ref="J719:K719"/>
    <mergeCell ref="C711:F711"/>
    <mergeCell ref="J711:K711"/>
    <mergeCell ref="C712:F712"/>
    <mergeCell ref="J712:K712"/>
    <mergeCell ref="J713:K713"/>
    <mergeCell ref="J714:K714"/>
    <mergeCell ref="C708:F708"/>
    <mergeCell ref="J708:K708"/>
    <mergeCell ref="C709:F709"/>
    <mergeCell ref="J709:K709"/>
    <mergeCell ref="C710:F710"/>
    <mergeCell ref="J710:K710"/>
    <mergeCell ref="C702:F702"/>
    <mergeCell ref="J702:K702"/>
    <mergeCell ref="J703:K703"/>
    <mergeCell ref="J704:K704"/>
    <mergeCell ref="J705:K705"/>
    <mergeCell ref="C707:F707"/>
    <mergeCell ref="J707:K707"/>
    <mergeCell ref="C699:F699"/>
    <mergeCell ref="J699:K699"/>
    <mergeCell ref="C700:F700"/>
    <mergeCell ref="J700:K700"/>
    <mergeCell ref="C701:F701"/>
    <mergeCell ref="J701:K701"/>
    <mergeCell ref="J694:K694"/>
    <mergeCell ref="C696:F696"/>
    <mergeCell ref="J696:K696"/>
    <mergeCell ref="C697:F697"/>
    <mergeCell ref="J697:K697"/>
    <mergeCell ref="C698:F698"/>
    <mergeCell ref="J698:K698"/>
    <mergeCell ref="J692:K692"/>
    <mergeCell ref="J693:K693"/>
    <mergeCell ref="C689:F689"/>
    <mergeCell ref="J689:K689"/>
    <mergeCell ref="C690:F690"/>
    <mergeCell ref="J690:K690"/>
    <mergeCell ref="C691:F691"/>
    <mergeCell ref="J691:K691"/>
    <mergeCell ref="C686:F686"/>
    <mergeCell ref="J686:K686"/>
    <mergeCell ref="C687:F687"/>
    <mergeCell ref="J687:K687"/>
    <mergeCell ref="C688:F688"/>
    <mergeCell ref="J688:K688"/>
    <mergeCell ref="J680:K680"/>
    <mergeCell ref="J681:K681"/>
    <mergeCell ref="J682:K682"/>
    <mergeCell ref="C684:F684"/>
    <mergeCell ref="J684:K684"/>
    <mergeCell ref="C685:F685"/>
    <mergeCell ref="J685:K685"/>
    <mergeCell ref="C677:F677"/>
    <mergeCell ref="J677:K677"/>
    <mergeCell ref="C678:F678"/>
    <mergeCell ref="J678:K678"/>
    <mergeCell ref="C679:F679"/>
    <mergeCell ref="J679:K679"/>
    <mergeCell ref="J672:K672"/>
    <mergeCell ref="C674:F674"/>
    <mergeCell ref="J674:K674"/>
    <mergeCell ref="C675:F675"/>
    <mergeCell ref="J675:K675"/>
    <mergeCell ref="C676:F676"/>
    <mergeCell ref="J676:K676"/>
    <mergeCell ref="C668:F668"/>
    <mergeCell ref="J668:K668"/>
    <mergeCell ref="C669:F669"/>
    <mergeCell ref="J669:K669"/>
    <mergeCell ref="J670:K670"/>
    <mergeCell ref="J671:K671"/>
    <mergeCell ref="C665:F665"/>
    <mergeCell ref="J665:K665"/>
    <mergeCell ref="C666:F666"/>
    <mergeCell ref="J666:K666"/>
    <mergeCell ref="C667:F667"/>
    <mergeCell ref="J667:K667"/>
    <mergeCell ref="C662:F662"/>
    <mergeCell ref="J662:K662"/>
    <mergeCell ref="C663:F663"/>
    <mergeCell ref="J663:K663"/>
    <mergeCell ref="C664:F664"/>
    <mergeCell ref="J664:K664"/>
    <mergeCell ref="J657:K657"/>
    <mergeCell ref="J658:K658"/>
    <mergeCell ref="J659:K659"/>
    <mergeCell ref="C661:F661"/>
    <mergeCell ref="J661:K661"/>
    <mergeCell ref="C654:F654"/>
    <mergeCell ref="J654:K654"/>
    <mergeCell ref="C655:F655"/>
    <mergeCell ref="J655:K655"/>
    <mergeCell ref="C656:F656"/>
    <mergeCell ref="J656:K656"/>
    <mergeCell ref="C648:F648"/>
    <mergeCell ref="J648:K648"/>
    <mergeCell ref="J649:K649"/>
    <mergeCell ref="J650:K650"/>
    <mergeCell ref="J651:K651"/>
    <mergeCell ref="C653:F653"/>
    <mergeCell ref="J653:K653"/>
    <mergeCell ref="J643:K643"/>
    <mergeCell ref="C645:F645"/>
    <mergeCell ref="J645:K645"/>
    <mergeCell ref="C646:F646"/>
    <mergeCell ref="J646:K646"/>
    <mergeCell ref="C647:F647"/>
    <mergeCell ref="J647:K647"/>
    <mergeCell ref="C639:F639"/>
    <mergeCell ref="J639:K639"/>
    <mergeCell ref="C640:F640"/>
    <mergeCell ref="J640:K640"/>
    <mergeCell ref="J641:K641"/>
    <mergeCell ref="J642:K642"/>
    <mergeCell ref="C636:F636"/>
    <mergeCell ref="J636:K636"/>
    <mergeCell ref="C637:F637"/>
    <mergeCell ref="J637:K637"/>
    <mergeCell ref="C638:F638"/>
    <mergeCell ref="J638:K638"/>
    <mergeCell ref="J631:K631"/>
    <mergeCell ref="C633:F633"/>
    <mergeCell ref="J633:K633"/>
    <mergeCell ref="C634:F634"/>
    <mergeCell ref="J634:K634"/>
    <mergeCell ref="C635:F635"/>
    <mergeCell ref="J635:K635"/>
    <mergeCell ref="C627:F627"/>
    <mergeCell ref="J627:K627"/>
    <mergeCell ref="C628:F628"/>
    <mergeCell ref="J628:K628"/>
    <mergeCell ref="J629:K629"/>
    <mergeCell ref="J630:K630"/>
    <mergeCell ref="J622:K622"/>
    <mergeCell ref="J623:K623"/>
    <mergeCell ref="J624:K624"/>
    <mergeCell ref="C626:F626"/>
    <mergeCell ref="J626:K626"/>
    <mergeCell ref="C619:F619"/>
    <mergeCell ref="J619:K619"/>
    <mergeCell ref="C620:F620"/>
    <mergeCell ref="J620:K620"/>
    <mergeCell ref="C621:F621"/>
    <mergeCell ref="J621:K621"/>
    <mergeCell ref="C613:F613"/>
    <mergeCell ref="J613:K613"/>
    <mergeCell ref="J614:K614"/>
    <mergeCell ref="J615:K615"/>
    <mergeCell ref="J616:K616"/>
    <mergeCell ref="C618:F618"/>
    <mergeCell ref="J618:K618"/>
    <mergeCell ref="C610:F610"/>
    <mergeCell ref="J610:K610"/>
    <mergeCell ref="C611:F611"/>
    <mergeCell ref="J611:K611"/>
    <mergeCell ref="C612:F612"/>
    <mergeCell ref="J612:K612"/>
    <mergeCell ref="C607:F607"/>
    <mergeCell ref="J607:K607"/>
    <mergeCell ref="C608:F608"/>
    <mergeCell ref="J608:K608"/>
    <mergeCell ref="C609:F609"/>
    <mergeCell ref="J609:K609"/>
    <mergeCell ref="J601:K601"/>
    <mergeCell ref="J602:K602"/>
    <mergeCell ref="J603:K603"/>
    <mergeCell ref="C605:F605"/>
    <mergeCell ref="J605:K605"/>
    <mergeCell ref="C606:F606"/>
    <mergeCell ref="J606:K606"/>
    <mergeCell ref="C598:F598"/>
    <mergeCell ref="J598:K598"/>
    <mergeCell ref="C599:F599"/>
    <mergeCell ref="J599:K599"/>
    <mergeCell ref="C600:F600"/>
    <mergeCell ref="J600:K600"/>
    <mergeCell ref="J592:K592"/>
    <mergeCell ref="J593:K593"/>
    <mergeCell ref="J594:K594"/>
    <mergeCell ref="C596:F596"/>
    <mergeCell ref="J596:K596"/>
    <mergeCell ref="C597:F597"/>
    <mergeCell ref="J597:K597"/>
    <mergeCell ref="C589:F589"/>
    <mergeCell ref="J589:K589"/>
    <mergeCell ref="C590:F590"/>
    <mergeCell ref="J590:K590"/>
    <mergeCell ref="C591:F591"/>
    <mergeCell ref="J591:K591"/>
    <mergeCell ref="J584:K584"/>
    <mergeCell ref="C586:F586"/>
    <mergeCell ref="J586:K586"/>
    <mergeCell ref="C587:F587"/>
    <mergeCell ref="J587:K587"/>
    <mergeCell ref="C588:F588"/>
    <mergeCell ref="J588:K588"/>
    <mergeCell ref="C580:F580"/>
    <mergeCell ref="J580:K580"/>
    <mergeCell ref="C581:F581"/>
    <mergeCell ref="J581:K581"/>
    <mergeCell ref="J582:K582"/>
    <mergeCell ref="J583:K583"/>
    <mergeCell ref="C577:F577"/>
    <mergeCell ref="J577:K577"/>
    <mergeCell ref="C578:F578"/>
    <mergeCell ref="J578:K578"/>
    <mergeCell ref="C579:F579"/>
    <mergeCell ref="J579:K579"/>
    <mergeCell ref="J572:K572"/>
    <mergeCell ref="C574:F574"/>
    <mergeCell ref="J574:K574"/>
    <mergeCell ref="C575:F575"/>
    <mergeCell ref="J575:K575"/>
    <mergeCell ref="C576:F576"/>
    <mergeCell ref="J576:K576"/>
    <mergeCell ref="C568:F568"/>
    <mergeCell ref="J568:K568"/>
    <mergeCell ref="C569:F569"/>
    <mergeCell ref="J569:K569"/>
    <mergeCell ref="J570:K570"/>
    <mergeCell ref="J571:K571"/>
    <mergeCell ref="C565:F565"/>
    <mergeCell ref="J565:K565"/>
    <mergeCell ref="C566:F566"/>
    <mergeCell ref="J566:K566"/>
    <mergeCell ref="C567:F567"/>
    <mergeCell ref="J567:K567"/>
    <mergeCell ref="J560:K560"/>
    <mergeCell ref="C562:F562"/>
    <mergeCell ref="J562:K562"/>
    <mergeCell ref="C563:F563"/>
    <mergeCell ref="J563:K563"/>
    <mergeCell ref="C564:F564"/>
    <mergeCell ref="J564:K564"/>
    <mergeCell ref="C556:F556"/>
    <mergeCell ref="J556:K556"/>
    <mergeCell ref="C557:F557"/>
    <mergeCell ref="J557:K557"/>
    <mergeCell ref="J558:K558"/>
    <mergeCell ref="J559:K559"/>
    <mergeCell ref="C553:F553"/>
    <mergeCell ref="J553:K553"/>
    <mergeCell ref="C554:F554"/>
    <mergeCell ref="J554:K554"/>
    <mergeCell ref="C555:F555"/>
    <mergeCell ref="J555:K555"/>
    <mergeCell ref="C550:F550"/>
    <mergeCell ref="J550:K550"/>
    <mergeCell ref="C551:F551"/>
    <mergeCell ref="J551:K551"/>
    <mergeCell ref="C552:F552"/>
    <mergeCell ref="J552:K552"/>
    <mergeCell ref="J545:K545"/>
    <mergeCell ref="C547:F547"/>
    <mergeCell ref="J547:K547"/>
    <mergeCell ref="C548:F548"/>
    <mergeCell ref="J548:K548"/>
    <mergeCell ref="C549:F549"/>
    <mergeCell ref="J549:K549"/>
    <mergeCell ref="C541:F541"/>
    <mergeCell ref="J541:K541"/>
    <mergeCell ref="C542:F542"/>
    <mergeCell ref="J542:K542"/>
    <mergeCell ref="J543:K543"/>
    <mergeCell ref="J544:K544"/>
    <mergeCell ref="C538:F538"/>
    <mergeCell ref="J538:K538"/>
    <mergeCell ref="C539:F539"/>
    <mergeCell ref="J539:K539"/>
    <mergeCell ref="C540:F540"/>
    <mergeCell ref="J540:K540"/>
    <mergeCell ref="J533:K533"/>
    <mergeCell ref="C535:F535"/>
    <mergeCell ref="J535:K535"/>
    <mergeCell ref="C536:F536"/>
    <mergeCell ref="J536:K536"/>
    <mergeCell ref="C537:F537"/>
    <mergeCell ref="J537:K537"/>
    <mergeCell ref="C529:F529"/>
    <mergeCell ref="J529:K529"/>
    <mergeCell ref="C530:F530"/>
    <mergeCell ref="J530:K530"/>
    <mergeCell ref="J531:K531"/>
    <mergeCell ref="J532:K532"/>
    <mergeCell ref="C526:F526"/>
    <mergeCell ref="J526:K526"/>
    <mergeCell ref="C527:F527"/>
    <mergeCell ref="J527:K527"/>
    <mergeCell ref="C528:F528"/>
    <mergeCell ref="J528:K528"/>
    <mergeCell ref="C520:F520"/>
    <mergeCell ref="J520:K520"/>
    <mergeCell ref="J521:K521"/>
    <mergeCell ref="J522:K522"/>
    <mergeCell ref="J523:K523"/>
    <mergeCell ref="C525:F525"/>
    <mergeCell ref="J525:K525"/>
    <mergeCell ref="C517:F517"/>
    <mergeCell ref="J517:K517"/>
    <mergeCell ref="C518:F518"/>
    <mergeCell ref="J518:K518"/>
    <mergeCell ref="C519:F519"/>
    <mergeCell ref="J519:K519"/>
    <mergeCell ref="C511:F511"/>
    <mergeCell ref="J511:K511"/>
    <mergeCell ref="J512:K512"/>
    <mergeCell ref="J513:K513"/>
    <mergeCell ref="J514:K514"/>
    <mergeCell ref="C516:F516"/>
    <mergeCell ref="J516:K516"/>
    <mergeCell ref="C508:F508"/>
    <mergeCell ref="J508:K508"/>
    <mergeCell ref="C509:F509"/>
    <mergeCell ref="J509:K509"/>
    <mergeCell ref="C510:F510"/>
    <mergeCell ref="J510:K510"/>
    <mergeCell ref="J503:K503"/>
    <mergeCell ref="J504:K504"/>
    <mergeCell ref="J505:K505"/>
    <mergeCell ref="C507:F507"/>
    <mergeCell ref="J507:K507"/>
    <mergeCell ref="C501:F501"/>
    <mergeCell ref="J501:K501"/>
    <mergeCell ref="C502:F502"/>
    <mergeCell ref="J502:K502"/>
    <mergeCell ref="C498:F498"/>
    <mergeCell ref="J498:K498"/>
    <mergeCell ref="C499:F499"/>
    <mergeCell ref="J499:K499"/>
    <mergeCell ref="C500:F500"/>
    <mergeCell ref="J500:K500"/>
    <mergeCell ref="J492:K492"/>
    <mergeCell ref="J493:K493"/>
    <mergeCell ref="J494:K494"/>
    <mergeCell ref="C496:F496"/>
    <mergeCell ref="J496:K496"/>
    <mergeCell ref="C497:F497"/>
    <mergeCell ref="J497:K497"/>
    <mergeCell ref="C489:F489"/>
    <mergeCell ref="J489:K489"/>
    <mergeCell ref="C490:F490"/>
    <mergeCell ref="J490:K490"/>
    <mergeCell ref="C491:F491"/>
    <mergeCell ref="J491:K491"/>
    <mergeCell ref="J483:K483"/>
    <mergeCell ref="J484:K484"/>
    <mergeCell ref="J485:K485"/>
    <mergeCell ref="C487:F487"/>
    <mergeCell ref="J487:K487"/>
    <mergeCell ref="C488:F488"/>
    <mergeCell ref="J488:K488"/>
    <mergeCell ref="C480:F480"/>
    <mergeCell ref="J480:K480"/>
    <mergeCell ref="C481:F481"/>
    <mergeCell ref="J481:K481"/>
    <mergeCell ref="C482:F482"/>
    <mergeCell ref="J482:K482"/>
    <mergeCell ref="J474:K474"/>
    <mergeCell ref="J475:K475"/>
    <mergeCell ref="J476:K476"/>
    <mergeCell ref="C478:F478"/>
    <mergeCell ref="J478:K478"/>
    <mergeCell ref="C479:F479"/>
    <mergeCell ref="J479:K479"/>
    <mergeCell ref="C471:F471"/>
    <mergeCell ref="J471:K471"/>
    <mergeCell ref="C472:F472"/>
    <mergeCell ref="J472:K472"/>
    <mergeCell ref="C473:F473"/>
    <mergeCell ref="J473:K473"/>
    <mergeCell ref="J465:K465"/>
    <mergeCell ref="J466:K466"/>
    <mergeCell ref="J467:K467"/>
    <mergeCell ref="C469:F469"/>
    <mergeCell ref="J469:K469"/>
    <mergeCell ref="C470:F470"/>
    <mergeCell ref="J470:K470"/>
    <mergeCell ref="C462:F462"/>
    <mergeCell ref="J462:K462"/>
    <mergeCell ref="C463:F463"/>
    <mergeCell ref="J463:K463"/>
    <mergeCell ref="C464:F464"/>
    <mergeCell ref="J464:K464"/>
    <mergeCell ref="J456:K456"/>
    <mergeCell ref="J457:K457"/>
    <mergeCell ref="J458:K458"/>
    <mergeCell ref="C460:F460"/>
    <mergeCell ref="J460:K460"/>
    <mergeCell ref="C461:F461"/>
    <mergeCell ref="J461:K461"/>
    <mergeCell ref="C453:F453"/>
    <mergeCell ref="J453:K453"/>
    <mergeCell ref="C454:F454"/>
    <mergeCell ref="J454:K454"/>
    <mergeCell ref="C455:F455"/>
    <mergeCell ref="J455:K455"/>
    <mergeCell ref="C449:F449"/>
    <mergeCell ref="J449:K449"/>
    <mergeCell ref="C450:F450"/>
    <mergeCell ref="J450:K450"/>
    <mergeCell ref="C452:F452"/>
    <mergeCell ref="J452:K452"/>
    <mergeCell ref="J444:K444"/>
    <mergeCell ref="C446:F446"/>
    <mergeCell ref="J446:K446"/>
    <mergeCell ref="C447:F447"/>
    <mergeCell ref="J447:K447"/>
    <mergeCell ref="C448:F448"/>
    <mergeCell ref="J448:K448"/>
    <mergeCell ref="C440:F440"/>
    <mergeCell ref="J440:K440"/>
    <mergeCell ref="C441:F441"/>
    <mergeCell ref="J441:K441"/>
    <mergeCell ref="J442:K442"/>
    <mergeCell ref="J443:K443"/>
    <mergeCell ref="C437:F437"/>
    <mergeCell ref="J437:K437"/>
    <mergeCell ref="C438:F438"/>
    <mergeCell ref="J438:K438"/>
    <mergeCell ref="C439:F439"/>
    <mergeCell ref="J439:K439"/>
    <mergeCell ref="C434:F434"/>
    <mergeCell ref="J434:K434"/>
    <mergeCell ref="C435:F435"/>
    <mergeCell ref="J435:K435"/>
    <mergeCell ref="C436:F436"/>
    <mergeCell ref="J436:K436"/>
    <mergeCell ref="J429:K429"/>
    <mergeCell ref="C431:F431"/>
    <mergeCell ref="J431:K431"/>
    <mergeCell ref="C432:F432"/>
    <mergeCell ref="J432:K432"/>
    <mergeCell ref="C433:F433"/>
    <mergeCell ref="J433:K433"/>
    <mergeCell ref="C425:F425"/>
    <mergeCell ref="J425:K425"/>
    <mergeCell ref="C426:F426"/>
    <mergeCell ref="J426:K426"/>
    <mergeCell ref="J427:K427"/>
    <mergeCell ref="J428:K428"/>
    <mergeCell ref="C422:F422"/>
    <mergeCell ref="J422:K422"/>
    <mergeCell ref="C423:F423"/>
    <mergeCell ref="J423:K423"/>
    <mergeCell ref="C424:F424"/>
    <mergeCell ref="J424:K424"/>
    <mergeCell ref="J416:K416"/>
    <mergeCell ref="J417:K417"/>
    <mergeCell ref="J418:K418"/>
    <mergeCell ref="C420:F420"/>
    <mergeCell ref="J420:K420"/>
    <mergeCell ref="C421:F421"/>
    <mergeCell ref="J421:K421"/>
    <mergeCell ref="C413:F413"/>
    <mergeCell ref="J413:K413"/>
    <mergeCell ref="C414:F414"/>
    <mergeCell ref="J414:K414"/>
    <mergeCell ref="C415:F415"/>
    <mergeCell ref="J415:K415"/>
    <mergeCell ref="J408:K408"/>
    <mergeCell ref="C410:F410"/>
    <mergeCell ref="J410:K410"/>
    <mergeCell ref="C411:F411"/>
    <mergeCell ref="J411:K411"/>
    <mergeCell ref="C412:F412"/>
    <mergeCell ref="J412:K412"/>
    <mergeCell ref="C404:F404"/>
    <mergeCell ref="J404:K404"/>
    <mergeCell ref="C405:F405"/>
    <mergeCell ref="J405:K405"/>
    <mergeCell ref="J406:K406"/>
    <mergeCell ref="J407:K407"/>
    <mergeCell ref="C401:F401"/>
    <mergeCell ref="J401:K401"/>
    <mergeCell ref="C402:F402"/>
    <mergeCell ref="J402:K402"/>
    <mergeCell ref="C403:F403"/>
    <mergeCell ref="J403:K403"/>
    <mergeCell ref="J395:K395"/>
    <mergeCell ref="J396:K396"/>
    <mergeCell ref="J397:K397"/>
    <mergeCell ref="C399:F399"/>
    <mergeCell ref="J399:K399"/>
    <mergeCell ref="C400:F400"/>
    <mergeCell ref="J400:K400"/>
    <mergeCell ref="C393:F393"/>
    <mergeCell ref="J393:K393"/>
    <mergeCell ref="C394:F394"/>
    <mergeCell ref="J394:K394"/>
    <mergeCell ref="J388:K388"/>
    <mergeCell ref="C390:F390"/>
    <mergeCell ref="J390:K390"/>
    <mergeCell ref="C391:F391"/>
    <mergeCell ref="J391:K391"/>
    <mergeCell ref="C392:F392"/>
    <mergeCell ref="J392:K392"/>
    <mergeCell ref="C384:F384"/>
    <mergeCell ref="J384:K384"/>
    <mergeCell ref="C385:F385"/>
    <mergeCell ref="J385:K385"/>
    <mergeCell ref="J386:K386"/>
    <mergeCell ref="J387:K387"/>
    <mergeCell ref="C381:F381"/>
    <mergeCell ref="J381:K381"/>
    <mergeCell ref="C382:F382"/>
    <mergeCell ref="J382:K382"/>
    <mergeCell ref="C383:F383"/>
    <mergeCell ref="J383:K383"/>
    <mergeCell ref="C378:F378"/>
    <mergeCell ref="J378:K378"/>
    <mergeCell ref="C379:F379"/>
    <mergeCell ref="J379:K379"/>
    <mergeCell ref="C380:F380"/>
    <mergeCell ref="J380:K380"/>
    <mergeCell ref="J373:K373"/>
    <mergeCell ref="C375:F375"/>
    <mergeCell ref="J375:K375"/>
    <mergeCell ref="C376:F376"/>
    <mergeCell ref="J376:K376"/>
    <mergeCell ref="C377:F377"/>
    <mergeCell ref="J377:K377"/>
    <mergeCell ref="C369:F369"/>
    <mergeCell ref="J369:K369"/>
    <mergeCell ref="C370:F370"/>
    <mergeCell ref="J370:K370"/>
    <mergeCell ref="J371:K371"/>
    <mergeCell ref="J372:K372"/>
    <mergeCell ref="C366:F366"/>
    <mergeCell ref="J366:K366"/>
    <mergeCell ref="C367:F367"/>
    <mergeCell ref="J367:K367"/>
    <mergeCell ref="C368:F368"/>
    <mergeCell ref="J368:K368"/>
    <mergeCell ref="C363:F363"/>
    <mergeCell ref="J363:K363"/>
    <mergeCell ref="C364:F364"/>
    <mergeCell ref="J364:K364"/>
    <mergeCell ref="C365:F365"/>
    <mergeCell ref="J365:K365"/>
    <mergeCell ref="J358:K358"/>
    <mergeCell ref="C360:F360"/>
    <mergeCell ref="J360:K360"/>
    <mergeCell ref="C361:F361"/>
    <mergeCell ref="J361:K361"/>
    <mergeCell ref="C362:F362"/>
    <mergeCell ref="J362:K362"/>
    <mergeCell ref="C354:F354"/>
    <mergeCell ref="J354:K354"/>
    <mergeCell ref="C355:F355"/>
    <mergeCell ref="J355:K355"/>
    <mergeCell ref="J356:K356"/>
    <mergeCell ref="J357:K357"/>
    <mergeCell ref="C351:F351"/>
    <mergeCell ref="J351:K351"/>
    <mergeCell ref="C352:F352"/>
    <mergeCell ref="J352:K352"/>
    <mergeCell ref="C353:F353"/>
    <mergeCell ref="J353:K353"/>
    <mergeCell ref="J346:K346"/>
    <mergeCell ref="C348:F348"/>
    <mergeCell ref="J348:K348"/>
    <mergeCell ref="C349:F349"/>
    <mergeCell ref="J349:K349"/>
    <mergeCell ref="C350:F350"/>
    <mergeCell ref="J350:K350"/>
    <mergeCell ref="J344:K344"/>
    <mergeCell ref="J345:K345"/>
    <mergeCell ref="C343:F343"/>
    <mergeCell ref="J343:K343"/>
    <mergeCell ref="C340:F340"/>
    <mergeCell ref="J340:K340"/>
    <mergeCell ref="C341:F341"/>
    <mergeCell ref="J341:K341"/>
    <mergeCell ref="C342:F342"/>
    <mergeCell ref="J342:K342"/>
    <mergeCell ref="C337:F337"/>
    <mergeCell ref="J337:K337"/>
    <mergeCell ref="C338:F338"/>
    <mergeCell ref="J338:K338"/>
    <mergeCell ref="C339:F339"/>
    <mergeCell ref="J339:K339"/>
    <mergeCell ref="J331:K331"/>
    <mergeCell ref="J332:K332"/>
    <mergeCell ref="J333:K333"/>
    <mergeCell ref="C335:F335"/>
    <mergeCell ref="J335:K335"/>
    <mergeCell ref="C336:F336"/>
    <mergeCell ref="J336:K336"/>
    <mergeCell ref="C328:F328"/>
    <mergeCell ref="J328:K328"/>
    <mergeCell ref="C329:F329"/>
    <mergeCell ref="J329:K329"/>
    <mergeCell ref="C330:F330"/>
    <mergeCell ref="J330:K330"/>
    <mergeCell ref="C325:F325"/>
    <mergeCell ref="J325:K325"/>
    <mergeCell ref="C326:F326"/>
    <mergeCell ref="J326:K326"/>
    <mergeCell ref="C327:F327"/>
    <mergeCell ref="J327:K327"/>
    <mergeCell ref="J319:K319"/>
    <mergeCell ref="J320:K320"/>
    <mergeCell ref="J321:K321"/>
    <mergeCell ref="C323:F323"/>
    <mergeCell ref="J323:K323"/>
    <mergeCell ref="C324:F324"/>
    <mergeCell ref="J324:K324"/>
    <mergeCell ref="C316:F316"/>
    <mergeCell ref="J316:K316"/>
    <mergeCell ref="C317:F317"/>
    <mergeCell ref="J317:K317"/>
    <mergeCell ref="C318:F318"/>
    <mergeCell ref="J318:K318"/>
    <mergeCell ref="C313:F313"/>
    <mergeCell ref="J313:K313"/>
    <mergeCell ref="C314:F314"/>
    <mergeCell ref="J314:K314"/>
    <mergeCell ref="C315:F315"/>
    <mergeCell ref="J315:K315"/>
    <mergeCell ref="J307:K307"/>
    <mergeCell ref="J308:K308"/>
    <mergeCell ref="J309:K309"/>
    <mergeCell ref="C311:F311"/>
    <mergeCell ref="J311:K311"/>
    <mergeCell ref="C312:F312"/>
    <mergeCell ref="J312:K312"/>
    <mergeCell ref="C304:F304"/>
    <mergeCell ref="J304:K304"/>
    <mergeCell ref="C305:F305"/>
    <mergeCell ref="J305:K305"/>
    <mergeCell ref="C306:F306"/>
    <mergeCell ref="J306:K306"/>
    <mergeCell ref="J298:K298"/>
    <mergeCell ref="J299:K299"/>
    <mergeCell ref="J300:K300"/>
    <mergeCell ref="C302:F302"/>
    <mergeCell ref="J302:K302"/>
    <mergeCell ref="C303:F303"/>
    <mergeCell ref="J303:K303"/>
    <mergeCell ref="C295:F295"/>
    <mergeCell ref="J295:K295"/>
    <mergeCell ref="C296:F296"/>
    <mergeCell ref="J296:K296"/>
    <mergeCell ref="C297:F297"/>
    <mergeCell ref="J297:K297"/>
    <mergeCell ref="C292:F292"/>
    <mergeCell ref="J292:K292"/>
    <mergeCell ref="C293:F293"/>
    <mergeCell ref="J293:K293"/>
    <mergeCell ref="C294:F294"/>
    <mergeCell ref="J294:K294"/>
    <mergeCell ref="C289:F289"/>
    <mergeCell ref="J289:K289"/>
    <mergeCell ref="C290:F290"/>
    <mergeCell ref="J290:K290"/>
    <mergeCell ref="C291:F291"/>
    <mergeCell ref="J291:K291"/>
    <mergeCell ref="C283:F283"/>
    <mergeCell ref="J283:K283"/>
    <mergeCell ref="J284:K284"/>
    <mergeCell ref="J285:K285"/>
    <mergeCell ref="J286:K286"/>
    <mergeCell ref="C288:F288"/>
    <mergeCell ref="J288:K288"/>
    <mergeCell ref="C280:F280"/>
    <mergeCell ref="J280:K280"/>
    <mergeCell ref="C281:F281"/>
    <mergeCell ref="J281:K281"/>
    <mergeCell ref="C282:F282"/>
    <mergeCell ref="J282:K282"/>
    <mergeCell ref="C277:F277"/>
    <mergeCell ref="J277:K277"/>
    <mergeCell ref="C278:F278"/>
    <mergeCell ref="J278:K278"/>
    <mergeCell ref="C279:F279"/>
    <mergeCell ref="J279:K279"/>
    <mergeCell ref="C274:F274"/>
    <mergeCell ref="J274:K274"/>
    <mergeCell ref="C275:F275"/>
    <mergeCell ref="J275:K275"/>
    <mergeCell ref="C276:F276"/>
    <mergeCell ref="J276:K276"/>
    <mergeCell ref="C271:F271"/>
    <mergeCell ref="J271:K271"/>
    <mergeCell ref="C272:F272"/>
    <mergeCell ref="J272:K272"/>
    <mergeCell ref="C273:F273"/>
    <mergeCell ref="J273:K273"/>
    <mergeCell ref="C268:F268"/>
    <mergeCell ref="J268:K268"/>
    <mergeCell ref="C269:F269"/>
    <mergeCell ref="J269:K269"/>
    <mergeCell ref="C270:F270"/>
    <mergeCell ref="J270:K270"/>
    <mergeCell ref="C265:F265"/>
    <mergeCell ref="J265:K265"/>
    <mergeCell ref="C266:F266"/>
    <mergeCell ref="J266:K266"/>
    <mergeCell ref="C267:F267"/>
    <mergeCell ref="J267:K267"/>
    <mergeCell ref="C262:F262"/>
    <mergeCell ref="J262:K262"/>
    <mergeCell ref="C263:F263"/>
    <mergeCell ref="J263:K263"/>
    <mergeCell ref="C264:F264"/>
    <mergeCell ref="J264:K264"/>
    <mergeCell ref="C259:F259"/>
    <mergeCell ref="J259:K259"/>
    <mergeCell ref="C260:F260"/>
    <mergeCell ref="J260:K260"/>
    <mergeCell ref="C261:F261"/>
    <mergeCell ref="J261:K261"/>
    <mergeCell ref="C253:F253"/>
    <mergeCell ref="J253:K253"/>
    <mergeCell ref="J254:K254"/>
    <mergeCell ref="J255:K255"/>
    <mergeCell ref="J256:K256"/>
    <mergeCell ref="C258:F258"/>
    <mergeCell ref="J258:K258"/>
    <mergeCell ref="C250:F250"/>
    <mergeCell ref="J250:K250"/>
    <mergeCell ref="C251:F251"/>
    <mergeCell ref="J251:K251"/>
    <mergeCell ref="C252:F252"/>
    <mergeCell ref="J252:K252"/>
    <mergeCell ref="C247:F247"/>
    <mergeCell ref="J247:K247"/>
    <mergeCell ref="C248:F248"/>
    <mergeCell ref="J248:K248"/>
    <mergeCell ref="C249:F249"/>
    <mergeCell ref="J249:K249"/>
    <mergeCell ref="J241:K241"/>
    <mergeCell ref="J242:K242"/>
    <mergeCell ref="J243:K243"/>
    <mergeCell ref="C245:F245"/>
    <mergeCell ref="J245:K245"/>
    <mergeCell ref="C246:F246"/>
    <mergeCell ref="J246:K246"/>
    <mergeCell ref="C238:F238"/>
    <mergeCell ref="J238:K238"/>
    <mergeCell ref="C239:F239"/>
    <mergeCell ref="J239:K239"/>
    <mergeCell ref="C240:F240"/>
    <mergeCell ref="J240:K240"/>
    <mergeCell ref="J233:K233"/>
    <mergeCell ref="C235:F235"/>
    <mergeCell ref="J235:K235"/>
    <mergeCell ref="C236:F236"/>
    <mergeCell ref="J236:K236"/>
    <mergeCell ref="C237:F237"/>
    <mergeCell ref="J237:K237"/>
    <mergeCell ref="C229:F229"/>
    <mergeCell ref="J229:K229"/>
    <mergeCell ref="C230:F230"/>
    <mergeCell ref="J230:K230"/>
    <mergeCell ref="J231:K231"/>
    <mergeCell ref="J232:K232"/>
    <mergeCell ref="C226:F226"/>
    <mergeCell ref="J226:K226"/>
    <mergeCell ref="C227:F227"/>
    <mergeCell ref="J227:K227"/>
    <mergeCell ref="C228:F228"/>
    <mergeCell ref="J228:K228"/>
    <mergeCell ref="J220:K220"/>
    <mergeCell ref="J221:K221"/>
    <mergeCell ref="J222:K222"/>
    <mergeCell ref="C224:F224"/>
    <mergeCell ref="J224:K224"/>
    <mergeCell ref="C225:F225"/>
    <mergeCell ref="J225:K225"/>
    <mergeCell ref="C217:F217"/>
    <mergeCell ref="J217:K217"/>
    <mergeCell ref="C218:F218"/>
    <mergeCell ref="J218:K218"/>
    <mergeCell ref="C219:F219"/>
    <mergeCell ref="J219:K219"/>
    <mergeCell ref="J211:K211"/>
    <mergeCell ref="J212:K212"/>
    <mergeCell ref="J213:K213"/>
    <mergeCell ref="C215:F215"/>
    <mergeCell ref="J215:K215"/>
    <mergeCell ref="C216:F216"/>
    <mergeCell ref="J216:K216"/>
    <mergeCell ref="J206:K206"/>
    <mergeCell ref="C208:F208"/>
    <mergeCell ref="J208:K208"/>
    <mergeCell ref="C209:F209"/>
    <mergeCell ref="J209:K209"/>
    <mergeCell ref="C210:F210"/>
    <mergeCell ref="J210:K210"/>
    <mergeCell ref="C202:F202"/>
    <mergeCell ref="J202:K202"/>
    <mergeCell ref="C203:F203"/>
    <mergeCell ref="J203:K203"/>
    <mergeCell ref="J204:K204"/>
    <mergeCell ref="J205:K205"/>
    <mergeCell ref="C196:F196"/>
    <mergeCell ref="J196:K196"/>
    <mergeCell ref="J197:K197"/>
    <mergeCell ref="J198:K198"/>
    <mergeCell ref="J199:K199"/>
    <mergeCell ref="C201:F201"/>
    <mergeCell ref="J201:K201"/>
    <mergeCell ref="J190:K190"/>
    <mergeCell ref="J191:K191"/>
    <mergeCell ref="J192:K192"/>
    <mergeCell ref="C194:F194"/>
    <mergeCell ref="J194:K194"/>
    <mergeCell ref="C195:F195"/>
    <mergeCell ref="J195:K195"/>
    <mergeCell ref="C187:F187"/>
    <mergeCell ref="J187:K187"/>
    <mergeCell ref="C188:F188"/>
    <mergeCell ref="J188:K188"/>
    <mergeCell ref="C189:F189"/>
    <mergeCell ref="J189:K189"/>
    <mergeCell ref="J181:K181"/>
    <mergeCell ref="J182:K182"/>
    <mergeCell ref="J183:K183"/>
    <mergeCell ref="C185:F185"/>
    <mergeCell ref="J185:K185"/>
    <mergeCell ref="C186:F186"/>
    <mergeCell ref="J186:K186"/>
    <mergeCell ref="C178:F178"/>
    <mergeCell ref="J178:K178"/>
    <mergeCell ref="C179:F179"/>
    <mergeCell ref="J179:K179"/>
    <mergeCell ref="C180:F180"/>
    <mergeCell ref="J180:K180"/>
    <mergeCell ref="J173:K173"/>
    <mergeCell ref="C175:F175"/>
    <mergeCell ref="J175:K175"/>
    <mergeCell ref="C176:F176"/>
    <mergeCell ref="J176:K176"/>
    <mergeCell ref="C177:F177"/>
    <mergeCell ref="J177:K177"/>
    <mergeCell ref="J171:K171"/>
    <mergeCell ref="J172:K172"/>
    <mergeCell ref="C168:F168"/>
    <mergeCell ref="J168:K168"/>
    <mergeCell ref="C169:F169"/>
    <mergeCell ref="J169:K169"/>
    <mergeCell ref="C170:F170"/>
    <mergeCell ref="J170:K170"/>
    <mergeCell ref="C162:F162"/>
    <mergeCell ref="J162:K162"/>
    <mergeCell ref="J163:K163"/>
    <mergeCell ref="J164:K164"/>
    <mergeCell ref="J165:K165"/>
    <mergeCell ref="C167:F167"/>
    <mergeCell ref="J167:K167"/>
    <mergeCell ref="C159:F159"/>
    <mergeCell ref="J159:K159"/>
    <mergeCell ref="C160:F160"/>
    <mergeCell ref="J160:K160"/>
    <mergeCell ref="C161:F161"/>
    <mergeCell ref="J161:K161"/>
    <mergeCell ref="J154:K154"/>
    <mergeCell ref="J155:K155"/>
    <mergeCell ref="J156:K156"/>
    <mergeCell ref="C158:F158"/>
    <mergeCell ref="J158:K158"/>
    <mergeCell ref="J149:K149"/>
    <mergeCell ref="C151:F151"/>
    <mergeCell ref="J151:K151"/>
    <mergeCell ref="C152:F152"/>
    <mergeCell ref="J152:K152"/>
    <mergeCell ref="C153:F153"/>
    <mergeCell ref="J153:K153"/>
    <mergeCell ref="J147:K147"/>
    <mergeCell ref="J148:K148"/>
    <mergeCell ref="C144:F144"/>
    <mergeCell ref="J144:K144"/>
    <mergeCell ref="C145:F145"/>
    <mergeCell ref="J145:K145"/>
    <mergeCell ref="C146:F146"/>
    <mergeCell ref="J146:K146"/>
    <mergeCell ref="C138:F138"/>
    <mergeCell ref="J138:K138"/>
    <mergeCell ref="J139:K139"/>
    <mergeCell ref="J140:K140"/>
    <mergeCell ref="J141:K141"/>
    <mergeCell ref="C143:F143"/>
    <mergeCell ref="J143:K143"/>
    <mergeCell ref="J133:K133"/>
    <mergeCell ref="C135:F135"/>
    <mergeCell ref="J135:K135"/>
    <mergeCell ref="C136:F136"/>
    <mergeCell ref="J136:K136"/>
    <mergeCell ref="C137:F137"/>
    <mergeCell ref="J137:K137"/>
    <mergeCell ref="C129:F129"/>
    <mergeCell ref="J129:K129"/>
    <mergeCell ref="C130:F130"/>
    <mergeCell ref="J130:K130"/>
    <mergeCell ref="J131:K131"/>
    <mergeCell ref="J132:K132"/>
    <mergeCell ref="J123:K123"/>
    <mergeCell ref="J124:K124"/>
    <mergeCell ref="J125:K125"/>
    <mergeCell ref="C127:F127"/>
    <mergeCell ref="J127:K127"/>
    <mergeCell ref="C128:F128"/>
    <mergeCell ref="J128:K128"/>
    <mergeCell ref="J118:K118"/>
    <mergeCell ref="C120:F120"/>
    <mergeCell ref="J120:K120"/>
    <mergeCell ref="C121:F121"/>
    <mergeCell ref="J121:K121"/>
    <mergeCell ref="C122:F122"/>
    <mergeCell ref="J122:K122"/>
    <mergeCell ref="C114:F114"/>
    <mergeCell ref="J114:K114"/>
    <mergeCell ref="C115:F115"/>
    <mergeCell ref="J115:K115"/>
    <mergeCell ref="J116:K116"/>
    <mergeCell ref="J117:K117"/>
    <mergeCell ref="J108:K108"/>
    <mergeCell ref="J109:K109"/>
    <mergeCell ref="J110:K110"/>
    <mergeCell ref="C112:F112"/>
    <mergeCell ref="J112:K112"/>
    <mergeCell ref="C113:F113"/>
    <mergeCell ref="J113:K113"/>
    <mergeCell ref="C105:F105"/>
    <mergeCell ref="J105:K105"/>
    <mergeCell ref="C106:F106"/>
    <mergeCell ref="J106:K106"/>
    <mergeCell ref="C107:F107"/>
    <mergeCell ref="J107:K107"/>
    <mergeCell ref="J100:K100"/>
    <mergeCell ref="C102:F102"/>
    <mergeCell ref="J102:K102"/>
    <mergeCell ref="C103:F103"/>
    <mergeCell ref="J103:K103"/>
    <mergeCell ref="C104:F104"/>
    <mergeCell ref="J104:K104"/>
    <mergeCell ref="C96:F96"/>
    <mergeCell ref="J96:K96"/>
    <mergeCell ref="C97:F97"/>
    <mergeCell ref="J97:K97"/>
    <mergeCell ref="J98:K98"/>
    <mergeCell ref="J99:K99"/>
    <mergeCell ref="J90:K90"/>
    <mergeCell ref="J91:K91"/>
    <mergeCell ref="J92:K92"/>
    <mergeCell ref="C94:F94"/>
    <mergeCell ref="J94:K94"/>
    <mergeCell ref="C95:F95"/>
    <mergeCell ref="J95:K95"/>
    <mergeCell ref="C87:F87"/>
    <mergeCell ref="J87:K87"/>
    <mergeCell ref="C88:F88"/>
    <mergeCell ref="J88:K88"/>
    <mergeCell ref="C89:F89"/>
    <mergeCell ref="J89:K89"/>
    <mergeCell ref="C84:F84"/>
    <mergeCell ref="J84:K84"/>
    <mergeCell ref="C85:F85"/>
    <mergeCell ref="J85:K85"/>
    <mergeCell ref="C86:F86"/>
    <mergeCell ref="J86:K86"/>
    <mergeCell ref="C78:F78"/>
    <mergeCell ref="J78:K78"/>
    <mergeCell ref="J79:K79"/>
    <mergeCell ref="J80:K80"/>
    <mergeCell ref="J81:K81"/>
    <mergeCell ref="C83:F83"/>
    <mergeCell ref="J83:K83"/>
    <mergeCell ref="C75:F75"/>
    <mergeCell ref="J75:K75"/>
    <mergeCell ref="C76:F76"/>
    <mergeCell ref="J76:K76"/>
    <mergeCell ref="C77:F77"/>
    <mergeCell ref="J77:K77"/>
    <mergeCell ref="J69:K69"/>
    <mergeCell ref="J70:K70"/>
    <mergeCell ref="J71:K71"/>
    <mergeCell ref="C73:F73"/>
    <mergeCell ref="J73:K73"/>
    <mergeCell ref="C74:F74"/>
    <mergeCell ref="J74:K74"/>
    <mergeCell ref="C66:F66"/>
    <mergeCell ref="J66:K66"/>
    <mergeCell ref="C67:F67"/>
    <mergeCell ref="J67:K67"/>
    <mergeCell ref="C68:F68"/>
    <mergeCell ref="J68:K68"/>
    <mergeCell ref="J61:K61"/>
    <mergeCell ref="C63:F63"/>
    <mergeCell ref="J63:K63"/>
    <mergeCell ref="C64:F64"/>
    <mergeCell ref="J64:K64"/>
    <mergeCell ref="C65:F65"/>
    <mergeCell ref="J65:K65"/>
    <mergeCell ref="C57:F57"/>
    <mergeCell ref="J57:K57"/>
    <mergeCell ref="C58:F58"/>
    <mergeCell ref="J58:K58"/>
    <mergeCell ref="J59:K59"/>
    <mergeCell ref="J60:K60"/>
    <mergeCell ref="C54:F54"/>
    <mergeCell ref="J54:K54"/>
    <mergeCell ref="C55:F55"/>
    <mergeCell ref="J55:K55"/>
    <mergeCell ref="C56:F56"/>
    <mergeCell ref="J56:K56"/>
    <mergeCell ref="C51:F51"/>
    <mergeCell ref="J51:K51"/>
    <mergeCell ref="C52:F52"/>
    <mergeCell ref="J52:K52"/>
    <mergeCell ref="C53:F53"/>
    <mergeCell ref="J53:K53"/>
    <mergeCell ref="C48:F48"/>
    <mergeCell ref="J48:K48"/>
    <mergeCell ref="C49:F49"/>
    <mergeCell ref="J49:K49"/>
    <mergeCell ref="C50:F50"/>
    <mergeCell ref="J50:K50"/>
    <mergeCell ref="J28:K28"/>
    <mergeCell ref="C29:F29"/>
    <mergeCell ref="J29:K29"/>
    <mergeCell ref="J46:K46"/>
    <mergeCell ref="C26:F26"/>
    <mergeCell ref="J26:K26"/>
    <mergeCell ref="C18:F18"/>
    <mergeCell ref="J18:K18"/>
    <mergeCell ref="J19:K19"/>
    <mergeCell ref="J20:K20"/>
    <mergeCell ref="J21:K21"/>
    <mergeCell ref="C23:F23"/>
    <mergeCell ref="J23:K23"/>
    <mergeCell ref="C42:F42"/>
    <mergeCell ref="J42:K42"/>
    <mergeCell ref="C43:F43"/>
    <mergeCell ref="J43:K43"/>
    <mergeCell ref="J44:K44"/>
    <mergeCell ref="J45:K45"/>
    <mergeCell ref="C36:F36"/>
    <mergeCell ref="J36:K36"/>
    <mergeCell ref="J37:K37"/>
    <mergeCell ref="J38:K38"/>
    <mergeCell ref="J39:K39"/>
    <mergeCell ref="C41:F41"/>
    <mergeCell ref="J41:K41"/>
    <mergeCell ref="C34:F34"/>
    <mergeCell ref="J34:K34"/>
    <mergeCell ref="C35:F35"/>
    <mergeCell ref="J35:K35"/>
    <mergeCell ref="A8:K8"/>
    <mergeCell ref="A9:K9"/>
    <mergeCell ref="A10:K10"/>
    <mergeCell ref="C13:F13"/>
    <mergeCell ref="J13:K13"/>
    <mergeCell ref="C14:F14"/>
    <mergeCell ref="J14:K14"/>
    <mergeCell ref="A1:K1"/>
    <mergeCell ref="A2:K2"/>
    <mergeCell ref="A3:K3"/>
    <mergeCell ref="A4:K4"/>
    <mergeCell ref="A5:K5"/>
    <mergeCell ref="A6:K6"/>
    <mergeCell ref="A7:K7"/>
    <mergeCell ref="C24:F24"/>
    <mergeCell ref="J24:K24"/>
    <mergeCell ref="C25:F25"/>
    <mergeCell ref="J25:K25"/>
    <mergeCell ref="C1027:F1027"/>
    <mergeCell ref="J1027:K1027"/>
    <mergeCell ref="C1028:F1028"/>
    <mergeCell ref="J1028:K1028"/>
    <mergeCell ref="C1029:F1029"/>
    <mergeCell ref="J1029:K1029"/>
    <mergeCell ref="J1030:K1030"/>
    <mergeCell ref="J1031:K1031"/>
    <mergeCell ref="J1032:K1032"/>
    <mergeCell ref="C1034:F1034"/>
    <mergeCell ref="J1034:K1034"/>
    <mergeCell ref="C1035:F1035"/>
    <mergeCell ref="J1035:K1035"/>
    <mergeCell ref="C1036:F1036"/>
    <mergeCell ref="J1036:K1036"/>
    <mergeCell ref="C15:F15"/>
    <mergeCell ref="J15:K15"/>
    <mergeCell ref="C16:F16"/>
    <mergeCell ref="J16:K16"/>
    <mergeCell ref="C17:F17"/>
    <mergeCell ref="J17:K17"/>
    <mergeCell ref="C33:F33"/>
    <mergeCell ref="J33:K33"/>
    <mergeCell ref="C30:F30"/>
    <mergeCell ref="J30:K30"/>
    <mergeCell ref="C31:F31"/>
    <mergeCell ref="J31:K31"/>
    <mergeCell ref="C32:F32"/>
    <mergeCell ref="J32:K32"/>
    <mergeCell ref="C27:F27"/>
    <mergeCell ref="J27:K27"/>
    <mergeCell ref="C28:F28"/>
    <mergeCell ref="C1047:F1047"/>
    <mergeCell ref="J1047:K1047"/>
    <mergeCell ref="C1048:F1048"/>
    <mergeCell ref="J1048:K1048"/>
    <mergeCell ref="C1049:F1049"/>
    <mergeCell ref="J1049:K1049"/>
    <mergeCell ref="C1050:F1050"/>
    <mergeCell ref="J1050:K1050"/>
    <mergeCell ref="J1041:K1041"/>
    <mergeCell ref="J1042:K1042"/>
    <mergeCell ref="J1043:K1043"/>
    <mergeCell ref="C1037:F1037"/>
    <mergeCell ref="J1037:K1037"/>
    <mergeCell ref="C1038:F1038"/>
    <mergeCell ref="J1038:K1038"/>
    <mergeCell ref="C1040:F1040"/>
    <mergeCell ref="J1040:K1040"/>
    <mergeCell ref="C1039:F1039"/>
    <mergeCell ref="J1039:K1039"/>
    <mergeCell ref="C1051:F1051"/>
    <mergeCell ref="J1051:K1051"/>
    <mergeCell ref="C1052:F1052"/>
    <mergeCell ref="J1052:K1052"/>
    <mergeCell ref="C1053:F1053"/>
    <mergeCell ref="J1053:K1053"/>
    <mergeCell ref="C1054:F1054"/>
    <mergeCell ref="J1054:K1054"/>
    <mergeCell ref="J1055:K1055"/>
    <mergeCell ref="J1056:K1056"/>
    <mergeCell ref="J1057:K1057"/>
    <mergeCell ref="C1059:F1059"/>
    <mergeCell ref="J1059:K1059"/>
    <mergeCell ref="C1060:F1060"/>
    <mergeCell ref="J1060:K1060"/>
    <mergeCell ref="C1061:F1061"/>
    <mergeCell ref="J1061:K1061"/>
    <mergeCell ref="C1062:F1062"/>
    <mergeCell ref="J1062:K1062"/>
    <mergeCell ref="C1063:F1063"/>
    <mergeCell ref="J1063:K1063"/>
    <mergeCell ref="C1064:F1064"/>
    <mergeCell ref="J1064:K1064"/>
    <mergeCell ref="C1065:F1065"/>
    <mergeCell ref="J1065:K1065"/>
    <mergeCell ref="J1066:K1066"/>
    <mergeCell ref="J1067:K1067"/>
    <mergeCell ref="J1068:K1068"/>
    <mergeCell ref="C1070:F1070"/>
    <mergeCell ref="J1070:K1070"/>
    <mergeCell ref="C1071:F1071"/>
    <mergeCell ref="J1071:K1071"/>
    <mergeCell ref="C1072:F1072"/>
    <mergeCell ref="J1072:K1072"/>
    <mergeCell ref="C1073:F1073"/>
    <mergeCell ref="J1073:K1073"/>
    <mergeCell ref="C1074:F1074"/>
    <mergeCell ref="J1074:K1074"/>
    <mergeCell ref="C1075:F1075"/>
    <mergeCell ref="J1075:K1075"/>
    <mergeCell ref="C1076:F1076"/>
    <mergeCell ref="J1076:K1076"/>
    <mergeCell ref="C1077:F1077"/>
    <mergeCell ref="J1077:K1077"/>
    <mergeCell ref="J1078:K1078"/>
    <mergeCell ref="J1079:K1079"/>
    <mergeCell ref="J1080:K1080"/>
    <mergeCell ref="C1082:F1082"/>
    <mergeCell ref="J1082:K1082"/>
    <mergeCell ref="C1083:F1083"/>
    <mergeCell ref="J1083:K1083"/>
    <mergeCell ref="C1103:F1103"/>
    <mergeCell ref="J1103:K1103"/>
    <mergeCell ref="C1084:F1084"/>
    <mergeCell ref="J1084:K1084"/>
    <mergeCell ref="C1085:F1085"/>
    <mergeCell ref="J1085:K1085"/>
    <mergeCell ref="C1086:F1086"/>
    <mergeCell ref="J1086:K1086"/>
    <mergeCell ref="C1087:F1087"/>
    <mergeCell ref="J1087:K1087"/>
    <mergeCell ref="C1088:F1088"/>
    <mergeCell ref="J1088:K1088"/>
    <mergeCell ref="J1089:K1089"/>
    <mergeCell ref="J1090:K1090"/>
    <mergeCell ref="J1091:K1091"/>
    <mergeCell ref="C1093:F1093"/>
    <mergeCell ref="J1093:K1093"/>
    <mergeCell ref="C1094:F1094"/>
    <mergeCell ref="J1094:K1094"/>
    <mergeCell ref="J1104:K1104"/>
    <mergeCell ref="J1105:K1105"/>
    <mergeCell ref="J1106:K1106"/>
    <mergeCell ref="C1108:F1108"/>
    <mergeCell ref="J1108:K1108"/>
    <mergeCell ref="C1109:F1109"/>
    <mergeCell ref="J1109:K1109"/>
    <mergeCell ref="C1110:F1110"/>
    <mergeCell ref="J1110:K1110"/>
    <mergeCell ref="C1111:F1111"/>
    <mergeCell ref="J1111:K1111"/>
    <mergeCell ref="J1112:K1112"/>
    <mergeCell ref="J1113:K1113"/>
    <mergeCell ref="J1114:K1114"/>
    <mergeCell ref="C1116:F1116"/>
    <mergeCell ref="J1116:K1116"/>
    <mergeCell ref="C1095:F1095"/>
    <mergeCell ref="J1095:K1095"/>
    <mergeCell ref="C1096:F1096"/>
    <mergeCell ref="J1096:K1096"/>
    <mergeCell ref="C1097:F1097"/>
    <mergeCell ref="J1097:K1097"/>
    <mergeCell ref="C1098:F1098"/>
    <mergeCell ref="J1098:K1098"/>
    <mergeCell ref="C1099:F1099"/>
    <mergeCell ref="J1099:K1099"/>
    <mergeCell ref="C1100:F1100"/>
    <mergeCell ref="J1100:K1100"/>
    <mergeCell ref="C1101:F1101"/>
    <mergeCell ref="J1101:K1101"/>
    <mergeCell ref="C1102:F1102"/>
    <mergeCell ref="J1102:K1102"/>
    <mergeCell ref="C1126:F1126"/>
    <mergeCell ref="J1126:K1126"/>
    <mergeCell ref="C1127:F1127"/>
    <mergeCell ref="J1127:K1127"/>
    <mergeCell ref="C1128:F1128"/>
    <mergeCell ref="J1128:K1128"/>
    <mergeCell ref="C1129:F1129"/>
    <mergeCell ref="J1129:K1129"/>
    <mergeCell ref="J1130:K1130"/>
    <mergeCell ref="J1131:K1131"/>
    <mergeCell ref="J1132:K1132"/>
    <mergeCell ref="C1134:F1134"/>
    <mergeCell ref="J1134:K1134"/>
    <mergeCell ref="C1117:F1117"/>
    <mergeCell ref="J1117:K1117"/>
    <mergeCell ref="C1118:F1118"/>
    <mergeCell ref="J1118:K1118"/>
    <mergeCell ref="C1119:F1119"/>
    <mergeCell ref="J1119:K1119"/>
    <mergeCell ref="C1120:F1120"/>
    <mergeCell ref="J1120:K1120"/>
    <mergeCell ref="J1121:K1121"/>
    <mergeCell ref="J1122:K1122"/>
    <mergeCell ref="J1123:K1123"/>
    <mergeCell ref="C1125:F1125"/>
    <mergeCell ref="J1125:K1125"/>
    <mergeCell ref="C1135:F1135"/>
    <mergeCell ref="J1135:K1135"/>
    <mergeCell ref="C1136:F1136"/>
    <mergeCell ref="J1136:K1136"/>
    <mergeCell ref="C1137:F1137"/>
    <mergeCell ref="J1137:K1137"/>
    <mergeCell ref="C1138:F1138"/>
    <mergeCell ref="J1138:K1138"/>
    <mergeCell ref="C1139:F1139"/>
    <mergeCell ref="J1139:K1139"/>
    <mergeCell ref="J1140:K1140"/>
    <mergeCell ref="J1141:K1141"/>
    <mergeCell ref="J1142:K1142"/>
    <mergeCell ref="C1144:F1144"/>
    <mergeCell ref="J1144:K1144"/>
    <mergeCell ref="C1145:F1145"/>
    <mergeCell ref="J1145:K1145"/>
    <mergeCell ref="C1146:F1146"/>
    <mergeCell ref="J1146:K1146"/>
    <mergeCell ref="C1147:F1147"/>
    <mergeCell ref="J1147:K1147"/>
    <mergeCell ref="C1148:F1148"/>
    <mergeCell ref="J1148:K1148"/>
    <mergeCell ref="C1149:F1149"/>
    <mergeCell ref="J1149:K1149"/>
    <mergeCell ref="C1150:F1150"/>
    <mergeCell ref="J1150:K1150"/>
    <mergeCell ref="J1151:K1151"/>
    <mergeCell ref="J1152:K1152"/>
    <mergeCell ref="J1153:K1153"/>
    <mergeCell ref="C1155:F1155"/>
    <mergeCell ref="J1155:K1155"/>
    <mergeCell ref="C1156:F1156"/>
    <mergeCell ref="J1156:K1156"/>
    <mergeCell ref="J1174:K1174"/>
    <mergeCell ref="C1175:F1175"/>
    <mergeCell ref="J1175:K1175"/>
    <mergeCell ref="J1176:K1176"/>
    <mergeCell ref="J1177:K1177"/>
    <mergeCell ref="J1178:K1178"/>
    <mergeCell ref="C1168:F1168"/>
    <mergeCell ref="C1167:F1167"/>
    <mergeCell ref="J1167:K1167"/>
    <mergeCell ref="J1168:K1168"/>
    <mergeCell ref="C1157:F1157"/>
    <mergeCell ref="J1157:K1157"/>
    <mergeCell ref="C1158:F1158"/>
    <mergeCell ref="J1158:K1158"/>
    <mergeCell ref="C1159:F1159"/>
    <mergeCell ref="J1159:K1159"/>
    <mergeCell ref="C1160:F1160"/>
    <mergeCell ref="J1160:K1160"/>
    <mergeCell ref="C1161:F1161"/>
    <mergeCell ref="J1161:K1161"/>
    <mergeCell ref="J1162:K1162"/>
    <mergeCell ref="J1163:K1163"/>
    <mergeCell ref="J1164:K1164"/>
    <mergeCell ref="J1189:K1189"/>
    <mergeCell ref="J1190:K1190"/>
    <mergeCell ref="C451:F451"/>
    <mergeCell ref="J451:K451"/>
    <mergeCell ref="C1180:F1180"/>
    <mergeCell ref="J1180:K1180"/>
    <mergeCell ref="C1181:F1181"/>
    <mergeCell ref="J1181:K1181"/>
    <mergeCell ref="C1182:F1182"/>
    <mergeCell ref="J1182:K1182"/>
    <mergeCell ref="C1183:F1183"/>
    <mergeCell ref="J1183:K1183"/>
    <mergeCell ref="C1184:F1184"/>
    <mergeCell ref="J1184:K1184"/>
    <mergeCell ref="C1185:F1185"/>
    <mergeCell ref="J1185:K1185"/>
    <mergeCell ref="C1186:F1186"/>
    <mergeCell ref="J1186:K1186"/>
    <mergeCell ref="C1187:F1187"/>
    <mergeCell ref="J1187:K1187"/>
    <mergeCell ref="J1188:K1188"/>
    <mergeCell ref="C1169:F1169"/>
    <mergeCell ref="J1169:K1169"/>
    <mergeCell ref="C1170:F1170"/>
    <mergeCell ref="J1170:K1170"/>
    <mergeCell ref="C1171:F1171"/>
    <mergeCell ref="J1171:K1171"/>
    <mergeCell ref="C1172:F1172"/>
    <mergeCell ref="J1172:K1172"/>
    <mergeCell ref="C1173:F1173"/>
    <mergeCell ref="J1173:K1173"/>
    <mergeCell ref="C1174:F1174"/>
  </mergeCells>
  <pageMargins left="0.70866141732283472" right="0.70866141732283472" top="0.74803149606299213" bottom="0.74803149606299213" header="0.31496062992125984" footer="0.31496062992125984"/>
  <pageSetup scale="68" orientation="portrait" r:id="rId1"/>
  <headerFooter>
    <oddFooter>&amp;L&amp;G</oddFooter>
  </headerFooter>
  <rowBreaks count="1" manualBreakCount="1">
    <brk id="1057" max="10" man="1"/>
  </rowBreaks>
  <ignoredErrors>
    <ignoredError sqref="I1137 I1119 I1149" formula="1"/>
  </ignoredErrors>
  <drawing r:id="rId2"/>
  <legacyDrawingHF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M1066"/>
  <sheetViews>
    <sheetView showGridLines="0" topLeftCell="A592" workbookViewId="0">
      <selection activeCell="C600" sqref="B600:F602"/>
    </sheetView>
  </sheetViews>
  <sheetFormatPr defaultRowHeight="15" customHeight="1" x14ac:dyDescent="0.25"/>
  <cols>
    <col min="1" max="1" width="14.7109375" style="1" customWidth="1"/>
    <col min="2" max="2" width="12.7109375" style="1" customWidth="1"/>
    <col min="3" max="3" width="4.7109375" style="1" customWidth="1"/>
    <col min="4" max="4" width="8.7109375" style="1" customWidth="1"/>
    <col min="5" max="5" width="25.7109375" style="1" customWidth="1"/>
    <col min="6" max="6" width="12.7109375" style="1" customWidth="1"/>
    <col min="7" max="7" width="8.7109375" style="1" customWidth="1"/>
    <col min="8" max="9" width="16.7109375" style="1" customWidth="1"/>
    <col min="10" max="11" width="8.7109375" style="1" customWidth="1"/>
    <col min="12" max="12" width="16.7109375" style="1" customWidth="1"/>
    <col min="13" max="13" width="27.5703125" style="1" customWidth="1"/>
    <col min="14" max="16384" width="9.140625" style="1"/>
  </cols>
  <sheetData>
    <row r="1" spans="1:13" ht="15" customHeight="1" x14ac:dyDescent="0.25">
      <c r="A1" s="162" t="e">
        <f>CIDADE</f>
        <v>#REF!</v>
      </c>
      <c r="B1" s="162"/>
      <c r="C1" s="162"/>
      <c r="D1" s="162"/>
      <c r="E1" s="162"/>
      <c r="F1" s="162"/>
      <c r="G1" s="162"/>
      <c r="H1" s="162"/>
      <c r="I1" s="162"/>
      <c r="J1" s="162"/>
      <c r="K1" s="162"/>
    </row>
    <row r="2" spans="1:13" ht="15" customHeight="1" x14ac:dyDescent="0.25">
      <c r="A2" s="162">
        <f>OBRA</f>
        <v>0</v>
      </c>
      <c r="B2" s="162"/>
      <c r="C2" s="162"/>
      <c r="D2" s="162"/>
      <c r="E2" s="162"/>
      <c r="F2" s="162"/>
      <c r="G2" s="162"/>
      <c r="H2" s="162"/>
      <c r="I2" s="162"/>
      <c r="J2" s="162"/>
      <c r="K2" s="162"/>
    </row>
    <row r="3" spans="1:13" ht="15" customHeight="1" x14ac:dyDescent="0.25">
      <c r="A3" s="162" t="s">
        <v>554</v>
      </c>
      <c r="B3" s="162"/>
      <c r="C3" s="162"/>
      <c r="D3" s="162"/>
      <c r="E3" s="162"/>
      <c r="F3" s="162"/>
      <c r="G3" s="162"/>
      <c r="H3" s="162"/>
      <c r="I3" s="162"/>
      <c r="J3" s="162"/>
      <c r="K3" s="162"/>
    </row>
    <row r="4" spans="1:13" ht="15" customHeight="1" x14ac:dyDescent="0.25">
      <c r="A4" s="4"/>
      <c r="B4" s="4"/>
      <c r="C4" s="4"/>
      <c r="D4" s="4"/>
      <c r="E4" s="4"/>
      <c r="F4" s="4"/>
      <c r="G4" s="4"/>
      <c r="H4" s="4"/>
      <c r="I4" s="4"/>
      <c r="J4" s="4"/>
      <c r="K4" s="4"/>
    </row>
    <row r="5" spans="1:13" ht="15" customHeight="1" x14ac:dyDescent="0.25">
      <c r="A5" s="2" t="s">
        <v>1</v>
      </c>
      <c r="B5" s="5" t="str">
        <f>FONTE&amp;ONERA</f>
        <v>SINAPI PI-02/2021, SEINFRA 27, ORSE-01/2021, SEM DESONERAÇÃO</v>
      </c>
      <c r="C5" s="2"/>
      <c r="D5" s="2"/>
      <c r="E5" s="2"/>
      <c r="G5" s="4"/>
      <c r="H5" s="2" t="s">
        <v>4</v>
      </c>
      <c r="I5" s="6">
        <f>LEI</f>
        <v>112.14999999999999</v>
      </c>
      <c r="J5" s="2" t="s">
        <v>5</v>
      </c>
      <c r="K5" s="6">
        <f>BDI</f>
        <v>20.919999999999998</v>
      </c>
    </row>
    <row r="6" spans="1:13" ht="15" customHeight="1" x14ac:dyDescent="0.25">
      <c r="A6" s="10" t="s">
        <v>384</v>
      </c>
      <c r="B6" s="10" t="s">
        <v>34</v>
      </c>
      <c r="C6" s="239" t="s">
        <v>6</v>
      </c>
      <c r="D6" s="240"/>
      <c r="E6" s="240"/>
      <c r="F6" s="240"/>
      <c r="G6" s="7" t="s">
        <v>35</v>
      </c>
      <c r="H6" s="7" t="s">
        <v>385</v>
      </c>
      <c r="I6" s="7" t="s">
        <v>386</v>
      </c>
      <c r="J6" s="241" t="s">
        <v>8</v>
      </c>
      <c r="K6" s="242"/>
    </row>
    <row r="7" spans="1:13" ht="30" customHeight="1" x14ac:dyDescent="0.25">
      <c r="A7" s="7" t="s">
        <v>387</v>
      </c>
      <c r="B7" s="28">
        <v>90777</v>
      </c>
      <c r="C7" s="243" t="str">
        <f>VLOOKUP(B7,S!$A:$D,2,FALSE)</f>
        <v>ENGENHEIRO CIVIL DE OBRA JUNIOR COM ENCARGOS COMPLEMENTARES</v>
      </c>
      <c r="D7" s="243"/>
      <c r="E7" s="243"/>
      <c r="F7" s="244"/>
      <c r="G7" s="7" t="str">
        <f>VLOOKUP(B7,S!$A:$D,3,FALSE)</f>
        <v>H</v>
      </c>
      <c r="H7" s="21"/>
      <c r="I7" s="21">
        <f>J14</f>
        <v>92.27</v>
      </c>
      <c r="J7" s="245"/>
      <c r="K7" s="246"/>
      <c r="L7" s="21">
        <f>VLOOKUP(B7,S!$A:$D,4,FALSE)</f>
        <v>92.27</v>
      </c>
      <c r="M7" s="7" t="str">
        <f>IF(ROUND((L7-I7),2)=0,"OK, confere com a tabela.",IF(ROUND((L7-I7),2)&lt;0,"ACIMA ("&amp;TEXT(ROUND(I7*100/L7,4),"0,0000")&amp;" %) da tabela.","ABAIXO ("&amp;TEXT(ROUND(I7*100/L7,4),"0,0000")&amp;" %) da tabela."))</f>
        <v>OK, confere com a tabela.</v>
      </c>
    </row>
    <row r="8" spans="1:13" ht="15" customHeight="1" x14ac:dyDescent="0.25">
      <c r="A8" s="14" t="s">
        <v>396</v>
      </c>
      <c r="B8" s="20">
        <v>2706</v>
      </c>
      <c r="C8" s="198" t="str">
        <f>VLOOKUP(B8,IF(A8="COMPOSICAO",S!$A:$D,I!$A:$D),2,FALSE)</f>
        <v>ENGENHEIRO CIVIL DE OBRA JUNIOR</v>
      </c>
      <c r="D8" s="198"/>
      <c r="E8" s="198"/>
      <c r="F8" s="198"/>
      <c r="G8" s="14" t="str">
        <f>VLOOKUP(B8,IF(A8="COMPOSICAO",S!$A:$D,I!$A:$D),3,FALSE)</f>
        <v>H</v>
      </c>
      <c r="H8" s="15">
        <v>1</v>
      </c>
      <c r="I8" s="15">
        <f>IF(A8="COMPOSICAO",VLOOKUP("TOTAL - "&amp;B8,COMPOSICAO_AUX_2!$A:$J,10,FALSE),VLOOKUP(B8,I!$A:$D,4,FALSE))</f>
        <v>90.16</v>
      </c>
      <c r="J8" s="238">
        <f t="shared" ref="J8:J13" si="0">TRUNC(H8*I8,2)</f>
        <v>90.16</v>
      </c>
      <c r="K8" s="200"/>
    </row>
    <row r="9" spans="1:13" ht="15" customHeight="1" x14ac:dyDescent="0.25">
      <c r="A9" s="14" t="s">
        <v>396</v>
      </c>
      <c r="B9" s="20">
        <v>37372</v>
      </c>
      <c r="C9" s="198" t="str">
        <f>VLOOKUP(B9,IF(A9="COMPOSICAO",S!$A:$D,I!$A:$D),2,FALSE)</f>
        <v>EXAMES - HORISTA (COLETADO CAIXA)</v>
      </c>
      <c r="D9" s="198"/>
      <c r="E9" s="198"/>
      <c r="F9" s="198"/>
      <c r="G9" s="14" t="str">
        <f>VLOOKUP(B9,IF(A9="COMPOSICAO",S!$A:$D,I!$A:$D),3,FALSE)</f>
        <v>H</v>
      </c>
      <c r="H9" s="15">
        <v>1</v>
      </c>
      <c r="I9" s="15">
        <f>IF(A9="COMPOSICAO",VLOOKUP("TOTAL - "&amp;B9,COMPOSICAO_AUX_2!$A:$J,10,FALSE),VLOOKUP(B9,I!$A:$D,4,FALSE))</f>
        <v>0.55000000000000004</v>
      </c>
      <c r="J9" s="238">
        <f t="shared" si="0"/>
        <v>0.55000000000000004</v>
      </c>
      <c r="K9" s="200"/>
    </row>
    <row r="10" spans="1:13" ht="15" customHeight="1" x14ac:dyDescent="0.25">
      <c r="A10" s="14" t="s">
        <v>396</v>
      </c>
      <c r="B10" s="20">
        <v>37373</v>
      </c>
      <c r="C10" s="198" t="str">
        <f>VLOOKUP(B10,IF(A10="COMPOSICAO",S!$A:$D,I!$A:$D),2,FALSE)</f>
        <v>SEGURO - HORISTA (COLETADO CAIXA)</v>
      </c>
      <c r="D10" s="198"/>
      <c r="E10" s="198"/>
      <c r="F10" s="198"/>
      <c r="G10" s="14" t="str">
        <f>VLOOKUP(B10,IF(A10="COMPOSICAO",S!$A:$D,I!$A:$D),3,FALSE)</f>
        <v>H</v>
      </c>
      <c r="H10" s="15">
        <v>1</v>
      </c>
      <c r="I10" s="15">
        <f>IF(A10="COMPOSICAO",VLOOKUP("TOTAL - "&amp;B10,COMPOSICAO_AUX_2!$A:$J,10,FALSE),VLOOKUP(B10,I!$A:$D,4,FALSE))</f>
        <v>0.06</v>
      </c>
      <c r="J10" s="238">
        <f t="shared" si="0"/>
        <v>0.06</v>
      </c>
      <c r="K10" s="200"/>
    </row>
    <row r="11" spans="1:13" ht="45" customHeight="1" x14ac:dyDescent="0.25">
      <c r="A11" s="14" t="s">
        <v>396</v>
      </c>
      <c r="B11" s="20">
        <v>43462</v>
      </c>
      <c r="C11" s="198" t="str">
        <f>VLOOKUP(B11,IF(A11="COMPOSICAO",S!$A:$D,I!$A:$D),2,FALSE)</f>
        <v>FERRAMENTAS - FAMILIA ENGENHEIRO CIVIL - HORISTA (ENCARGOS COMPLEMENTARES - COLETADO CAIXA)</v>
      </c>
      <c r="D11" s="198"/>
      <c r="E11" s="198"/>
      <c r="F11" s="198"/>
      <c r="G11" s="14" t="str">
        <f>VLOOKUP(B11,IF(A11="COMPOSICAO",S!$A:$D,I!$A:$D),3,FALSE)</f>
        <v>H</v>
      </c>
      <c r="H11" s="15">
        <v>1</v>
      </c>
      <c r="I11" s="15">
        <f>IF(A11="COMPOSICAO",VLOOKUP("TOTAL - "&amp;B11,COMPOSICAO_AUX_2!$A:$J,10,FALSE),VLOOKUP(B11,I!$A:$D,4,FALSE))</f>
        <v>0.01</v>
      </c>
      <c r="J11" s="238">
        <f t="shared" si="0"/>
        <v>0.01</v>
      </c>
      <c r="K11" s="200"/>
    </row>
    <row r="12" spans="1:13" ht="30" customHeight="1" x14ac:dyDescent="0.25">
      <c r="A12" s="14" t="s">
        <v>396</v>
      </c>
      <c r="B12" s="20">
        <v>43486</v>
      </c>
      <c r="C12" s="198" t="str">
        <f>VLOOKUP(B12,IF(A12="COMPOSICAO",S!$A:$D,I!$A:$D),2,FALSE)</f>
        <v>EPI - FAMILIA ENGENHEIRO CIVIL - HORISTA (ENCARGOS COMPLEMENTARES - COLETADO CAIXA)</v>
      </c>
      <c r="D12" s="198"/>
      <c r="E12" s="198"/>
      <c r="F12" s="198"/>
      <c r="G12" s="14" t="str">
        <f>VLOOKUP(B12,IF(A12="COMPOSICAO",S!$A:$D,I!$A:$D),3,FALSE)</f>
        <v>H</v>
      </c>
      <c r="H12" s="15">
        <v>1</v>
      </c>
      <c r="I12" s="15">
        <f>IF(A12="COMPOSICAO",VLOOKUP("TOTAL - "&amp;B12,COMPOSICAO_AUX_2!$A:$J,10,FALSE),VLOOKUP(B12,I!$A:$D,4,FALSE))</f>
        <v>0.55000000000000004</v>
      </c>
      <c r="J12" s="238">
        <f t="shared" si="0"/>
        <v>0.55000000000000004</v>
      </c>
      <c r="K12" s="200"/>
    </row>
    <row r="13" spans="1:13" ht="45" customHeight="1" x14ac:dyDescent="0.25">
      <c r="A13" s="14" t="s">
        <v>391</v>
      </c>
      <c r="B13" s="20">
        <v>95402</v>
      </c>
      <c r="C13" s="198" t="str">
        <f>VLOOKUP(B13,IF(A13="COMPOSICAO",S!$A:$D,I!$A:$D),2,FALSE)</f>
        <v>CURSO DE CAPACITAÇÃO PARA ENGENHEIRO CIVIL DE OBRA JÚNIOR (ENCARGOS COMPLEMENTARES) - HORISTA</v>
      </c>
      <c r="D13" s="198"/>
      <c r="E13" s="198"/>
      <c r="F13" s="198"/>
      <c r="G13" s="14" t="str">
        <f>VLOOKUP(B13,IF(A13="COMPOSICAO",S!$A:$D,I!$A:$D),3,FALSE)</f>
        <v>H</v>
      </c>
      <c r="H13" s="15">
        <v>1</v>
      </c>
      <c r="I13" s="15">
        <f>IF(A13="COMPOSICAO",VLOOKUP("TOTAL - "&amp;B13,COMPOSICAO_AUX_2!$A:$J,10,FALSE),VLOOKUP(B13,I!$A:$D,4,FALSE))</f>
        <v>0.94</v>
      </c>
      <c r="J13" s="238">
        <f t="shared" si="0"/>
        <v>0.94</v>
      </c>
      <c r="K13" s="200"/>
    </row>
    <row r="14" spans="1:13" ht="15" customHeight="1" x14ac:dyDescent="0.25">
      <c r="A14" s="23" t="s">
        <v>555</v>
      </c>
      <c r="B14" s="24"/>
      <c r="C14" s="24"/>
      <c r="D14" s="24"/>
      <c r="E14" s="24"/>
      <c r="F14" s="24"/>
      <c r="G14" s="25"/>
      <c r="H14" s="26"/>
      <c r="I14" s="27"/>
      <c r="J14" s="238">
        <f>SUM(J7:K13)</f>
        <v>92.27</v>
      </c>
      <c r="K14" s="200"/>
    </row>
    <row r="15" spans="1:13" ht="15" customHeight="1" x14ac:dyDescent="0.25">
      <c r="A15" s="4"/>
      <c r="B15" s="4"/>
      <c r="C15" s="4"/>
      <c r="D15" s="4"/>
      <c r="E15" s="4"/>
      <c r="F15" s="4"/>
      <c r="G15" s="4"/>
      <c r="H15" s="4"/>
      <c r="I15" s="4"/>
      <c r="J15" s="4"/>
      <c r="K15" s="4"/>
    </row>
    <row r="16" spans="1:13" ht="15" customHeight="1" x14ac:dyDescent="0.25">
      <c r="A16" s="10" t="s">
        <v>384</v>
      </c>
      <c r="B16" s="10" t="s">
        <v>34</v>
      </c>
      <c r="C16" s="239" t="s">
        <v>6</v>
      </c>
      <c r="D16" s="240"/>
      <c r="E16" s="240"/>
      <c r="F16" s="240"/>
      <c r="G16" s="7" t="s">
        <v>35</v>
      </c>
      <c r="H16" s="7" t="s">
        <v>385</v>
      </c>
      <c r="I16" s="7" t="s">
        <v>386</v>
      </c>
      <c r="J16" s="241" t="s">
        <v>8</v>
      </c>
      <c r="K16" s="242"/>
    </row>
    <row r="17" spans="1:13" ht="15" customHeight="1" x14ac:dyDescent="0.25">
      <c r="A17" s="7" t="s">
        <v>387</v>
      </c>
      <c r="B17" s="28">
        <v>90780</v>
      </c>
      <c r="C17" s="243" t="str">
        <f>VLOOKUP(B17,S!$A:$D,2,FALSE)</f>
        <v>MESTRE DE OBRAS COM ENCARGOS COMPLEMENTARES</v>
      </c>
      <c r="D17" s="243"/>
      <c r="E17" s="243"/>
      <c r="F17" s="244"/>
      <c r="G17" s="7" t="str">
        <f>VLOOKUP(B17,S!$A:$D,3,FALSE)</f>
        <v>H</v>
      </c>
      <c r="H17" s="21"/>
      <c r="I17" s="21">
        <f>J24</f>
        <v>37.669999999999995</v>
      </c>
      <c r="J17" s="245"/>
      <c r="K17" s="246"/>
      <c r="L17" s="21">
        <f>VLOOKUP(B17,S!$A:$D,4,FALSE)</f>
        <v>37.67</v>
      </c>
      <c r="M17" s="7" t="str">
        <f>IF(ROUND((L17-I17),2)=0,"OK, confere com a tabela.",IF(ROUND((L17-I17),2)&lt;0,"ACIMA ("&amp;TEXT(ROUND(I17*100/L17,4),"0,0000")&amp;" %) da tabela.","ABAIXO ("&amp;TEXT(ROUND(I17*100/L17,4),"0,0000")&amp;" %) da tabela."))</f>
        <v>OK, confere com a tabela.</v>
      </c>
    </row>
    <row r="18" spans="1:13" ht="15" customHeight="1" x14ac:dyDescent="0.25">
      <c r="A18" s="14" t="s">
        <v>396</v>
      </c>
      <c r="B18" s="20">
        <v>4069</v>
      </c>
      <c r="C18" s="198" t="str">
        <f>VLOOKUP(B18,IF(A18="COMPOSICAO",S!$A:$D,I!$A:$D),2,FALSE)</f>
        <v>MESTRE DE OBRAS</v>
      </c>
      <c r="D18" s="198"/>
      <c r="E18" s="198"/>
      <c r="F18" s="198"/>
      <c r="G18" s="14" t="str">
        <f>VLOOKUP(B18,IF(A18="COMPOSICAO",S!$A:$D,I!$A:$D),3,FALSE)</f>
        <v>H</v>
      </c>
      <c r="H18" s="15">
        <v>1</v>
      </c>
      <c r="I18" s="15">
        <f>IF(A18="COMPOSICAO",VLOOKUP("TOTAL - "&amp;B18,COMPOSICAO_AUX_2!$A:$J,10,FALSE),VLOOKUP(B18,I!$A:$D,4,FALSE))</f>
        <v>35.51</v>
      </c>
      <c r="J18" s="238">
        <f t="shared" ref="J18:J23" si="1">TRUNC(H18*I18,2)</f>
        <v>35.51</v>
      </c>
      <c r="K18" s="200"/>
    </row>
    <row r="19" spans="1:13" ht="15" customHeight="1" x14ac:dyDescent="0.25">
      <c r="A19" s="14" t="s">
        <v>396</v>
      </c>
      <c r="B19" s="20">
        <v>37372</v>
      </c>
      <c r="C19" s="198" t="str">
        <f>VLOOKUP(B19,IF(A19="COMPOSICAO",S!$A:$D,I!$A:$D),2,FALSE)</f>
        <v>EXAMES - HORISTA (COLETADO CAIXA)</v>
      </c>
      <c r="D19" s="198"/>
      <c r="E19" s="198"/>
      <c r="F19" s="198"/>
      <c r="G19" s="14" t="str">
        <f>VLOOKUP(B19,IF(A19="COMPOSICAO",S!$A:$D,I!$A:$D),3,FALSE)</f>
        <v>H</v>
      </c>
      <c r="H19" s="15">
        <v>1</v>
      </c>
      <c r="I19" s="15">
        <f>IF(A19="COMPOSICAO",VLOOKUP("TOTAL - "&amp;B19,COMPOSICAO_AUX_2!$A:$J,10,FALSE),VLOOKUP(B19,I!$A:$D,4,FALSE))</f>
        <v>0.55000000000000004</v>
      </c>
      <c r="J19" s="238">
        <f t="shared" si="1"/>
        <v>0.55000000000000004</v>
      </c>
      <c r="K19" s="200"/>
    </row>
    <row r="20" spans="1:13" ht="15" customHeight="1" x14ac:dyDescent="0.25">
      <c r="A20" s="14" t="s">
        <v>396</v>
      </c>
      <c r="B20" s="20">
        <v>37373</v>
      </c>
      <c r="C20" s="198" t="str">
        <f>VLOOKUP(B20,IF(A20="COMPOSICAO",S!$A:$D,I!$A:$D),2,FALSE)</f>
        <v>SEGURO - HORISTA (COLETADO CAIXA)</v>
      </c>
      <c r="D20" s="198"/>
      <c r="E20" s="198"/>
      <c r="F20" s="198"/>
      <c r="G20" s="14" t="str">
        <f>VLOOKUP(B20,IF(A20="COMPOSICAO",S!$A:$D,I!$A:$D),3,FALSE)</f>
        <v>H</v>
      </c>
      <c r="H20" s="15">
        <v>1</v>
      </c>
      <c r="I20" s="15">
        <f>IF(A20="COMPOSICAO",VLOOKUP("TOTAL - "&amp;B20,COMPOSICAO_AUX_2!$A:$J,10,FALSE),VLOOKUP(B20,I!$A:$D,4,FALSE))</f>
        <v>0.06</v>
      </c>
      <c r="J20" s="238">
        <f t="shared" si="1"/>
        <v>0.06</v>
      </c>
      <c r="K20" s="200"/>
    </row>
    <row r="21" spans="1:13" ht="45" customHeight="1" x14ac:dyDescent="0.25">
      <c r="A21" s="14" t="s">
        <v>396</v>
      </c>
      <c r="B21" s="20">
        <v>43463</v>
      </c>
      <c r="C21" s="198" t="str">
        <f>VLOOKUP(B21,IF(A21="COMPOSICAO",S!$A:$D,I!$A:$D),2,FALSE)</f>
        <v>FERRAMENTAS - FAMILIA ENCARREGADO GERAL - HORISTA (ENCARGOS COMPLEMENTARES - COLETADO CAIXA)</v>
      </c>
      <c r="D21" s="198"/>
      <c r="E21" s="198"/>
      <c r="F21" s="198"/>
      <c r="G21" s="14" t="str">
        <f>VLOOKUP(B21,IF(A21="COMPOSICAO",S!$A:$D,I!$A:$D),3,FALSE)</f>
        <v>H</v>
      </c>
      <c r="H21" s="15">
        <v>1</v>
      </c>
      <c r="I21" s="15">
        <f>IF(A21="COMPOSICAO",VLOOKUP("TOTAL - "&amp;B21,COMPOSICAO_AUX_2!$A:$J,10,FALSE),VLOOKUP(B21,I!$A:$D,4,FALSE))</f>
        <v>0.08</v>
      </c>
      <c r="J21" s="238">
        <f t="shared" si="1"/>
        <v>0.08</v>
      </c>
      <c r="K21" s="200"/>
    </row>
    <row r="22" spans="1:13" ht="30" customHeight="1" x14ac:dyDescent="0.25">
      <c r="A22" s="14" t="s">
        <v>396</v>
      </c>
      <c r="B22" s="20">
        <v>43487</v>
      </c>
      <c r="C22" s="198" t="str">
        <f>VLOOKUP(B22,IF(A22="COMPOSICAO",S!$A:$D,I!$A:$D),2,FALSE)</f>
        <v>EPI - FAMILIA ENCARREGADO GERAL - HORISTA (ENCARGOS COMPLEMENTARES - COLETADO CAIXA)</v>
      </c>
      <c r="D22" s="198"/>
      <c r="E22" s="198"/>
      <c r="F22" s="198"/>
      <c r="G22" s="14" t="str">
        <f>VLOOKUP(B22,IF(A22="COMPOSICAO",S!$A:$D,I!$A:$D),3,FALSE)</f>
        <v>H</v>
      </c>
      <c r="H22" s="15">
        <v>1</v>
      </c>
      <c r="I22" s="15">
        <f>IF(A22="COMPOSICAO",VLOOKUP("TOTAL - "&amp;B22,COMPOSICAO_AUX_2!$A:$J,10,FALSE),VLOOKUP(B22,I!$A:$D,4,FALSE))</f>
        <v>0.94</v>
      </c>
      <c r="J22" s="238">
        <f t="shared" si="1"/>
        <v>0.94</v>
      </c>
      <c r="K22" s="200"/>
    </row>
    <row r="23" spans="1:13" ht="30" customHeight="1" x14ac:dyDescent="0.25">
      <c r="A23" s="14" t="s">
        <v>391</v>
      </c>
      <c r="B23" s="20">
        <v>95405</v>
      </c>
      <c r="C23" s="198" t="str">
        <f>VLOOKUP(B23,IF(A23="COMPOSICAO",S!$A:$D,I!$A:$D),2,FALSE)</f>
        <v>CURSO DE CAPACITAÇÃO PARA MESTRE DE OBRAS (ENCARGOS COMPLEMENTARES) - HORISTA</v>
      </c>
      <c r="D23" s="198"/>
      <c r="E23" s="198"/>
      <c r="F23" s="198"/>
      <c r="G23" s="14" t="str">
        <f>VLOOKUP(B23,IF(A23="COMPOSICAO",S!$A:$D,I!$A:$D),3,FALSE)</f>
        <v>H</v>
      </c>
      <c r="H23" s="15">
        <v>1</v>
      </c>
      <c r="I23" s="15">
        <f>IF(A23="COMPOSICAO",VLOOKUP("TOTAL - "&amp;B23,COMPOSICAO_AUX_2!$A:$J,10,FALSE),VLOOKUP(B23,I!$A:$D,4,FALSE))</f>
        <v>0.53</v>
      </c>
      <c r="J23" s="238">
        <f t="shared" si="1"/>
        <v>0.53</v>
      </c>
      <c r="K23" s="200"/>
    </row>
    <row r="24" spans="1:13" ht="15" customHeight="1" x14ac:dyDescent="0.25">
      <c r="A24" s="23" t="s">
        <v>556</v>
      </c>
      <c r="B24" s="24"/>
      <c r="C24" s="24"/>
      <c r="D24" s="24"/>
      <c r="E24" s="24"/>
      <c r="F24" s="24"/>
      <c r="G24" s="25"/>
      <c r="H24" s="26"/>
      <c r="I24" s="27"/>
      <c r="J24" s="238">
        <f>SUM(J17:K23)</f>
        <v>37.669999999999995</v>
      </c>
      <c r="K24" s="200"/>
    </row>
    <row r="25" spans="1:13" ht="15" customHeight="1" x14ac:dyDescent="0.25">
      <c r="A25" s="4"/>
      <c r="B25" s="4"/>
      <c r="C25" s="4"/>
      <c r="D25" s="4"/>
      <c r="E25" s="4"/>
      <c r="F25" s="4"/>
      <c r="G25" s="4"/>
      <c r="H25" s="4"/>
      <c r="I25" s="4"/>
      <c r="J25" s="4"/>
      <c r="K25" s="4"/>
    </row>
    <row r="26" spans="1:13" ht="15" customHeight="1" x14ac:dyDescent="0.25">
      <c r="A26" s="10" t="s">
        <v>384</v>
      </c>
      <c r="B26" s="10" t="s">
        <v>34</v>
      </c>
      <c r="C26" s="239" t="s">
        <v>6</v>
      </c>
      <c r="D26" s="240"/>
      <c r="E26" s="240"/>
      <c r="F26" s="240"/>
      <c r="G26" s="7" t="s">
        <v>35</v>
      </c>
      <c r="H26" s="7" t="s">
        <v>385</v>
      </c>
      <c r="I26" s="7" t="s">
        <v>386</v>
      </c>
      <c r="J26" s="241" t="s">
        <v>8</v>
      </c>
      <c r="K26" s="242"/>
    </row>
    <row r="27" spans="1:13" ht="15" customHeight="1" x14ac:dyDescent="0.25">
      <c r="A27" s="7" t="s">
        <v>387</v>
      </c>
      <c r="B27" s="28">
        <v>90766</v>
      </c>
      <c r="C27" s="243" t="str">
        <f>VLOOKUP(B27,S!$A:$D,2,FALSE)</f>
        <v>ALMOXARIFE COM ENCARGOS COMPLEMENTARES</v>
      </c>
      <c r="D27" s="243"/>
      <c r="E27" s="243"/>
      <c r="F27" s="244"/>
      <c r="G27" s="7" t="str">
        <f>VLOOKUP(B27,S!$A:$D,3,FALSE)</f>
        <v>H</v>
      </c>
      <c r="H27" s="21"/>
      <c r="I27" s="21">
        <f>J34</f>
        <v>16.21</v>
      </c>
      <c r="J27" s="245"/>
      <c r="K27" s="246"/>
      <c r="L27" s="21">
        <f>VLOOKUP(B27,S!$A:$D,4,FALSE)</f>
        <v>16.21</v>
      </c>
      <c r="M27" s="7" t="str">
        <f>IF(ROUND((L27-I27),2)=0,"OK, confere com a tabela.",IF(ROUND((L27-I27),2)&lt;0,"ACIMA ("&amp;TEXT(ROUND(I27*100/L27,4),"0,0000")&amp;" %) da tabela.","ABAIXO ("&amp;TEXT(ROUND(I27*100/L27,4),"0,0000")&amp;" %) da tabela."))</f>
        <v>OK, confere com a tabela.</v>
      </c>
    </row>
    <row r="28" spans="1:13" ht="15" customHeight="1" x14ac:dyDescent="0.25">
      <c r="A28" s="14" t="s">
        <v>396</v>
      </c>
      <c r="B28" s="20">
        <v>253</v>
      </c>
      <c r="C28" s="198" t="str">
        <f>VLOOKUP(B28,IF(A28="COMPOSICAO",S!$A:$D,I!$A:$D),2,FALSE)</f>
        <v>ALMOXARIFE</v>
      </c>
      <c r="D28" s="198"/>
      <c r="E28" s="198"/>
      <c r="F28" s="198"/>
      <c r="G28" s="14" t="str">
        <f>VLOOKUP(B28,IF(A28="COMPOSICAO",S!$A:$D,I!$A:$D),3,FALSE)</f>
        <v>H</v>
      </c>
      <c r="H28" s="15">
        <v>1</v>
      </c>
      <c r="I28" s="15">
        <f>IF(A28="COMPOSICAO",VLOOKUP("TOTAL - "&amp;B28,COMPOSICAO_AUX_2!$A:$J,10,FALSE),VLOOKUP(B28,I!$A:$D,4,FALSE))</f>
        <v>14.93</v>
      </c>
      <c r="J28" s="238">
        <f t="shared" ref="J28:J33" si="2">TRUNC(H28*I28,2)</f>
        <v>14.93</v>
      </c>
      <c r="K28" s="200"/>
    </row>
    <row r="29" spans="1:13" ht="15" customHeight="1" x14ac:dyDescent="0.25">
      <c r="A29" s="14" t="s">
        <v>396</v>
      </c>
      <c r="B29" s="20">
        <v>37372</v>
      </c>
      <c r="C29" s="198" t="str">
        <f>VLOOKUP(B29,IF(A29="COMPOSICAO",S!$A:$D,I!$A:$D),2,FALSE)</f>
        <v>EXAMES - HORISTA (COLETADO CAIXA)</v>
      </c>
      <c r="D29" s="198"/>
      <c r="E29" s="198"/>
      <c r="F29" s="198"/>
      <c r="G29" s="14" t="str">
        <f>VLOOKUP(B29,IF(A29="COMPOSICAO",S!$A:$D,I!$A:$D),3,FALSE)</f>
        <v>H</v>
      </c>
      <c r="H29" s="15">
        <v>1</v>
      </c>
      <c r="I29" s="15">
        <f>IF(A29="COMPOSICAO",VLOOKUP("TOTAL - "&amp;B29,COMPOSICAO_AUX_2!$A:$J,10,FALSE),VLOOKUP(B29,I!$A:$D,4,FALSE))</f>
        <v>0.55000000000000004</v>
      </c>
      <c r="J29" s="238">
        <f t="shared" si="2"/>
        <v>0.55000000000000004</v>
      </c>
      <c r="K29" s="200"/>
    </row>
    <row r="30" spans="1:13" ht="15" customHeight="1" x14ac:dyDescent="0.25">
      <c r="A30" s="14" t="s">
        <v>396</v>
      </c>
      <c r="B30" s="20">
        <v>37373</v>
      </c>
      <c r="C30" s="198" t="str">
        <f>VLOOKUP(B30,IF(A30="COMPOSICAO",S!$A:$D,I!$A:$D),2,FALSE)</f>
        <v>SEGURO - HORISTA (COLETADO CAIXA)</v>
      </c>
      <c r="D30" s="198"/>
      <c r="E30" s="198"/>
      <c r="F30" s="198"/>
      <c r="G30" s="14" t="str">
        <f>VLOOKUP(B30,IF(A30="COMPOSICAO",S!$A:$D,I!$A:$D),3,FALSE)</f>
        <v>H</v>
      </c>
      <c r="H30" s="15">
        <v>1</v>
      </c>
      <c r="I30" s="15">
        <f>IF(A30="COMPOSICAO",VLOOKUP("TOTAL - "&amp;B30,COMPOSICAO_AUX_2!$A:$J,10,FALSE),VLOOKUP(B30,I!$A:$D,4,FALSE))</f>
        <v>0.06</v>
      </c>
      <c r="J30" s="238">
        <f t="shared" si="2"/>
        <v>0.06</v>
      </c>
      <c r="K30" s="200"/>
    </row>
    <row r="31" spans="1:13" ht="30" customHeight="1" x14ac:dyDescent="0.25">
      <c r="A31" s="14" t="s">
        <v>396</v>
      </c>
      <c r="B31" s="20">
        <v>43458</v>
      </c>
      <c r="C31" s="198" t="str">
        <f>VLOOKUP(B31,IF(A31="COMPOSICAO",S!$A:$D,I!$A:$D),2,FALSE)</f>
        <v>FERRAMENTAS - FAMILIA ALMOXARIFE - HORISTA (ENCARGOS COMPLEMENTARES - COLETADO CAIXA)</v>
      </c>
      <c r="D31" s="198"/>
      <c r="E31" s="198"/>
      <c r="F31" s="198"/>
      <c r="G31" s="14" t="str">
        <f>VLOOKUP(B31,IF(A31="COMPOSICAO",S!$A:$D,I!$A:$D),3,FALSE)</f>
        <v>H</v>
      </c>
      <c r="H31" s="15">
        <v>1</v>
      </c>
      <c r="I31" s="15">
        <f>IF(A31="COMPOSICAO",VLOOKUP("TOTAL - "&amp;B31,COMPOSICAO_AUX_2!$A:$J,10,FALSE),VLOOKUP(B31,I!$A:$D,4,FALSE))</f>
        <v>0.04</v>
      </c>
      <c r="J31" s="238">
        <f t="shared" si="2"/>
        <v>0.04</v>
      </c>
      <c r="K31" s="200"/>
    </row>
    <row r="32" spans="1:13" ht="30" customHeight="1" x14ac:dyDescent="0.25">
      <c r="A32" s="14" t="s">
        <v>396</v>
      </c>
      <c r="B32" s="20">
        <v>43482</v>
      </c>
      <c r="C32" s="198" t="str">
        <f>VLOOKUP(B32,IF(A32="COMPOSICAO",S!$A:$D,I!$A:$D),2,FALSE)</f>
        <v>EPI - FAMILIA ALMOXARIFE - HORISTA (ENCARGOS COMPLEMENTARES - COLETADO CAIXA)</v>
      </c>
      <c r="D32" s="198"/>
      <c r="E32" s="198"/>
      <c r="F32" s="198"/>
      <c r="G32" s="14" t="str">
        <f>VLOOKUP(B32,IF(A32="COMPOSICAO",S!$A:$D,I!$A:$D),3,FALSE)</f>
        <v>H</v>
      </c>
      <c r="H32" s="15">
        <v>1</v>
      </c>
      <c r="I32" s="15">
        <f>IF(A32="COMPOSICAO",VLOOKUP("TOTAL - "&amp;B32,COMPOSICAO_AUX_2!$A:$J,10,FALSE),VLOOKUP(B32,I!$A:$D,4,FALSE))</f>
        <v>0.57999999999999996</v>
      </c>
      <c r="J32" s="238">
        <f t="shared" si="2"/>
        <v>0.57999999999999996</v>
      </c>
      <c r="K32" s="200"/>
    </row>
    <row r="33" spans="1:13" ht="30" customHeight="1" x14ac:dyDescent="0.25">
      <c r="A33" s="14" t="s">
        <v>391</v>
      </c>
      <c r="B33" s="20">
        <v>95392</v>
      </c>
      <c r="C33" s="198" t="str">
        <f>VLOOKUP(B33,IF(A33="COMPOSICAO",S!$A:$D,I!$A:$D),2,FALSE)</f>
        <v>CURSO DE CAPACITAÇÃO PARA ALMOXARIFE (ENCARGOS COMPLEMENTARES) - HORISTA</v>
      </c>
      <c r="D33" s="198"/>
      <c r="E33" s="198"/>
      <c r="F33" s="198"/>
      <c r="G33" s="14" t="str">
        <f>VLOOKUP(B33,IF(A33="COMPOSICAO",S!$A:$D,I!$A:$D),3,FALSE)</f>
        <v>H</v>
      </c>
      <c r="H33" s="15">
        <v>1</v>
      </c>
      <c r="I33" s="15">
        <f>IF(A33="COMPOSICAO",VLOOKUP("TOTAL - "&amp;B33,COMPOSICAO_AUX_2!$A:$J,10,FALSE),VLOOKUP(B33,I!$A:$D,4,FALSE))</f>
        <v>0.05</v>
      </c>
      <c r="J33" s="238">
        <f t="shared" si="2"/>
        <v>0.05</v>
      </c>
      <c r="K33" s="200"/>
    </row>
    <row r="34" spans="1:13" ht="15" customHeight="1" x14ac:dyDescent="0.25">
      <c r="A34" s="23" t="s">
        <v>557</v>
      </c>
      <c r="B34" s="24"/>
      <c r="C34" s="24"/>
      <c r="D34" s="24"/>
      <c r="E34" s="24"/>
      <c r="F34" s="24"/>
      <c r="G34" s="25"/>
      <c r="H34" s="26"/>
      <c r="I34" s="27"/>
      <c r="J34" s="238">
        <f>SUM(J27:K33)</f>
        <v>16.21</v>
      </c>
      <c r="K34" s="200"/>
    </row>
    <row r="35" spans="1:13" ht="15" customHeight="1" x14ac:dyDescent="0.25">
      <c r="A35" s="4"/>
      <c r="B35" s="4"/>
      <c r="C35" s="4"/>
      <c r="D35" s="4"/>
      <c r="E35" s="4"/>
      <c r="F35" s="4"/>
      <c r="G35" s="4"/>
      <c r="H35" s="4"/>
      <c r="I35" s="4"/>
      <c r="J35" s="4"/>
      <c r="K35" s="4"/>
    </row>
    <row r="36" spans="1:13" ht="15" customHeight="1" x14ac:dyDescent="0.25">
      <c r="A36" s="10" t="s">
        <v>384</v>
      </c>
      <c r="B36" s="10" t="s">
        <v>34</v>
      </c>
      <c r="C36" s="239" t="s">
        <v>6</v>
      </c>
      <c r="D36" s="240"/>
      <c r="E36" s="240"/>
      <c r="F36" s="240"/>
      <c r="G36" s="7" t="s">
        <v>35</v>
      </c>
      <c r="H36" s="7" t="s">
        <v>385</v>
      </c>
      <c r="I36" s="7" t="s">
        <v>386</v>
      </c>
      <c r="J36" s="241" t="s">
        <v>8</v>
      </c>
      <c r="K36" s="242"/>
    </row>
    <row r="37" spans="1:13" ht="30" customHeight="1" x14ac:dyDescent="0.25">
      <c r="A37" s="7" t="s">
        <v>387</v>
      </c>
      <c r="B37" s="28">
        <v>100309</v>
      </c>
      <c r="C37" s="243" t="str">
        <f>VLOOKUP(B37,S!$A:$D,2,FALSE)</f>
        <v>TÉCNICO EM SEGURANÇA DO TRABALHO COM ENCARGOS COMPLEMENTARES</v>
      </c>
      <c r="D37" s="243"/>
      <c r="E37" s="243"/>
      <c r="F37" s="244"/>
      <c r="G37" s="7" t="str">
        <f>VLOOKUP(B37,S!$A:$D,3,FALSE)</f>
        <v>H</v>
      </c>
      <c r="H37" s="21"/>
      <c r="I37" s="21">
        <f>J44</f>
        <v>20.639999999999997</v>
      </c>
      <c r="J37" s="245"/>
      <c r="K37" s="246"/>
      <c r="L37" s="21">
        <f>VLOOKUP(B37,S!$A:$D,4,FALSE)</f>
        <v>20.64</v>
      </c>
      <c r="M37" s="7" t="str">
        <f>IF(ROUND((L37-I37),2)=0,"OK, confere com a tabela.",IF(ROUND((L37-I37),2)&lt;0,"ACIMA ("&amp;TEXT(ROUND(I37*100/L37,4),"0,0000")&amp;" %) da tabela.","ABAIXO ("&amp;TEXT(ROUND(I37*100/L37,4),"0,0000")&amp;" %) da tabela."))</f>
        <v>OK, confere com a tabela.</v>
      </c>
    </row>
    <row r="38" spans="1:13" ht="15" customHeight="1" x14ac:dyDescent="0.25">
      <c r="A38" s="14" t="s">
        <v>396</v>
      </c>
      <c r="B38" s="20">
        <v>37372</v>
      </c>
      <c r="C38" s="198" t="str">
        <f>VLOOKUP(B38,IF(A38="COMPOSICAO",S!$A:$D,I!$A:$D),2,FALSE)</f>
        <v>EXAMES - HORISTA (COLETADO CAIXA)</v>
      </c>
      <c r="D38" s="198"/>
      <c r="E38" s="198"/>
      <c r="F38" s="198"/>
      <c r="G38" s="14" t="str">
        <f>VLOOKUP(B38,IF(A38="COMPOSICAO",S!$A:$D,I!$A:$D),3,FALSE)</f>
        <v>H</v>
      </c>
      <c r="H38" s="15">
        <v>1</v>
      </c>
      <c r="I38" s="15">
        <f>IF(A38="COMPOSICAO",VLOOKUP("TOTAL - "&amp;B38,COMPOSICAO_AUX_2!$A:$J,10,FALSE),VLOOKUP(B38,I!$A:$D,4,FALSE))</f>
        <v>0.55000000000000004</v>
      </c>
      <c r="J38" s="238">
        <f t="shared" ref="J38:J43" si="3">TRUNC(H38*I38,2)</f>
        <v>0.55000000000000004</v>
      </c>
      <c r="K38" s="200"/>
    </row>
    <row r="39" spans="1:13" ht="15" customHeight="1" x14ac:dyDescent="0.25">
      <c r="A39" s="14" t="s">
        <v>396</v>
      </c>
      <c r="B39" s="20">
        <v>37373</v>
      </c>
      <c r="C39" s="198" t="str">
        <f>VLOOKUP(B39,IF(A39="COMPOSICAO",S!$A:$D,I!$A:$D),2,FALSE)</f>
        <v>SEGURO - HORISTA (COLETADO CAIXA)</v>
      </c>
      <c r="D39" s="198"/>
      <c r="E39" s="198"/>
      <c r="F39" s="198"/>
      <c r="G39" s="14" t="str">
        <f>VLOOKUP(B39,IF(A39="COMPOSICAO",S!$A:$D,I!$A:$D),3,FALSE)</f>
        <v>H</v>
      </c>
      <c r="H39" s="15">
        <v>1</v>
      </c>
      <c r="I39" s="15">
        <f>IF(A39="COMPOSICAO",VLOOKUP("TOTAL - "&amp;B39,COMPOSICAO_AUX_2!$A:$J,10,FALSE),VLOOKUP(B39,I!$A:$D,4,FALSE))</f>
        <v>0.06</v>
      </c>
      <c r="J39" s="238">
        <f t="shared" si="3"/>
        <v>0.06</v>
      </c>
      <c r="K39" s="200"/>
    </row>
    <row r="40" spans="1:13" ht="15" customHeight="1" x14ac:dyDescent="0.25">
      <c r="A40" s="14" t="s">
        <v>396</v>
      </c>
      <c r="B40" s="20">
        <v>40943</v>
      </c>
      <c r="C40" s="198" t="str">
        <f>VLOOKUP(B40,IF(A40="COMPOSICAO",S!$A:$D,I!$A:$D),2,FALSE)</f>
        <v>TECNICO EM SEGURANCA DO TRABALHO</v>
      </c>
      <c r="D40" s="198"/>
      <c r="E40" s="198"/>
      <c r="F40" s="198"/>
      <c r="G40" s="14" t="str">
        <f>VLOOKUP(B40,IF(A40="COMPOSICAO",S!$A:$D,I!$A:$D),3,FALSE)</f>
        <v>H</v>
      </c>
      <c r="H40" s="15">
        <v>1</v>
      </c>
      <c r="I40" s="15">
        <f>IF(A40="COMPOSICAO",VLOOKUP("TOTAL - "&amp;B40,COMPOSICAO_AUX_2!$A:$J,10,FALSE),VLOOKUP(B40,I!$A:$D,4,FALSE))</f>
        <v>19.170000000000002</v>
      </c>
      <c r="J40" s="238">
        <f t="shared" si="3"/>
        <v>19.170000000000002</v>
      </c>
      <c r="K40" s="200"/>
    </row>
    <row r="41" spans="1:13" ht="30" customHeight="1" x14ac:dyDescent="0.25">
      <c r="A41" s="14" t="s">
        <v>396</v>
      </c>
      <c r="B41" s="20">
        <v>43458</v>
      </c>
      <c r="C41" s="198" t="str">
        <f>VLOOKUP(B41,IF(A41="COMPOSICAO",S!$A:$D,I!$A:$D),2,FALSE)</f>
        <v>FERRAMENTAS - FAMILIA ALMOXARIFE - HORISTA (ENCARGOS COMPLEMENTARES - COLETADO CAIXA)</v>
      </c>
      <c r="D41" s="198"/>
      <c r="E41" s="198"/>
      <c r="F41" s="198"/>
      <c r="G41" s="14" t="str">
        <f>VLOOKUP(B41,IF(A41="COMPOSICAO",S!$A:$D,I!$A:$D),3,FALSE)</f>
        <v>H</v>
      </c>
      <c r="H41" s="15">
        <v>1</v>
      </c>
      <c r="I41" s="15">
        <f>IF(A41="COMPOSICAO",VLOOKUP("TOTAL - "&amp;B41,COMPOSICAO_AUX_2!$A:$J,10,FALSE),VLOOKUP(B41,I!$A:$D,4,FALSE))</f>
        <v>0.04</v>
      </c>
      <c r="J41" s="238">
        <f t="shared" si="3"/>
        <v>0.04</v>
      </c>
      <c r="K41" s="200"/>
    </row>
    <row r="42" spans="1:13" ht="30" customHeight="1" x14ac:dyDescent="0.25">
      <c r="A42" s="14" t="s">
        <v>396</v>
      </c>
      <c r="B42" s="20">
        <v>43482</v>
      </c>
      <c r="C42" s="198" t="str">
        <f>VLOOKUP(B42,IF(A42="COMPOSICAO",S!$A:$D,I!$A:$D),2,FALSE)</f>
        <v>EPI - FAMILIA ALMOXARIFE - HORISTA (ENCARGOS COMPLEMENTARES - COLETADO CAIXA)</v>
      </c>
      <c r="D42" s="198"/>
      <c r="E42" s="198"/>
      <c r="F42" s="198"/>
      <c r="G42" s="14" t="str">
        <f>VLOOKUP(B42,IF(A42="COMPOSICAO",S!$A:$D,I!$A:$D),3,FALSE)</f>
        <v>H</v>
      </c>
      <c r="H42" s="15">
        <v>1</v>
      </c>
      <c r="I42" s="15">
        <f>IF(A42="COMPOSICAO",VLOOKUP("TOTAL - "&amp;B42,COMPOSICAO_AUX_2!$A:$J,10,FALSE),VLOOKUP(B42,I!$A:$D,4,FALSE))</f>
        <v>0.57999999999999996</v>
      </c>
      <c r="J42" s="238">
        <f t="shared" si="3"/>
        <v>0.57999999999999996</v>
      </c>
      <c r="K42" s="200"/>
    </row>
    <row r="43" spans="1:13" ht="45" customHeight="1" x14ac:dyDescent="0.25">
      <c r="A43" s="14" t="s">
        <v>391</v>
      </c>
      <c r="B43" s="20">
        <v>100299</v>
      </c>
      <c r="C43" s="198" t="str">
        <f>VLOOKUP(B43,IF(A43="COMPOSICAO",S!$A:$D,I!$A:$D),2,FALSE)</f>
        <v>CURSO DE CAPACITAÇÃO PARA TÉCNICO EM SEGURANÇA DO TRABALHO (ENCARGOS COMPLEMENTARES) - HORISTA</v>
      </c>
      <c r="D43" s="198"/>
      <c r="E43" s="198"/>
      <c r="F43" s="198"/>
      <c r="G43" s="14" t="str">
        <f>VLOOKUP(B43,IF(A43="COMPOSICAO",S!$A:$D,I!$A:$D),3,FALSE)</f>
        <v>H</v>
      </c>
      <c r="H43" s="15">
        <v>1</v>
      </c>
      <c r="I43" s="15">
        <f>IF(A43="COMPOSICAO",VLOOKUP("TOTAL - "&amp;B43,COMPOSICAO_AUX_2!$A:$J,10,FALSE),VLOOKUP(B43,I!$A:$D,4,FALSE))</f>
        <v>0.24</v>
      </c>
      <c r="J43" s="238">
        <f t="shared" si="3"/>
        <v>0.24</v>
      </c>
      <c r="K43" s="200"/>
    </row>
    <row r="44" spans="1:13" ht="15" customHeight="1" x14ac:dyDescent="0.25">
      <c r="A44" s="23" t="s">
        <v>558</v>
      </c>
      <c r="B44" s="24"/>
      <c r="C44" s="24"/>
      <c r="D44" s="24"/>
      <c r="E44" s="24"/>
      <c r="F44" s="24"/>
      <c r="G44" s="25"/>
      <c r="H44" s="26"/>
      <c r="I44" s="27"/>
      <c r="J44" s="238">
        <f>SUM(J37:K43)</f>
        <v>20.639999999999997</v>
      </c>
      <c r="K44" s="200"/>
    </row>
    <row r="45" spans="1:13" ht="15" customHeight="1" x14ac:dyDescent="0.25">
      <c r="A45" s="4"/>
      <c r="B45" s="4"/>
      <c r="C45" s="4"/>
      <c r="D45" s="4"/>
      <c r="E45" s="4"/>
      <c r="F45" s="4"/>
      <c r="G45" s="4"/>
      <c r="H45" s="4"/>
      <c r="I45" s="4"/>
      <c r="J45" s="4"/>
      <c r="K45" s="4"/>
    </row>
    <row r="46" spans="1:13" ht="15" customHeight="1" x14ac:dyDescent="0.25">
      <c r="A46" s="10" t="s">
        <v>384</v>
      </c>
      <c r="B46" s="10" t="s">
        <v>34</v>
      </c>
      <c r="C46" s="239" t="s">
        <v>6</v>
      </c>
      <c r="D46" s="240"/>
      <c r="E46" s="240"/>
      <c r="F46" s="240"/>
      <c r="G46" s="7" t="s">
        <v>35</v>
      </c>
      <c r="H46" s="7" t="s">
        <v>385</v>
      </c>
      <c r="I46" s="7" t="s">
        <v>386</v>
      </c>
      <c r="J46" s="241" t="s">
        <v>8</v>
      </c>
      <c r="K46" s="242"/>
    </row>
    <row r="47" spans="1:13" ht="15" customHeight="1" x14ac:dyDescent="0.25">
      <c r="A47" s="7" t="s">
        <v>387</v>
      </c>
      <c r="B47" s="28">
        <v>88316</v>
      </c>
      <c r="C47" s="243" t="str">
        <f>VLOOKUP(B47,S!$A:$D,2,FALSE)</f>
        <v>SERVENTE COM ENCARGOS COMPLEMENTARES</v>
      </c>
      <c r="D47" s="243"/>
      <c r="E47" s="243"/>
      <c r="F47" s="244"/>
      <c r="G47" s="7" t="str">
        <f>VLOOKUP(B47,S!$A:$D,3,FALSE)</f>
        <v>H</v>
      </c>
      <c r="H47" s="21"/>
      <c r="I47" s="21">
        <f>J56</f>
        <v>15.35</v>
      </c>
      <c r="J47" s="245"/>
      <c r="K47" s="246"/>
      <c r="L47" s="21">
        <f>VLOOKUP(B47,S!$A:$D,4,FALSE)</f>
        <v>15.35</v>
      </c>
      <c r="M47" s="7" t="str">
        <f>IF(ROUND((L47-I47),2)=0,"OK, confere com a tabela.",IF(ROUND((L47-I47),2)&lt;0,"ACIMA ("&amp;TEXT(ROUND(I47*100/L47,4),"0,0000")&amp;" %) da tabela.","ABAIXO ("&amp;TEXT(ROUND(I47*100/L47,4),"0,0000")&amp;" %) da tabela."))</f>
        <v>OK, confere com a tabela.</v>
      </c>
    </row>
    <row r="48" spans="1:13" ht="15" customHeight="1" x14ac:dyDescent="0.25">
      <c r="A48" s="14" t="s">
        <v>396</v>
      </c>
      <c r="B48" s="20">
        <v>6111</v>
      </c>
      <c r="C48" s="198" t="str">
        <f>VLOOKUP(B48,IF(A48="COMPOSICAO",S!$A:$D,I!$A:$D),2,FALSE)</f>
        <v>SERVENTE DE OBRAS</v>
      </c>
      <c r="D48" s="198"/>
      <c r="E48" s="198"/>
      <c r="F48" s="198"/>
      <c r="G48" s="14" t="str">
        <f>VLOOKUP(B48,IF(A48="COMPOSICAO",S!$A:$D,I!$A:$D),3,FALSE)</f>
        <v>H</v>
      </c>
      <c r="H48" s="15">
        <v>1</v>
      </c>
      <c r="I48" s="15">
        <f>IF(A48="COMPOSICAO",VLOOKUP("TOTAL - "&amp;B48,COMPOSICAO_AUX_2!$A:$J,10,FALSE),VLOOKUP(B48,I!$A:$D,4,FALSE))</f>
        <v>10.6</v>
      </c>
      <c r="J48" s="238">
        <f t="shared" ref="J48:J55" si="4">TRUNC(H48*I48,2)</f>
        <v>10.6</v>
      </c>
      <c r="K48" s="200"/>
    </row>
    <row r="49" spans="1:13" ht="15" customHeight="1" x14ac:dyDescent="0.25">
      <c r="A49" s="14" t="s">
        <v>396</v>
      </c>
      <c r="B49" s="20">
        <v>37370</v>
      </c>
      <c r="C49" s="198" t="str">
        <f>VLOOKUP(B49,IF(A49="COMPOSICAO",S!$A:$D,I!$A:$D),2,FALSE)</f>
        <v>ALIMENTACAO - HORISTA (COLETADO CAIXA)</v>
      </c>
      <c r="D49" s="198"/>
      <c r="E49" s="198"/>
      <c r="F49" s="198"/>
      <c r="G49" s="14" t="str">
        <f>VLOOKUP(B49,IF(A49="COMPOSICAO",S!$A:$D,I!$A:$D),3,FALSE)</f>
        <v>H</v>
      </c>
      <c r="H49" s="15">
        <v>1</v>
      </c>
      <c r="I49" s="15">
        <f>IF(A49="COMPOSICAO",VLOOKUP("TOTAL - "&amp;B49,COMPOSICAO_AUX_2!$A:$J,10,FALSE),VLOOKUP(B49,I!$A:$D,4,FALSE))</f>
        <v>1.86</v>
      </c>
      <c r="J49" s="238">
        <f t="shared" si="4"/>
        <v>1.86</v>
      </c>
      <c r="K49" s="200"/>
    </row>
    <row r="50" spans="1:13" ht="15" customHeight="1" x14ac:dyDescent="0.25">
      <c r="A50" s="14" t="s">
        <v>396</v>
      </c>
      <c r="B50" s="20">
        <v>37371</v>
      </c>
      <c r="C50" s="198" t="str">
        <f>VLOOKUP(B50,IF(A50="COMPOSICAO",S!$A:$D,I!$A:$D),2,FALSE)</f>
        <v>TRANSPORTE - HORISTA (COLETADO CAIXA)</v>
      </c>
      <c r="D50" s="198"/>
      <c r="E50" s="198"/>
      <c r="F50" s="198"/>
      <c r="G50" s="14" t="str">
        <f>VLOOKUP(B50,IF(A50="COMPOSICAO",S!$A:$D,I!$A:$D),3,FALSE)</f>
        <v>H</v>
      </c>
      <c r="H50" s="15">
        <v>1</v>
      </c>
      <c r="I50" s="15">
        <f>IF(A50="COMPOSICAO",VLOOKUP("TOTAL - "&amp;B50,COMPOSICAO_AUX_2!$A:$J,10,FALSE),VLOOKUP(B50,I!$A:$D,4,FALSE))</f>
        <v>0.7</v>
      </c>
      <c r="J50" s="238">
        <f t="shared" si="4"/>
        <v>0.7</v>
      </c>
      <c r="K50" s="200"/>
    </row>
    <row r="51" spans="1:13" ht="15" customHeight="1" x14ac:dyDescent="0.25">
      <c r="A51" s="14" t="s">
        <v>396</v>
      </c>
      <c r="B51" s="20">
        <v>37372</v>
      </c>
      <c r="C51" s="198" t="str">
        <f>VLOOKUP(B51,IF(A51="COMPOSICAO",S!$A:$D,I!$A:$D),2,FALSE)</f>
        <v>EXAMES - HORISTA (COLETADO CAIXA)</v>
      </c>
      <c r="D51" s="198"/>
      <c r="E51" s="198"/>
      <c r="F51" s="198"/>
      <c r="G51" s="14" t="str">
        <f>VLOOKUP(B51,IF(A51="COMPOSICAO",S!$A:$D,I!$A:$D),3,FALSE)</f>
        <v>H</v>
      </c>
      <c r="H51" s="15">
        <v>1</v>
      </c>
      <c r="I51" s="15">
        <f>IF(A51="COMPOSICAO",VLOOKUP("TOTAL - "&amp;B51,COMPOSICAO_AUX_2!$A:$J,10,FALSE),VLOOKUP(B51,I!$A:$D,4,FALSE))</f>
        <v>0.55000000000000004</v>
      </c>
      <c r="J51" s="238">
        <f t="shared" si="4"/>
        <v>0.55000000000000004</v>
      </c>
      <c r="K51" s="200"/>
    </row>
    <row r="52" spans="1:13" ht="15" customHeight="1" x14ac:dyDescent="0.25">
      <c r="A52" s="14" t="s">
        <v>396</v>
      </c>
      <c r="B52" s="20">
        <v>37373</v>
      </c>
      <c r="C52" s="198" t="str">
        <f>VLOOKUP(B52,IF(A52="COMPOSICAO",S!$A:$D,I!$A:$D),2,FALSE)</f>
        <v>SEGURO - HORISTA (COLETADO CAIXA)</v>
      </c>
      <c r="D52" s="198"/>
      <c r="E52" s="198"/>
      <c r="F52" s="198"/>
      <c r="G52" s="14" t="str">
        <f>VLOOKUP(B52,IF(A52="COMPOSICAO",S!$A:$D,I!$A:$D),3,FALSE)</f>
        <v>H</v>
      </c>
      <c r="H52" s="15">
        <v>1</v>
      </c>
      <c r="I52" s="15">
        <f>IF(A52="COMPOSICAO",VLOOKUP("TOTAL - "&amp;B52,COMPOSICAO_AUX_2!$A:$J,10,FALSE),VLOOKUP(B52,I!$A:$D,4,FALSE))</f>
        <v>0.06</v>
      </c>
      <c r="J52" s="238">
        <f t="shared" si="4"/>
        <v>0.06</v>
      </c>
      <c r="K52" s="200"/>
    </row>
    <row r="53" spans="1:13" ht="30" customHeight="1" x14ac:dyDescent="0.25">
      <c r="A53" s="14" t="s">
        <v>396</v>
      </c>
      <c r="B53" s="20">
        <v>43467</v>
      </c>
      <c r="C53" s="198" t="str">
        <f>VLOOKUP(B53,IF(A53="COMPOSICAO",S!$A:$D,I!$A:$D),2,FALSE)</f>
        <v>FERRAMENTAS - FAMILIA SERVENTE - HORISTA (ENCARGOS COMPLEMENTARES - COLETADO CAIXA)</v>
      </c>
      <c r="D53" s="198"/>
      <c r="E53" s="198"/>
      <c r="F53" s="198"/>
      <c r="G53" s="14" t="str">
        <f>VLOOKUP(B53,IF(A53="COMPOSICAO",S!$A:$D,I!$A:$D),3,FALSE)</f>
        <v>H</v>
      </c>
      <c r="H53" s="15">
        <v>1</v>
      </c>
      <c r="I53" s="15">
        <f>IF(A53="COMPOSICAO",VLOOKUP("TOTAL - "&amp;B53,COMPOSICAO_AUX_2!$A:$J,10,FALSE),VLOOKUP(B53,I!$A:$D,4,FALSE))</f>
        <v>0.41</v>
      </c>
      <c r="J53" s="238">
        <f t="shared" si="4"/>
        <v>0.41</v>
      </c>
      <c r="K53" s="200"/>
    </row>
    <row r="54" spans="1:13" ht="30" customHeight="1" x14ac:dyDescent="0.25">
      <c r="A54" s="14" t="s">
        <v>396</v>
      </c>
      <c r="B54" s="20">
        <v>43491</v>
      </c>
      <c r="C54" s="198" t="str">
        <f>VLOOKUP(B54,IF(A54="COMPOSICAO",S!$A:$D,I!$A:$D),2,FALSE)</f>
        <v>EPI - FAMILIA SERVENTE - HORISTA (ENCARGOS COMPLEMENTARES - COLETADO CAIXA)</v>
      </c>
      <c r="D54" s="198"/>
      <c r="E54" s="198"/>
      <c r="F54" s="198"/>
      <c r="G54" s="14" t="str">
        <f>VLOOKUP(B54,IF(A54="COMPOSICAO",S!$A:$D,I!$A:$D),3,FALSE)</f>
        <v>H</v>
      </c>
      <c r="H54" s="15">
        <v>1</v>
      </c>
      <c r="I54" s="15">
        <f>IF(A54="COMPOSICAO",VLOOKUP("TOTAL - "&amp;B54,COMPOSICAO_AUX_2!$A:$J,10,FALSE),VLOOKUP(B54,I!$A:$D,4,FALSE))</f>
        <v>1.01</v>
      </c>
      <c r="J54" s="238">
        <f t="shared" si="4"/>
        <v>1.01</v>
      </c>
      <c r="K54" s="200"/>
    </row>
    <row r="55" spans="1:13" ht="30" customHeight="1" x14ac:dyDescent="0.25">
      <c r="A55" s="14" t="s">
        <v>391</v>
      </c>
      <c r="B55" s="20">
        <v>95378</v>
      </c>
      <c r="C55" s="198" t="str">
        <f>VLOOKUP(B55,IF(A55="COMPOSICAO",S!$A:$D,I!$A:$D),2,FALSE)</f>
        <v>CURSO DE CAPACITAÇÃO PARA SERVENTE (ENCARGOS COMPLEMENTARES) - HORISTA</v>
      </c>
      <c r="D55" s="198"/>
      <c r="E55" s="198"/>
      <c r="F55" s="198"/>
      <c r="G55" s="14" t="str">
        <f>VLOOKUP(B55,IF(A55="COMPOSICAO",S!$A:$D,I!$A:$D),3,FALSE)</f>
        <v>H</v>
      </c>
      <c r="H55" s="15">
        <v>1</v>
      </c>
      <c r="I55" s="15">
        <f>IF(A55="COMPOSICAO",VLOOKUP("TOTAL - "&amp;B55,COMPOSICAO_AUX_2!$A:$J,10,FALSE),VLOOKUP(B55,I!$A:$D,4,FALSE))</f>
        <v>0.16</v>
      </c>
      <c r="J55" s="238">
        <f t="shared" si="4"/>
        <v>0.16</v>
      </c>
      <c r="K55" s="200"/>
    </row>
    <row r="56" spans="1:13" ht="15" customHeight="1" x14ac:dyDescent="0.25">
      <c r="A56" s="23" t="s">
        <v>559</v>
      </c>
      <c r="B56" s="24"/>
      <c r="C56" s="24"/>
      <c r="D56" s="24"/>
      <c r="E56" s="24"/>
      <c r="F56" s="24"/>
      <c r="G56" s="25"/>
      <c r="H56" s="26"/>
      <c r="I56" s="27"/>
      <c r="J56" s="238">
        <f>SUM(J47:K55)</f>
        <v>15.35</v>
      </c>
      <c r="K56" s="200"/>
    </row>
    <row r="57" spans="1:13" ht="15" customHeight="1" x14ac:dyDescent="0.25">
      <c r="A57" s="4"/>
      <c r="B57" s="4"/>
      <c r="C57" s="4"/>
      <c r="D57" s="4"/>
      <c r="E57" s="4"/>
      <c r="F57" s="4"/>
      <c r="G57" s="4"/>
      <c r="H57" s="4"/>
      <c r="I57" s="4"/>
      <c r="J57" s="4"/>
      <c r="K57" s="4"/>
    </row>
    <row r="58" spans="1:13" ht="15" customHeight="1" x14ac:dyDescent="0.25">
      <c r="A58" s="10" t="s">
        <v>384</v>
      </c>
      <c r="B58" s="10" t="s">
        <v>34</v>
      </c>
      <c r="C58" s="239" t="s">
        <v>6</v>
      </c>
      <c r="D58" s="240"/>
      <c r="E58" s="240"/>
      <c r="F58" s="240"/>
      <c r="G58" s="7" t="s">
        <v>35</v>
      </c>
      <c r="H58" s="7" t="s">
        <v>385</v>
      </c>
      <c r="I58" s="7" t="s">
        <v>386</v>
      </c>
      <c r="J58" s="241" t="s">
        <v>8</v>
      </c>
      <c r="K58" s="242"/>
    </row>
    <row r="59" spans="1:13" ht="30" customHeight="1" x14ac:dyDescent="0.25">
      <c r="A59" s="7" t="s">
        <v>387</v>
      </c>
      <c r="B59" s="28">
        <v>88377</v>
      </c>
      <c r="C59" s="243" t="str">
        <f>VLOOKUP(B59,S!$A:$D,2,FALSE)</f>
        <v>OPERADOR DE BETONEIRA ESTACIONÁRIA/MISTURADOR COM ENCARGOS COMPLEMENTARES</v>
      </c>
      <c r="D59" s="243"/>
      <c r="E59" s="243"/>
      <c r="F59" s="244"/>
      <c r="G59" s="7" t="str">
        <f>VLOOKUP(B59,S!$A:$D,3,FALSE)</f>
        <v>H</v>
      </c>
      <c r="H59" s="21"/>
      <c r="I59" s="21">
        <f>J68</f>
        <v>19.32</v>
      </c>
      <c r="J59" s="245"/>
      <c r="K59" s="246"/>
      <c r="L59" s="21">
        <f>VLOOKUP(B59,S!$A:$D,4,FALSE)</f>
        <v>19.32</v>
      </c>
      <c r="M59" s="7" t="str">
        <f>IF(ROUND((L59-I59),2)=0,"OK, confere com a tabela.",IF(ROUND((L59-I59),2)&lt;0,"ACIMA ("&amp;TEXT(ROUND(I59*100/L59,4),"0,0000")&amp;" %) da tabela.","ABAIXO ("&amp;TEXT(ROUND(I59*100/L59,4),"0,0000")&amp;" %) da tabela."))</f>
        <v>OK, confere com a tabela.</v>
      </c>
    </row>
    <row r="60" spans="1:13" ht="15" customHeight="1" x14ac:dyDescent="0.25">
      <c r="A60" s="14" t="s">
        <v>396</v>
      </c>
      <c r="B60" s="20">
        <v>37370</v>
      </c>
      <c r="C60" s="198" t="str">
        <f>VLOOKUP(B60,IF(A60="COMPOSICAO",S!$A:$D,I!$A:$D),2,FALSE)</f>
        <v>ALIMENTACAO - HORISTA (COLETADO CAIXA)</v>
      </c>
      <c r="D60" s="198"/>
      <c r="E60" s="198"/>
      <c r="F60" s="198"/>
      <c r="G60" s="14" t="str">
        <f>VLOOKUP(B60,IF(A60="COMPOSICAO",S!$A:$D,I!$A:$D),3,FALSE)</f>
        <v>H</v>
      </c>
      <c r="H60" s="15">
        <v>1</v>
      </c>
      <c r="I60" s="15">
        <f>IF(A60="COMPOSICAO",VLOOKUP("TOTAL - "&amp;B60,COMPOSICAO_AUX_2!$A:$J,10,FALSE),VLOOKUP(B60,I!$A:$D,4,FALSE))</f>
        <v>1.86</v>
      </c>
      <c r="J60" s="238">
        <f t="shared" ref="J60:J67" si="5">TRUNC(H60*I60,2)</f>
        <v>1.86</v>
      </c>
      <c r="K60" s="200"/>
    </row>
    <row r="61" spans="1:13" ht="15" customHeight="1" x14ac:dyDescent="0.25">
      <c r="A61" s="14" t="s">
        <v>396</v>
      </c>
      <c r="B61" s="20">
        <v>37371</v>
      </c>
      <c r="C61" s="198" t="str">
        <f>VLOOKUP(B61,IF(A61="COMPOSICAO",S!$A:$D,I!$A:$D),2,FALSE)</f>
        <v>TRANSPORTE - HORISTA (COLETADO CAIXA)</v>
      </c>
      <c r="D61" s="198"/>
      <c r="E61" s="198"/>
      <c r="F61" s="198"/>
      <c r="G61" s="14" t="str">
        <f>VLOOKUP(B61,IF(A61="COMPOSICAO",S!$A:$D,I!$A:$D),3,FALSE)</f>
        <v>H</v>
      </c>
      <c r="H61" s="15">
        <v>1</v>
      </c>
      <c r="I61" s="15">
        <f>IF(A61="COMPOSICAO",VLOOKUP("TOTAL - "&amp;B61,COMPOSICAO_AUX_2!$A:$J,10,FALSE),VLOOKUP(B61,I!$A:$D,4,FALSE))</f>
        <v>0.7</v>
      </c>
      <c r="J61" s="238">
        <f t="shared" si="5"/>
        <v>0.7</v>
      </c>
      <c r="K61" s="200"/>
    </row>
    <row r="62" spans="1:13" ht="15" customHeight="1" x14ac:dyDescent="0.25">
      <c r="A62" s="14" t="s">
        <v>396</v>
      </c>
      <c r="B62" s="20">
        <v>37372</v>
      </c>
      <c r="C62" s="198" t="str">
        <f>VLOOKUP(B62,IF(A62="COMPOSICAO",S!$A:$D,I!$A:$D),2,FALSE)</f>
        <v>EXAMES - HORISTA (COLETADO CAIXA)</v>
      </c>
      <c r="D62" s="198"/>
      <c r="E62" s="198"/>
      <c r="F62" s="198"/>
      <c r="G62" s="14" t="str">
        <f>VLOOKUP(B62,IF(A62="COMPOSICAO",S!$A:$D,I!$A:$D),3,FALSE)</f>
        <v>H</v>
      </c>
      <c r="H62" s="15">
        <v>1</v>
      </c>
      <c r="I62" s="15">
        <f>IF(A62="COMPOSICAO",VLOOKUP("TOTAL - "&amp;B62,COMPOSICAO_AUX_2!$A:$J,10,FALSE),VLOOKUP(B62,I!$A:$D,4,FALSE))</f>
        <v>0.55000000000000004</v>
      </c>
      <c r="J62" s="238">
        <f t="shared" si="5"/>
        <v>0.55000000000000004</v>
      </c>
      <c r="K62" s="200"/>
    </row>
    <row r="63" spans="1:13" ht="15" customHeight="1" x14ac:dyDescent="0.25">
      <c r="A63" s="14" t="s">
        <v>396</v>
      </c>
      <c r="B63" s="20">
        <v>37373</v>
      </c>
      <c r="C63" s="198" t="str">
        <f>VLOOKUP(B63,IF(A63="COMPOSICAO",S!$A:$D,I!$A:$D),2,FALSE)</f>
        <v>SEGURO - HORISTA (COLETADO CAIXA)</v>
      </c>
      <c r="D63" s="198"/>
      <c r="E63" s="198"/>
      <c r="F63" s="198"/>
      <c r="G63" s="14" t="str">
        <f>VLOOKUP(B63,IF(A63="COMPOSICAO",S!$A:$D,I!$A:$D),3,FALSE)</f>
        <v>H</v>
      </c>
      <c r="H63" s="15">
        <v>1</v>
      </c>
      <c r="I63" s="15">
        <f>IF(A63="COMPOSICAO",VLOOKUP("TOTAL - "&amp;B63,COMPOSICAO_AUX_2!$A:$J,10,FALSE),VLOOKUP(B63,I!$A:$D,4,FALSE))</f>
        <v>0.06</v>
      </c>
      <c r="J63" s="238">
        <f t="shared" si="5"/>
        <v>0.06</v>
      </c>
      <c r="K63" s="200"/>
    </row>
    <row r="64" spans="1:13" ht="30" customHeight="1" x14ac:dyDescent="0.25">
      <c r="A64" s="14" t="s">
        <v>396</v>
      </c>
      <c r="B64" s="20">
        <v>37666</v>
      </c>
      <c r="C64" s="198" t="str">
        <f>VLOOKUP(B64,IF(A64="COMPOSICAO",S!$A:$D,I!$A:$D),2,FALSE)</f>
        <v>OPERADOR DE BETONEIRA ESTACIONARIA / MISTURADOR</v>
      </c>
      <c r="D64" s="198"/>
      <c r="E64" s="198"/>
      <c r="F64" s="198"/>
      <c r="G64" s="14" t="str">
        <f>VLOOKUP(B64,IF(A64="COMPOSICAO",S!$A:$D,I!$A:$D),3,FALSE)</f>
        <v>H</v>
      </c>
      <c r="H64" s="15">
        <v>1</v>
      </c>
      <c r="I64" s="15">
        <f>IF(A64="COMPOSICAO",VLOOKUP("TOTAL - "&amp;B64,COMPOSICAO_AUX_2!$A:$J,10,FALSE),VLOOKUP(B64,I!$A:$D,4,FALSE))</f>
        <v>15.42</v>
      </c>
      <c r="J64" s="238">
        <f t="shared" si="5"/>
        <v>15.42</v>
      </c>
      <c r="K64" s="200"/>
    </row>
    <row r="65" spans="1:13" ht="45" customHeight="1" x14ac:dyDescent="0.25">
      <c r="A65" s="14" t="s">
        <v>396</v>
      </c>
      <c r="B65" s="20">
        <v>43464</v>
      </c>
      <c r="C65" s="198" t="str">
        <f>VLOOKUP(B65,IF(A65="COMPOSICAO",S!$A:$D,I!$A:$D),2,FALSE)</f>
        <v>FERRAMENTAS - FAMILIA OPERADOR ESCAVADEIRA - HORISTA (ENCARGOS COMPLEMENTARES - COLETADO CAIXA)</v>
      </c>
      <c r="D65" s="198"/>
      <c r="E65" s="198"/>
      <c r="F65" s="198"/>
      <c r="G65" s="14" t="str">
        <f>VLOOKUP(B65,IF(A65="COMPOSICAO",S!$A:$D,I!$A:$D),3,FALSE)</f>
        <v>H</v>
      </c>
      <c r="H65" s="15">
        <v>1</v>
      </c>
      <c r="I65" s="15">
        <f>IF(A65="COMPOSICAO",VLOOKUP("TOTAL - "&amp;B65,COMPOSICAO_AUX_2!$A:$J,10,FALSE),VLOOKUP(B65,I!$A:$D,4,FALSE))</f>
        <v>0.01</v>
      </c>
      <c r="J65" s="238">
        <f t="shared" si="5"/>
        <v>0.01</v>
      </c>
      <c r="K65" s="200"/>
    </row>
    <row r="66" spans="1:13" ht="30" customHeight="1" x14ac:dyDescent="0.25">
      <c r="A66" s="14" t="s">
        <v>396</v>
      </c>
      <c r="B66" s="20">
        <v>43488</v>
      </c>
      <c r="C66" s="198" t="str">
        <f>VLOOKUP(B66,IF(A66="COMPOSICAO",S!$A:$D,I!$A:$D),2,FALSE)</f>
        <v>EPI - FAMILIA OPERADOR ESCAVADEIRA - HORISTA (ENCARGOS COMPLEMENTARES - COLETADO CAIXA)</v>
      </c>
      <c r="D66" s="198"/>
      <c r="E66" s="198"/>
      <c r="F66" s="198"/>
      <c r="G66" s="14" t="str">
        <f>VLOOKUP(B66,IF(A66="COMPOSICAO",S!$A:$D,I!$A:$D),3,FALSE)</f>
        <v>H</v>
      </c>
      <c r="H66" s="15">
        <v>1</v>
      </c>
      <c r="I66" s="15">
        <f>IF(A66="COMPOSICAO",VLOOKUP("TOTAL - "&amp;B66,COMPOSICAO_AUX_2!$A:$J,10,FALSE),VLOOKUP(B66,I!$A:$D,4,FALSE))</f>
        <v>0.63</v>
      </c>
      <c r="J66" s="238">
        <f t="shared" si="5"/>
        <v>0.63</v>
      </c>
      <c r="K66" s="200"/>
    </row>
    <row r="67" spans="1:13" ht="45" customHeight="1" x14ac:dyDescent="0.25">
      <c r="A67" s="14" t="s">
        <v>391</v>
      </c>
      <c r="B67" s="20">
        <v>95389</v>
      </c>
      <c r="C67" s="198" t="str">
        <f>VLOOKUP(B67,IF(A67="COMPOSICAO",S!$A:$D,I!$A:$D),2,FALSE)</f>
        <v>CURSO DE CAPACITAÇÃO PARA OPERADOR DE BETONEIRA ESTACIONÁRIA/MISTURADOR (ENCARGOS COMPLEMENTARES) - HORISTA</v>
      </c>
      <c r="D67" s="198"/>
      <c r="E67" s="198"/>
      <c r="F67" s="198"/>
      <c r="G67" s="14" t="str">
        <f>VLOOKUP(B67,IF(A67="COMPOSICAO",S!$A:$D,I!$A:$D),3,FALSE)</f>
        <v>H</v>
      </c>
      <c r="H67" s="15">
        <v>1</v>
      </c>
      <c r="I67" s="15">
        <f>IF(A67="COMPOSICAO",VLOOKUP("TOTAL - "&amp;B67,COMPOSICAO_AUX_2!$A:$J,10,FALSE),VLOOKUP(B67,I!$A:$D,4,FALSE))</f>
        <v>0.09</v>
      </c>
      <c r="J67" s="238">
        <f t="shared" si="5"/>
        <v>0.09</v>
      </c>
      <c r="K67" s="200"/>
    </row>
    <row r="68" spans="1:13" ht="15" customHeight="1" x14ac:dyDescent="0.25">
      <c r="A68" s="23" t="s">
        <v>560</v>
      </c>
      <c r="B68" s="24"/>
      <c r="C68" s="24"/>
      <c r="D68" s="24"/>
      <c r="E68" s="24"/>
      <c r="F68" s="24"/>
      <c r="G68" s="25"/>
      <c r="H68" s="26"/>
      <c r="I68" s="27"/>
      <c r="J68" s="238">
        <f>SUM(J59:K67)</f>
        <v>19.32</v>
      </c>
      <c r="K68" s="200"/>
    </row>
    <row r="69" spans="1:13" ht="15" customHeight="1" x14ac:dyDescent="0.25">
      <c r="A69" s="4"/>
      <c r="B69" s="4"/>
      <c r="C69" s="4"/>
      <c r="D69" s="4"/>
      <c r="E69" s="4"/>
      <c r="F69" s="4"/>
      <c r="G69" s="4"/>
      <c r="H69" s="4"/>
      <c r="I69" s="4"/>
      <c r="J69" s="4"/>
      <c r="K69" s="4"/>
    </row>
    <row r="70" spans="1:13" ht="15" customHeight="1" x14ac:dyDescent="0.25">
      <c r="A70" s="10" t="s">
        <v>384</v>
      </c>
      <c r="B70" s="10" t="s">
        <v>34</v>
      </c>
      <c r="C70" s="239" t="s">
        <v>6</v>
      </c>
      <c r="D70" s="240"/>
      <c r="E70" s="240"/>
      <c r="F70" s="240"/>
      <c r="G70" s="7" t="s">
        <v>35</v>
      </c>
      <c r="H70" s="7" t="s">
        <v>385</v>
      </c>
      <c r="I70" s="7" t="s">
        <v>386</v>
      </c>
      <c r="J70" s="241" t="s">
        <v>8</v>
      </c>
      <c r="K70" s="242"/>
    </row>
    <row r="71" spans="1:13" ht="30" customHeight="1" x14ac:dyDescent="0.25">
      <c r="A71" s="7" t="s">
        <v>387</v>
      </c>
      <c r="B71" s="28">
        <v>88262</v>
      </c>
      <c r="C71" s="243" t="str">
        <f>VLOOKUP(B71,S!$A:$D,2,FALSE)</f>
        <v>CARPINTEIRO DE FORMAS COM ENCARGOS COMPLEMENTARES</v>
      </c>
      <c r="D71" s="243"/>
      <c r="E71" s="243"/>
      <c r="F71" s="244"/>
      <c r="G71" s="7" t="str">
        <f>VLOOKUP(B71,S!$A:$D,3,FALSE)</f>
        <v>H</v>
      </c>
      <c r="H71" s="21"/>
      <c r="I71" s="21">
        <f>J80</f>
        <v>19.649999999999999</v>
      </c>
      <c r="J71" s="245"/>
      <c r="K71" s="246"/>
      <c r="L71" s="21">
        <f>VLOOKUP(B71,S!$A:$D,4,FALSE)</f>
        <v>19.649999999999999</v>
      </c>
      <c r="M71" s="7" t="str">
        <f>IF(ROUND((L71-I71),2)=0,"OK, confere com a tabela.",IF(ROUND((L71-I71),2)&lt;0,"ACIMA ("&amp;TEXT(ROUND(I71*100/L71,4),"0,0000")&amp;" %) da tabela.","ABAIXO ("&amp;TEXT(ROUND(I71*100/L71,4),"0,0000")&amp;" %) da tabela."))</f>
        <v>OK, confere com a tabela.</v>
      </c>
    </row>
    <row r="72" spans="1:13" ht="15" customHeight="1" x14ac:dyDescent="0.25">
      <c r="A72" s="14" t="s">
        <v>396</v>
      </c>
      <c r="B72" s="20">
        <v>1213</v>
      </c>
      <c r="C72" s="198" t="str">
        <f>VLOOKUP(B72,IF(A72="COMPOSICAO",S!$A:$D,I!$A:$D),2,FALSE)</f>
        <v>CARPINTEIRO DE FORMAS</v>
      </c>
      <c r="D72" s="198"/>
      <c r="E72" s="198"/>
      <c r="F72" s="198"/>
      <c r="G72" s="14" t="str">
        <f>VLOOKUP(B72,IF(A72="COMPOSICAO",S!$A:$D,I!$A:$D),3,FALSE)</f>
        <v>H</v>
      </c>
      <c r="H72" s="15">
        <v>1</v>
      </c>
      <c r="I72" s="15">
        <f>IF(A72="COMPOSICAO",VLOOKUP("TOTAL - "&amp;B72,COMPOSICAO_AUX_2!$A:$J,10,FALSE),VLOOKUP(B72,I!$A:$D,4,FALSE))</f>
        <v>14.93</v>
      </c>
      <c r="J72" s="238">
        <f t="shared" ref="J72:J79" si="6">TRUNC(H72*I72,2)</f>
        <v>14.93</v>
      </c>
      <c r="K72" s="200"/>
    </row>
    <row r="73" spans="1:13" ht="15" customHeight="1" x14ac:dyDescent="0.25">
      <c r="A73" s="14" t="s">
        <v>396</v>
      </c>
      <c r="B73" s="20">
        <v>37370</v>
      </c>
      <c r="C73" s="198" t="str">
        <f>VLOOKUP(B73,IF(A73="COMPOSICAO",S!$A:$D,I!$A:$D),2,FALSE)</f>
        <v>ALIMENTACAO - HORISTA (COLETADO CAIXA)</v>
      </c>
      <c r="D73" s="198"/>
      <c r="E73" s="198"/>
      <c r="F73" s="198"/>
      <c r="G73" s="14" t="str">
        <f>VLOOKUP(B73,IF(A73="COMPOSICAO",S!$A:$D,I!$A:$D),3,FALSE)</f>
        <v>H</v>
      </c>
      <c r="H73" s="15">
        <v>1</v>
      </c>
      <c r="I73" s="15">
        <f>IF(A73="COMPOSICAO",VLOOKUP("TOTAL - "&amp;B73,COMPOSICAO_AUX_2!$A:$J,10,FALSE),VLOOKUP(B73,I!$A:$D,4,FALSE))</f>
        <v>1.86</v>
      </c>
      <c r="J73" s="238">
        <f t="shared" si="6"/>
        <v>1.86</v>
      </c>
      <c r="K73" s="200"/>
    </row>
    <row r="74" spans="1:13" ht="15" customHeight="1" x14ac:dyDescent="0.25">
      <c r="A74" s="14" t="s">
        <v>396</v>
      </c>
      <c r="B74" s="20">
        <v>37371</v>
      </c>
      <c r="C74" s="198" t="str">
        <f>VLOOKUP(B74,IF(A74="COMPOSICAO",S!$A:$D,I!$A:$D),2,FALSE)</f>
        <v>TRANSPORTE - HORISTA (COLETADO CAIXA)</v>
      </c>
      <c r="D74" s="198"/>
      <c r="E74" s="198"/>
      <c r="F74" s="198"/>
      <c r="G74" s="14" t="str">
        <f>VLOOKUP(B74,IF(A74="COMPOSICAO",S!$A:$D,I!$A:$D),3,FALSE)</f>
        <v>H</v>
      </c>
      <c r="H74" s="15">
        <v>1</v>
      </c>
      <c r="I74" s="15">
        <f>IF(A74="COMPOSICAO",VLOOKUP("TOTAL - "&amp;B74,COMPOSICAO_AUX_2!$A:$J,10,FALSE),VLOOKUP(B74,I!$A:$D,4,FALSE))</f>
        <v>0.7</v>
      </c>
      <c r="J74" s="238">
        <f t="shared" si="6"/>
        <v>0.7</v>
      </c>
      <c r="K74" s="200"/>
    </row>
    <row r="75" spans="1:13" ht="15" customHeight="1" x14ac:dyDescent="0.25">
      <c r="A75" s="14" t="s">
        <v>396</v>
      </c>
      <c r="B75" s="20">
        <v>37372</v>
      </c>
      <c r="C75" s="198" t="str">
        <f>VLOOKUP(B75,IF(A75="COMPOSICAO",S!$A:$D,I!$A:$D),2,FALSE)</f>
        <v>EXAMES - HORISTA (COLETADO CAIXA)</v>
      </c>
      <c r="D75" s="198"/>
      <c r="E75" s="198"/>
      <c r="F75" s="198"/>
      <c r="G75" s="14" t="str">
        <f>VLOOKUP(B75,IF(A75="COMPOSICAO",S!$A:$D,I!$A:$D),3,FALSE)</f>
        <v>H</v>
      </c>
      <c r="H75" s="15">
        <v>1</v>
      </c>
      <c r="I75" s="15">
        <f>IF(A75="COMPOSICAO",VLOOKUP("TOTAL - "&amp;B75,COMPOSICAO_AUX_2!$A:$J,10,FALSE),VLOOKUP(B75,I!$A:$D,4,FALSE))</f>
        <v>0.55000000000000004</v>
      </c>
      <c r="J75" s="238">
        <f t="shared" si="6"/>
        <v>0.55000000000000004</v>
      </c>
      <c r="K75" s="200"/>
    </row>
    <row r="76" spans="1:13" ht="15" customHeight="1" x14ac:dyDescent="0.25">
      <c r="A76" s="14" t="s">
        <v>396</v>
      </c>
      <c r="B76" s="20">
        <v>37373</v>
      </c>
      <c r="C76" s="198" t="str">
        <f>VLOOKUP(B76,IF(A76="COMPOSICAO",S!$A:$D,I!$A:$D),2,FALSE)</f>
        <v>SEGURO - HORISTA (COLETADO CAIXA)</v>
      </c>
      <c r="D76" s="198"/>
      <c r="E76" s="198"/>
      <c r="F76" s="198"/>
      <c r="G76" s="14" t="str">
        <f>VLOOKUP(B76,IF(A76="COMPOSICAO",S!$A:$D,I!$A:$D),3,FALSE)</f>
        <v>H</v>
      </c>
      <c r="H76" s="15">
        <v>1</v>
      </c>
      <c r="I76" s="15">
        <f>IF(A76="COMPOSICAO",VLOOKUP("TOTAL - "&amp;B76,COMPOSICAO_AUX_2!$A:$J,10,FALSE),VLOOKUP(B76,I!$A:$D,4,FALSE))</f>
        <v>0.06</v>
      </c>
      <c r="J76" s="238">
        <f t="shared" si="6"/>
        <v>0.06</v>
      </c>
      <c r="K76" s="200"/>
    </row>
    <row r="77" spans="1:13" ht="45" customHeight="1" x14ac:dyDescent="0.25">
      <c r="A77" s="14" t="s">
        <v>396</v>
      </c>
      <c r="B77" s="20">
        <v>43459</v>
      </c>
      <c r="C77" s="198" t="str">
        <f>VLOOKUP(B77,IF(A77="COMPOSICAO",S!$A:$D,I!$A:$D),2,FALSE)</f>
        <v>FERRAMENTAS - FAMILIA CARPINTEIRO DE FORMAS - HORISTA (ENCARGOS COMPLEMENTARES - COLETADO CAIXA)</v>
      </c>
      <c r="D77" s="198"/>
      <c r="E77" s="198"/>
      <c r="F77" s="198"/>
      <c r="G77" s="14" t="str">
        <f>VLOOKUP(B77,IF(A77="COMPOSICAO",S!$A:$D,I!$A:$D),3,FALSE)</f>
        <v>H</v>
      </c>
      <c r="H77" s="15">
        <v>1</v>
      </c>
      <c r="I77" s="15">
        <f>IF(A77="COMPOSICAO",VLOOKUP("TOTAL - "&amp;B77,COMPOSICAO_AUX_2!$A:$J,10,FALSE),VLOOKUP(B77,I!$A:$D,4,FALSE))</f>
        <v>0.38</v>
      </c>
      <c r="J77" s="238">
        <f t="shared" si="6"/>
        <v>0.38</v>
      </c>
      <c r="K77" s="200"/>
    </row>
    <row r="78" spans="1:13" ht="30" customHeight="1" x14ac:dyDescent="0.25">
      <c r="A78" s="14" t="s">
        <v>396</v>
      </c>
      <c r="B78" s="20">
        <v>43483</v>
      </c>
      <c r="C78" s="198" t="str">
        <f>VLOOKUP(B78,IF(A78="COMPOSICAO",S!$A:$D,I!$A:$D),2,FALSE)</f>
        <v>EPI - FAMILIA CARPINTEIRO DE FORMAS - HORISTA (ENCARGOS COMPLEMENTARES - COLETADO CAIXA)</v>
      </c>
      <c r="D78" s="198"/>
      <c r="E78" s="198"/>
      <c r="F78" s="198"/>
      <c r="G78" s="14" t="str">
        <f>VLOOKUP(B78,IF(A78="COMPOSICAO",S!$A:$D,I!$A:$D),3,FALSE)</f>
        <v>H</v>
      </c>
      <c r="H78" s="15">
        <v>1</v>
      </c>
      <c r="I78" s="15">
        <f>IF(A78="COMPOSICAO",VLOOKUP("TOTAL - "&amp;B78,COMPOSICAO_AUX_2!$A:$J,10,FALSE),VLOOKUP(B78,I!$A:$D,4,FALSE))</f>
        <v>1.05</v>
      </c>
      <c r="J78" s="238">
        <f t="shared" si="6"/>
        <v>1.05</v>
      </c>
      <c r="K78" s="200"/>
    </row>
    <row r="79" spans="1:13" ht="30" customHeight="1" x14ac:dyDescent="0.25">
      <c r="A79" s="14" t="s">
        <v>391</v>
      </c>
      <c r="B79" s="20">
        <v>95330</v>
      </c>
      <c r="C79" s="198" t="str">
        <f>VLOOKUP(B79,IF(A79="COMPOSICAO",S!$A:$D,I!$A:$D),2,FALSE)</f>
        <v>CURSO DE CAPACITAÇÃO PARA CARPINTEIRO DE FÔRMAS (ENCARGOS COMPLEMENTARES) - HORISTA</v>
      </c>
      <c r="D79" s="198"/>
      <c r="E79" s="198"/>
      <c r="F79" s="198"/>
      <c r="G79" s="14" t="str">
        <f>VLOOKUP(B79,IF(A79="COMPOSICAO",S!$A:$D,I!$A:$D),3,FALSE)</f>
        <v>H</v>
      </c>
      <c r="H79" s="15">
        <v>1</v>
      </c>
      <c r="I79" s="15">
        <f>IF(A79="COMPOSICAO",VLOOKUP("TOTAL - "&amp;B79,COMPOSICAO_AUX_2!$A:$J,10,FALSE),VLOOKUP(B79,I!$A:$D,4,FALSE))</f>
        <v>0.12</v>
      </c>
      <c r="J79" s="238">
        <f t="shared" si="6"/>
        <v>0.12</v>
      </c>
      <c r="K79" s="200"/>
    </row>
    <row r="80" spans="1:13" ht="15" customHeight="1" x14ac:dyDescent="0.25">
      <c r="A80" s="23" t="s">
        <v>561</v>
      </c>
      <c r="B80" s="24"/>
      <c r="C80" s="24"/>
      <c r="D80" s="24"/>
      <c r="E80" s="24"/>
      <c r="F80" s="24"/>
      <c r="G80" s="25"/>
      <c r="H80" s="26"/>
      <c r="I80" s="27"/>
      <c r="J80" s="238">
        <f>SUM(J71:K79)</f>
        <v>19.649999999999999</v>
      </c>
      <c r="K80" s="200"/>
    </row>
    <row r="81" spans="1:13" ht="15" customHeight="1" x14ac:dyDescent="0.25">
      <c r="A81" s="4"/>
      <c r="B81" s="4"/>
      <c r="C81" s="4"/>
      <c r="D81" s="4"/>
      <c r="E81" s="4"/>
      <c r="F81" s="4"/>
      <c r="G81" s="4"/>
      <c r="H81" s="4"/>
      <c r="I81" s="4"/>
      <c r="J81" s="4"/>
      <c r="K81" s="4"/>
    </row>
    <row r="82" spans="1:13" ht="15" customHeight="1" x14ac:dyDescent="0.25">
      <c r="A82" s="10" t="s">
        <v>384</v>
      </c>
      <c r="B82" s="10" t="s">
        <v>34</v>
      </c>
      <c r="C82" s="239" t="s">
        <v>6</v>
      </c>
      <c r="D82" s="240"/>
      <c r="E82" s="240"/>
      <c r="F82" s="240"/>
      <c r="G82" s="7" t="s">
        <v>35</v>
      </c>
      <c r="H82" s="7" t="s">
        <v>385</v>
      </c>
      <c r="I82" s="7" t="s">
        <v>386</v>
      </c>
      <c r="J82" s="241" t="s">
        <v>8</v>
      </c>
      <c r="K82" s="242"/>
    </row>
    <row r="83" spans="1:13" ht="30" customHeight="1" x14ac:dyDescent="0.25">
      <c r="A83" s="7" t="s">
        <v>387</v>
      </c>
      <c r="B83" s="28">
        <v>88239</v>
      </c>
      <c r="C83" s="243" t="str">
        <f>VLOOKUP(B83,S!$A:$D,2,FALSE)</f>
        <v>AJUDANTE DE CARPINTEIRO COM ENCARGOS COMPLEMENTARES</v>
      </c>
      <c r="D83" s="243"/>
      <c r="E83" s="243"/>
      <c r="F83" s="244"/>
      <c r="G83" s="7" t="str">
        <f>VLOOKUP(B83,S!$A:$D,3,FALSE)</f>
        <v>H</v>
      </c>
      <c r="H83" s="21"/>
      <c r="I83" s="21">
        <f>J92</f>
        <v>16.470000000000002</v>
      </c>
      <c r="J83" s="245"/>
      <c r="K83" s="246"/>
      <c r="L83" s="21">
        <f>VLOOKUP(B83,S!$A:$D,4,FALSE)</f>
        <v>16.47</v>
      </c>
      <c r="M83" s="7" t="str">
        <f>IF(ROUND((L83-I83),2)=0,"OK, confere com a tabela.",IF(ROUND((L83-I83),2)&lt;0,"ACIMA ("&amp;TEXT(ROUND(I83*100/L83,4),"0,0000")&amp;" %) da tabela.","ABAIXO ("&amp;TEXT(ROUND(I83*100/L83,4),"0,0000")&amp;" %) da tabela."))</f>
        <v>OK, confere com a tabela.</v>
      </c>
    </row>
    <row r="84" spans="1:13" ht="15" customHeight="1" x14ac:dyDescent="0.25">
      <c r="A84" s="14" t="s">
        <v>396</v>
      </c>
      <c r="B84" s="20">
        <v>6117</v>
      </c>
      <c r="C84" s="198" t="str">
        <f>VLOOKUP(B84,IF(A84="COMPOSICAO",S!$A:$D,I!$A:$D),2,FALSE)</f>
        <v>CARPINTEIRO AUXILIAR</v>
      </c>
      <c r="D84" s="198"/>
      <c r="E84" s="198"/>
      <c r="F84" s="198"/>
      <c r="G84" s="14" t="str">
        <f>VLOOKUP(B84,IF(A84="COMPOSICAO",S!$A:$D,I!$A:$D),3,FALSE)</f>
        <v>H</v>
      </c>
      <c r="H84" s="15">
        <v>1</v>
      </c>
      <c r="I84" s="15">
        <f>IF(A84="COMPOSICAO",VLOOKUP("TOTAL - "&amp;B84,COMPOSICAO_AUX_2!$A:$J,10,FALSE),VLOOKUP(B84,I!$A:$D,4,FALSE))</f>
        <v>11.75</v>
      </c>
      <c r="J84" s="238">
        <f t="shared" ref="J84:J91" si="7">TRUNC(H84*I84,2)</f>
        <v>11.75</v>
      </c>
      <c r="K84" s="200"/>
    </row>
    <row r="85" spans="1:13" ht="15" customHeight="1" x14ac:dyDescent="0.25">
      <c r="A85" s="14" t="s">
        <v>396</v>
      </c>
      <c r="B85" s="20">
        <v>37370</v>
      </c>
      <c r="C85" s="198" t="str">
        <f>VLOOKUP(B85,IF(A85="COMPOSICAO",S!$A:$D,I!$A:$D),2,FALSE)</f>
        <v>ALIMENTACAO - HORISTA (COLETADO CAIXA)</v>
      </c>
      <c r="D85" s="198"/>
      <c r="E85" s="198"/>
      <c r="F85" s="198"/>
      <c r="G85" s="14" t="str">
        <f>VLOOKUP(B85,IF(A85="COMPOSICAO",S!$A:$D,I!$A:$D),3,FALSE)</f>
        <v>H</v>
      </c>
      <c r="H85" s="15">
        <v>1</v>
      </c>
      <c r="I85" s="15">
        <f>IF(A85="COMPOSICAO",VLOOKUP("TOTAL - "&amp;B85,COMPOSICAO_AUX_2!$A:$J,10,FALSE),VLOOKUP(B85,I!$A:$D,4,FALSE))</f>
        <v>1.86</v>
      </c>
      <c r="J85" s="238">
        <f t="shared" si="7"/>
        <v>1.86</v>
      </c>
      <c r="K85" s="200"/>
    </row>
    <row r="86" spans="1:13" ht="15" customHeight="1" x14ac:dyDescent="0.25">
      <c r="A86" s="14" t="s">
        <v>396</v>
      </c>
      <c r="B86" s="20">
        <v>37371</v>
      </c>
      <c r="C86" s="198" t="str">
        <f>VLOOKUP(B86,IF(A86="COMPOSICAO",S!$A:$D,I!$A:$D),2,FALSE)</f>
        <v>TRANSPORTE - HORISTA (COLETADO CAIXA)</v>
      </c>
      <c r="D86" s="198"/>
      <c r="E86" s="198"/>
      <c r="F86" s="198"/>
      <c r="G86" s="14" t="str">
        <f>VLOOKUP(B86,IF(A86="COMPOSICAO",S!$A:$D,I!$A:$D),3,FALSE)</f>
        <v>H</v>
      </c>
      <c r="H86" s="15">
        <v>1</v>
      </c>
      <c r="I86" s="15">
        <f>IF(A86="COMPOSICAO",VLOOKUP("TOTAL - "&amp;B86,COMPOSICAO_AUX_2!$A:$J,10,FALSE),VLOOKUP(B86,I!$A:$D,4,FALSE))</f>
        <v>0.7</v>
      </c>
      <c r="J86" s="238">
        <f t="shared" si="7"/>
        <v>0.7</v>
      </c>
      <c r="K86" s="200"/>
    </row>
    <row r="87" spans="1:13" ht="15" customHeight="1" x14ac:dyDescent="0.25">
      <c r="A87" s="14" t="s">
        <v>396</v>
      </c>
      <c r="B87" s="20">
        <v>37372</v>
      </c>
      <c r="C87" s="198" t="str">
        <f>VLOOKUP(B87,IF(A87="COMPOSICAO",S!$A:$D,I!$A:$D),2,FALSE)</f>
        <v>EXAMES - HORISTA (COLETADO CAIXA)</v>
      </c>
      <c r="D87" s="198"/>
      <c r="E87" s="198"/>
      <c r="F87" s="198"/>
      <c r="G87" s="14" t="str">
        <f>VLOOKUP(B87,IF(A87="COMPOSICAO",S!$A:$D,I!$A:$D),3,FALSE)</f>
        <v>H</v>
      </c>
      <c r="H87" s="15">
        <v>1</v>
      </c>
      <c r="I87" s="15">
        <f>IF(A87="COMPOSICAO",VLOOKUP("TOTAL - "&amp;B87,COMPOSICAO_AUX_2!$A:$J,10,FALSE),VLOOKUP(B87,I!$A:$D,4,FALSE))</f>
        <v>0.55000000000000004</v>
      </c>
      <c r="J87" s="238">
        <f t="shared" si="7"/>
        <v>0.55000000000000004</v>
      </c>
      <c r="K87" s="200"/>
    </row>
    <row r="88" spans="1:13" ht="15" customHeight="1" x14ac:dyDescent="0.25">
      <c r="A88" s="14" t="s">
        <v>396</v>
      </c>
      <c r="B88" s="20">
        <v>37373</v>
      </c>
      <c r="C88" s="198" t="str">
        <f>VLOOKUP(B88,IF(A88="COMPOSICAO",S!$A:$D,I!$A:$D),2,FALSE)</f>
        <v>SEGURO - HORISTA (COLETADO CAIXA)</v>
      </c>
      <c r="D88" s="198"/>
      <c r="E88" s="198"/>
      <c r="F88" s="198"/>
      <c r="G88" s="14" t="str">
        <f>VLOOKUP(B88,IF(A88="COMPOSICAO",S!$A:$D,I!$A:$D),3,FALSE)</f>
        <v>H</v>
      </c>
      <c r="H88" s="15">
        <v>1</v>
      </c>
      <c r="I88" s="15">
        <f>IF(A88="COMPOSICAO",VLOOKUP("TOTAL - "&amp;B88,COMPOSICAO_AUX_2!$A:$J,10,FALSE),VLOOKUP(B88,I!$A:$D,4,FALSE))</f>
        <v>0.06</v>
      </c>
      <c r="J88" s="238">
        <f t="shared" si="7"/>
        <v>0.06</v>
      </c>
      <c r="K88" s="200"/>
    </row>
    <row r="89" spans="1:13" ht="45" customHeight="1" x14ac:dyDescent="0.25">
      <c r="A89" s="14" t="s">
        <v>396</v>
      </c>
      <c r="B89" s="20">
        <v>43459</v>
      </c>
      <c r="C89" s="198" t="str">
        <f>VLOOKUP(B89,IF(A89="COMPOSICAO",S!$A:$D,I!$A:$D),2,FALSE)</f>
        <v>FERRAMENTAS - FAMILIA CARPINTEIRO DE FORMAS - HORISTA (ENCARGOS COMPLEMENTARES - COLETADO CAIXA)</v>
      </c>
      <c r="D89" s="198"/>
      <c r="E89" s="198"/>
      <c r="F89" s="198"/>
      <c r="G89" s="14" t="str">
        <f>VLOOKUP(B89,IF(A89="COMPOSICAO",S!$A:$D,I!$A:$D),3,FALSE)</f>
        <v>H</v>
      </c>
      <c r="H89" s="15">
        <v>1</v>
      </c>
      <c r="I89" s="15">
        <f>IF(A89="COMPOSICAO",VLOOKUP("TOTAL - "&amp;B89,COMPOSICAO_AUX_2!$A:$J,10,FALSE),VLOOKUP(B89,I!$A:$D,4,FALSE))</f>
        <v>0.38</v>
      </c>
      <c r="J89" s="238">
        <f t="shared" si="7"/>
        <v>0.38</v>
      </c>
      <c r="K89" s="200"/>
    </row>
    <row r="90" spans="1:13" ht="30" customHeight="1" x14ac:dyDescent="0.25">
      <c r="A90" s="14" t="s">
        <v>396</v>
      </c>
      <c r="B90" s="20">
        <v>43483</v>
      </c>
      <c r="C90" s="198" t="str">
        <f>VLOOKUP(B90,IF(A90="COMPOSICAO",S!$A:$D,I!$A:$D),2,FALSE)</f>
        <v>EPI - FAMILIA CARPINTEIRO DE FORMAS - HORISTA (ENCARGOS COMPLEMENTARES - COLETADO CAIXA)</v>
      </c>
      <c r="D90" s="198"/>
      <c r="E90" s="198"/>
      <c r="F90" s="198"/>
      <c r="G90" s="14" t="str">
        <f>VLOOKUP(B90,IF(A90="COMPOSICAO",S!$A:$D,I!$A:$D),3,FALSE)</f>
        <v>H</v>
      </c>
      <c r="H90" s="15">
        <v>1</v>
      </c>
      <c r="I90" s="15">
        <f>IF(A90="COMPOSICAO",VLOOKUP("TOTAL - "&amp;B90,COMPOSICAO_AUX_2!$A:$J,10,FALSE),VLOOKUP(B90,I!$A:$D,4,FALSE))</f>
        <v>1.05</v>
      </c>
      <c r="J90" s="238">
        <f t="shared" si="7"/>
        <v>1.05</v>
      </c>
      <c r="K90" s="200"/>
    </row>
    <row r="91" spans="1:13" ht="30" customHeight="1" x14ac:dyDescent="0.25">
      <c r="A91" s="14" t="s">
        <v>391</v>
      </c>
      <c r="B91" s="20">
        <v>95309</v>
      </c>
      <c r="C91" s="198" t="str">
        <f>VLOOKUP(B91,IF(A91="COMPOSICAO",S!$A:$D,I!$A:$D),2,FALSE)</f>
        <v>CURSO DE CAPACITAÇÃO PARA AJUDANTE DE CARPINTEIRO (ENCARGOS COMPLEMENTARES) - HORISTA</v>
      </c>
      <c r="D91" s="198"/>
      <c r="E91" s="198"/>
      <c r="F91" s="198"/>
      <c r="G91" s="14" t="str">
        <f>VLOOKUP(B91,IF(A91="COMPOSICAO",S!$A:$D,I!$A:$D),3,FALSE)</f>
        <v>H</v>
      </c>
      <c r="H91" s="15">
        <v>1</v>
      </c>
      <c r="I91" s="15">
        <f>IF(A91="COMPOSICAO",VLOOKUP("TOTAL - "&amp;B91,COMPOSICAO_AUX_2!$A:$J,10,FALSE),VLOOKUP(B91,I!$A:$D,4,FALSE))</f>
        <v>0.12</v>
      </c>
      <c r="J91" s="238">
        <f t="shared" si="7"/>
        <v>0.12</v>
      </c>
      <c r="K91" s="200"/>
    </row>
    <row r="92" spans="1:13" ht="15" customHeight="1" x14ac:dyDescent="0.25">
      <c r="A92" s="23" t="s">
        <v>562</v>
      </c>
      <c r="B92" s="24"/>
      <c r="C92" s="24"/>
      <c r="D92" s="24"/>
      <c r="E92" s="24"/>
      <c r="F92" s="24"/>
      <c r="G92" s="25"/>
      <c r="H92" s="26"/>
      <c r="I92" s="27"/>
      <c r="J92" s="238">
        <f>SUM(J83:K91)</f>
        <v>16.470000000000002</v>
      </c>
      <c r="K92" s="200"/>
    </row>
    <row r="93" spans="1:13" ht="15" customHeight="1" x14ac:dyDescent="0.25">
      <c r="A93" s="4"/>
      <c r="B93" s="4"/>
      <c r="C93" s="4"/>
      <c r="D93" s="4"/>
      <c r="E93" s="4"/>
      <c r="F93" s="4"/>
      <c r="G93" s="4"/>
      <c r="H93" s="4"/>
      <c r="I93" s="4"/>
      <c r="J93" s="4"/>
      <c r="K93" s="4"/>
    </row>
    <row r="94" spans="1:13" ht="15" customHeight="1" x14ac:dyDescent="0.25">
      <c r="A94" s="10" t="s">
        <v>384</v>
      </c>
      <c r="B94" s="10" t="s">
        <v>34</v>
      </c>
      <c r="C94" s="239" t="s">
        <v>6</v>
      </c>
      <c r="D94" s="240"/>
      <c r="E94" s="240"/>
      <c r="F94" s="240"/>
      <c r="G94" s="7" t="s">
        <v>35</v>
      </c>
      <c r="H94" s="7" t="s">
        <v>385</v>
      </c>
      <c r="I94" s="7" t="s">
        <v>386</v>
      </c>
      <c r="J94" s="241" t="s">
        <v>8</v>
      </c>
      <c r="K94" s="242"/>
    </row>
    <row r="95" spans="1:13" ht="45" customHeight="1" x14ac:dyDescent="0.25">
      <c r="A95" s="7" t="s">
        <v>563</v>
      </c>
      <c r="B95" s="28">
        <v>91692</v>
      </c>
      <c r="C95" s="243" t="str">
        <f>VLOOKUP(B95,S!$A:$D,2,FALSE)</f>
        <v>SERRA CIRCULAR DE BANCADA COM MOTOR ELÉTRICO POTÊNCIA DE 5HP, COM COIFA PARA DISCO 10" - CHP DIURNO. AF_08/2015</v>
      </c>
      <c r="D95" s="243"/>
      <c r="E95" s="243"/>
      <c r="F95" s="244"/>
      <c r="G95" s="7" t="str">
        <f>VLOOKUP(B95,S!$A:$D,3,FALSE)</f>
        <v>CHP</v>
      </c>
      <c r="H95" s="21"/>
      <c r="I95" s="21">
        <f>J101</f>
        <v>26.959999999999997</v>
      </c>
      <c r="J95" s="245"/>
      <c r="K95" s="246"/>
      <c r="L95" s="21">
        <f>VLOOKUP(B95,S!$A:$D,4,FALSE)</f>
        <v>26.96</v>
      </c>
      <c r="M95" s="7" t="str">
        <f>IF(ROUND((L95-I95),2)=0,"OK, confere com a tabela.",IF(ROUND((L95-I95),2)&lt;0,"ACIMA ("&amp;TEXT(ROUND(I95*100/L95,4),"0,0000")&amp;" %) da tabela.","ABAIXO ("&amp;TEXT(ROUND(I95*100/L95,4),"0,0000")&amp;" %) da tabela."))</f>
        <v>OK, confere com a tabela.</v>
      </c>
    </row>
    <row r="96" spans="1:13" ht="30" customHeight="1" x14ac:dyDescent="0.25">
      <c r="A96" s="14" t="s">
        <v>391</v>
      </c>
      <c r="B96" s="20">
        <v>88297</v>
      </c>
      <c r="C96" s="198" t="str">
        <f>VLOOKUP(B96,IF(A96="COMPOSICAO",S!$A:$D,I!$A:$D),2,FALSE)</f>
        <v>OPERADOR DE MÁQUINAS E EQUIPAMENTOS COM ENCARGOS COMPLEMENTARES</v>
      </c>
      <c r="D96" s="198"/>
      <c r="E96" s="198"/>
      <c r="F96" s="198"/>
      <c r="G96" s="14" t="str">
        <f>VLOOKUP(B96,IF(A96="COMPOSICAO",S!$A:$D,I!$A:$D),3,FALSE)</f>
        <v>H</v>
      </c>
      <c r="H96" s="15">
        <v>1</v>
      </c>
      <c r="I96" s="15">
        <f>IF(A96="COMPOSICAO",VLOOKUP("TOTAL - "&amp;B96,COMPOSICAO_AUX_2!$A:$J,10,FALSE),VLOOKUP(B96,I!$A:$D,4,FALSE))</f>
        <v>24.4</v>
      </c>
      <c r="J96" s="238">
        <f>TRUNC(H96*I96,2)</f>
        <v>24.4</v>
      </c>
      <c r="K96" s="200"/>
    </row>
    <row r="97" spans="1:13" ht="45" customHeight="1" x14ac:dyDescent="0.25">
      <c r="A97" s="14" t="s">
        <v>391</v>
      </c>
      <c r="B97" s="20">
        <v>91688</v>
      </c>
      <c r="C97" s="198" t="str">
        <f>VLOOKUP(B97,IF(A97="COMPOSICAO",S!$A:$D,I!$A:$D),2,FALSE)</f>
        <v>SERRA CIRCULAR DE BANCADA COM MOTOR ELÉTRICO POTÊNCIA DE 5HP, COM COIFA PARA DISCO 10" - DEPRECIAÇÃO. AF_08/2015</v>
      </c>
      <c r="D97" s="198"/>
      <c r="E97" s="198"/>
      <c r="F97" s="198"/>
      <c r="G97" s="14" t="str">
        <f>VLOOKUP(B97,IF(A97="COMPOSICAO",S!$A:$D,I!$A:$D),3,FALSE)</f>
        <v>H</v>
      </c>
      <c r="H97" s="15">
        <v>1</v>
      </c>
      <c r="I97" s="15">
        <f>IF(A97="COMPOSICAO",VLOOKUP("TOTAL - "&amp;B97,COMPOSICAO_AUX_2!$A:$J,10,FALSE),VLOOKUP(B97,I!$A:$D,4,FALSE))</f>
        <v>0.09</v>
      </c>
      <c r="J97" s="238">
        <f>TRUNC(H97*I97,2)</f>
        <v>0.09</v>
      </c>
      <c r="K97" s="200"/>
    </row>
    <row r="98" spans="1:13" ht="45" customHeight="1" x14ac:dyDescent="0.25">
      <c r="A98" s="14" t="s">
        <v>391</v>
      </c>
      <c r="B98" s="20">
        <v>91689</v>
      </c>
      <c r="C98" s="198" t="str">
        <f>VLOOKUP(B98,IF(A98="COMPOSICAO",S!$A:$D,I!$A:$D),2,FALSE)</f>
        <v>SERRA CIRCULAR DE BANCADA COM MOTOR ELÉTRICO POTÊNCIA DE 5HP, COM COIFA PARA DISCO 10" - JUROS. AF_08/2015</v>
      </c>
      <c r="D98" s="198"/>
      <c r="E98" s="198"/>
      <c r="F98" s="198"/>
      <c r="G98" s="14" t="str">
        <f>VLOOKUP(B98,IF(A98="COMPOSICAO",S!$A:$D,I!$A:$D),3,FALSE)</f>
        <v>H</v>
      </c>
      <c r="H98" s="15">
        <v>1</v>
      </c>
      <c r="I98" s="15">
        <f>IF(A98="COMPOSICAO",VLOOKUP("TOTAL - "&amp;B98,COMPOSICAO_AUX_2!$A:$J,10,FALSE),VLOOKUP(B98,I!$A:$D,4,FALSE))</f>
        <v>0.01</v>
      </c>
      <c r="J98" s="238">
        <f>TRUNC(H98*I98,2)</f>
        <v>0.01</v>
      </c>
      <c r="K98" s="200"/>
    </row>
    <row r="99" spans="1:13" ht="45" customHeight="1" x14ac:dyDescent="0.25">
      <c r="A99" s="14" t="s">
        <v>391</v>
      </c>
      <c r="B99" s="20">
        <v>91690</v>
      </c>
      <c r="C99" s="198" t="str">
        <f>VLOOKUP(B99,IF(A99="COMPOSICAO",S!$A:$D,I!$A:$D),2,FALSE)</f>
        <v>SERRA CIRCULAR DE BANCADA COM MOTOR ELÉTRICO POTÊNCIA DE 5HP, COM COIFA PARA DISCO 10" - MANUTENÇÃO. AF_08/2015</v>
      </c>
      <c r="D99" s="198"/>
      <c r="E99" s="198"/>
      <c r="F99" s="198"/>
      <c r="G99" s="14" t="str">
        <f>VLOOKUP(B99,IF(A99="COMPOSICAO",S!$A:$D,I!$A:$D),3,FALSE)</f>
        <v>H</v>
      </c>
      <c r="H99" s="15">
        <v>1</v>
      </c>
      <c r="I99" s="15">
        <f>IF(A99="COMPOSICAO",VLOOKUP("TOTAL - "&amp;B99,COMPOSICAO_AUX_2!$A:$J,10,FALSE),VLOOKUP(B99,I!$A:$D,4,FALSE))</f>
        <v>0.06</v>
      </c>
      <c r="J99" s="238">
        <f>TRUNC(H99*I99,2)</f>
        <v>0.06</v>
      </c>
      <c r="K99" s="200"/>
    </row>
    <row r="100" spans="1:13" ht="45" customHeight="1" x14ac:dyDescent="0.25">
      <c r="A100" s="14" t="s">
        <v>391</v>
      </c>
      <c r="B100" s="20">
        <v>91691</v>
      </c>
      <c r="C100" s="198" t="str">
        <f>VLOOKUP(B100,IF(A100="COMPOSICAO",S!$A:$D,I!$A:$D),2,FALSE)</f>
        <v>SERRA CIRCULAR DE BANCADA COM MOTOR ELÉTRICO POTÊNCIA DE 5HP, COM COIFA PARA DISCO 10" - MATERIAIS NA OPERAÇÃO. AF_08/2015</v>
      </c>
      <c r="D100" s="198"/>
      <c r="E100" s="198"/>
      <c r="F100" s="198"/>
      <c r="G100" s="14" t="str">
        <f>VLOOKUP(B100,IF(A100="COMPOSICAO",S!$A:$D,I!$A:$D),3,FALSE)</f>
        <v>H</v>
      </c>
      <c r="H100" s="15">
        <v>1</v>
      </c>
      <c r="I100" s="15">
        <f>IF(A100="COMPOSICAO",VLOOKUP("TOTAL - "&amp;B100,COMPOSICAO_AUX_2!$A:$J,10,FALSE),VLOOKUP(B100,I!$A:$D,4,FALSE))</f>
        <v>2.4</v>
      </c>
      <c r="J100" s="238">
        <f>TRUNC(H100*I100,2)</f>
        <v>2.4</v>
      </c>
      <c r="K100" s="200"/>
    </row>
    <row r="101" spans="1:13" ht="15" customHeight="1" x14ac:dyDescent="0.25">
      <c r="A101" s="23" t="s">
        <v>564</v>
      </c>
      <c r="B101" s="24"/>
      <c r="C101" s="24"/>
      <c r="D101" s="24"/>
      <c r="E101" s="24"/>
      <c r="F101" s="24"/>
      <c r="G101" s="25"/>
      <c r="H101" s="26"/>
      <c r="I101" s="27"/>
      <c r="J101" s="238">
        <f>SUM(J95:K100)</f>
        <v>26.959999999999997</v>
      </c>
      <c r="K101" s="200"/>
    </row>
    <row r="102" spans="1:13" ht="15" customHeight="1" x14ac:dyDescent="0.25">
      <c r="A102" s="4"/>
      <c r="B102" s="4"/>
      <c r="C102" s="4"/>
      <c r="D102" s="4"/>
      <c r="E102" s="4"/>
      <c r="F102" s="4"/>
      <c r="G102" s="4"/>
      <c r="H102" s="4"/>
      <c r="I102" s="4"/>
      <c r="J102" s="4"/>
      <c r="K102" s="4"/>
    </row>
    <row r="103" spans="1:13" ht="15" customHeight="1" x14ac:dyDescent="0.25">
      <c r="A103" s="10" t="s">
        <v>384</v>
      </c>
      <c r="B103" s="10" t="s">
        <v>34</v>
      </c>
      <c r="C103" s="239" t="s">
        <v>6</v>
      </c>
      <c r="D103" s="240"/>
      <c r="E103" s="240"/>
      <c r="F103" s="240"/>
      <c r="G103" s="7" t="s">
        <v>35</v>
      </c>
      <c r="H103" s="7" t="s">
        <v>385</v>
      </c>
      <c r="I103" s="7" t="s">
        <v>386</v>
      </c>
      <c r="J103" s="241" t="s">
        <v>8</v>
      </c>
      <c r="K103" s="242"/>
    </row>
    <row r="104" spans="1:13" ht="45" customHeight="1" x14ac:dyDescent="0.25">
      <c r="A104" s="7" t="s">
        <v>563</v>
      </c>
      <c r="B104" s="28">
        <v>91693</v>
      </c>
      <c r="C104" s="243" t="str">
        <f>VLOOKUP(B104,S!$A:$D,2,FALSE)</f>
        <v>SERRA CIRCULAR DE BANCADA COM MOTOR ELÉTRICO POTÊNCIA DE 5HP, COM COIFA PARA DISCO 10" - CHI DIURNO. AF_08/2015</v>
      </c>
      <c r="D104" s="243"/>
      <c r="E104" s="243"/>
      <c r="F104" s="244"/>
      <c r="G104" s="7" t="str">
        <f>VLOOKUP(B104,S!$A:$D,3,FALSE)</f>
        <v>CHI</v>
      </c>
      <c r="H104" s="21"/>
      <c r="I104" s="21">
        <f>J108</f>
        <v>24.5</v>
      </c>
      <c r="J104" s="245"/>
      <c r="K104" s="246"/>
      <c r="L104" s="21">
        <f>VLOOKUP(B104,S!$A:$D,4,FALSE)</f>
        <v>24.5</v>
      </c>
      <c r="M104" s="7" t="str">
        <f>IF(ROUND((L104-I104),2)=0,"OK, confere com a tabela.",IF(ROUND((L104-I104),2)&lt;0,"ACIMA ("&amp;TEXT(ROUND(I104*100/L104,4),"0,0000")&amp;" %) da tabela.","ABAIXO ("&amp;TEXT(ROUND(I104*100/L104,4),"0,0000")&amp;" %) da tabela."))</f>
        <v>OK, confere com a tabela.</v>
      </c>
    </row>
    <row r="105" spans="1:13" ht="30" customHeight="1" x14ac:dyDescent="0.25">
      <c r="A105" s="14" t="s">
        <v>391</v>
      </c>
      <c r="B105" s="20">
        <v>88297</v>
      </c>
      <c r="C105" s="198" t="str">
        <f>VLOOKUP(B105,IF(A105="COMPOSICAO",S!$A:$D,I!$A:$D),2,FALSE)</f>
        <v>OPERADOR DE MÁQUINAS E EQUIPAMENTOS COM ENCARGOS COMPLEMENTARES</v>
      </c>
      <c r="D105" s="198"/>
      <c r="E105" s="198"/>
      <c r="F105" s="198"/>
      <c r="G105" s="14" t="str">
        <f>VLOOKUP(B105,IF(A105="COMPOSICAO",S!$A:$D,I!$A:$D),3,FALSE)</f>
        <v>H</v>
      </c>
      <c r="H105" s="15">
        <v>1</v>
      </c>
      <c r="I105" s="15">
        <f>IF(A105="COMPOSICAO",VLOOKUP("TOTAL - "&amp;B105,COMPOSICAO_AUX_2!$A:$J,10,FALSE),VLOOKUP(B105,I!$A:$D,4,FALSE))</f>
        <v>24.4</v>
      </c>
      <c r="J105" s="238">
        <f>TRUNC(H105*I105,2)</f>
        <v>24.4</v>
      </c>
      <c r="K105" s="200"/>
    </row>
    <row r="106" spans="1:13" ht="45" customHeight="1" x14ac:dyDescent="0.25">
      <c r="A106" s="14" t="s">
        <v>391</v>
      </c>
      <c r="B106" s="20">
        <v>91688</v>
      </c>
      <c r="C106" s="198" t="str">
        <f>VLOOKUP(B106,IF(A106="COMPOSICAO",S!$A:$D,I!$A:$D),2,FALSE)</f>
        <v>SERRA CIRCULAR DE BANCADA COM MOTOR ELÉTRICO POTÊNCIA DE 5HP, COM COIFA PARA DISCO 10" - DEPRECIAÇÃO. AF_08/2015</v>
      </c>
      <c r="D106" s="198"/>
      <c r="E106" s="198"/>
      <c r="F106" s="198"/>
      <c r="G106" s="14" t="str">
        <f>VLOOKUP(B106,IF(A106="COMPOSICAO",S!$A:$D,I!$A:$D),3,FALSE)</f>
        <v>H</v>
      </c>
      <c r="H106" s="15">
        <v>1</v>
      </c>
      <c r="I106" s="15">
        <f>IF(A106="COMPOSICAO",VLOOKUP("TOTAL - "&amp;B106,COMPOSICAO_AUX_2!$A:$J,10,FALSE),VLOOKUP(B106,I!$A:$D,4,FALSE))</f>
        <v>0.09</v>
      </c>
      <c r="J106" s="238">
        <f>TRUNC(H106*I106,2)</f>
        <v>0.09</v>
      </c>
      <c r="K106" s="200"/>
    </row>
    <row r="107" spans="1:13" ht="45" customHeight="1" x14ac:dyDescent="0.25">
      <c r="A107" s="14" t="s">
        <v>391</v>
      </c>
      <c r="B107" s="20">
        <v>91689</v>
      </c>
      <c r="C107" s="198" t="str">
        <f>VLOOKUP(B107,IF(A107="COMPOSICAO",S!$A:$D,I!$A:$D),2,FALSE)</f>
        <v>SERRA CIRCULAR DE BANCADA COM MOTOR ELÉTRICO POTÊNCIA DE 5HP, COM COIFA PARA DISCO 10" - JUROS. AF_08/2015</v>
      </c>
      <c r="D107" s="198"/>
      <c r="E107" s="198"/>
      <c r="F107" s="198"/>
      <c r="G107" s="14" t="str">
        <f>VLOOKUP(B107,IF(A107="COMPOSICAO",S!$A:$D,I!$A:$D),3,FALSE)</f>
        <v>H</v>
      </c>
      <c r="H107" s="15">
        <v>1</v>
      </c>
      <c r="I107" s="15">
        <f>IF(A107="COMPOSICAO",VLOOKUP("TOTAL - "&amp;B107,COMPOSICAO_AUX_2!$A:$J,10,FALSE),VLOOKUP(B107,I!$A:$D,4,FALSE))</f>
        <v>0.01</v>
      </c>
      <c r="J107" s="238">
        <f>TRUNC(H107*I107,2)</f>
        <v>0.01</v>
      </c>
      <c r="K107" s="200"/>
    </row>
    <row r="108" spans="1:13" ht="15" customHeight="1" x14ac:dyDescent="0.25">
      <c r="A108" s="23" t="s">
        <v>565</v>
      </c>
      <c r="B108" s="24"/>
      <c r="C108" s="24"/>
      <c r="D108" s="24"/>
      <c r="E108" s="24"/>
      <c r="F108" s="24"/>
      <c r="G108" s="25"/>
      <c r="H108" s="26"/>
      <c r="I108" s="27"/>
      <c r="J108" s="238">
        <f>SUM(J104:K107)</f>
        <v>24.5</v>
      </c>
      <c r="K108" s="200"/>
    </row>
    <row r="109" spans="1:13" ht="15" customHeight="1" x14ac:dyDescent="0.25">
      <c r="A109" s="4"/>
      <c r="B109" s="4"/>
      <c r="C109" s="4"/>
      <c r="D109" s="4"/>
      <c r="E109" s="4"/>
      <c r="F109" s="4"/>
      <c r="G109" s="4"/>
      <c r="H109" s="4"/>
      <c r="I109" s="4"/>
      <c r="J109" s="4"/>
      <c r="K109" s="4"/>
    </row>
    <row r="110" spans="1:13" ht="15" customHeight="1" x14ac:dyDescent="0.25">
      <c r="A110" s="10" t="s">
        <v>384</v>
      </c>
      <c r="B110" s="10" t="s">
        <v>34</v>
      </c>
      <c r="C110" s="239" t="s">
        <v>6</v>
      </c>
      <c r="D110" s="240"/>
      <c r="E110" s="240"/>
      <c r="F110" s="240"/>
      <c r="G110" s="7" t="s">
        <v>35</v>
      </c>
      <c r="H110" s="7" t="s">
        <v>385</v>
      </c>
      <c r="I110" s="7" t="s">
        <v>386</v>
      </c>
      <c r="J110" s="241" t="s">
        <v>8</v>
      </c>
      <c r="K110" s="242"/>
    </row>
    <row r="111" spans="1:13" ht="45" customHeight="1" x14ac:dyDescent="0.25">
      <c r="A111" s="7" t="s">
        <v>426</v>
      </c>
      <c r="B111" s="28">
        <v>94974</v>
      </c>
      <c r="C111" s="243" t="str">
        <f>VLOOKUP(B111,S!$A:$D,2,FALSE)</f>
        <v>CONCRETO MAGRO PARA LASTRO, TRAÇO 1:4,5:4,5 (CIMENTO/ AREIA MÉDIA/ BRITA 1)  - PREPARO MANUAL. AF_07/2016</v>
      </c>
      <c r="D111" s="243"/>
      <c r="E111" s="243"/>
      <c r="F111" s="244"/>
      <c r="G111" s="7" t="str">
        <f>VLOOKUP(B111,S!$A:$D,3,FALSE)</f>
        <v>M3</v>
      </c>
      <c r="H111" s="21"/>
      <c r="I111" s="21">
        <f>J116</f>
        <v>387.96</v>
      </c>
      <c r="J111" s="245"/>
      <c r="K111" s="246"/>
      <c r="L111" s="21">
        <f>VLOOKUP(B111,S!$A:$D,4,FALSE)</f>
        <v>387.96</v>
      </c>
      <c r="M111" s="7" t="str">
        <f>IF(ROUND((L111-I111),2)=0,"OK, confere com a tabela.",IF(ROUND((L111-I111),2)&lt;0,"ACIMA ("&amp;TEXT(ROUND(I111*100/L111,4),"0,0000")&amp;" %) da tabela.","ABAIXO ("&amp;TEXT(ROUND(I111*100/L111,4),"0,0000")&amp;" %) da tabela."))</f>
        <v>OK, confere com a tabela.</v>
      </c>
    </row>
    <row r="112" spans="1:13" ht="30" customHeight="1" x14ac:dyDescent="0.25">
      <c r="A112" s="14" t="s">
        <v>396</v>
      </c>
      <c r="B112" s="20">
        <v>370</v>
      </c>
      <c r="C112" s="198" t="str">
        <f>VLOOKUP(B112,IF(A112="COMPOSICAO",S!$A:$D,I!$A:$D),2,FALSE)</f>
        <v>AREIA MEDIA - POSTO JAZIDA/FORNECEDOR (RETIRADO NA JAZIDA, SEM TRANSPORTE)</v>
      </c>
      <c r="D112" s="198"/>
      <c r="E112" s="198"/>
      <c r="F112" s="198"/>
      <c r="G112" s="14" t="str">
        <f>VLOOKUP(B112,IF(A112="COMPOSICAO",S!$A:$D,I!$A:$D),3,FALSE)</f>
        <v>M3</v>
      </c>
      <c r="H112" s="29">
        <v>0.85299999999999998</v>
      </c>
      <c r="I112" s="15">
        <f>IF(A112="COMPOSICAO",VLOOKUP("TOTAL - "&amp;B112,COMPOSICAO_AUX_2!$A:$J,10,FALSE),VLOOKUP(B112,I!$A:$D,4,FALSE))</f>
        <v>37</v>
      </c>
      <c r="J112" s="238">
        <f>TRUNC(H112*I112,2)</f>
        <v>31.56</v>
      </c>
      <c r="K112" s="200"/>
    </row>
    <row r="113" spans="1:13" ht="15" customHeight="1" x14ac:dyDescent="0.25">
      <c r="A113" s="14" t="s">
        <v>396</v>
      </c>
      <c r="B113" s="20">
        <v>1379</v>
      </c>
      <c r="C113" s="198" t="str">
        <f>VLOOKUP(B113,IF(A113="COMPOSICAO",S!$A:$D,I!$A:$D),2,FALSE)</f>
        <v>CIMENTO PORTLAND COMPOSTO CP II-32</v>
      </c>
      <c r="D113" s="198"/>
      <c r="E113" s="198"/>
      <c r="F113" s="198"/>
      <c r="G113" s="14" t="str">
        <f>VLOOKUP(B113,IF(A113="COMPOSICAO",S!$A:$D,I!$A:$D),3,FALSE)</f>
        <v>KG</v>
      </c>
      <c r="H113" s="15">
        <v>218.65</v>
      </c>
      <c r="I113" s="15">
        <f>IF(A113="COMPOSICAO",VLOOKUP("TOTAL - "&amp;B113,COMPOSICAO_AUX_2!$A:$J,10,FALSE),VLOOKUP(B113,I!$A:$D,4,FALSE))</f>
        <v>0.72</v>
      </c>
      <c r="J113" s="238">
        <f>TRUNC(H113*I113,2)</f>
        <v>157.41999999999999</v>
      </c>
      <c r="K113" s="200"/>
    </row>
    <row r="114" spans="1:13" ht="30" customHeight="1" x14ac:dyDescent="0.25">
      <c r="A114" s="14" t="s">
        <v>396</v>
      </c>
      <c r="B114" s="20">
        <v>4721</v>
      </c>
      <c r="C114" s="198" t="str">
        <f>VLOOKUP(B114,IF(A114="COMPOSICAO",S!$A:$D,I!$A:$D),2,FALSE)</f>
        <v>PEDRA BRITADA N. 1 (9,5 a 19 MM) POSTO PEDREIRA/FORNECEDOR, SEM FRETE</v>
      </c>
      <c r="D114" s="198"/>
      <c r="E114" s="198"/>
      <c r="F114" s="198"/>
      <c r="G114" s="14" t="str">
        <f>VLOOKUP(B114,IF(A114="COMPOSICAO",S!$A:$D,I!$A:$D),3,FALSE)</f>
        <v>M3</v>
      </c>
      <c r="H114" s="29">
        <v>0.59599999999999997</v>
      </c>
      <c r="I114" s="15">
        <f>IF(A114="COMPOSICAO",VLOOKUP("TOTAL - "&amp;B114,COMPOSICAO_AUX_2!$A:$J,10,FALSE),VLOOKUP(B114,I!$A:$D,4,FALSE))</f>
        <v>76.319999999999993</v>
      </c>
      <c r="J114" s="238">
        <f>TRUNC(H114*I114,2)</f>
        <v>45.48</v>
      </c>
      <c r="K114" s="200"/>
    </row>
    <row r="115" spans="1:13" ht="15" customHeight="1" x14ac:dyDescent="0.25">
      <c r="A115" s="14" t="s">
        <v>391</v>
      </c>
      <c r="B115" s="20">
        <v>88316</v>
      </c>
      <c r="C115" s="198" t="str">
        <f>VLOOKUP(B115,IF(A115="COMPOSICAO",S!$A:$D,I!$A:$D),2,FALSE)</f>
        <v>SERVENTE COM ENCARGOS COMPLEMENTARES</v>
      </c>
      <c r="D115" s="198"/>
      <c r="E115" s="198"/>
      <c r="F115" s="198"/>
      <c r="G115" s="14" t="str">
        <f>VLOOKUP(B115,IF(A115="COMPOSICAO",S!$A:$D,I!$A:$D),3,FALSE)</f>
        <v>H</v>
      </c>
      <c r="H115" s="15">
        <v>10</v>
      </c>
      <c r="I115" s="15">
        <f>IF(A115="COMPOSICAO",VLOOKUP("TOTAL - "&amp;B115,COMPOSICAO_AUX_2!$A:$J,10,FALSE),VLOOKUP(B115,I!$A:$D,4,FALSE))</f>
        <v>15.35</v>
      </c>
      <c r="J115" s="238">
        <f>TRUNC(H115*I115,2)</f>
        <v>153.5</v>
      </c>
      <c r="K115" s="200"/>
    </row>
    <row r="116" spans="1:13" ht="15" customHeight="1" x14ac:dyDescent="0.25">
      <c r="A116" s="23" t="s">
        <v>566</v>
      </c>
      <c r="B116" s="24"/>
      <c r="C116" s="24"/>
      <c r="D116" s="24"/>
      <c r="E116" s="24"/>
      <c r="F116" s="24"/>
      <c r="G116" s="25"/>
      <c r="H116" s="26"/>
      <c r="I116" s="27"/>
      <c r="J116" s="238">
        <f>SUM(J111:K115)</f>
        <v>387.96</v>
      </c>
      <c r="K116" s="200"/>
    </row>
    <row r="117" spans="1:13" ht="15" customHeight="1" x14ac:dyDescent="0.25">
      <c r="A117" s="4"/>
      <c r="B117" s="4"/>
      <c r="C117" s="4"/>
      <c r="D117" s="4"/>
      <c r="E117" s="4"/>
      <c r="F117" s="4"/>
      <c r="G117" s="4"/>
      <c r="H117" s="4"/>
      <c r="I117" s="4"/>
      <c r="J117" s="4"/>
      <c r="K117" s="4"/>
    </row>
    <row r="118" spans="1:13" ht="15" customHeight="1" x14ac:dyDescent="0.25">
      <c r="A118" s="10" t="s">
        <v>384</v>
      </c>
      <c r="B118" s="10" t="s">
        <v>34</v>
      </c>
      <c r="C118" s="239" t="s">
        <v>6</v>
      </c>
      <c r="D118" s="240"/>
      <c r="E118" s="240"/>
      <c r="F118" s="240"/>
      <c r="G118" s="7" t="s">
        <v>35</v>
      </c>
      <c r="H118" s="7" t="s">
        <v>385</v>
      </c>
      <c r="I118" s="7" t="s">
        <v>386</v>
      </c>
      <c r="J118" s="241" t="s">
        <v>8</v>
      </c>
      <c r="K118" s="242"/>
    </row>
    <row r="119" spans="1:13" ht="15" customHeight="1" x14ac:dyDescent="0.25">
      <c r="A119" s="7" t="s">
        <v>387</v>
      </c>
      <c r="B119" s="28">
        <v>88323</v>
      </c>
      <c r="C119" s="243" t="str">
        <f>VLOOKUP(B119,S!$A:$D,2,FALSE)</f>
        <v>TELHADISTA COM ENCARGOS COMPLEMENTARES</v>
      </c>
      <c r="D119" s="243"/>
      <c r="E119" s="243"/>
      <c r="F119" s="244"/>
      <c r="G119" s="7" t="str">
        <f>VLOOKUP(B119,S!$A:$D,3,FALSE)</f>
        <v>H</v>
      </c>
      <c r="H119" s="21"/>
      <c r="I119" s="21">
        <f>J128</f>
        <v>22.56</v>
      </c>
      <c r="J119" s="245"/>
      <c r="K119" s="246"/>
      <c r="L119" s="21">
        <f>VLOOKUP(B119,S!$A:$D,4,FALSE)</f>
        <v>22.56</v>
      </c>
      <c r="M119" s="7" t="str">
        <f>IF(ROUND((L119-I119),2)=0,"OK, confere com a tabela.",IF(ROUND((L119-I119),2)&lt;0,"ACIMA ("&amp;TEXT(ROUND(I119*100/L119,4),"0,0000")&amp;" %) da tabela.","ABAIXO ("&amp;TEXT(ROUND(I119*100/L119,4),"0,0000")&amp;" %) da tabela."))</f>
        <v>OK, confere com a tabela.</v>
      </c>
    </row>
    <row r="120" spans="1:13" ht="15" customHeight="1" x14ac:dyDescent="0.25">
      <c r="A120" s="14" t="s">
        <v>396</v>
      </c>
      <c r="B120" s="20">
        <v>12869</v>
      </c>
      <c r="C120" s="198" t="str">
        <f>VLOOKUP(B120,IF(A120="COMPOSICAO",S!$A:$D,I!$A:$D),2,FALSE)</f>
        <v>TELHADOR</v>
      </c>
      <c r="D120" s="198"/>
      <c r="E120" s="198"/>
      <c r="F120" s="198"/>
      <c r="G120" s="14" t="str">
        <f>VLOOKUP(B120,IF(A120="COMPOSICAO",S!$A:$D,I!$A:$D),3,FALSE)</f>
        <v>H</v>
      </c>
      <c r="H120" s="15">
        <v>1</v>
      </c>
      <c r="I120" s="15">
        <f>IF(A120="COMPOSICAO",VLOOKUP("TOTAL - "&amp;B120,COMPOSICAO_AUX_2!$A:$J,10,FALSE),VLOOKUP(B120,I!$A:$D,4,FALSE))</f>
        <v>17.82</v>
      </c>
      <c r="J120" s="238">
        <f t="shared" ref="J120:J127" si="8">TRUNC(H120*I120,2)</f>
        <v>17.82</v>
      </c>
      <c r="K120" s="200"/>
    </row>
    <row r="121" spans="1:13" ht="15" customHeight="1" x14ac:dyDescent="0.25">
      <c r="A121" s="14" t="s">
        <v>396</v>
      </c>
      <c r="B121" s="20">
        <v>37370</v>
      </c>
      <c r="C121" s="198" t="str">
        <f>VLOOKUP(B121,IF(A121="COMPOSICAO",S!$A:$D,I!$A:$D),2,FALSE)</f>
        <v>ALIMENTACAO - HORISTA (COLETADO CAIXA)</v>
      </c>
      <c r="D121" s="198"/>
      <c r="E121" s="198"/>
      <c r="F121" s="198"/>
      <c r="G121" s="14" t="str">
        <f>VLOOKUP(B121,IF(A121="COMPOSICAO",S!$A:$D,I!$A:$D),3,FALSE)</f>
        <v>H</v>
      </c>
      <c r="H121" s="15">
        <v>1</v>
      </c>
      <c r="I121" s="15">
        <f>IF(A121="COMPOSICAO",VLOOKUP("TOTAL - "&amp;B121,COMPOSICAO_AUX_2!$A:$J,10,FALSE),VLOOKUP(B121,I!$A:$D,4,FALSE))</f>
        <v>1.86</v>
      </c>
      <c r="J121" s="238">
        <f t="shared" si="8"/>
        <v>1.86</v>
      </c>
      <c r="K121" s="200"/>
    </row>
    <row r="122" spans="1:13" ht="15" customHeight="1" x14ac:dyDescent="0.25">
      <c r="A122" s="14" t="s">
        <v>396</v>
      </c>
      <c r="B122" s="20">
        <v>37371</v>
      </c>
      <c r="C122" s="198" t="str">
        <f>VLOOKUP(B122,IF(A122="COMPOSICAO",S!$A:$D,I!$A:$D),2,FALSE)</f>
        <v>TRANSPORTE - HORISTA (COLETADO CAIXA)</v>
      </c>
      <c r="D122" s="198"/>
      <c r="E122" s="198"/>
      <c r="F122" s="198"/>
      <c r="G122" s="14" t="str">
        <f>VLOOKUP(B122,IF(A122="COMPOSICAO",S!$A:$D,I!$A:$D),3,FALSE)</f>
        <v>H</v>
      </c>
      <c r="H122" s="15">
        <v>1</v>
      </c>
      <c r="I122" s="15">
        <f>IF(A122="COMPOSICAO",VLOOKUP("TOTAL - "&amp;B122,COMPOSICAO_AUX_2!$A:$J,10,FALSE),VLOOKUP(B122,I!$A:$D,4,FALSE))</f>
        <v>0.7</v>
      </c>
      <c r="J122" s="238">
        <f t="shared" si="8"/>
        <v>0.7</v>
      </c>
      <c r="K122" s="200"/>
    </row>
    <row r="123" spans="1:13" ht="15" customHeight="1" x14ac:dyDescent="0.25">
      <c r="A123" s="14" t="s">
        <v>396</v>
      </c>
      <c r="B123" s="20">
        <v>37372</v>
      </c>
      <c r="C123" s="198" t="str">
        <f>VLOOKUP(B123,IF(A123="COMPOSICAO",S!$A:$D,I!$A:$D),2,FALSE)</f>
        <v>EXAMES - HORISTA (COLETADO CAIXA)</v>
      </c>
      <c r="D123" s="198"/>
      <c r="E123" s="198"/>
      <c r="F123" s="198"/>
      <c r="G123" s="14" t="str">
        <f>VLOOKUP(B123,IF(A123="COMPOSICAO",S!$A:$D,I!$A:$D),3,FALSE)</f>
        <v>H</v>
      </c>
      <c r="H123" s="15">
        <v>1</v>
      </c>
      <c r="I123" s="15">
        <f>IF(A123="COMPOSICAO",VLOOKUP("TOTAL - "&amp;B123,COMPOSICAO_AUX_2!$A:$J,10,FALSE),VLOOKUP(B123,I!$A:$D,4,FALSE))</f>
        <v>0.55000000000000004</v>
      </c>
      <c r="J123" s="238">
        <f t="shared" si="8"/>
        <v>0.55000000000000004</v>
      </c>
      <c r="K123" s="200"/>
    </row>
    <row r="124" spans="1:13" ht="15" customHeight="1" x14ac:dyDescent="0.25">
      <c r="A124" s="14" t="s">
        <v>396</v>
      </c>
      <c r="B124" s="20">
        <v>37373</v>
      </c>
      <c r="C124" s="198" t="str">
        <f>VLOOKUP(B124,IF(A124="COMPOSICAO",S!$A:$D,I!$A:$D),2,FALSE)</f>
        <v>SEGURO - HORISTA (COLETADO CAIXA)</v>
      </c>
      <c r="D124" s="198"/>
      <c r="E124" s="198"/>
      <c r="F124" s="198"/>
      <c r="G124" s="14" t="str">
        <f>VLOOKUP(B124,IF(A124="COMPOSICAO",S!$A:$D,I!$A:$D),3,FALSE)</f>
        <v>H</v>
      </c>
      <c r="H124" s="15">
        <v>1</v>
      </c>
      <c r="I124" s="15">
        <f>IF(A124="COMPOSICAO",VLOOKUP("TOTAL - "&amp;B124,COMPOSICAO_AUX_2!$A:$J,10,FALSE),VLOOKUP(B124,I!$A:$D,4,FALSE))</f>
        <v>0.06</v>
      </c>
      <c r="J124" s="238">
        <f t="shared" si="8"/>
        <v>0.06</v>
      </c>
      <c r="K124" s="200"/>
    </row>
    <row r="125" spans="1:13" ht="45" customHeight="1" x14ac:dyDescent="0.25">
      <c r="A125" s="14" t="s">
        <v>396</v>
      </c>
      <c r="B125" s="20">
        <v>43459</v>
      </c>
      <c r="C125" s="198" t="str">
        <f>VLOOKUP(B125,IF(A125="COMPOSICAO",S!$A:$D,I!$A:$D),2,FALSE)</f>
        <v>FERRAMENTAS - FAMILIA CARPINTEIRO DE FORMAS - HORISTA (ENCARGOS COMPLEMENTARES - COLETADO CAIXA)</v>
      </c>
      <c r="D125" s="198"/>
      <c r="E125" s="198"/>
      <c r="F125" s="198"/>
      <c r="G125" s="14" t="str">
        <f>VLOOKUP(B125,IF(A125="COMPOSICAO",S!$A:$D,I!$A:$D),3,FALSE)</f>
        <v>H</v>
      </c>
      <c r="H125" s="15">
        <v>1</v>
      </c>
      <c r="I125" s="15">
        <f>IF(A125="COMPOSICAO",VLOOKUP("TOTAL - "&amp;B125,COMPOSICAO_AUX_2!$A:$J,10,FALSE),VLOOKUP(B125,I!$A:$D,4,FALSE))</f>
        <v>0.38</v>
      </c>
      <c r="J125" s="238">
        <f t="shared" si="8"/>
        <v>0.38</v>
      </c>
      <c r="K125" s="200"/>
    </row>
    <row r="126" spans="1:13" ht="30" customHeight="1" x14ac:dyDescent="0.25">
      <c r="A126" s="14" t="s">
        <v>396</v>
      </c>
      <c r="B126" s="20">
        <v>43483</v>
      </c>
      <c r="C126" s="198" t="str">
        <f>VLOOKUP(B126,IF(A126="COMPOSICAO",S!$A:$D,I!$A:$D),2,FALSE)</f>
        <v>EPI - FAMILIA CARPINTEIRO DE FORMAS - HORISTA (ENCARGOS COMPLEMENTARES - COLETADO CAIXA)</v>
      </c>
      <c r="D126" s="198"/>
      <c r="E126" s="198"/>
      <c r="F126" s="198"/>
      <c r="G126" s="14" t="str">
        <f>VLOOKUP(B126,IF(A126="COMPOSICAO",S!$A:$D,I!$A:$D),3,FALSE)</f>
        <v>H</v>
      </c>
      <c r="H126" s="15">
        <v>1</v>
      </c>
      <c r="I126" s="15">
        <f>IF(A126="COMPOSICAO",VLOOKUP("TOTAL - "&amp;B126,COMPOSICAO_AUX_2!$A:$J,10,FALSE),VLOOKUP(B126,I!$A:$D,4,FALSE))</f>
        <v>1.05</v>
      </c>
      <c r="J126" s="238">
        <f t="shared" si="8"/>
        <v>1.05</v>
      </c>
      <c r="K126" s="200"/>
    </row>
    <row r="127" spans="1:13" ht="30" customHeight="1" x14ac:dyDescent="0.25">
      <c r="A127" s="14" t="s">
        <v>391</v>
      </c>
      <c r="B127" s="20">
        <v>95385</v>
      </c>
      <c r="C127" s="198" t="str">
        <f>VLOOKUP(B127,IF(A127="COMPOSICAO",S!$A:$D,I!$A:$D),2,FALSE)</f>
        <v>CURSO DE CAPACITAÇÃO PARA TELHADISTA (ENCARGOS COMPLEMENTARES) - HORISTA</v>
      </c>
      <c r="D127" s="198"/>
      <c r="E127" s="198"/>
      <c r="F127" s="198"/>
      <c r="G127" s="14" t="str">
        <f>VLOOKUP(B127,IF(A127="COMPOSICAO",S!$A:$D,I!$A:$D),3,FALSE)</f>
        <v>H</v>
      </c>
      <c r="H127" s="15">
        <v>1</v>
      </c>
      <c r="I127" s="15">
        <f>IF(A127="COMPOSICAO",VLOOKUP("TOTAL - "&amp;B127,COMPOSICAO_AUX_2!$A:$J,10,FALSE),VLOOKUP(B127,I!$A:$D,4,FALSE))</f>
        <v>0.14000000000000001</v>
      </c>
      <c r="J127" s="238">
        <f t="shared" si="8"/>
        <v>0.14000000000000001</v>
      </c>
      <c r="K127" s="200"/>
    </row>
    <row r="128" spans="1:13" ht="15" customHeight="1" x14ac:dyDescent="0.25">
      <c r="A128" s="23" t="s">
        <v>567</v>
      </c>
      <c r="B128" s="24"/>
      <c r="C128" s="24"/>
      <c r="D128" s="24"/>
      <c r="E128" s="24"/>
      <c r="F128" s="24"/>
      <c r="G128" s="25"/>
      <c r="H128" s="26"/>
      <c r="I128" s="27"/>
      <c r="J128" s="238">
        <f>SUM(J119:K127)</f>
        <v>22.56</v>
      </c>
      <c r="K128" s="200"/>
    </row>
    <row r="129" spans="1:13" ht="15" customHeight="1" x14ac:dyDescent="0.25">
      <c r="A129" s="4"/>
      <c r="B129" s="4"/>
      <c r="C129" s="4"/>
      <c r="D129" s="4"/>
      <c r="E129" s="4"/>
      <c r="F129" s="4"/>
      <c r="G129" s="4"/>
      <c r="H129" s="4"/>
      <c r="I129" s="4"/>
      <c r="J129" s="4"/>
      <c r="K129" s="4"/>
    </row>
    <row r="130" spans="1:13" ht="15" customHeight="1" x14ac:dyDescent="0.25">
      <c r="A130" s="10" t="s">
        <v>384</v>
      </c>
      <c r="B130" s="10" t="s">
        <v>34</v>
      </c>
      <c r="C130" s="239" t="s">
        <v>6</v>
      </c>
      <c r="D130" s="240"/>
      <c r="E130" s="240"/>
      <c r="F130" s="240"/>
      <c r="G130" s="7" t="s">
        <v>35</v>
      </c>
      <c r="H130" s="7" t="s">
        <v>385</v>
      </c>
      <c r="I130" s="7" t="s">
        <v>386</v>
      </c>
      <c r="J130" s="241" t="s">
        <v>8</v>
      </c>
      <c r="K130" s="242"/>
    </row>
    <row r="131" spans="1:13" ht="45" customHeight="1" x14ac:dyDescent="0.25">
      <c r="A131" s="7" t="s">
        <v>563</v>
      </c>
      <c r="B131" s="28">
        <v>93281</v>
      </c>
      <c r="C131" s="243" t="str">
        <f>VLOOKUP(B131,S!$A:$D,2,FALSE)</f>
        <v>GUINCHO ELÉTRICO DE COLUNA, CAPACIDADE 400 KG, COM MOTO FREIO, MOTOR TRIFÁSICO DE 1,25 CV - CHP DIURNO. AF_03/2016</v>
      </c>
      <c r="D131" s="243"/>
      <c r="E131" s="243"/>
      <c r="F131" s="244"/>
      <c r="G131" s="7" t="str">
        <f>VLOOKUP(B131,S!$A:$D,3,FALSE)</f>
        <v>CHP</v>
      </c>
      <c r="H131" s="21"/>
      <c r="I131" s="21">
        <f>J137</f>
        <v>23.69</v>
      </c>
      <c r="J131" s="245"/>
      <c r="K131" s="246"/>
      <c r="L131" s="21">
        <f>VLOOKUP(B131,S!$A:$D,4,FALSE)</f>
        <v>23.69</v>
      </c>
      <c r="M131" s="7" t="str">
        <f>IF(ROUND((L131-I131),2)=0,"OK, confere com a tabela.",IF(ROUND((L131-I131),2)&lt;0,"ACIMA ("&amp;TEXT(ROUND(I131*100/L131,4),"0,0000")&amp;" %) da tabela.","ABAIXO ("&amp;TEXT(ROUND(I131*100/L131,4),"0,0000")&amp;" %) da tabela."))</f>
        <v>OK, confere com a tabela.</v>
      </c>
    </row>
    <row r="132" spans="1:13" ht="30" customHeight="1" x14ac:dyDescent="0.25">
      <c r="A132" s="14" t="s">
        <v>391</v>
      </c>
      <c r="B132" s="20">
        <v>88295</v>
      </c>
      <c r="C132" s="198" t="str">
        <f>VLOOKUP(B132,IF(A132="COMPOSICAO",S!$A:$D,I!$A:$D),2,FALSE)</f>
        <v>OPERADOR DE GUINCHO COM ENCARGOS COMPLEMENTARES</v>
      </c>
      <c r="D132" s="198"/>
      <c r="E132" s="198"/>
      <c r="F132" s="198"/>
      <c r="G132" s="14" t="str">
        <f>VLOOKUP(B132,IF(A132="COMPOSICAO",S!$A:$D,I!$A:$D),3,FALSE)</f>
        <v>H</v>
      </c>
      <c r="H132" s="15">
        <v>1</v>
      </c>
      <c r="I132" s="15">
        <f>IF(A132="COMPOSICAO",VLOOKUP("TOTAL - "&amp;B132,COMPOSICAO_AUX_2!$A:$J,10,FALSE),VLOOKUP(B132,I!$A:$D,4,FALSE))</f>
        <v>22.49</v>
      </c>
      <c r="J132" s="238">
        <f>TRUNC(H132*I132,2)</f>
        <v>22.49</v>
      </c>
      <c r="K132" s="200"/>
    </row>
    <row r="133" spans="1:13" ht="45" customHeight="1" x14ac:dyDescent="0.25">
      <c r="A133" s="14" t="s">
        <v>391</v>
      </c>
      <c r="B133" s="20">
        <v>93277</v>
      </c>
      <c r="C133" s="198" t="str">
        <f>VLOOKUP(B133,IF(A133="COMPOSICAO",S!$A:$D,I!$A:$D),2,FALSE)</f>
        <v>GUINCHO ELÉTRICO DE COLUNA, CAPACIDADE 400 KG, COM MOTO FREIO, MOTOR TRIFÁSICO DE 1,25 CV - DEPRECIAÇÃO. AF_03/2016</v>
      </c>
      <c r="D133" s="198"/>
      <c r="E133" s="198"/>
      <c r="F133" s="198"/>
      <c r="G133" s="14" t="str">
        <f>VLOOKUP(B133,IF(A133="COMPOSICAO",S!$A:$D,I!$A:$D),3,FALSE)</f>
        <v>H</v>
      </c>
      <c r="H133" s="15">
        <v>1</v>
      </c>
      <c r="I133" s="15">
        <f>IF(A133="COMPOSICAO",VLOOKUP("TOTAL - "&amp;B133,COMPOSICAO_AUX_2!$A:$J,10,FALSE),VLOOKUP(B133,I!$A:$D,4,FALSE))</f>
        <v>0.3</v>
      </c>
      <c r="J133" s="238">
        <f>TRUNC(H133*I133,2)</f>
        <v>0.3</v>
      </c>
      <c r="K133" s="200"/>
    </row>
    <row r="134" spans="1:13" ht="45" customHeight="1" x14ac:dyDescent="0.25">
      <c r="A134" s="14" t="s">
        <v>391</v>
      </c>
      <c r="B134" s="20">
        <v>93278</v>
      </c>
      <c r="C134" s="198" t="str">
        <f>VLOOKUP(B134,IF(A134="COMPOSICAO",S!$A:$D,I!$A:$D),2,FALSE)</f>
        <v>GUINCHO ELÉTRICO DE COLUNA, CAPACIDADE 400 KG, COM MOTO FREIO, MOTOR TRIFÁSICO DE 1,25 CV - JUROS. AF_03/2016</v>
      </c>
      <c r="D134" s="198"/>
      <c r="E134" s="198"/>
      <c r="F134" s="198"/>
      <c r="G134" s="14" t="str">
        <f>VLOOKUP(B134,IF(A134="COMPOSICAO",S!$A:$D,I!$A:$D),3,FALSE)</f>
        <v>H</v>
      </c>
      <c r="H134" s="15">
        <v>1</v>
      </c>
      <c r="I134" s="15">
        <f>IF(A134="COMPOSICAO",VLOOKUP("TOTAL - "&amp;B134,COMPOSICAO_AUX_2!$A:$J,10,FALSE),VLOOKUP(B134,I!$A:$D,4,FALSE))</f>
        <v>0.03</v>
      </c>
      <c r="J134" s="238">
        <f>TRUNC(H134*I134,2)</f>
        <v>0.03</v>
      </c>
      <c r="K134" s="200"/>
    </row>
    <row r="135" spans="1:13" ht="45" customHeight="1" x14ac:dyDescent="0.25">
      <c r="A135" s="14" t="s">
        <v>391</v>
      </c>
      <c r="B135" s="20">
        <v>93279</v>
      </c>
      <c r="C135" s="198" t="str">
        <f>VLOOKUP(B135,IF(A135="COMPOSICAO",S!$A:$D,I!$A:$D),2,FALSE)</f>
        <v>GUINCHO ELÉTRICO DE COLUNA, CAPACIDADE 400 KG, COM MOTO FREIO, MOTOR TRIFÁSICO DE 1,25 CV - MANUTENÇÃO. AF_03/2016</v>
      </c>
      <c r="D135" s="198"/>
      <c r="E135" s="198"/>
      <c r="F135" s="198"/>
      <c r="G135" s="14" t="str">
        <f>VLOOKUP(B135,IF(A135="COMPOSICAO",S!$A:$D,I!$A:$D),3,FALSE)</f>
        <v>H</v>
      </c>
      <c r="H135" s="15">
        <v>1</v>
      </c>
      <c r="I135" s="15">
        <f>IF(A135="COMPOSICAO",VLOOKUP("TOTAL - "&amp;B135,COMPOSICAO_AUX_2!$A:$J,10,FALSE),VLOOKUP(B135,I!$A:$D,4,FALSE))</f>
        <v>0.28000000000000003</v>
      </c>
      <c r="J135" s="238">
        <f>TRUNC(H135*I135,2)</f>
        <v>0.28000000000000003</v>
      </c>
      <c r="K135" s="200"/>
    </row>
    <row r="136" spans="1:13" ht="45" customHeight="1" x14ac:dyDescent="0.25">
      <c r="A136" s="14" t="s">
        <v>391</v>
      </c>
      <c r="B136" s="20">
        <v>93280</v>
      </c>
      <c r="C136" s="198" t="str">
        <f>VLOOKUP(B136,IF(A136="COMPOSICAO",S!$A:$D,I!$A:$D),2,FALSE)</f>
        <v>GUINCHO ELÉTRICO DE COLUNA, CAPACIDADE 400 KG, COM MOTO FREIO, MOTOR TRIFÁSICO DE 1,25 CV - MATERIAIS NA OPERAÇÃO. AF_03/2016</v>
      </c>
      <c r="D136" s="198"/>
      <c r="E136" s="198"/>
      <c r="F136" s="198"/>
      <c r="G136" s="14" t="str">
        <f>VLOOKUP(B136,IF(A136="COMPOSICAO",S!$A:$D,I!$A:$D),3,FALSE)</f>
        <v>H</v>
      </c>
      <c r="H136" s="15">
        <v>1</v>
      </c>
      <c r="I136" s="15">
        <f>IF(A136="COMPOSICAO",VLOOKUP("TOTAL - "&amp;B136,COMPOSICAO_AUX_2!$A:$J,10,FALSE),VLOOKUP(B136,I!$A:$D,4,FALSE))</f>
        <v>0.59</v>
      </c>
      <c r="J136" s="238">
        <f>TRUNC(H136*I136,2)</f>
        <v>0.59</v>
      </c>
      <c r="K136" s="200"/>
    </row>
    <row r="137" spans="1:13" ht="15" customHeight="1" x14ac:dyDescent="0.25">
      <c r="A137" s="23" t="s">
        <v>568</v>
      </c>
      <c r="B137" s="24"/>
      <c r="C137" s="24"/>
      <c r="D137" s="24"/>
      <c r="E137" s="24"/>
      <c r="F137" s="24"/>
      <c r="G137" s="25"/>
      <c r="H137" s="26"/>
      <c r="I137" s="27"/>
      <c r="J137" s="238">
        <f>SUM(J131:K136)</f>
        <v>23.69</v>
      </c>
      <c r="K137" s="200"/>
    </row>
    <row r="138" spans="1:13" ht="15" customHeight="1" x14ac:dyDescent="0.25">
      <c r="A138" s="4"/>
      <c r="B138" s="4"/>
      <c r="C138" s="4"/>
      <c r="D138" s="4"/>
      <c r="E138" s="4"/>
      <c r="F138" s="4"/>
      <c r="G138" s="4"/>
      <c r="H138" s="4"/>
      <c r="I138" s="4"/>
      <c r="J138" s="4"/>
      <c r="K138" s="4"/>
    </row>
    <row r="139" spans="1:13" ht="15" customHeight="1" x14ac:dyDescent="0.25">
      <c r="A139" s="10" t="s">
        <v>384</v>
      </c>
      <c r="B139" s="10" t="s">
        <v>34</v>
      </c>
      <c r="C139" s="239" t="s">
        <v>6</v>
      </c>
      <c r="D139" s="240"/>
      <c r="E139" s="240"/>
      <c r="F139" s="240"/>
      <c r="G139" s="7" t="s">
        <v>35</v>
      </c>
      <c r="H139" s="7" t="s">
        <v>385</v>
      </c>
      <c r="I139" s="7" t="s">
        <v>386</v>
      </c>
      <c r="J139" s="241" t="s">
        <v>8</v>
      </c>
      <c r="K139" s="242"/>
    </row>
    <row r="140" spans="1:13" ht="45" customHeight="1" x14ac:dyDescent="0.25">
      <c r="A140" s="7" t="s">
        <v>563</v>
      </c>
      <c r="B140" s="28">
        <v>93282</v>
      </c>
      <c r="C140" s="243" t="str">
        <f>VLOOKUP(B140,S!$A:$D,2,FALSE)</f>
        <v>GUINCHO ELÉTRICO DE COLUNA, CAPACIDADE 400 KG, COM MOTO FREIO, MOTOR TRIFÁSICO DE 1,25 CV - CHI DIURNO. AF_03/2016</v>
      </c>
      <c r="D140" s="243"/>
      <c r="E140" s="243"/>
      <c r="F140" s="244"/>
      <c r="G140" s="7" t="str">
        <f>VLOOKUP(B140,S!$A:$D,3,FALSE)</f>
        <v>CHI</v>
      </c>
      <c r="H140" s="21"/>
      <c r="I140" s="21">
        <f>J144</f>
        <v>22.82</v>
      </c>
      <c r="J140" s="245"/>
      <c r="K140" s="246"/>
      <c r="L140" s="21">
        <f>VLOOKUP(B140,S!$A:$D,4,FALSE)</f>
        <v>22.82</v>
      </c>
      <c r="M140" s="7" t="str">
        <f>IF(ROUND((L140-I140),2)=0,"OK, confere com a tabela.",IF(ROUND((L140-I140),2)&lt;0,"ACIMA ("&amp;TEXT(ROUND(I140*100/L140,4),"0,0000")&amp;" %) da tabela.","ABAIXO ("&amp;TEXT(ROUND(I140*100/L140,4),"0,0000")&amp;" %) da tabela."))</f>
        <v>OK, confere com a tabela.</v>
      </c>
    </row>
    <row r="141" spans="1:13" ht="30" customHeight="1" x14ac:dyDescent="0.25">
      <c r="A141" s="14" t="s">
        <v>391</v>
      </c>
      <c r="B141" s="20">
        <v>88295</v>
      </c>
      <c r="C141" s="198" t="str">
        <f>VLOOKUP(B141,IF(A141="COMPOSICAO",S!$A:$D,I!$A:$D),2,FALSE)</f>
        <v>OPERADOR DE GUINCHO COM ENCARGOS COMPLEMENTARES</v>
      </c>
      <c r="D141" s="198"/>
      <c r="E141" s="198"/>
      <c r="F141" s="198"/>
      <c r="G141" s="14" t="str">
        <f>VLOOKUP(B141,IF(A141="COMPOSICAO",S!$A:$D,I!$A:$D),3,FALSE)</f>
        <v>H</v>
      </c>
      <c r="H141" s="15">
        <v>1</v>
      </c>
      <c r="I141" s="15">
        <f>IF(A141="COMPOSICAO",VLOOKUP("TOTAL - "&amp;B141,COMPOSICAO_AUX_2!$A:$J,10,FALSE),VLOOKUP(B141,I!$A:$D,4,FALSE))</f>
        <v>22.49</v>
      </c>
      <c r="J141" s="238">
        <f>TRUNC(H141*I141,2)</f>
        <v>22.49</v>
      </c>
      <c r="K141" s="200"/>
    </row>
    <row r="142" spans="1:13" ht="45" customHeight="1" x14ac:dyDescent="0.25">
      <c r="A142" s="14" t="s">
        <v>391</v>
      </c>
      <c r="B142" s="20">
        <v>93277</v>
      </c>
      <c r="C142" s="198" t="str">
        <f>VLOOKUP(B142,IF(A142="COMPOSICAO",S!$A:$D,I!$A:$D),2,FALSE)</f>
        <v>GUINCHO ELÉTRICO DE COLUNA, CAPACIDADE 400 KG, COM MOTO FREIO, MOTOR TRIFÁSICO DE 1,25 CV - DEPRECIAÇÃO. AF_03/2016</v>
      </c>
      <c r="D142" s="198"/>
      <c r="E142" s="198"/>
      <c r="F142" s="198"/>
      <c r="G142" s="14" t="str">
        <f>VLOOKUP(B142,IF(A142="COMPOSICAO",S!$A:$D,I!$A:$D),3,FALSE)</f>
        <v>H</v>
      </c>
      <c r="H142" s="15">
        <v>1</v>
      </c>
      <c r="I142" s="15">
        <f>IF(A142="COMPOSICAO",VLOOKUP("TOTAL - "&amp;B142,COMPOSICAO_AUX_2!$A:$J,10,FALSE),VLOOKUP(B142,I!$A:$D,4,FALSE))</f>
        <v>0.3</v>
      </c>
      <c r="J142" s="238">
        <f>TRUNC(H142*I142,2)</f>
        <v>0.3</v>
      </c>
      <c r="K142" s="200"/>
    </row>
    <row r="143" spans="1:13" ht="45" customHeight="1" x14ac:dyDescent="0.25">
      <c r="A143" s="14" t="s">
        <v>391</v>
      </c>
      <c r="B143" s="20">
        <v>93278</v>
      </c>
      <c r="C143" s="198" t="str">
        <f>VLOOKUP(B143,IF(A143="COMPOSICAO",S!$A:$D,I!$A:$D),2,FALSE)</f>
        <v>GUINCHO ELÉTRICO DE COLUNA, CAPACIDADE 400 KG, COM MOTO FREIO, MOTOR TRIFÁSICO DE 1,25 CV - JUROS. AF_03/2016</v>
      </c>
      <c r="D143" s="198"/>
      <c r="E143" s="198"/>
      <c r="F143" s="198"/>
      <c r="G143" s="14" t="str">
        <f>VLOOKUP(B143,IF(A143="COMPOSICAO",S!$A:$D,I!$A:$D),3,FALSE)</f>
        <v>H</v>
      </c>
      <c r="H143" s="15">
        <v>1</v>
      </c>
      <c r="I143" s="15">
        <f>IF(A143="COMPOSICAO",VLOOKUP("TOTAL - "&amp;B143,COMPOSICAO_AUX_2!$A:$J,10,FALSE),VLOOKUP(B143,I!$A:$D,4,FALSE))</f>
        <v>0.03</v>
      </c>
      <c r="J143" s="238">
        <f>TRUNC(H143*I143,2)</f>
        <v>0.03</v>
      </c>
      <c r="K143" s="200"/>
    </row>
    <row r="144" spans="1:13" ht="15" customHeight="1" x14ac:dyDescent="0.25">
      <c r="A144" s="23" t="s">
        <v>569</v>
      </c>
      <c r="B144" s="24"/>
      <c r="C144" s="24"/>
      <c r="D144" s="24"/>
      <c r="E144" s="24"/>
      <c r="F144" s="24"/>
      <c r="G144" s="25"/>
      <c r="H144" s="26"/>
      <c r="I144" s="27"/>
      <c r="J144" s="238">
        <f>SUM(J140:K143)</f>
        <v>22.82</v>
      </c>
      <c r="K144" s="200"/>
    </row>
    <row r="145" spans="1:13" ht="15" customHeight="1" x14ac:dyDescent="0.25">
      <c r="A145" s="4"/>
      <c r="B145" s="4"/>
      <c r="C145" s="4"/>
      <c r="D145" s="4"/>
      <c r="E145" s="4"/>
      <c r="F145" s="4"/>
      <c r="G145" s="4"/>
      <c r="H145" s="4"/>
      <c r="I145" s="4"/>
      <c r="J145" s="4"/>
      <c r="K145" s="4"/>
    </row>
    <row r="146" spans="1:13" ht="15" customHeight="1" x14ac:dyDescent="0.25">
      <c r="A146" s="10" t="s">
        <v>384</v>
      </c>
      <c r="B146" s="10" t="s">
        <v>34</v>
      </c>
      <c r="C146" s="239" t="s">
        <v>6</v>
      </c>
      <c r="D146" s="240"/>
      <c r="E146" s="240"/>
      <c r="F146" s="240"/>
      <c r="G146" s="7" t="s">
        <v>35</v>
      </c>
      <c r="H146" s="7" t="s">
        <v>385</v>
      </c>
      <c r="I146" s="7" t="s">
        <v>386</v>
      </c>
      <c r="J146" s="241" t="s">
        <v>8</v>
      </c>
      <c r="K146" s="242"/>
    </row>
    <row r="147" spans="1:13" ht="30" customHeight="1" x14ac:dyDescent="0.25">
      <c r="A147" s="7" t="s">
        <v>387</v>
      </c>
      <c r="B147" s="28">
        <v>88278</v>
      </c>
      <c r="C147" s="243" t="str">
        <f>VLOOKUP(B147,S!$A:$D,2,FALSE)</f>
        <v>MONTADOR DE ESTRUTURA METÁLICA COM ENCARGOS COMPLEMENTARES</v>
      </c>
      <c r="D147" s="243"/>
      <c r="E147" s="243"/>
      <c r="F147" s="244"/>
      <c r="G147" s="7" t="str">
        <f>VLOOKUP(B147,S!$A:$D,3,FALSE)</f>
        <v>H</v>
      </c>
      <c r="H147" s="21"/>
      <c r="I147" s="21">
        <f>J156</f>
        <v>20.229999999999997</v>
      </c>
      <c r="J147" s="245"/>
      <c r="K147" s="246"/>
      <c r="L147" s="21">
        <f>VLOOKUP(B147,S!$A:$D,4,FALSE)</f>
        <v>20.23</v>
      </c>
      <c r="M147" s="7" t="str">
        <f>IF(ROUND((L147-I147),2)=0,"OK, confere com a tabela.",IF(ROUND((L147-I147),2)&lt;0,"ACIMA ("&amp;TEXT(ROUND(I147*100/L147,4),"0,0000")&amp;" %) da tabela.","ABAIXO ("&amp;TEXT(ROUND(I147*100/L147,4),"0,0000")&amp;" %) da tabela."))</f>
        <v>OK, confere com a tabela.</v>
      </c>
    </row>
    <row r="148" spans="1:13" ht="15" customHeight="1" x14ac:dyDescent="0.25">
      <c r="A148" s="14" t="s">
        <v>396</v>
      </c>
      <c r="B148" s="20">
        <v>25957</v>
      </c>
      <c r="C148" s="198" t="str">
        <f>VLOOKUP(B148,IF(A148="COMPOSICAO",S!$A:$D,I!$A:$D),2,FALSE)</f>
        <v>MONTADOR DE ESTRUTURAS METALICAS</v>
      </c>
      <c r="D148" s="198"/>
      <c r="E148" s="198"/>
      <c r="F148" s="198"/>
      <c r="G148" s="14" t="str">
        <f>VLOOKUP(B148,IF(A148="COMPOSICAO",S!$A:$D,I!$A:$D),3,FALSE)</f>
        <v>H</v>
      </c>
      <c r="H148" s="15">
        <v>1</v>
      </c>
      <c r="I148" s="15">
        <f>IF(A148="COMPOSICAO",VLOOKUP("TOTAL - "&amp;B148,COMPOSICAO_AUX_2!$A:$J,10,FALSE),VLOOKUP(B148,I!$A:$D,4,FALSE))</f>
        <v>16.29</v>
      </c>
      <c r="J148" s="238">
        <f t="shared" ref="J148:J155" si="9">TRUNC(H148*I148,2)</f>
        <v>16.29</v>
      </c>
      <c r="K148" s="200"/>
    </row>
    <row r="149" spans="1:13" ht="15" customHeight="1" x14ac:dyDescent="0.25">
      <c r="A149" s="14" t="s">
        <v>396</v>
      </c>
      <c r="B149" s="20">
        <v>37370</v>
      </c>
      <c r="C149" s="198" t="str">
        <f>VLOOKUP(B149,IF(A149="COMPOSICAO",S!$A:$D,I!$A:$D),2,FALSE)</f>
        <v>ALIMENTACAO - HORISTA (COLETADO CAIXA)</v>
      </c>
      <c r="D149" s="198"/>
      <c r="E149" s="198"/>
      <c r="F149" s="198"/>
      <c r="G149" s="14" t="str">
        <f>VLOOKUP(B149,IF(A149="COMPOSICAO",S!$A:$D,I!$A:$D),3,FALSE)</f>
        <v>H</v>
      </c>
      <c r="H149" s="15">
        <v>1</v>
      </c>
      <c r="I149" s="15">
        <f>IF(A149="COMPOSICAO",VLOOKUP("TOTAL - "&amp;B149,COMPOSICAO_AUX_2!$A:$J,10,FALSE),VLOOKUP(B149,I!$A:$D,4,FALSE))</f>
        <v>1.86</v>
      </c>
      <c r="J149" s="238">
        <f t="shared" si="9"/>
        <v>1.86</v>
      </c>
      <c r="K149" s="200"/>
    </row>
    <row r="150" spans="1:13" ht="15" customHeight="1" x14ac:dyDescent="0.25">
      <c r="A150" s="14" t="s">
        <v>396</v>
      </c>
      <c r="B150" s="20">
        <v>37371</v>
      </c>
      <c r="C150" s="198" t="str">
        <f>VLOOKUP(B150,IF(A150="COMPOSICAO",S!$A:$D,I!$A:$D),2,FALSE)</f>
        <v>TRANSPORTE - HORISTA (COLETADO CAIXA)</v>
      </c>
      <c r="D150" s="198"/>
      <c r="E150" s="198"/>
      <c r="F150" s="198"/>
      <c r="G150" s="14" t="str">
        <f>VLOOKUP(B150,IF(A150="COMPOSICAO",S!$A:$D,I!$A:$D),3,FALSE)</f>
        <v>H</v>
      </c>
      <c r="H150" s="15">
        <v>1</v>
      </c>
      <c r="I150" s="15">
        <f>IF(A150="COMPOSICAO",VLOOKUP("TOTAL - "&amp;B150,COMPOSICAO_AUX_2!$A:$J,10,FALSE),VLOOKUP(B150,I!$A:$D,4,FALSE))</f>
        <v>0.7</v>
      </c>
      <c r="J150" s="238">
        <f t="shared" si="9"/>
        <v>0.7</v>
      </c>
      <c r="K150" s="200"/>
    </row>
    <row r="151" spans="1:13" ht="15" customHeight="1" x14ac:dyDescent="0.25">
      <c r="A151" s="14" t="s">
        <v>396</v>
      </c>
      <c r="B151" s="20">
        <v>37372</v>
      </c>
      <c r="C151" s="198" t="str">
        <f>VLOOKUP(B151,IF(A151="COMPOSICAO",S!$A:$D,I!$A:$D),2,FALSE)</f>
        <v>EXAMES - HORISTA (COLETADO CAIXA)</v>
      </c>
      <c r="D151" s="198"/>
      <c r="E151" s="198"/>
      <c r="F151" s="198"/>
      <c r="G151" s="14" t="str">
        <f>VLOOKUP(B151,IF(A151="COMPOSICAO",S!$A:$D,I!$A:$D),3,FALSE)</f>
        <v>H</v>
      </c>
      <c r="H151" s="15">
        <v>1</v>
      </c>
      <c r="I151" s="15">
        <f>IF(A151="COMPOSICAO",VLOOKUP("TOTAL - "&amp;B151,COMPOSICAO_AUX_2!$A:$J,10,FALSE),VLOOKUP(B151,I!$A:$D,4,FALSE))</f>
        <v>0.55000000000000004</v>
      </c>
      <c r="J151" s="238">
        <f t="shared" si="9"/>
        <v>0.55000000000000004</v>
      </c>
      <c r="K151" s="200"/>
    </row>
    <row r="152" spans="1:13" ht="15" customHeight="1" x14ac:dyDescent="0.25">
      <c r="A152" s="14" t="s">
        <v>396</v>
      </c>
      <c r="B152" s="20">
        <v>37373</v>
      </c>
      <c r="C152" s="198" t="str">
        <f>VLOOKUP(B152,IF(A152="COMPOSICAO",S!$A:$D,I!$A:$D),2,FALSE)</f>
        <v>SEGURO - HORISTA (COLETADO CAIXA)</v>
      </c>
      <c r="D152" s="198"/>
      <c r="E152" s="198"/>
      <c r="F152" s="198"/>
      <c r="G152" s="14" t="str">
        <f>VLOOKUP(B152,IF(A152="COMPOSICAO",S!$A:$D,I!$A:$D),3,FALSE)</f>
        <v>H</v>
      </c>
      <c r="H152" s="15">
        <v>1</v>
      </c>
      <c r="I152" s="15">
        <f>IF(A152="COMPOSICAO",VLOOKUP("TOTAL - "&amp;B152,COMPOSICAO_AUX_2!$A:$J,10,FALSE),VLOOKUP(B152,I!$A:$D,4,FALSE))</f>
        <v>0.06</v>
      </c>
      <c r="J152" s="238">
        <f t="shared" si="9"/>
        <v>0.06</v>
      </c>
      <c r="K152" s="200"/>
    </row>
    <row r="153" spans="1:13" ht="45" customHeight="1" x14ac:dyDescent="0.25">
      <c r="A153" s="14" t="s">
        <v>396</v>
      </c>
      <c r="B153" s="20">
        <v>43464</v>
      </c>
      <c r="C153" s="198" t="str">
        <f>VLOOKUP(B153,IF(A153="COMPOSICAO",S!$A:$D,I!$A:$D),2,FALSE)</f>
        <v>FERRAMENTAS - FAMILIA OPERADOR ESCAVADEIRA - HORISTA (ENCARGOS COMPLEMENTARES - COLETADO CAIXA)</v>
      </c>
      <c r="D153" s="198"/>
      <c r="E153" s="198"/>
      <c r="F153" s="198"/>
      <c r="G153" s="14" t="str">
        <f>VLOOKUP(B153,IF(A153="COMPOSICAO",S!$A:$D,I!$A:$D),3,FALSE)</f>
        <v>H</v>
      </c>
      <c r="H153" s="15">
        <v>1</v>
      </c>
      <c r="I153" s="15">
        <f>IF(A153="COMPOSICAO",VLOOKUP("TOTAL - "&amp;B153,COMPOSICAO_AUX_2!$A:$J,10,FALSE),VLOOKUP(B153,I!$A:$D,4,FALSE))</f>
        <v>0.01</v>
      </c>
      <c r="J153" s="238">
        <f t="shared" si="9"/>
        <v>0.01</v>
      </c>
      <c r="K153" s="200"/>
    </row>
    <row r="154" spans="1:13" ht="30" customHeight="1" x14ac:dyDescent="0.25">
      <c r="A154" s="14" t="s">
        <v>396</v>
      </c>
      <c r="B154" s="20">
        <v>43488</v>
      </c>
      <c r="C154" s="198" t="str">
        <f>VLOOKUP(B154,IF(A154="COMPOSICAO",S!$A:$D,I!$A:$D),2,FALSE)</f>
        <v>EPI - FAMILIA OPERADOR ESCAVADEIRA - HORISTA (ENCARGOS COMPLEMENTARES - COLETADO CAIXA)</v>
      </c>
      <c r="D154" s="198"/>
      <c r="E154" s="198"/>
      <c r="F154" s="198"/>
      <c r="G154" s="14" t="str">
        <f>VLOOKUP(B154,IF(A154="COMPOSICAO",S!$A:$D,I!$A:$D),3,FALSE)</f>
        <v>H</v>
      </c>
      <c r="H154" s="15">
        <v>1</v>
      </c>
      <c r="I154" s="15">
        <f>IF(A154="COMPOSICAO",VLOOKUP("TOTAL - "&amp;B154,COMPOSICAO_AUX_2!$A:$J,10,FALSE),VLOOKUP(B154,I!$A:$D,4,FALSE))</f>
        <v>0.63</v>
      </c>
      <c r="J154" s="238">
        <f t="shared" si="9"/>
        <v>0.63</v>
      </c>
      <c r="K154" s="200"/>
    </row>
    <row r="155" spans="1:13" ht="45" customHeight="1" x14ac:dyDescent="0.25">
      <c r="A155" s="14" t="s">
        <v>391</v>
      </c>
      <c r="B155" s="20">
        <v>95344</v>
      </c>
      <c r="C155" s="198" t="str">
        <f>VLOOKUP(B155,IF(A155="COMPOSICAO",S!$A:$D,I!$A:$D),2,FALSE)</f>
        <v>CURSO DE CAPACITAÇÃO PARA MONTADOR DE ESTRUTURA METÁLICA (ENCARGOS COMPLEMENTARES) - HORISTA</v>
      </c>
      <c r="D155" s="198"/>
      <c r="E155" s="198"/>
      <c r="F155" s="198"/>
      <c r="G155" s="14" t="str">
        <f>VLOOKUP(B155,IF(A155="COMPOSICAO",S!$A:$D,I!$A:$D),3,FALSE)</f>
        <v>H</v>
      </c>
      <c r="H155" s="15">
        <v>1</v>
      </c>
      <c r="I155" s="15">
        <f>IF(A155="COMPOSICAO",VLOOKUP("TOTAL - "&amp;B155,COMPOSICAO_AUX_2!$A:$J,10,FALSE),VLOOKUP(B155,I!$A:$D,4,FALSE))</f>
        <v>0.13</v>
      </c>
      <c r="J155" s="238">
        <f t="shared" si="9"/>
        <v>0.13</v>
      </c>
      <c r="K155" s="200"/>
    </row>
    <row r="156" spans="1:13" ht="15" customHeight="1" x14ac:dyDescent="0.25">
      <c r="A156" s="23" t="s">
        <v>570</v>
      </c>
      <c r="B156" s="24"/>
      <c r="C156" s="24"/>
      <c r="D156" s="24"/>
      <c r="E156" s="24"/>
      <c r="F156" s="24"/>
      <c r="G156" s="25"/>
      <c r="H156" s="26"/>
      <c r="I156" s="27"/>
      <c r="J156" s="238">
        <f>SUM(J147:K155)</f>
        <v>20.229999999999997</v>
      </c>
      <c r="K156" s="200"/>
    </row>
    <row r="157" spans="1:13" ht="15" customHeight="1" x14ac:dyDescent="0.25">
      <c r="A157" s="4"/>
      <c r="B157" s="4"/>
      <c r="C157" s="4"/>
      <c r="D157" s="4"/>
      <c r="E157" s="4"/>
      <c r="F157" s="4"/>
      <c r="G157" s="4"/>
      <c r="H157" s="4"/>
      <c r="I157" s="4"/>
      <c r="J157" s="4"/>
      <c r="K157" s="4"/>
    </row>
    <row r="158" spans="1:13" ht="15" customHeight="1" x14ac:dyDescent="0.25">
      <c r="A158" s="10" t="s">
        <v>384</v>
      </c>
      <c r="B158" s="10" t="s">
        <v>34</v>
      </c>
      <c r="C158" s="239" t="s">
        <v>6</v>
      </c>
      <c r="D158" s="240"/>
      <c r="E158" s="240"/>
      <c r="F158" s="240"/>
      <c r="G158" s="7" t="s">
        <v>35</v>
      </c>
      <c r="H158" s="7" t="s">
        <v>385</v>
      </c>
      <c r="I158" s="7" t="s">
        <v>386</v>
      </c>
      <c r="J158" s="241" t="s">
        <v>8</v>
      </c>
      <c r="K158" s="242"/>
    </row>
    <row r="159" spans="1:13" ht="30" customHeight="1" x14ac:dyDescent="0.25">
      <c r="A159" s="7" t="s">
        <v>563</v>
      </c>
      <c r="B159" s="28">
        <v>5795</v>
      </c>
      <c r="C159" s="243" t="str">
        <f>VLOOKUP(B159,S!$A:$D,2,FALSE)</f>
        <v>MARTELETE OU ROMPEDOR PNEUMÁTICO MANUAL, 28 KG, COM SILENCIADOR - CHP DIURNO. AF_07/2016</v>
      </c>
      <c r="D159" s="243"/>
      <c r="E159" s="243"/>
      <c r="F159" s="244"/>
      <c r="G159" s="7" t="str">
        <f>VLOOKUP(B159,S!$A:$D,3,FALSE)</f>
        <v>CHP</v>
      </c>
      <c r="H159" s="21"/>
      <c r="I159" s="21">
        <f>J164</f>
        <v>25.119999999999997</v>
      </c>
      <c r="J159" s="245"/>
      <c r="K159" s="246"/>
      <c r="L159" s="21">
        <f>VLOOKUP(B159,S!$A:$D,4,FALSE)</f>
        <v>25.12</v>
      </c>
      <c r="M159" s="7" t="str">
        <f>IF(ROUND((L159-I159),2)=0,"OK, confere com a tabela.",IF(ROUND((L159-I159),2)&lt;0,"ACIMA ("&amp;TEXT(ROUND(I159*100/L159,4),"0,0000")&amp;" %) da tabela.","ABAIXO ("&amp;TEXT(ROUND(I159*100/L159,4),"0,0000")&amp;" %) da tabela."))</f>
        <v>OK, confere com a tabela.</v>
      </c>
    </row>
    <row r="160" spans="1:13" ht="45" customHeight="1" x14ac:dyDescent="0.25">
      <c r="A160" s="14" t="s">
        <v>391</v>
      </c>
      <c r="B160" s="20">
        <v>53863</v>
      </c>
      <c r="C160" s="198" t="str">
        <f>VLOOKUP(B160,IF(A160="COMPOSICAO",S!$A:$D,I!$A:$D),2,FALSE)</f>
        <v>MARTELETE OU ROMPEDOR PNEUMÁTICO MANUAL, 28 KG, COM SILENCIADOR - MANUTENÇÃO. AF_07/2016</v>
      </c>
      <c r="D160" s="198"/>
      <c r="E160" s="198"/>
      <c r="F160" s="198"/>
      <c r="G160" s="14" t="str">
        <f>VLOOKUP(B160,IF(A160="COMPOSICAO",S!$A:$D,I!$A:$D),3,FALSE)</f>
        <v>H</v>
      </c>
      <c r="H160" s="15">
        <v>1</v>
      </c>
      <c r="I160" s="15">
        <f>IF(A160="COMPOSICAO",VLOOKUP("TOTAL - "&amp;B160,COMPOSICAO_AUX_2!$A:$J,10,FALSE),VLOOKUP(B160,I!$A:$D,4,FALSE))</f>
        <v>1.45</v>
      </c>
      <c r="J160" s="238">
        <f>TRUNC(H160*I160,2)</f>
        <v>1.45</v>
      </c>
      <c r="K160" s="200"/>
    </row>
    <row r="161" spans="1:13" ht="30" customHeight="1" x14ac:dyDescent="0.25">
      <c r="A161" s="14" t="s">
        <v>391</v>
      </c>
      <c r="B161" s="20">
        <v>88298</v>
      </c>
      <c r="C161" s="198" t="str">
        <f>VLOOKUP(B161,IF(A161="COMPOSICAO",S!$A:$D,I!$A:$D),2,FALSE)</f>
        <v>OPERADOR DE MARTELETE OU MARTELETEIRO COM ENCARGOS COMPLEMENTARES</v>
      </c>
      <c r="D161" s="198"/>
      <c r="E161" s="198"/>
      <c r="F161" s="198"/>
      <c r="G161" s="14" t="str">
        <f>VLOOKUP(B161,IF(A161="COMPOSICAO",S!$A:$D,I!$A:$D),3,FALSE)</f>
        <v>H</v>
      </c>
      <c r="H161" s="15">
        <v>1</v>
      </c>
      <c r="I161" s="15">
        <f>IF(A161="COMPOSICAO",VLOOKUP("TOTAL - "&amp;B161,COMPOSICAO_AUX_2!$A:$J,10,FALSE),VLOOKUP(B161,I!$A:$D,4,FALSE))</f>
        <v>22.38</v>
      </c>
      <c r="J161" s="238">
        <f>TRUNC(H161*I161,2)</f>
        <v>22.38</v>
      </c>
      <c r="K161" s="200"/>
    </row>
    <row r="162" spans="1:13" ht="45" customHeight="1" x14ac:dyDescent="0.25">
      <c r="A162" s="14" t="s">
        <v>391</v>
      </c>
      <c r="B162" s="20">
        <v>95114</v>
      </c>
      <c r="C162" s="198" t="str">
        <f>VLOOKUP(B162,IF(A162="COMPOSICAO",S!$A:$D,I!$A:$D),2,FALSE)</f>
        <v>MARTELETE OU ROMPEDOR PNEUMÁTICO MANUAL, 28 KG, COM SILENCIADOR - DEPRECIAÇÃO. AF_07/2016</v>
      </c>
      <c r="D162" s="198"/>
      <c r="E162" s="198"/>
      <c r="F162" s="198"/>
      <c r="G162" s="14" t="str">
        <f>VLOOKUP(B162,IF(A162="COMPOSICAO",S!$A:$D,I!$A:$D),3,FALSE)</f>
        <v>H</v>
      </c>
      <c r="H162" s="15">
        <v>1</v>
      </c>
      <c r="I162" s="15">
        <f>IF(A162="COMPOSICAO",VLOOKUP("TOTAL - "&amp;B162,COMPOSICAO_AUX_2!$A:$J,10,FALSE),VLOOKUP(B162,I!$A:$D,4,FALSE))</f>
        <v>1.1599999999999999</v>
      </c>
      <c r="J162" s="238">
        <f>TRUNC(H162*I162,2)</f>
        <v>1.1599999999999999</v>
      </c>
      <c r="K162" s="200"/>
    </row>
    <row r="163" spans="1:13" ht="30" customHeight="1" x14ac:dyDescent="0.25">
      <c r="A163" s="14" t="s">
        <v>391</v>
      </c>
      <c r="B163" s="20">
        <v>95115</v>
      </c>
      <c r="C163" s="198" t="str">
        <f>VLOOKUP(B163,IF(A163="COMPOSICAO",S!$A:$D,I!$A:$D),2,FALSE)</f>
        <v>MARTELETE OU ROMPEDOR PNEUMÁTICO MANUAL, 28 KG, COM SILENCIADOR - JUROS. AF_07/2016</v>
      </c>
      <c r="D163" s="198"/>
      <c r="E163" s="198"/>
      <c r="F163" s="198"/>
      <c r="G163" s="14" t="str">
        <f>VLOOKUP(B163,IF(A163="COMPOSICAO",S!$A:$D,I!$A:$D),3,FALSE)</f>
        <v>H</v>
      </c>
      <c r="H163" s="15">
        <v>1</v>
      </c>
      <c r="I163" s="15">
        <f>IF(A163="COMPOSICAO",VLOOKUP("TOTAL - "&amp;B163,COMPOSICAO_AUX_2!$A:$J,10,FALSE),VLOOKUP(B163,I!$A:$D,4,FALSE))</f>
        <v>0.13</v>
      </c>
      <c r="J163" s="238">
        <f>TRUNC(H163*I163,2)</f>
        <v>0.13</v>
      </c>
      <c r="K163" s="200"/>
    </row>
    <row r="164" spans="1:13" ht="15" customHeight="1" x14ac:dyDescent="0.25">
      <c r="A164" s="23" t="s">
        <v>571</v>
      </c>
      <c r="B164" s="24"/>
      <c r="C164" s="24"/>
      <c r="D164" s="24"/>
      <c r="E164" s="24"/>
      <c r="F164" s="24"/>
      <c r="G164" s="25"/>
      <c r="H164" s="26"/>
      <c r="I164" s="27"/>
      <c r="J164" s="238">
        <f>SUM(J159:K163)</f>
        <v>25.119999999999997</v>
      </c>
      <c r="K164" s="200"/>
    </row>
    <row r="165" spans="1:13" ht="15" customHeight="1" x14ac:dyDescent="0.25">
      <c r="A165" s="4"/>
      <c r="B165" s="4"/>
      <c r="C165" s="4"/>
      <c r="D165" s="4"/>
      <c r="E165" s="4"/>
      <c r="F165" s="4"/>
      <c r="G165" s="4"/>
      <c r="H165" s="4"/>
      <c r="I165" s="4"/>
      <c r="J165" s="4"/>
      <c r="K165" s="4"/>
    </row>
    <row r="166" spans="1:13" ht="15" customHeight="1" x14ac:dyDescent="0.25">
      <c r="A166" s="10" t="s">
        <v>384</v>
      </c>
      <c r="B166" s="10" t="s">
        <v>34</v>
      </c>
      <c r="C166" s="239" t="s">
        <v>6</v>
      </c>
      <c r="D166" s="240"/>
      <c r="E166" s="240"/>
      <c r="F166" s="240"/>
      <c r="G166" s="7" t="s">
        <v>35</v>
      </c>
      <c r="H166" s="7" t="s">
        <v>385</v>
      </c>
      <c r="I166" s="7" t="s">
        <v>386</v>
      </c>
      <c r="J166" s="241" t="s">
        <v>8</v>
      </c>
      <c r="K166" s="242"/>
    </row>
    <row r="167" spans="1:13" ht="30" customHeight="1" x14ac:dyDescent="0.25">
      <c r="A167" s="7" t="s">
        <v>563</v>
      </c>
      <c r="B167" s="28">
        <v>5952</v>
      </c>
      <c r="C167" s="243" t="str">
        <f>VLOOKUP(B167,S!$A:$D,2,FALSE)</f>
        <v>MARTELETE OU ROMPEDOR PNEUMÁTICO MANUAL, 28 KG, COM SILENCIADOR - CHI DIURNO. AF_07/2016</v>
      </c>
      <c r="D167" s="243"/>
      <c r="E167" s="243"/>
      <c r="F167" s="244"/>
      <c r="G167" s="7" t="str">
        <f>VLOOKUP(B167,S!$A:$D,3,FALSE)</f>
        <v>CHI</v>
      </c>
      <c r="H167" s="21"/>
      <c r="I167" s="21">
        <f>J171</f>
        <v>23.669999999999998</v>
      </c>
      <c r="J167" s="245"/>
      <c r="K167" s="246"/>
      <c r="L167" s="21">
        <f>VLOOKUP(B167,S!$A:$D,4,FALSE)</f>
        <v>23.67</v>
      </c>
      <c r="M167" s="7" t="str">
        <f>IF(ROUND((L167-I167),2)=0,"OK, confere com a tabela.",IF(ROUND((L167-I167),2)&lt;0,"ACIMA ("&amp;TEXT(ROUND(I167*100/L167,4),"0,0000")&amp;" %) da tabela.","ABAIXO ("&amp;TEXT(ROUND(I167*100/L167,4),"0,0000")&amp;" %) da tabela."))</f>
        <v>OK, confere com a tabela.</v>
      </c>
    </row>
    <row r="168" spans="1:13" ht="30" customHeight="1" x14ac:dyDescent="0.25">
      <c r="A168" s="14" t="s">
        <v>391</v>
      </c>
      <c r="B168" s="20">
        <v>88298</v>
      </c>
      <c r="C168" s="198" t="str">
        <f>VLOOKUP(B168,IF(A168="COMPOSICAO",S!$A:$D,I!$A:$D),2,FALSE)</f>
        <v>OPERADOR DE MARTELETE OU MARTELETEIRO COM ENCARGOS COMPLEMENTARES</v>
      </c>
      <c r="D168" s="198"/>
      <c r="E168" s="198"/>
      <c r="F168" s="198"/>
      <c r="G168" s="14" t="str">
        <f>VLOOKUP(B168,IF(A168="COMPOSICAO",S!$A:$D,I!$A:$D),3,FALSE)</f>
        <v>H</v>
      </c>
      <c r="H168" s="15">
        <v>1</v>
      </c>
      <c r="I168" s="15">
        <f>IF(A168="COMPOSICAO",VLOOKUP("TOTAL - "&amp;B168,COMPOSICAO_AUX_2!$A:$J,10,FALSE),VLOOKUP(B168,I!$A:$D,4,FALSE))</f>
        <v>22.38</v>
      </c>
      <c r="J168" s="238">
        <f>TRUNC(H168*I168,2)</f>
        <v>22.38</v>
      </c>
      <c r="K168" s="200"/>
    </row>
    <row r="169" spans="1:13" ht="45" customHeight="1" x14ac:dyDescent="0.25">
      <c r="A169" s="14" t="s">
        <v>391</v>
      </c>
      <c r="B169" s="20">
        <v>95114</v>
      </c>
      <c r="C169" s="198" t="str">
        <f>VLOOKUP(B169,IF(A169="COMPOSICAO",S!$A:$D,I!$A:$D),2,FALSE)</f>
        <v>MARTELETE OU ROMPEDOR PNEUMÁTICO MANUAL, 28 KG, COM SILENCIADOR - DEPRECIAÇÃO. AF_07/2016</v>
      </c>
      <c r="D169" s="198"/>
      <c r="E169" s="198"/>
      <c r="F169" s="198"/>
      <c r="G169" s="14" t="str">
        <f>VLOOKUP(B169,IF(A169="COMPOSICAO",S!$A:$D,I!$A:$D),3,FALSE)</f>
        <v>H</v>
      </c>
      <c r="H169" s="15">
        <v>1</v>
      </c>
      <c r="I169" s="15">
        <f>IF(A169="COMPOSICAO",VLOOKUP("TOTAL - "&amp;B169,COMPOSICAO_AUX_2!$A:$J,10,FALSE),VLOOKUP(B169,I!$A:$D,4,FALSE))</f>
        <v>1.1599999999999999</v>
      </c>
      <c r="J169" s="238">
        <f>TRUNC(H169*I169,2)</f>
        <v>1.1599999999999999</v>
      </c>
      <c r="K169" s="200"/>
    </row>
    <row r="170" spans="1:13" ht="30" customHeight="1" x14ac:dyDescent="0.25">
      <c r="A170" s="14" t="s">
        <v>391</v>
      </c>
      <c r="B170" s="20">
        <v>95115</v>
      </c>
      <c r="C170" s="198" t="str">
        <f>VLOOKUP(B170,IF(A170="COMPOSICAO",S!$A:$D,I!$A:$D),2,FALSE)</f>
        <v>MARTELETE OU ROMPEDOR PNEUMÁTICO MANUAL, 28 KG, COM SILENCIADOR - JUROS. AF_07/2016</v>
      </c>
      <c r="D170" s="198"/>
      <c r="E170" s="198"/>
      <c r="F170" s="198"/>
      <c r="G170" s="14" t="str">
        <f>VLOOKUP(B170,IF(A170="COMPOSICAO",S!$A:$D,I!$A:$D),3,FALSE)</f>
        <v>H</v>
      </c>
      <c r="H170" s="15">
        <v>1</v>
      </c>
      <c r="I170" s="15">
        <f>IF(A170="COMPOSICAO",VLOOKUP("TOTAL - "&amp;B170,COMPOSICAO_AUX_2!$A:$J,10,FALSE),VLOOKUP(B170,I!$A:$D,4,FALSE))</f>
        <v>0.13</v>
      </c>
      <c r="J170" s="238">
        <f>TRUNC(H170*I170,2)</f>
        <v>0.13</v>
      </c>
      <c r="K170" s="200"/>
    </row>
    <row r="171" spans="1:13" ht="15" customHeight="1" x14ac:dyDescent="0.25">
      <c r="A171" s="23" t="s">
        <v>572</v>
      </c>
      <c r="B171" s="24"/>
      <c r="C171" s="24"/>
      <c r="D171" s="24"/>
      <c r="E171" s="24"/>
      <c r="F171" s="24"/>
      <c r="G171" s="25"/>
      <c r="H171" s="26"/>
      <c r="I171" s="27"/>
      <c r="J171" s="238">
        <f>SUM(J167:K170)</f>
        <v>23.669999999999998</v>
      </c>
      <c r="K171" s="200"/>
    </row>
    <row r="172" spans="1:13" ht="15" customHeight="1" x14ac:dyDescent="0.25">
      <c r="A172" s="4"/>
      <c r="B172" s="4"/>
      <c r="C172" s="4"/>
      <c r="D172" s="4"/>
      <c r="E172" s="4"/>
      <c r="F172" s="4"/>
      <c r="G172" s="4"/>
      <c r="H172" s="4"/>
      <c r="I172" s="4"/>
      <c r="J172" s="4"/>
      <c r="K172" s="4"/>
    </row>
    <row r="173" spans="1:13" ht="15" customHeight="1" x14ac:dyDescent="0.25">
      <c r="A173" s="10" t="s">
        <v>384</v>
      </c>
      <c r="B173" s="10" t="s">
        <v>34</v>
      </c>
      <c r="C173" s="239" t="s">
        <v>6</v>
      </c>
      <c r="D173" s="240"/>
      <c r="E173" s="240"/>
      <c r="F173" s="240"/>
      <c r="G173" s="7" t="s">
        <v>35</v>
      </c>
      <c r="H173" s="7" t="s">
        <v>385</v>
      </c>
      <c r="I173" s="7" t="s">
        <v>386</v>
      </c>
      <c r="J173" s="241" t="s">
        <v>8</v>
      </c>
      <c r="K173" s="242"/>
    </row>
    <row r="174" spans="1:13" ht="15" customHeight="1" x14ac:dyDescent="0.25">
      <c r="A174" s="7" t="s">
        <v>387</v>
      </c>
      <c r="B174" s="28">
        <v>88309</v>
      </c>
      <c r="C174" s="243" t="str">
        <f>VLOOKUP(B174,S!$A:$D,2,FALSE)</f>
        <v>PEDREIRO COM ENCARGOS COMPLEMENTARES</v>
      </c>
      <c r="D174" s="243"/>
      <c r="E174" s="243"/>
      <c r="F174" s="244"/>
      <c r="G174" s="7" t="str">
        <f>VLOOKUP(B174,S!$A:$D,3,FALSE)</f>
        <v>H</v>
      </c>
      <c r="H174" s="21"/>
      <c r="I174" s="21">
        <f>J183</f>
        <v>19.849999999999994</v>
      </c>
      <c r="J174" s="245"/>
      <c r="K174" s="246"/>
      <c r="L174" s="21">
        <f>VLOOKUP(B174,S!$A:$D,4,FALSE)</f>
        <v>19.850000000000001</v>
      </c>
      <c r="M174" s="7" t="str">
        <f>IF(ROUND((L174-I174),2)=0,"OK, confere com a tabela.",IF(ROUND((L174-I174),2)&lt;0,"ACIMA ("&amp;TEXT(ROUND(I174*100/L174,4),"0,0000")&amp;" %) da tabela.","ABAIXO ("&amp;TEXT(ROUND(I174*100/L174,4),"0,0000")&amp;" %) da tabela."))</f>
        <v>OK, confere com a tabela.</v>
      </c>
    </row>
    <row r="175" spans="1:13" ht="15" customHeight="1" x14ac:dyDescent="0.25">
      <c r="A175" s="14" t="s">
        <v>396</v>
      </c>
      <c r="B175" s="20">
        <v>4750</v>
      </c>
      <c r="C175" s="198" t="str">
        <f>VLOOKUP(B175,IF(A175="COMPOSICAO",S!$A:$D,I!$A:$D),2,FALSE)</f>
        <v>PEDREIRO</v>
      </c>
      <c r="D175" s="198"/>
      <c r="E175" s="198"/>
      <c r="F175" s="198"/>
      <c r="G175" s="14" t="str">
        <f>VLOOKUP(B175,IF(A175="COMPOSICAO",S!$A:$D,I!$A:$D),3,FALSE)</f>
        <v>H</v>
      </c>
      <c r="H175" s="15">
        <v>1</v>
      </c>
      <c r="I175" s="15">
        <f>IF(A175="COMPOSICAO",VLOOKUP("TOTAL - "&amp;B175,COMPOSICAO_AUX_2!$A:$J,10,FALSE),VLOOKUP(B175,I!$A:$D,4,FALSE))</f>
        <v>14.93</v>
      </c>
      <c r="J175" s="238">
        <f t="shared" ref="J175:J182" si="10">TRUNC(H175*I175,2)</f>
        <v>14.93</v>
      </c>
      <c r="K175" s="200"/>
    </row>
    <row r="176" spans="1:13" ht="15" customHeight="1" x14ac:dyDescent="0.25">
      <c r="A176" s="14" t="s">
        <v>396</v>
      </c>
      <c r="B176" s="20">
        <v>37370</v>
      </c>
      <c r="C176" s="198" t="str">
        <f>VLOOKUP(B176,IF(A176="COMPOSICAO",S!$A:$D,I!$A:$D),2,FALSE)</f>
        <v>ALIMENTACAO - HORISTA (COLETADO CAIXA)</v>
      </c>
      <c r="D176" s="198"/>
      <c r="E176" s="198"/>
      <c r="F176" s="198"/>
      <c r="G176" s="14" t="str">
        <f>VLOOKUP(B176,IF(A176="COMPOSICAO",S!$A:$D,I!$A:$D),3,FALSE)</f>
        <v>H</v>
      </c>
      <c r="H176" s="15">
        <v>1</v>
      </c>
      <c r="I176" s="15">
        <f>IF(A176="COMPOSICAO",VLOOKUP("TOTAL - "&amp;B176,COMPOSICAO_AUX_2!$A:$J,10,FALSE),VLOOKUP(B176,I!$A:$D,4,FALSE))</f>
        <v>1.86</v>
      </c>
      <c r="J176" s="238">
        <f t="shared" si="10"/>
        <v>1.86</v>
      </c>
      <c r="K176" s="200"/>
    </row>
    <row r="177" spans="1:13" ht="15" customHeight="1" x14ac:dyDescent="0.25">
      <c r="A177" s="14" t="s">
        <v>396</v>
      </c>
      <c r="B177" s="20">
        <v>37371</v>
      </c>
      <c r="C177" s="198" t="str">
        <f>VLOOKUP(B177,IF(A177="COMPOSICAO",S!$A:$D,I!$A:$D),2,FALSE)</f>
        <v>TRANSPORTE - HORISTA (COLETADO CAIXA)</v>
      </c>
      <c r="D177" s="198"/>
      <c r="E177" s="198"/>
      <c r="F177" s="198"/>
      <c r="G177" s="14" t="str">
        <f>VLOOKUP(B177,IF(A177="COMPOSICAO",S!$A:$D,I!$A:$D),3,FALSE)</f>
        <v>H</v>
      </c>
      <c r="H177" s="15">
        <v>1</v>
      </c>
      <c r="I177" s="15">
        <f>IF(A177="COMPOSICAO",VLOOKUP("TOTAL - "&amp;B177,COMPOSICAO_AUX_2!$A:$J,10,FALSE),VLOOKUP(B177,I!$A:$D,4,FALSE))</f>
        <v>0.7</v>
      </c>
      <c r="J177" s="238">
        <f t="shared" si="10"/>
        <v>0.7</v>
      </c>
      <c r="K177" s="200"/>
    </row>
    <row r="178" spans="1:13" ht="15" customHeight="1" x14ac:dyDescent="0.25">
      <c r="A178" s="14" t="s">
        <v>396</v>
      </c>
      <c r="B178" s="20">
        <v>37372</v>
      </c>
      <c r="C178" s="198" t="str">
        <f>VLOOKUP(B178,IF(A178="COMPOSICAO",S!$A:$D,I!$A:$D),2,FALSE)</f>
        <v>EXAMES - HORISTA (COLETADO CAIXA)</v>
      </c>
      <c r="D178" s="198"/>
      <c r="E178" s="198"/>
      <c r="F178" s="198"/>
      <c r="G178" s="14" t="str">
        <f>VLOOKUP(B178,IF(A178="COMPOSICAO",S!$A:$D,I!$A:$D),3,FALSE)</f>
        <v>H</v>
      </c>
      <c r="H178" s="15">
        <v>1</v>
      </c>
      <c r="I178" s="15">
        <f>IF(A178="COMPOSICAO",VLOOKUP("TOTAL - "&amp;B178,COMPOSICAO_AUX_2!$A:$J,10,FALSE),VLOOKUP(B178,I!$A:$D,4,FALSE))</f>
        <v>0.55000000000000004</v>
      </c>
      <c r="J178" s="238">
        <f t="shared" si="10"/>
        <v>0.55000000000000004</v>
      </c>
      <c r="K178" s="200"/>
    </row>
    <row r="179" spans="1:13" ht="15" customHeight="1" x14ac:dyDescent="0.25">
      <c r="A179" s="14" t="s">
        <v>396</v>
      </c>
      <c r="B179" s="20">
        <v>37373</v>
      </c>
      <c r="C179" s="198" t="str">
        <f>VLOOKUP(B179,IF(A179="COMPOSICAO",S!$A:$D,I!$A:$D),2,FALSE)</f>
        <v>SEGURO - HORISTA (COLETADO CAIXA)</v>
      </c>
      <c r="D179" s="198"/>
      <c r="E179" s="198"/>
      <c r="F179" s="198"/>
      <c r="G179" s="14" t="str">
        <f>VLOOKUP(B179,IF(A179="COMPOSICAO",S!$A:$D,I!$A:$D),3,FALSE)</f>
        <v>H</v>
      </c>
      <c r="H179" s="15">
        <v>1</v>
      </c>
      <c r="I179" s="15">
        <f>IF(A179="COMPOSICAO",VLOOKUP("TOTAL - "&amp;B179,COMPOSICAO_AUX_2!$A:$J,10,FALSE),VLOOKUP(B179,I!$A:$D,4,FALSE))</f>
        <v>0.06</v>
      </c>
      <c r="J179" s="238">
        <f t="shared" si="10"/>
        <v>0.06</v>
      </c>
      <c r="K179" s="200"/>
    </row>
    <row r="180" spans="1:13" ht="30" customHeight="1" x14ac:dyDescent="0.25">
      <c r="A180" s="14" t="s">
        <v>396</v>
      </c>
      <c r="B180" s="20">
        <v>43465</v>
      </c>
      <c r="C180" s="198" t="str">
        <f>VLOOKUP(B180,IF(A180="COMPOSICAO",S!$A:$D,I!$A:$D),2,FALSE)</f>
        <v>FERRAMENTAS - FAMILIA PEDREIRO - HORISTA (ENCARGOS COMPLEMENTARES - COLETADO CAIXA)</v>
      </c>
      <c r="D180" s="198"/>
      <c r="E180" s="198"/>
      <c r="F180" s="198"/>
      <c r="G180" s="14" t="str">
        <f>VLOOKUP(B180,IF(A180="COMPOSICAO",S!$A:$D,I!$A:$D),3,FALSE)</f>
        <v>H</v>
      </c>
      <c r="H180" s="15">
        <v>1</v>
      </c>
      <c r="I180" s="15">
        <f>IF(A180="COMPOSICAO",VLOOKUP("TOTAL - "&amp;B180,COMPOSICAO_AUX_2!$A:$J,10,FALSE),VLOOKUP(B180,I!$A:$D,4,FALSE))</f>
        <v>0.57999999999999996</v>
      </c>
      <c r="J180" s="238">
        <f t="shared" si="10"/>
        <v>0.57999999999999996</v>
      </c>
      <c r="K180" s="200"/>
    </row>
    <row r="181" spans="1:13" ht="30" customHeight="1" x14ac:dyDescent="0.25">
      <c r="A181" s="14" t="s">
        <v>396</v>
      </c>
      <c r="B181" s="20">
        <v>43489</v>
      </c>
      <c r="C181" s="198" t="str">
        <f>VLOOKUP(B181,IF(A181="COMPOSICAO",S!$A:$D,I!$A:$D),2,FALSE)</f>
        <v>EPI - FAMILIA PEDREIRO - HORISTA (ENCARGOS COMPLEMENTARES - COLETADO CAIXA)</v>
      </c>
      <c r="D181" s="198"/>
      <c r="E181" s="198"/>
      <c r="F181" s="198"/>
      <c r="G181" s="14" t="str">
        <f>VLOOKUP(B181,IF(A181="COMPOSICAO",S!$A:$D,I!$A:$D),3,FALSE)</f>
        <v>H</v>
      </c>
      <c r="H181" s="15">
        <v>1</v>
      </c>
      <c r="I181" s="15">
        <f>IF(A181="COMPOSICAO",VLOOKUP("TOTAL - "&amp;B181,COMPOSICAO_AUX_2!$A:$J,10,FALSE),VLOOKUP(B181,I!$A:$D,4,FALSE))</f>
        <v>0.95</v>
      </c>
      <c r="J181" s="238">
        <f t="shared" si="10"/>
        <v>0.95</v>
      </c>
      <c r="K181" s="200"/>
    </row>
    <row r="182" spans="1:13" ht="30" customHeight="1" x14ac:dyDescent="0.25">
      <c r="A182" s="14" t="s">
        <v>391</v>
      </c>
      <c r="B182" s="20">
        <v>95371</v>
      </c>
      <c r="C182" s="198" t="str">
        <f>VLOOKUP(B182,IF(A182="COMPOSICAO",S!$A:$D,I!$A:$D),2,FALSE)</f>
        <v>CURSO DE CAPACITAÇÃO PARA PEDREIRO (ENCARGOS COMPLEMENTARES) - HORISTA</v>
      </c>
      <c r="D182" s="198"/>
      <c r="E182" s="198"/>
      <c r="F182" s="198"/>
      <c r="G182" s="14" t="str">
        <f>VLOOKUP(B182,IF(A182="COMPOSICAO",S!$A:$D,I!$A:$D),3,FALSE)</f>
        <v>H</v>
      </c>
      <c r="H182" s="15">
        <v>1</v>
      </c>
      <c r="I182" s="15">
        <f>IF(A182="COMPOSICAO",VLOOKUP("TOTAL - "&amp;B182,COMPOSICAO_AUX_2!$A:$J,10,FALSE),VLOOKUP(B182,I!$A:$D,4,FALSE))</f>
        <v>0.22</v>
      </c>
      <c r="J182" s="238">
        <f t="shared" si="10"/>
        <v>0.22</v>
      </c>
      <c r="K182" s="200"/>
    </row>
    <row r="183" spans="1:13" ht="15" customHeight="1" x14ac:dyDescent="0.25">
      <c r="A183" s="23" t="s">
        <v>573</v>
      </c>
      <c r="B183" s="24"/>
      <c r="C183" s="24"/>
      <c r="D183" s="24"/>
      <c r="E183" s="24"/>
      <c r="F183" s="24"/>
      <c r="G183" s="25"/>
      <c r="H183" s="26"/>
      <c r="I183" s="27"/>
      <c r="J183" s="238">
        <f>SUM(J174:K182)</f>
        <v>19.849999999999994</v>
      </c>
      <c r="K183" s="200"/>
    </row>
    <row r="184" spans="1:13" ht="15" customHeight="1" x14ac:dyDescent="0.25">
      <c r="A184" s="4"/>
      <c r="B184" s="4"/>
      <c r="C184" s="4"/>
      <c r="D184" s="4"/>
      <c r="E184" s="4"/>
      <c r="F184" s="4"/>
      <c r="G184" s="4"/>
      <c r="H184" s="4"/>
      <c r="I184" s="4"/>
      <c r="J184" s="4"/>
      <c r="K184" s="4"/>
    </row>
    <row r="185" spans="1:13" ht="15" customHeight="1" x14ac:dyDescent="0.25">
      <c r="A185" s="10" t="s">
        <v>384</v>
      </c>
      <c r="B185" s="10" t="s">
        <v>34</v>
      </c>
      <c r="C185" s="239" t="s">
        <v>6</v>
      </c>
      <c r="D185" s="240"/>
      <c r="E185" s="240"/>
      <c r="F185" s="240"/>
      <c r="G185" s="7" t="s">
        <v>35</v>
      </c>
      <c r="H185" s="7" t="s">
        <v>385</v>
      </c>
      <c r="I185" s="7" t="s">
        <v>386</v>
      </c>
      <c r="J185" s="241" t="s">
        <v>8</v>
      </c>
      <c r="K185" s="242"/>
    </row>
    <row r="186" spans="1:13" ht="15" customHeight="1" x14ac:dyDescent="0.25">
      <c r="A186" s="7" t="s">
        <v>21</v>
      </c>
      <c r="B186" s="7" t="s">
        <v>415</v>
      </c>
      <c r="C186" s="243" t="str">
        <f>VLOOKUP(B186,S!$A:$D,2,FALSE)</f>
        <v>ENCARGOS COMPLEMENTARES - SERVENTE</v>
      </c>
      <c r="D186" s="243"/>
      <c r="E186" s="243"/>
      <c r="F186" s="244"/>
      <c r="G186" s="7" t="str">
        <f>VLOOKUP(B186,S!$A:$D,3,FALSE)</f>
        <v>H</v>
      </c>
      <c r="H186" s="21"/>
      <c r="I186" s="21">
        <f>J205</f>
        <v>2.9000000000000008</v>
      </c>
      <c r="J186" s="245"/>
      <c r="K186" s="246"/>
      <c r="L186" s="21">
        <f>VLOOKUP(B186,S!$A:$D,4,FALSE)</f>
        <v>2.95</v>
      </c>
      <c r="M186" s="7" t="str">
        <f>IF(ROUND((L186-I186),2)=0,"OK, confere com a tabela.",IF(ROUND((L186-I186),2)&lt;0,"ACIMA ("&amp;TEXT(ROUND(I186*100/L186,4),"0,0000")&amp;" %) da tabela.","ABAIXO ("&amp;TEXT(ROUND(I186*100/L186,4),"0,0000")&amp;" %) da tabela."))</f>
        <v>ABAIXO (98,3051 %) da tabela.</v>
      </c>
    </row>
    <row r="187" spans="1:13" ht="15" customHeight="1" x14ac:dyDescent="0.25">
      <c r="A187" s="14" t="s">
        <v>396</v>
      </c>
      <c r="B187" s="14" t="s">
        <v>574</v>
      </c>
      <c r="C187" s="198" t="str">
        <f>VLOOKUP(B187,IF(A187="COMPOSICAO",S!$A:$D,I!$A:$D),2,FALSE)</f>
        <v>ALMOÇO (PARTICIPAÇÃO DO EMPREGADOR)</v>
      </c>
      <c r="D187" s="198"/>
      <c r="E187" s="198"/>
      <c r="F187" s="198"/>
      <c r="G187" s="14" t="str">
        <f>VLOOKUP(B187,IF(A187="COMPOSICAO",S!$A:$D,I!$A:$D),3,FALSE)</f>
        <v>UN</v>
      </c>
      <c r="H187" s="30">
        <v>0.1018</v>
      </c>
      <c r="I187" s="15">
        <f>IF(A187="COMPOSICAO",VLOOKUP("TOTAL - "&amp;B187,COMPOSICAO_AUX_2!$A:$J,10,FALSE),VLOOKUP(B187,I!$A:$D,4,FALSE))</f>
        <v>10</v>
      </c>
      <c r="J187" s="238">
        <f t="shared" ref="J187:J204" si="11">TRUNC(H187*I187,2)</f>
        <v>1.01</v>
      </c>
      <c r="K187" s="200"/>
    </row>
    <row r="188" spans="1:13" ht="15" customHeight="1" x14ac:dyDescent="0.25">
      <c r="A188" s="14" t="s">
        <v>396</v>
      </c>
      <c r="B188" s="14" t="s">
        <v>575</v>
      </c>
      <c r="C188" s="198" t="str">
        <f>VLOOKUP(B188,IF(A188="COMPOSICAO",S!$A:$D,I!$A:$D),2,FALSE)</f>
        <v>FARDAMENTO</v>
      </c>
      <c r="D188" s="198"/>
      <c r="E188" s="198"/>
      <c r="F188" s="198"/>
      <c r="G188" s="14" t="str">
        <f>VLOOKUP(B188,IF(A188="COMPOSICAO",S!$A:$D,I!$A:$D),3,FALSE)</f>
        <v>UN</v>
      </c>
      <c r="H188" s="30">
        <v>1.5E-3</v>
      </c>
      <c r="I188" s="15">
        <f>IF(A188="COMPOSICAO",VLOOKUP("TOTAL - "&amp;B188,COMPOSICAO_AUX_2!$A:$J,10,FALSE),VLOOKUP(B188,I!$A:$D,4,FALSE))</f>
        <v>74.89</v>
      </c>
      <c r="J188" s="238">
        <f t="shared" si="11"/>
        <v>0.11</v>
      </c>
      <c r="K188" s="200"/>
    </row>
    <row r="189" spans="1:13" ht="15" customHeight="1" x14ac:dyDescent="0.25">
      <c r="A189" s="14" t="s">
        <v>396</v>
      </c>
      <c r="B189" s="14" t="s">
        <v>576</v>
      </c>
      <c r="C189" s="198" t="str">
        <f>VLOOKUP(B189,IF(A189="COMPOSICAO",S!$A:$D,I!$A:$D),2,FALSE)</f>
        <v>ÓCULOS BRANCO PROTEÇÃO</v>
      </c>
      <c r="D189" s="198"/>
      <c r="E189" s="198"/>
      <c r="F189" s="198"/>
      <c r="G189" s="14" t="str">
        <f>VLOOKUP(B189,IF(A189="COMPOSICAO",S!$A:$D,I!$A:$D),3,FALSE)</f>
        <v>PR</v>
      </c>
      <c r="H189" s="30">
        <v>8.0000000000000004E-4</v>
      </c>
      <c r="I189" s="15">
        <f>IF(A189="COMPOSICAO",VLOOKUP("TOTAL - "&amp;B189,COMPOSICAO_AUX_2!$A:$J,10,FALSE),VLOOKUP(B189,I!$A:$D,4,FALSE))</f>
        <v>5.3</v>
      </c>
      <c r="J189" s="238">
        <f t="shared" si="11"/>
        <v>0</v>
      </c>
      <c r="K189" s="200"/>
    </row>
    <row r="190" spans="1:13" ht="15" customHeight="1" x14ac:dyDescent="0.25">
      <c r="A190" s="14" t="s">
        <v>396</v>
      </c>
      <c r="B190" s="14" t="s">
        <v>577</v>
      </c>
      <c r="C190" s="198" t="str">
        <f>VLOOKUP(B190,IF(A190="COMPOSICAO",S!$A:$D,I!$A:$D),2,FALSE)</f>
        <v>VALE TRANSPORTE</v>
      </c>
      <c r="D190" s="198"/>
      <c r="E190" s="198"/>
      <c r="F190" s="198"/>
      <c r="G190" s="14" t="str">
        <f>VLOOKUP(B190,IF(A190="COMPOSICAO",S!$A:$D,I!$A:$D),3,FALSE)</f>
        <v>UN</v>
      </c>
      <c r="H190" s="30">
        <v>9.4100000000000003E-2</v>
      </c>
      <c r="I190" s="15">
        <f>IF(A190="COMPOSICAO",VLOOKUP("TOTAL - "&amp;B190,COMPOSICAO_AUX_2!$A:$J,10,FALSE),VLOOKUP(B190,I!$A:$D,4,FALSE))</f>
        <v>4</v>
      </c>
      <c r="J190" s="238">
        <f t="shared" si="11"/>
        <v>0.37</v>
      </c>
      <c r="K190" s="200"/>
    </row>
    <row r="191" spans="1:13" ht="15" customHeight="1" x14ac:dyDescent="0.25">
      <c r="A191" s="14" t="s">
        <v>396</v>
      </c>
      <c r="B191" s="14" t="s">
        <v>578</v>
      </c>
      <c r="C191" s="198" t="str">
        <f>VLOOKUP(B191,IF(A191="COMPOSICAO",S!$A:$D,I!$A:$D),2,FALSE)</f>
        <v>TALHADEIRA CHATA 10"</v>
      </c>
      <c r="D191" s="198"/>
      <c r="E191" s="198"/>
      <c r="F191" s="198"/>
      <c r="G191" s="14" t="str">
        <f>VLOOKUP(B191,IF(A191="COMPOSICAO",S!$A:$D,I!$A:$D),3,FALSE)</f>
        <v>UN</v>
      </c>
      <c r="H191" s="30">
        <v>2.9999999999999997E-4</v>
      </c>
      <c r="I191" s="15">
        <f>IF(A191="COMPOSICAO",VLOOKUP("TOTAL - "&amp;B191,COMPOSICAO_AUX_2!$A:$J,10,FALSE),VLOOKUP(B191,I!$A:$D,4,FALSE))</f>
        <v>13.85</v>
      </c>
      <c r="J191" s="238">
        <f t="shared" si="11"/>
        <v>0</v>
      </c>
      <c r="K191" s="200"/>
    </row>
    <row r="192" spans="1:13" ht="15" customHeight="1" x14ac:dyDescent="0.25">
      <c r="A192" s="14" t="s">
        <v>396</v>
      </c>
      <c r="B192" s="14" t="s">
        <v>579</v>
      </c>
      <c r="C192" s="198" t="str">
        <f>VLOOKUP(B192,IF(A192="COMPOSICAO",S!$A:$D,I!$A:$D),2,FALSE)</f>
        <v>MARRETA 1 KG COM CABO</v>
      </c>
      <c r="D192" s="198"/>
      <c r="E192" s="198"/>
      <c r="F192" s="198"/>
      <c r="G192" s="14" t="str">
        <f>VLOOKUP(B192,IF(A192="COMPOSICAO",S!$A:$D,I!$A:$D),3,FALSE)</f>
        <v>UN</v>
      </c>
      <c r="H192" s="30">
        <v>1E-4</v>
      </c>
      <c r="I192" s="15">
        <f>IF(A192="COMPOSICAO",VLOOKUP("TOTAL - "&amp;B192,COMPOSICAO_AUX_2!$A:$J,10,FALSE),VLOOKUP(B192,I!$A:$D,4,FALSE))</f>
        <v>22.6</v>
      </c>
      <c r="J192" s="238">
        <f t="shared" si="11"/>
        <v>0</v>
      </c>
      <c r="K192" s="200"/>
    </row>
    <row r="193" spans="1:13" ht="15" customHeight="1" x14ac:dyDescent="0.25">
      <c r="A193" s="14" t="s">
        <v>396</v>
      </c>
      <c r="B193" s="14" t="s">
        <v>580</v>
      </c>
      <c r="C193" s="198" t="str">
        <f>VLOOKUP(B193,IF(A193="COMPOSICAO",S!$A:$D,I!$A:$D),2,FALSE)</f>
        <v>SEGURO DE VIDA E ACIDENTE EM GRUPO</v>
      </c>
      <c r="D193" s="198"/>
      <c r="E193" s="198"/>
      <c r="F193" s="198"/>
      <c r="G193" s="14" t="str">
        <f>VLOOKUP(B193,IF(A193="COMPOSICAO",S!$A:$D,I!$A:$D),3,FALSE)</f>
        <v>UN</v>
      </c>
      <c r="H193" s="30">
        <v>4.4999999999999997E-3</v>
      </c>
      <c r="I193" s="15">
        <f>IF(A193="COMPOSICAO",VLOOKUP("TOTAL - "&amp;B193,COMPOSICAO_AUX_2!$A:$J,10,FALSE),VLOOKUP(B193,I!$A:$D,4,FALSE))</f>
        <v>12.54</v>
      </c>
      <c r="J193" s="238">
        <f t="shared" si="11"/>
        <v>0.05</v>
      </c>
      <c r="K193" s="200"/>
    </row>
    <row r="194" spans="1:13" ht="15" customHeight="1" x14ac:dyDescent="0.25">
      <c r="A194" s="14" t="s">
        <v>396</v>
      </c>
      <c r="B194" s="14" t="s">
        <v>581</v>
      </c>
      <c r="C194" s="198" t="str">
        <f>VLOOKUP(B194,IF(A194="COMPOSICAO",S!$A:$D,I!$A:$D),2,FALSE)</f>
        <v>CESTA BÁSICA</v>
      </c>
      <c r="D194" s="198"/>
      <c r="E194" s="198"/>
      <c r="F194" s="198"/>
      <c r="G194" s="14" t="str">
        <f>VLOOKUP(B194,IF(A194="COMPOSICAO",S!$A:$D,I!$A:$D),3,FALSE)</f>
        <v>UN</v>
      </c>
      <c r="H194" s="30">
        <v>4.4999999999999997E-3</v>
      </c>
      <c r="I194" s="15">
        <f>IF(A194="COMPOSICAO",VLOOKUP("TOTAL - "&amp;B194,COMPOSICAO_AUX_2!$A:$J,10,FALSE),VLOOKUP(B194,I!$A:$D,4,FALSE))</f>
        <v>140</v>
      </c>
      <c r="J194" s="238">
        <f t="shared" si="11"/>
        <v>0.63</v>
      </c>
      <c r="K194" s="200"/>
    </row>
    <row r="195" spans="1:13" ht="15" customHeight="1" x14ac:dyDescent="0.25">
      <c r="A195" s="14" t="s">
        <v>396</v>
      </c>
      <c r="B195" s="14" t="s">
        <v>582</v>
      </c>
      <c r="C195" s="198" t="str">
        <f>VLOOKUP(B195,IF(A195="COMPOSICAO",S!$A:$D,I!$A:$D),2,FALSE)</f>
        <v>EXAMES ADMISSIONAIS/DEMISSIONAIS (CHECKUP)</v>
      </c>
      <c r="D195" s="198"/>
      <c r="E195" s="198"/>
      <c r="F195" s="198"/>
      <c r="G195" s="14" t="str">
        <f>VLOOKUP(B195,IF(A195="COMPOSICAO",S!$A:$D,I!$A:$D),3,FALSE)</f>
        <v>CJ</v>
      </c>
      <c r="H195" s="30">
        <v>4.0000000000000002E-4</v>
      </c>
      <c r="I195" s="15">
        <f>IF(A195="COMPOSICAO",VLOOKUP("TOTAL - "&amp;B195,COMPOSICAO_AUX_2!$A:$J,10,FALSE),VLOOKUP(B195,I!$A:$D,4,FALSE))</f>
        <v>300</v>
      </c>
      <c r="J195" s="238">
        <f t="shared" si="11"/>
        <v>0.12</v>
      </c>
      <c r="K195" s="200"/>
    </row>
    <row r="196" spans="1:13" ht="15" customHeight="1" x14ac:dyDescent="0.25">
      <c r="A196" s="14" t="s">
        <v>396</v>
      </c>
      <c r="B196" s="14" t="s">
        <v>583</v>
      </c>
      <c r="C196" s="198" t="str">
        <f>VLOOKUP(B196,IF(A196="COMPOSICAO",S!$A:$D,I!$A:$D),2,FALSE)</f>
        <v>PROTETOR AURICULAR</v>
      </c>
      <c r="D196" s="198"/>
      <c r="E196" s="198"/>
      <c r="F196" s="198"/>
      <c r="G196" s="14" t="str">
        <f>VLOOKUP(B196,IF(A196="COMPOSICAO",S!$A:$D,I!$A:$D),3,FALSE)</f>
        <v>UN</v>
      </c>
      <c r="H196" s="30">
        <v>4.4999999999999997E-3</v>
      </c>
      <c r="I196" s="15">
        <f>IF(A196="COMPOSICAO",VLOOKUP("TOTAL - "&amp;B196,COMPOSICAO_AUX_2!$A:$J,10,FALSE),VLOOKUP(B196,I!$A:$D,4,FALSE))</f>
        <v>4.9000000000000004</v>
      </c>
      <c r="J196" s="238">
        <f t="shared" si="11"/>
        <v>0.02</v>
      </c>
      <c r="K196" s="200"/>
    </row>
    <row r="197" spans="1:13" ht="15" customHeight="1" x14ac:dyDescent="0.25">
      <c r="A197" s="14" t="s">
        <v>396</v>
      </c>
      <c r="B197" s="14" t="s">
        <v>584</v>
      </c>
      <c r="C197" s="198" t="str">
        <f>VLOOKUP(B197,IF(A197="COMPOSICAO",S!$A:$D,I!$A:$D),2,FALSE)</f>
        <v>PROTETOR SOLAR FPS 30 COM 120ML</v>
      </c>
      <c r="D197" s="198"/>
      <c r="E197" s="198"/>
      <c r="F197" s="198"/>
      <c r="G197" s="14" t="str">
        <f>VLOOKUP(B197,IF(A197="COMPOSICAO",S!$A:$D,I!$A:$D),3,FALSE)</f>
        <v>UN</v>
      </c>
      <c r="H197" s="30">
        <v>1.8E-3</v>
      </c>
      <c r="I197" s="15">
        <f>IF(A197="COMPOSICAO",VLOOKUP("TOTAL - "&amp;B197,COMPOSICAO_AUX_2!$A:$J,10,FALSE),VLOOKUP(B197,I!$A:$D,4,FALSE))</f>
        <v>35.9</v>
      </c>
      <c r="J197" s="238">
        <f t="shared" si="11"/>
        <v>0.06</v>
      </c>
      <c r="K197" s="200"/>
    </row>
    <row r="198" spans="1:13" ht="30" customHeight="1" x14ac:dyDescent="0.25">
      <c r="A198" s="14" t="s">
        <v>396</v>
      </c>
      <c r="B198" s="14" t="s">
        <v>585</v>
      </c>
      <c r="C198" s="198" t="str">
        <f>VLOOKUP(B198,IF(A198="COMPOSICAO",S!$A:$D,I!$A:$D),2,FALSE)</f>
        <v>REFEIÇÃO - CAFÉ DA MANHÃ ( CAFÉ COM LEITE E DOIS PÃES COM MANTEIGA)</v>
      </c>
      <c r="D198" s="198"/>
      <c r="E198" s="198"/>
      <c r="F198" s="198"/>
      <c r="G198" s="14" t="str">
        <f>VLOOKUP(B198,IF(A198="COMPOSICAO",S!$A:$D,I!$A:$D),3,FALSE)</f>
        <v>UN</v>
      </c>
      <c r="H198" s="30">
        <v>0.1018</v>
      </c>
      <c r="I198" s="15">
        <f>IF(A198="COMPOSICAO",VLOOKUP("TOTAL - "&amp;B198,COMPOSICAO_AUX_2!$A:$J,10,FALSE),VLOOKUP(B198,I!$A:$D,4,FALSE))</f>
        <v>4.5</v>
      </c>
      <c r="J198" s="238">
        <f t="shared" si="11"/>
        <v>0.45</v>
      </c>
      <c r="K198" s="200"/>
    </row>
    <row r="199" spans="1:13" ht="15" customHeight="1" x14ac:dyDescent="0.25">
      <c r="A199" s="14" t="s">
        <v>396</v>
      </c>
      <c r="B199" s="14" t="s">
        <v>586</v>
      </c>
      <c r="C199" s="198" t="str">
        <f>VLOOKUP(B199,IF(A199="COMPOSICAO",S!$A:$D,I!$A:$D),2,FALSE)</f>
        <v>PÁ QUADRADA</v>
      </c>
      <c r="D199" s="198"/>
      <c r="E199" s="198"/>
      <c r="F199" s="198"/>
      <c r="G199" s="14" t="str">
        <f>VLOOKUP(B199,IF(A199="COMPOSICAO",S!$A:$D,I!$A:$D),3,FALSE)</f>
        <v>UN</v>
      </c>
      <c r="H199" s="30">
        <v>2.0000000000000001E-4</v>
      </c>
      <c r="I199" s="15">
        <f>IF(A199="COMPOSICAO",VLOOKUP("TOTAL - "&amp;B199,COMPOSICAO_AUX_2!$A:$J,10,FALSE),VLOOKUP(B199,I!$A:$D,4,FALSE))</f>
        <v>17.29</v>
      </c>
      <c r="J199" s="238">
        <f t="shared" si="11"/>
        <v>0</v>
      </c>
      <c r="K199" s="200"/>
    </row>
    <row r="200" spans="1:13" ht="30" customHeight="1" x14ac:dyDescent="0.25">
      <c r="A200" s="14" t="s">
        <v>396</v>
      </c>
      <c r="B200" s="20">
        <v>2711</v>
      </c>
      <c r="C200" s="198" t="str">
        <f>VLOOKUP(B200,IF(A200="COMPOSICAO",S!$A:$D,I!$A:$D),2,FALSE)</f>
        <v>CARRINHO DE MAO DE ACO CAPACIDADE 50 A 60 L, PNEU COM CAMARA</v>
      </c>
      <c r="D200" s="198"/>
      <c r="E200" s="198"/>
      <c r="F200" s="198"/>
      <c r="G200" s="14" t="str">
        <f>VLOOKUP(B200,IF(A200="COMPOSICAO",S!$A:$D,I!$A:$D),3,FALSE)</f>
        <v>UN</v>
      </c>
      <c r="H200" s="30">
        <v>2.0000000000000001E-4</v>
      </c>
      <c r="I200" s="15">
        <f>IF(A200="COMPOSICAO",VLOOKUP("TOTAL - "&amp;B200,COMPOSICAO_AUX_2!$A:$J,10,FALSE),VLOOKUP(B200,I!$A:$D,4,FALSE))</f>
        <v>125</v>
      </c>
      <c r="J200" s="238">
        <f t="shared" si="11"/>
        <v>0.02</v>
      </c>
      <c r="K200" s="200"/>
    </row>
    <row r="201" spans="1:13" ht="30" customHeight="1" x14ac:dyDescent="0.25">
      <c r="A201" s="14" t="s">
        <v>396</v>
      </c>
      <c r="B201" s="20">
        <v>12892</v>
      </c>
      <c r="C201" s="198" t="str">
        <f>VLOOKUP(B201,IF(A201="COMPOSICAO",S!$A:$D,I!$A:$D),2,FALSE)</f>
        <v>LUVA RASPA DE COURO, CANO CURTO (PUNHO *7* CM)</v>
      </c>
      <c r="D201" s="198"/>
      <c r="E201" s="198"/>
      <c r="F201" s="198"/>
      <c r="G201" s="14" t="str">
        <f>VLOOKUP(B201,IF(A201="COMPOSICAO",S!$A:$D,I!$A:$D),3,FALSE)</f>
        <v>PAR</v>
      </c>
      <c r="H201" s="30">
        <v>2.3E-3</v>
      </c>
      <c r="I201" s="15">
        <f>IF(A201="COMPOSICAO",VLOOKUP("TOTAL - "&amp;B201,COMPOSICAO_AUX_2!$A:$J,10,FALSE),VLOOKUP(B201,I!$A:$D,4,FALSE))</f>
        <v>11.25</v>
      </c>
      <c r="J201" s="238">
        <f t="shared" si="11"/>
        <v>0.02</v>
      </c>
      <c r="K201" s="200"/>
    </row>
    <row r="202" spans="1:13" ht="30" customHeight="1" x14ac:dyDescent="0.25">
      <c r="A202" s="14" t="s">
        <v>396</v>
      </c>
      <c r="B202" s="20">
        <v>12893</v>
      </c>
      <c r="C202" s="198" t="str">
        <f>VLOOKUP(B202,IF(A202="COMPOSICAO",S!$A:$D,I!$A:$D),2,FALSE)</f>
        <v>BOTA DE SEGURANCA COM BIQUEIRA DE ACO E COLARINHO ACOLCHOADO</v>
      </c>
      <c r="D202" s="198"/>
      <c r="E202" s="198"/>
      <c r="F202" s="198"/>
      <c r="G202" s="14" t="str">
        <f>VLOOKUP(B202,IF(A202="COMPOSICAO",S!$A:$D,I!$A:$D),3,FALSE)</f>
        <v>PAR</v>
      </c>
      <c r="H202" s="30">
        <v>8.0000000000000004E-4</v>
      </c>
      <c r="I202" s="15">
        <f>IF(A202="COMPOSICAO",VLOOKUP("TOTAL - "&amp;B202,COMPOSICAO_AUX_2!$A:$J,10,FALSE),VLOOKUP(B202,I!$A:$D,4,FALSE))</f>
        <v>60</v>
      </c>
      <c r="J202" s="238">
        <f t="shared" si="11"/>
        <v>0.04</v>
      </c>
      <c r="K202" s="200"/>
    </row>
    <row r="203" spans="1:13" ht="30" customHeight="1" x14ac:dyDescent="0.25">
      <c r="A203" s="14" t="s">
        <v>396</v>
      </c>
      <c r="B203" s="20">
        <v>12894</v>
      </c>
      <c r="C203" s="198" t="str">
        <f>VLOOKUP(B203,IF(A203="COMPOSICAO",S!$A:$D,I!$A:$D),2,FALSE)</f>
        <v>CAPA PARA CHUVA EM PVC COM FORRO DE POLIESTER, COM CAPUZ (AMARELA OU AZUL)</v>
      </c>
      <c r="D203" s="198"/>
      <c r="E203" s="198"/>
      <c r="F203" s="198"/>
      <c r="G203" s="14" t="str">
        <f>VLOOKUP(B203,IF(A203="COMPOSICAO",S!$A:$D,I!$A:$D),3,FALSE)</f>
        <v>UN</v>
      </c>
      <c r="H203" s="30">
        <v>2.0000000000000001E-4</v>
      </c>
      <c r="I203" s="15">
        <f>IF(A203="COMPOSICAO",VLOOKUP("TOTAL - "&amp;B203,COMPOSICAO_AUX_2!$A:$J,10,FALSE),VLOOKUP(B203,I!$A:$D,4,FALSE))</f>
        <v>16.25</v>
      </c>
      <c r="J203" s="238">
        <f t="shared" si="11"/>
        <v>0</v>
      </c>
      <c r="K203" s="200"/>
    </row>
    <row r="204" spans="1:13" ht="30" customHeight="1" x14ac:dyDescent="0.25">
      <c r="A204" s="14" t="s">
        <v>396</v>
      </c>
      <c r="B204" s="20">
        <v>12895</v>
      </c>
      <c r="C204" s="198" t="str">
        <f>VLOOKUP(B204,IF(A204="COMPOSICAO",S!$A:$D,I!$A:$D),2,FALSE)</f>
        <v>CAPACETE DE SEGURANCA ABA FRONTAL COM SUSPENSAO DE POLIETILENO, SEM JUGULAR (CLASSE B)</v>
      </c>
      <c r="D204" s="198"/>
      <c r="E204" s="198"/>
      <c r="F204" s="198"/>
      <c r="G204" s="14" t="str">
        <f>VLOOKUP(B204,IF(A204="COMPOSICAO",S!$A:$D,I!$A:$D),3,FALSE)</f>
        <v>UN</v>
      </c>
      <c r="H204" s="30">
        <v>5.9999999999999995E-4</v>
      </c>
      <c r="I204" s="15">
        <f>IF(A204="COMPOSICAO",VLOOKUP("TOTAL - "&amp;B204,COMPOSICAO_AUX_2!$A:$J,10,FALSE),VLOOKUP(B204,I!$A:$D,4,FALSE))</f>
        <v>12.5</v>
      </c>
      <c r="J204" s="238">
        <f t="shared" si="11"/>
        <v>0</v>
      </c>
      <c r="K204" s="200"/>
    </row>
    <row r="205" spans="1:13" ht="15" customHeight="1" x14ac:dyDescent="0.25">
      <c r="A205" s="23" t="s">
        <v>587</v>
      </c>
      <c r="B205" s="24"/>
      <c r="C205" s="24"/>
      <c r="D205" s="24"/>
      <c r="E205" s="24"/>
      <c r="F205" s="24"/>
      <c r="G205" s="25"/>
      <c r="H205" s="26"/>
      <c r="I205" s="27"/>
      <c r="J205" s="238">
        <f>SUM(J186:K204)</f>
        <v>2.9000000000000008</v>
      </c>
      <c r="K205" s="200"/>
    </row>
    <row r="206" spans="1:13" ht="15" customHeight="1" x14ac:dyDescent="0.25">
      <c r="A206" s="4"/>
      <c r="B206" s="4"/>
      <c r="C206" s="4"/>
      <c r="D206" s="4"/>
      <c r="E206" s="4"/>
      <c r="F206" s="4"/>
      <c r="G206" s="4"/>
      <c r="H206" s="4"/>
      <c r="I206" s="4"/>
      <c r="J206" s="4"/>
      <c r="K206" s="4"/>
    </row>
    <row r="207" spans="1:13" ht="15" customHeight="1" x14ac:dyDescent="0.25">
      <c r="A207" s="10" t="s">
        <v>384</v>
      </c>
      <c r="B207" s="10" t="s">
        <v>34</v>
      </c>
      <c r="C207" s="239" t="s">
        <v>6</v>
      </c>
      <c r="D207" s="240"/>
      <c r="E207" s="240"/>
      <c r="F207" s="240"/>
      <c r="G207" s="7" t="s">
        <v>35</v>
      </c>
      <c r="H207" s="7" t="s">
        <v>385</v>
      </c>
      <c r="I207" s="7" t="s">
        <v>386</v>
      </c>
      <c r="J207" s="241" t="s">
        <v>8</v>
      </c>
      <c r="K207" s="242"/>
    </row>
    <row r="208" spans="1:13" ht="15" customHeight="1" x14ac:dyDescent="0.25">
      <c r="A208" s="7" t="s">
        <v>21</v>
      </c>
      <c r="B208" s="7" t="s">
        <v>416</v>
      </c>
      <c r="C208" s="243" t="str">
        <f>VLOOKUP(B208,S!$A:$D,2,FALSE)</f>
        <v>ENCARGOS COMPLEMENTARES - PEDREIRO</v>
      </c>
      <c r="D208" s="243"/>
      <c r="E208" s="243"/>
      <c r="F208" s="244"/>
      <c r="G208" s="7" t="str">
        <f>VLOOKUP(B208,S!$A:$D,3,FALSE)</f>
        <v>H</v>
      </c>
      <c r="H208" s="21"/>
      <c r="I208" s="21">
        <f>J234</f>
        <v>2.7900000000000005</v>
      </c>
      <c r="J208" s="245"/>
      <c r="K208" s="246"/>
      <c r="L208" s="21">
        <f>VLOOKUP(B208,S!$A:$D,4,FALSE)</f>
        <v>2.88</v>
      </c>
      <c r="M208" s="7" t="str">
        <f>IF(ROUND((L208-I208),2)=0,"OK, confere com a tabela.",IF(ROUND((L208-I208),2)&lt;0,"ACIMA ("&amp;TEXT(ROUND(I208*100/L208,4),"0,0000")&amp;" %) da tabela.","ABAIXO ("&amp;TEXT(ROUND(I208*100/L208,4),"0,0000")&amp;" %) da tabela."))</f>
        <v>ABAIXO (96,8750 %) da tabela.</v>
      </c>
    </row>
    <row r="209" spans="1:11" ht="15" customHeight="1" x14ac:dyDescent="0.25">
      <c r="A209" s="14" t="s">
        <v>396</v>
      </c>
      <c r="B209" s="14" t="s">
        <v>574</v>
      </c>
      <c r="C209" s="198" t="str">
        <f>VLOOKUP(B209,IF(A209="COMPOSICAO",S!$A:$D,I!$A:$D),2,FALSE)</f>
        <v>ALMOÇO (PARTICIPAÇÃO DO EMPREGADOR)</v>
      </c>
      <c r="D209" s="198"/>
      <c r="E209" s="198"/>
      <c r="F209" s="198"/>
      <c r="G209" s="14" t="str">
        <f>VLOOKUP(B209,IF(A209="COMPOSICAO",S!$A:$D,I!$A:$D),3,FALSE)</f>
        <v>UN</v>
      </c>
      <c r="H209" s="30">
        <v>0.1018</v>
      </c>
      <c r="I209" s="15">
        <f>IF(A209="COMPOSICAO",VLOOKUP("TOTAL - "&amp;B209,COMPOSICAO_AUX_2!$A:$J,10,FALSE),VLOOKUP(B209,I!$A:$D,4,FALSE))</f>
        <v>10</v>
      </c>
      <c r="J209" s="238">
        <f t="shared" ref="J209:J233" si="12">TRUNC(H209*I209,2)</f>
        <v>1.01</v>
      </c>
      <c r="K209" s="200"/>
    </row>
    <row r="210" spans="1:11" ht="15" customHeight="1" x14ac:dyDescent="0.25">
      <c r="A210" s="14" t="s">
        <v>396</v>
      </c>
      <c r="B210" s="14" t="s">
        <v>575</v>
      </c>
      <c r="C210" s="198" t="str">
        <f>VLOOKUP(B210,IF(A210="COMPOSICAO",S!$A:$D,I!$A:$D),2,FALSE)</f>
        <v>FARDAMENTO</v>
      </c>
      <c r="D210" s="198"/>
      <c r="E210" s="198"/>
      <c r="F210" s="198"/>
      <c r="G210" s="14" t="str">
        <f>VLOOKUP(B210,IF(A210="COMPOSICAO",S!$A:$D,I!$A:$D),3,FALSE)</f>
        <v>UN</v>
      </c>
      <c r="H210" s="30">
        <v>1.5E-3</v>
      </c>
      <c r="I210" s="15">
        <f>IF(A210="COMPOSICAO",VLOOKUP("TOTAL - "&amp;B210,COMPOSICAO_AUX_2!$A:$J,10,FALSE),VLOOKUP(B210,I!$A:$D,4,FALSE))</f>
        <v>74.89</v>
      </c>
      <c r="J210" s="238">
        <f t="shared" si="12"/>
        <v>0.11</v>
      </c>
      <c r="K210" s="200"/>
    </row>
    <row r="211" spans="1:11" ht="15" customHeight="1" x14ac:dyDescent="0.25">
      <c r="A211" s="14" t="s">
        <v>396</v>
      </c>
      <c r="B211" s="14" t="s">
        <v>576</v>
      </c>
      <c r="C211" s="198" t="str">
        <f>VLOOKUP(B211,IF(A211="COMPOSICAO",S!$A:$D,I!$A:$D),2,FALSE)</f>
        <v>ÓCULOS BRANCO PROTEÇÃO</v>
      </c>
      <c r="D211" s="198"/>
      <c r="E211" s="198"/>
      <c r="F211" s="198"/>
      <c r="G211" s="14" t="str">
        <f>VLOOKUP(B211,IF(A211="COMPOSICAO",S!$A:$D,I!$A:$D),3,FALSE)</f>
        <v>PR</v>
      </c>
      <c r="H211" s="30">
        <v>8.0000000000000004E-4</v>
      </c>
      <c r="I211" s="15">
        <f>IF(A211="COMPOSICAO",VLOOKUP("TOTAL - "&amp;B211,COMPOSICAO_AUX_2!$A:$J,10,FALSE),VLOOKUP(B211,I!$A:$D,4,FALSE))</f>
        <v>5.3</v>
      </c>
      <c r="J211" s="238">
        <f t="shared" si="12"/>
        <v>0</v>
      </c>
      <c r="K211" s="200"/>
    </row>
    <row r="212" spans="1:11" ht="15" customHeight="1" x14ac:dyDescent="0.25">
      <c r="A212" s="14" t="s">
        <v>396</v>
      </c>
      <c r="B212" s="14" t="s">
        <v>577</v>
      </c>
      <c r="C212" s="198" t="str">
        <f>VLOOKUP(B212,IF(A212="COMPOSICAO",S!$A:$D,I!$A:$D),2,FALSE)</f>
        <v>VALE TRANSPORTE</v>
      </c>
      <c r="D212" s="198"/>
      <c r="E212" s="198"/>
      <c r="F212" s="198"/>
      <c r="G212" s="14" t="str">
        <f>VLOOKUP(B212,IF(A212="COMPOSICAO",S!$A:$D,I!$A:$D),3,FALSE)</f>
        <v>UN</v>
      </c>
      <c r="H212" s="30">
        <v>6.54E-2</v>
      </c>
      <c r="I212" s="15">
        <f>IF(A212="COMPOSICAO",VLOOKUP("TOTAL - "&amp;B212,COMPOSICAO_AUX_2!$A:$J,10,FALSE),VLOOKUP(B212,I!$A:$D,4,FALSE))</f>
        <v>4</v>
      </c>
      <c r="J212" s="238">
        <f t="shared" si="12"/>
        <v>0.26</v>
      </c>
      <c r="K212" s="200"/>
    </row>
    <row r="213" spans="1:11" ht="30" customHeight="1" x14ac:dyDescent="0.25">
      <c r="A213" s="14" t="s">
        <v>396</v>
      </c>
      <c r="B213" s="14" t="s">
        <v>588</v>
      </c>
      <c r="C213" s="198" t="str">
        <f>VLOOKUP(B213,IF(A213="COMPOSICAO",S!$A:$D,I!$A:$D),2,FALSE)</f>
        <v>DESEMPENADEIRA DE AÇO LISA, CABO MADEIRA, REF:143, ATLAS OU SIMILAR</v>
      </c>
      <c r="D213" s="198"/>
      <c r="E213" s="198"/>
      <c r="F213" s="198"/>
      <c r="G213" s="14" t="str">
        <f>VLOOKUP(B213,IF(A213="COMPOSICAO",S!$A:$D,I!$A:$D),3,FALSE)</f>
        <v>UN</v>
      </c>
      <c r="H213" s="30">
        <v>5.0000000000000001E-4</v>
      </c>
      <c r="I213" s="15">
        <f>IF(A213="COMPOSICAO",VLOOKUP("TOTAL - "&amp;B213,COMPOSICAO_AUX_2!$A:$J,10,FALSE),VLOOKUP(B213,I!$A:$D,4,FALSE))</f>
        <v>10.8</v>
      </c>
      <c r="J213" s="238">
        <f t="shared" si="12"/>
        <v>0</v>
      </c>
      <c r="K213" s="200"/>
    </row>
    <row r="214" spans="1:11" ht="15" customHeight="1" x14ac:dyDescent="0.25">
      <c r="A214" s="14" t="s">
        <v>396</v>
      </c>
      <c r="B214" s="14" t="s">
        <v>589</v>
      </c>
      <c r="C214" s="198" t="str">
        <f>VLOOKUP(B214,IF(A214="COMPOSICAO",S!$A:$D,I!$A:$D),2,FALSE)</f>
        <v>COLHER DE PEDREIRO</v>
      </c>
      <c r="D214" s="198"/>
      <c r="E214" s="198"/>
      <c r="F214" s="198"/>
      <c r="G214" s="14" t="str">
        <f>VLOOKUP(B214,IF(A214="COMPOSICAO",S!$A:$D,I!$A:$D),3,FALSE)</f>
        <v>UN</v>
      </c>
      <c r="H214" s="30">
        <v>4.0000000000000002E-4</v>
      </c>
      <c r="I214" s="15">
        <f>IF(A214="COMPOSICAO",VLOOKUP("TOTAL - "&amp;B214,COMPOSICAO_AUX_2!$A:$J,10,FALSE),VLOOKUP(B214,I!$A:$D,4,FALSE))</f>
        <v>16.79</v>
      </c>
      <c r="J214" s="238">
        <f t="shared" si="12"/>
        <v>0</v>
      </c>
      <c r="K214" s="200"/>
    </row>
    <row r="215" spans="1:11" ht="15" customHeight="1" x14ac:dyDescent="0.25">
      <c r="A215" s="14" t="s">
        <v>396</v>
      </c>
      <c r="B215" s="14" t="s">
        <v>590</v>
      </c>
      <c r="C215" s="198" t="str">
        <f>VLOOKUP(B215,IF(A215="COMPOSICAO",S!$A:$D,I!$A:$D),2,FALSE)</f>
        <v>REGUA DE ALUMÍNIO C/ 2,00M (PARA PEDREIRO)</v>
      </c>
      <c r="D215" s="198"/>
      <c r="E215" s="198"/>
      <c r="F215" s="198"/>
      <c r="G215" s="14" t="str">
        <f>VLOOKUP(B215,IF(A215="COMPOSICAO",S!$A:$D,I!$A:$D),3,FALSE)</f>
        <v>UN</v>
      </c>
      <c r="H215" s="30">
        <v>2.0000000000000001E-4</v>
      </c>
      <c r="I215" s="15">
        <f>IF(A215="COMPOSICAO",VLOOKUP("TOTAL - "&amp;B215,COMPOSICAO_AUX_2!$A:$J,10,FALSE),VLOOKUP(B215,I!$A:$D,4,FALSE))</f>
        <v>16.7</v>
      </c>
      <c r="J215" s="238">
        <f t="shared" si="12"/>
        <v>0</v>
      </c>
      <c r="K215" s="200"/>
    </row>
    <row r="216" spans="1:11" ht="15" customHeight="1" x14ac:dyDescent="0.25">
      <c r="A216" s="14" t="s">
        <v>396</v>
      </c>
      <c r="B216" s="14" t="s">
        <v>580</v>
      </c>
      <c r="C216" s="198" t="str">
        <f>VLOOKUP(B216,IF(A216="COMPOSICAO",S!$A:$D,I!$A:$D),2,FALSE)</f>
        <v>SEGURO DE VIDA E ACIDENTE EM GRUPO</v>
      </c>
      <c r="D216" s="198"/>
      <c r="E216" s="198"/>
      <c r="F216" s="198"/>
      <c r="G216" s="14" t="str">
        <f>VLOOKUP(B216,IF(A216="COMPOSICAO",S!$A:$D,I!$A:$D),3,FALSE)</f>
        <v>UN</v>
      </c>
      <c r="H216" s="30">
        <v>4.4999999999999997E-3</v>
      </c>
      <c r="I216" s="15">
        <f>IF(A216="COMPOSICAO",VLOOKUP("TOTAL - "&amp;B216,COMPOSICAO_AUX_2!$A:$J,10,FALSE),VLOOKUP(B216,I!$A:$D,4,FALSE))</f>
        <v>12.54</v>
      </c>
      <c r="J216" s="238">
        <f t="shared" si="12"/>
        <v>0.05</v>
      </c>
      <c r="K216" s="200"/>
    </row>
    <row r="217" spans="1:11" ht="15" customHeight="1" x14ac:dyDescent="0.25">
      <c r="A217" s="14" t="s">
        <v>396</v>
      </c>
      <c r="B217" s="14" t="s">
        <v>581</v>
      </c>
      <c r="C217" s="198" t="str">
        <f>VLOOKUP(B217,IF(A217="COMPOSICAO",S!$A:$D,I!$A:$D),2,FALSE)</f>
        <v>CESTA BÁSICA</v>
      </c>
      <c r="D217" s="198"/>
      <c r="E217" s="198"/>
      <c r="F217" s="198"/>
      <c r="G217" s="14" t="str">
        <f>VLOOKUP(B217,IF(A217="COMPOSICAO",S!$A:$D,I!$A:$D),3,FALSE)</f>
        <v>UN</v>
      </c>
      <c r="H217" s="30">
        <v>4.4999999999999997E-3</v>
      </c>
      <c r="I217" s="15">
        <f>IF(A217="COMPOSICAO",VLOOKUP("TOTAL - "&amp;B217,COMPOSICAO_AUX_2!$A:$J,10,FALSE),VLOOKUP(B217,I!$A:$D,4,FALSE))</f>
        <v>140</v>
      </c>
      <c r="J217" s="238">
        <f t="shared" si="12"/>
        <v>0.63</v>
      </c>
      <c r="K217" s="200"/>
    </row>
    <row r="218" spans="1:11" ht="15" customHeight="1" x14ac:dyDescent="0.25">
      <c r="A218" s="14" t="s">
        <v>396</v>
      </c>
      <c r="B218" s="14" t="s">
        <v>582</v>
      </c>
      <c r="C218" s="198" t="str">
        <f>VLOOKUP(B218,IF(A218="COMPOSICAO",S!$A:$D,I!$A:$D),2,FALSE)</f>
        <v>EXAMES ADMISSIONAIS/DEMISSIONAIS (CHECKUP)</v>
      </c>
      <c r="D218" s="198"/>
      <c r="E218" s="198"/>
      <c r="F218" s="198"/>
      <c r="G218" s="14" t="str">
        <f>VLOOKUP(B218,IF(A218="COMPOSICAO",S!$A:$D,I!$A:$D),3,FALSE)</f>
        <v>CJ</v>
      </c>
      <c r="H218" s="30">
        <v>4.0000000000000002E-4</v>
      </c>
      <c r="I218" s="15">
        <f>IF(A218="COMPOSICAO",VLOOKUP("TOTAL - "&amp;B218,COMPOSICAO_AUX_2!$A:$J,10,FALSE),VLOOKUP(B218,I!$A:$D,4,FALSE))</f>
        <v>300</v>
      </c>
      <c r="J218" s="238">
        <f t="shared" si="12"/>
        <v>0.12</v>
      </c>
      <c r="K218" s="200"/>
    </row>
    <row r="219" spans="1:11" ht="15" customHeight="1" x14ac:dyDescent="0.25">
      <c r="A219" s="14" t="s">
        <v>396</v>
      </c>
      <c r="B219" s="14" t="s">
        <v>583</v>
      </c>
      <c r="C219" s="198" t="str">
        <f>VLOOKUP(B219,IF(A219="COMPOSICAO",S!$A:$D,I!$A:$D),2,FALSE)</f>
        <v>PROTETOR AURICULAR</v>
      </c>
      <c r="D219" s="198"/>
      <c r="E219" s="198"/>
      <c r="F219" s="198"/>
      <c r="G219" s="14" t="str">
        <f>VLOOKUP(B219,IF(A219="COMPOSICAO",S!$A:$D,I!$A:$D),3,FALSE)</f>
        <v>UN</v>
      </c>
      <c r="H219" s="30">
        <v>4.4999999999999997E-3</v>
      </c>
      <c r="I219" s="15">
        <f>IF(A219="COMPOSICAO",VLOOKUP("TOTAL - "&amp;B219,COMPOSICAO_AUX_2!$A:$J,10,FALSE),VLOOKUP(B219,I!$A:$D,4,FALSE))</f>
        <v>4.9000000000000004</v>
      </c>
      <c r="J219" s="238">
        <f t="shared" si="12"/>
        <v>0.02</v>
      </c>
      <c r="K219" s="200"/>
    </row>
    <row r="220" spans="1:11" ht="15" customHeight="1" x14ac:dyDescent="0.25">
      <c r="A220" s="14" t="s">
        <v>396</v>
      </c>
      <c r="B220" s="14" t="s">
        <v>584</v>
      </c>
      <c r="C220" s="198" t="str">
        <f>VLOOKUP(B220,IF(A220="COMPOSICAO",S!$A:$D,I!$A:$D),2,FALSE)</f>
        <v>PROTETOR SOLAR FPS 30 COM 120ML</v>
      </c>
      <c r="D220" s="198"/>
      <c r="E220" s="198"/>
      <c r="F220" s="198"/>
      <c r="G220" s="14" t="str">
        <f>VLOOKUP(B220,IF(A220="COMPOSICAO",S!$A:$D,I!$A:$D),3,FALSE)</f>
        <v>UN</v>
      </c>
      <c r="H220" s="30">
        <v>1.8E-3</v>
      </c>
      <c r="I220" s="15">
        <f>IF(A220="COMPOSICAO",VLOOKUP("TOTAL - "&amp;B220,COMPOSICAO_AUX_2!$A:$J,10,FALSE),VLOOKUP(B220,I!$A:$D,4,FALSE))</f>
        <v>35.9</v>
      </c>
      <c r="J220" s="238">
        <f t="shared" si="12"/>
        <v>0.06</v>
      </c>
      <c r="K220" s="200"/>
    </row>
    <row r="221" spans="1:11" ht="30" customHeight="1" x14ac:dyDescent="0.25">
      <c r="A221" s="14" t="s">
        <v>396</v>
      </c>
      <c r="B221" s="14" t="s">
        <v>585</v>
      </c>
      <c r="C221" s="198" t="str">
        <f>VLOOKUP(B221,IF(A221="COMPOSICAO",S!$A:$D,I!$A:$D),2,FALSE)</f>
        <v>REFEIÇÃO - CAFÉ DA MANHÃ ( CAFÉ COM LEITE E DOIS PÃES COM MANTEIGA)</v>
      </c>
      <c r="D221" s="198"/>
      <c r="E221" s="198"/>
      <c r="F221" s="198"/>
      <c r="G221" s="14" t="str">
        <f>VLOOKUP(B221,IF(A221="COMPOSICAO",S!$A:$D,I!$A:$D),3,FALSE)</f>
        <v>UN</v>
      </c>
      <c r="H221" s="30">
        <v>0.1018</v>
      </c>
      <c r="I221" s="15">
        <f>IF(A221="COMPOSICAO",VLOOKUP("TOTAL - "&amp;B221,COMPOSICAO_AUX_2!$A:$J,10,FALSE),VLOOKUP(B221,I!$A:$D,4,FALSE))</f>
        <v>4.5</v>
      </c>
      <c r="J221" s="238">
        <f t="shared" si="12"/>
        <v>0.45</v>
      </c>
      <c r="K221" s="200"/>
    </row>
    <row r="222" spans="1:11" ht="15" customHeight="1" x14ac:dyDescent="0.25">
      <c r="A222" s="14" t="s">
        <v>396</v>
      </c>
      <c r="B222" s="14" t="s">
        <v>591</v>
      </c>
      <c r="C222" s="198" t="str">
        <f>VLOOKUP(B222,IF(A222="COMPOSICAO",S!$A:$D,I!$A:$D),2,FALSE)</f>
        <v>NÍVEL DE BOLHA DE MADEIRA</v>
      </c>
      <c r="D222" s="198"/>
      <c r="E222" s="198"/>
      <c r="F222" s="198"/>
      <c r="G222" s="14" t="str">
        <f>VLOOKUP(B222,IF(A222="COMPOSICAO",S!$A:$D,I!$A:$D),3,FALSE)</f>
        <v>UN</v>
      </c>
      <c r="H222" s="30">
        <v>2.0000000000000001E-4</v>
      </c>
      <c r="I222" s="15">
        <f>IF(A222="COMPOSICAO",VLOOKUP("TOTAL - "&amp;B222,COMPOSICAO_AUX_2!$A:$J,10,FALSE),VLOOKUP(B222,I!$A:$D,4,FALSE))</f>
        <v>14.9</v>
      </c>
      <c r="J222" s="238">
        <f t="shared" si="12"/>
        <v>0</v>
      </c>
      <c r="K222" s="200"/>
    </row>
    <row r="223" spans="1:11" ht="15" customHeight="1" x14ac:dyDescent="0.25">
      <c r="A223" s="14" t="s">
        <v>396</v>
      </c>
      <c r="B223" s="14" t="s">
        <v>592</v>
      </c>
      <c r="C223" s="198" t="str">
        <f>VLOOKUP(B223,IF(A223="COMPOSICAO",S!$A:$D,I!$A:$D),2,FALSE)</f>
        <v>PRUMO DE FACE</v>
      </c>
      <c r="D223" s="198"/>
      <c r="E223" s="198"/>
      <c r="F223" s="198"/>
      <c r="G223" s="14" t="str">
        <f>VLOOKUP(B223,IF(A223="COMPOSICAO",S!$A:$D,I!$A:$D),3,FALSE)</f>
        <v>UN</v>
      </c>
      <c r="H223" s="30">
        <v>1E-4</v>
      </c>
      <c r="I223" s="15">
        <f>IF(A223="COMPOSICAO",VLOOKUP("TOTAL - "&amp;B223,COMPOSICAO_AUX_2!$A:$J,10,FALSE),VLOOKUP(B223,I!$A:$D,4,FALSE))</f>
        <v>22.98</v>
      </c>
      <c r="J223" s="238">
        <f t="shared" si="12"/>
        <v>0</v>
      </c>
      <c r="K223" s="200"/>
    </row>
    <row r="224" spans="1:11" ht="15" customHeight="1" x14ac:dyDescent="0.25">
      <c r="A224" s="14" t="s">
        <v>396</v>
      </c>
      <c r="B224" s="14" t="s">
        <v>593</v>
      </c>
      <c r="C224" s="198" t="str">
        <f>VLOOKUP(B224,IF(A224="COMPOSICAO",S!$A:$D,I!$A:$D),2,FALSE)</f>
        <v>MARTELO SEM UNHA</v>
      </c>
      <c r="D224" s="198"/>
      <c r="E224" s="198"/>
      <c r="F224" s="198"/>
      <c r="G224" s="14" t="str">
        <f>VLOOKUP(B224,IF(A224="COMPOSICAO",S!$A:$D,I!$A:$D),3,FALSE)</f>
        <v>UN</v>
      </c>
      <c r="H224" s="30">
        <v>1E-4</v>
      </c>
      <c r="I224" s="15">
        <f>IF(A224="COMPOSICAO",VLOOKUP("TOTAL - "&amp;B224,COMPOSICAO_AUX_2!$A:$J,10,FALSE),VLOOKUP(B224,I!$A:$D,4,FALSE))</f>
        <v>16.55</v>
      </c>
      <c r="J224" s="238">
        <f t="shared" si="12"/>
        <v>0</v>
      </c>
      <c r="K224" s="200"/>
    </row>
    <row r="225" spans="1:13" ht="15" customHeight="1" x14ac:dyDescent="0.25">
      <c r="A225" s="14" t="s">
        <v>396</v>
      </c>
      <c r="B225" s="14" t="s">
        <v>594</v>
      </c>
      <c r="C225" s="198" t="str">
        <f>VLOOKUP(B225,IF(A225="COMPOSICAO",S!$A:$D,I!$A:$D),2,FALSE)</f>
        <v>DESEMPOLADEIRA DE MADEIRA 12X22</v>
      </c>
      <c r="D225" s="198"/>
      <c r="E225" s="198"/>
      <c r="F225" s="198"/>
      <c r="G225" s="14" t="str">
        <f>VLOOKUP(B225,IF(A225="COMPOSICAO",S!$A:$D,I!$A:$D),3,FALSE)</f>
        <v>UN</v>
      </c>
      <c r="H225" s="30">
        <v>6.9999999999999999E-4</v>
      </c>
      <c r="I225" s="15">
        <f>IF(A225="COMPOSICAO",VLOOKUP("TOTAL - "&amp;B225,COMPOSICAO_AUX_2!$A:$J,10,FALSE),VLOOKUP(B225,I!$A:$D,4,FALSE))</f>
        <v>11.26</v>
      </c>
      <c r="J225" s="238">
        <f t="shared" si="12"/>
        <v>0</v>
      </c>
      <c r="K225" s="200"/>
    </row>
    <row r="226" spans="1:13" ht="15" customHeight="1" x14ac:dyDescent="0.25">
      <c r="A226" s="14" t="s">
        <v>396</v>
      </c>
      <c r="B226" s="14" t="s">
        <v>595</v>
      </c>
      <c r="C226" s="198" t="str">
        <f>VLOOKUP(B226,IF(A226="COMPOSICAO",S!$A:$D,I!$A:$D),2,FALSE)</f>
        <v>ESCALA MÉTRICA DE BAMBÚ</v>
      </c>
      <c r="D226" s="198"/>
      <c r="E226" s="198"/>
      <c r="F226" s="198"/>
      <c r="G226" s="14" t="str">
        <f>VLOOKUP(B226,IF(A226="COMPOSICAO",S!$A:$D,I!$A:$D),3,FALSE)</f>
        <v>UN</v>
      </c>
      <c r="H226" s="30">
        <v>6.9999999999999999E-4</v>
      </c>
      <c r="I226" s="15">
        <f>IF(A226="COMPOSICAO",VLOOKUP("TOTAL - "&amp;B226,COMPOSICAO_AUX_2!$A:$J,10,FALSE),VLOOKUP(B226,I!$A:$D,4,FALSE))</f>
        <v>9.0500000000000007</v>
      </c>
      <c r="J226" s="238">
        <f t="shared" si="12"/>
        <v>0</v>
      </c>
      <c r="K226" s="200"/>
    </row>
    <row r="227" spans="1:13" ht="15" customHeight="1" x14ac:dyDescent="0.25">
      <c r="A227" s="14" t="s">
        <v>396</v>
      </c>
      <c r="B227" s="14" t="s">
        <v>596</v>
      </c>
      <c r="C227" s="198" t="str">
        <f>VLOOKUP(B227,IF(A227="COMPOSICAO",S!$A:$D,I!$A:$D),2,FALSE)</f>
        <v>SERRA MÁRMORE</v>
      </c>
      <c r="D227" s="198"/>
      <c r="E227" s="198"/>
      <c r="F227" s="198"/>
      <c r="G227" s="14" t="str">
        <f>VLOOKUP(B227,IF(A227="COMPOSICAO",S!$A:$D,I!$A:$D),3,FALSE)</f>
        <v>UN</v>
      </c>
      <c r="H227" s="30">
        <v>1E-4</v>
      </c>
      <c r="I227" s="15">
        <f>IF(A227="COMPOSICAO",VLOOKUP("TOTAL - "&amp;B227,COMPOSICAO_AUX_2!$A:$J,10,FALSE),VLOOKUP(B227,I!$A:$D,4,FALSE))</f>
        <v>272.97000000000003</v>
      </c>
      <c r="J227" s="238">
        <f t="shared" si="12"/>
        <v>0.02</v>
      </c>
      <c r="K227" s="200"/>
    </row>
    <row r="228" spans="1:13" ht="15" customHeight="1" x14ac:dyDescent="0.25">
      <c r="A228" s="14" t="s">
        <v>396</v>
      </c>
      <c r="B228" s="14" t="s">
        <v>597</v>
      </c>
      <c r="C228" s="198" t="str">
        <f>VLOOKUP(B228,IF(A228="COMPOSICAO",S!$A:$D,I!$A:$D),2,FALSE)</f>
        <v>MARRETA DE 1/2 KG COM CABO</v>
      </c>
      <c r="D228" s="198"/>
      <c r="E228" s="198"/>
      <c r="F228" s="198"/>
      <c r="G228" s="14" t="str">
        <f>VLOOKUP(B228,IF(A228="COMPOSICAO",S!$A:$D,I!$A:$D),3,FALSE)</f>
        <v>UN</v>
      </c>
      <c r="H228" s="30">
        <v>2.0000000000000001E-4</v>
      </c>
      <c r="I228" s="15">
        <f>IF(A228="COMPOSICAO",VLOOKUP("TOTAL - "&amp;B228,COMPOSICAO_AUX_2!$A:$J,10,FALSE),VLOOKUP(B228,I!$A:$D,4,FALSE))</f>
        <v>13.52</v>
      </c>
      <c r="J228" s="238">
        <f t="shared" si="12"/>
        <v>0</v>
      </c>
      <c r="K228" s="200"/>
    </row>
    <row r="229" spans="1:13" ht="15" customHeight="1" x14ac:dyDescent="0.25">
      <c r="A229" s="14" t="s">
        <v>396</v>
      </c>
      <c r="B229" s="14" t="s">
        <v>598</v>
      </c>
      <c r="C229" s="198" t="str">
        <f>VLOOKUP(B229,IF(A229="COMPOSICAO",S!$A:$D,I!$A:$D),2,FALSE)</f>
        <v>MARTELO DE BORRACHA COM CABO</v>
      </c>
      <c r="D229" s="198"/>
      <c r="E229" s="198"/>
      <c r="F229" s="198"/>
      <c r="G229" s="14" t="str">
        <f>VLOOKUP(B229,IF(A229="COMPOSICAO",S!$A:$D,I!$A:$D),3,FALSE)</f>
        <v>UN</v>
      </c>
      <c r="H229" s="30">
        <v>4.0000000000000002E-4</v>
      </c>
      <c r="I229" s="15">
        <f>IF(A229="COMPOSICAO",VLOOKUP("TOTAL - "&amp;B229,COMPOSICAO_AUX_2!$A:$J,10,FALSE),VLOOKUP(B229,I!$A:$D,4,FALSE))</f>
        <v>19.8</v>
      </c>
      <c r="J229" s="238">
        <f t="shared" si="12"/>
        <v>0</v>
      </c>
      <c r="K229" s="200"/>
    </row>
    <row r="230" spans="1:13" ht="30" customHeight="1" x14ac:dyDescent="0.25">
      <c r="A230" s="14" t="s">
        <v>396</v>
      </c>
      <c r="B230" s="20">
        <v>12892</v>
      </c>
      <c r="C230" s="198" t="str">
        <f>VLOOKUP(B230,IF(A230="COMPOSICAO",S!$A:$D,I!$A:$D),2,FALSE)</f>
        <v>LUVA RASPA DE COURO, CANO CURTO (PUNHO *7* CM)</v>
      </c>
      <c r="D230" s="198"/>
      <c r="E230" s="198"/>
      <c r="F230" s="198"/>
      <c r="G230" s="14" t="str">
        <f>VLOOKUP(B230,IF(A230="COMPOSICAO",S!$A:$D,I!$A:$D),3,FALSE)</f>
        <v>PAR</v>
      </c>
      <c r="H230" s="30">
        <v>2.3E-3</v>
      </c>
      <c r="I230" s="15">
        <f>IF(A230="COMPOSICAO",VLOOKUP("TOTAL - "&amp;B230,COMPOSICAO_AUX_2!$A:$J,10,FALSE),VLOOKUP(B230,I!$A:$D,4,FALSE))</f>
        <v>11.25</v>
      </c>
      <c r="J230" s="238">
        <f t="shared" si="12"/>
        <v>0.02</v>
      </c>
      <c r="K230" s="200"/>
    </row>
    <row r="231" spans="1:13" ht="30" customHeight="1" x14ac:dyDescent="0.25">
      <c r="A231" s="14" t="s">
        <v>396</v>
      </c>
      <c r="B231" s="20">
        <v>12893</v>
      </c>
      <c r="C231" s="198" t="str">
        <f>VLOOKUP(B231,IF(A231="COMPOSICAO",S!$A:$D,I!$A:$D),2,FALSE)</f>
        <v>BOTA DE SEGURANCA COM BIQUEIRA DE ACO E COLARINHO ACOLCHOADO</v>
      </c>
      <c r="D231" s="198"/>
      <c r="E231" s="198"/>
      <c r="F231" s="198"/>
      <c r="G231" s="14" t="str">
        <f>VLOOKUP(B231,IF(A231="COMPOSICAO",S!$A:$D,I!$A:$D),3,FALSE)</f>
        <v>PAR</v>
      </c>
      <c r="H231" s="30">
        <v>8.0000000000000004E-4</v>
      </c>
      <c r="I231" s="15">
        <f>IF(A231="COMPOSICAO",VLOOKUP("TOTAL - "&amp;B231,COMPOSICAO_AUX_2!$A:$J,10,FALSE),VLOOKUP(B231,I!$A:$D,4,FALSE))</f>
        <v>60</v>
      </c>
      <c r="J231" s="238">
        <f t="shared" si="12"/>
        <v>0.04</v>
      </c>
      <c r="K231" s="200"/>
    </row>
    <row r="232" spans="1:13" ht="30" customHeight="1" x14ac:dyDescent="0.25">
      <c r="A232" s="14" t="s">
        <v>396</v>
      </c>
      <c r="B232" s="20">
        <v>12894</v>
      </c>
      <c r="C232" s="198" t="str">
        <f>VLOOKUP(B232,IF(A232="COMPOSICAO",S!$A:$D,I!$A:$D),2,FALSE)</f>
        <v>CAPA PARA CHUVA EM PVC COM FORRO DE POLIESTER, COM CAPUZ (AMARELA OU AZUL)</v>
      </c>
      <c r="D232" s="198"/>
      <c r="E232" s="198"/>
      <c r="F232" s="198"/>
      <c r="G232" s="14" t="str">
        <f>VLOOKUP(B232,IF(A232="COMPOSICAO",S!$A:$D,I!$A:$D),3,FALSE)</f>
        <v>UN</v>
      </c>
      <c r="H232" s="30">
        <v>2.0000000000000001E-4</v>
      </c>
      <c r="I232" s="15">
        <f>IF(A232="COMPOSICAO",VLOOKUP("TOTAL - "&amp;B232,COMPOSICAO_AUX_2!$A:$J,10,FALSE),VLOOKUP(B232,I!$A:$D,4,FALSE))</f>
        <v>16.25</v>
      </c>
      <c r="J232" s="238">
        <f t="shared" si="12"/>
        <v>0</v>
      </c>
      <c r="K232" s="200"/>
    </row>
    <row r="233" spans="1:13" ht="30" customHeight="1" x14ac:dyDescent="0.25">
      <c r="A233" s="14" t="s">
        <v>396</v>
      </c>
      <c r="B233" s="20">
        <v>12895</v>
      </c>
      <c r="C233" s="198" t="str">
        <f>VLOOKUP(B233,IF(A233="COMPOSICAO",S!$A:$D,I!$A:$D),2,FALSE)</f>
        <v>CAPACETE DE SEGURANCA ABA FRONTAL COM SUSPENSAO DE POLIETILENO, SEM JUGULAR (CLASSE B)</v>
      </c>
      <c r="D233" s="198"/>
      <c r="E233" s="198"/>
      <c r="F233" s="198"/>
      <c r="G233" s="14" t="str">
        <f>VLOOKUP(B233,IF(A233="COMPOSICAO",S!$A:$D,I!$A:$D),3,FALSE)</f>
        <v>UN</v>
      </c>
      <c r="H233" s="30">
        <v>5.9999999999999995E-4</v>
      </c>
      <c r="I233" s="15">
        <f>IF(A233="COMPOSICAO",VLOOKUP("TOTAL - "&amp;B233,COMPOSICAO_AUX_2!$A:$J,10,FALSE),VLOOKUP(B233,I!$A:$D,4,FALSE))</f>
        <v>12.5</v>
      </c>
      <c r="J233" s="238">
        <f t="shared" si="12"/>
        <v>0</v>
      </c>
      <c r="K233" s="200"/>
    </row>
    <row r="234" spans="1:13" ht="15" customHeight="1" x14ac:dyDescent="0.25">
      <c r="A234" s="23" t="s">
        <v>599</v>
      </c>
      <c r="B234" s="24"/>
      <c r="C234" s="24"/>
      <c r="D234" s="24"/>
      <c r="E234" s="24"/>
      <c r="F234" s="24"/>
      <c r="G234" s="25"/>
      <c r="H234" s="26"/>
      <c r="I234" s="27"/>
      <c r="J234" s="238">
        <f>SUM(J208:K233)</f>
        <v>2.7900000000000005</v>
      </c>
      <c r="K234" s="200"/>
    </row>
    <row r="235" spans="1:13" ht="15" customHeight="1" x14ac:dyDescent="0.25">
      <c r="A235" s="4"/>
      <c r="B235" s="4"/>
      <c r="C235" s="4"/>
      <c r="D235" s="4"/>
      <c r="E235" s="4"/>
      <c r="F235" s="4"/>
      <c r="G235" s="4"/>
      <c r="H235" s="4"/>
      <c r="I235" s="4"/>
      <c r="J235" s="4"/>
      <c r="K235" s="4"/>
    </row>
    <row r="236" spans="1:13" ht="15" customHeight="1" x14ac:dyDescent="0.25">
      <c r="A236" s="10" t="s">
        <v>384</v>
      </c>
      <c r="B236" s="10" t="s">
        <v>34</v>
      </c>
      <c r="C236" s="239" t="s">
        <v>6</v>
      </c>
      <c r="D236" s="240"/>
      <c r="E236" s="240"/>
      <c r="F236" s="240"/>
      <c r="G236" s="7" t="s">
        <v>35</v>
      </c>
      <c r="H236" s="7" t="s">
        <v>385</v>
      </c>
      <c r="I236" s="7" t="s">
        <v>386</v>
      </c>
      <c r="J236" s="241" t="s">
        <v>8</v>
      </c>
      <c r="K236" s="242"/>
    </row>
    <row r="237" spans="1:13" ht="15" customHeight="1" x14ac:dyDescent="0.25">
      <c r="A237" s="7" t="s">
        <v>387</v>
      </c>
      <c r="B237" s="28">
        <v>88310</v>
      </c>
      <c r="C237" s="243" t="str">
        <f>VLOOKUP(B237,S!$A:$D,2,FALSE)</f>
        <v>PINTOR COM ENCARGOS COMPLEMENTARES</v>
      </c>
      <c r="D237" s="243"/>
      <c r="E237" s="243"/>
      <c r="F237" s="244"/>
      <c r="G237" s="7" t="str">
        <f>VLOOKUP(B237,S!$A:$D,3,FALSE)</f>
        <v>H</v>
      </c>
      <c r="H237" s="21"/>
      <c r="I237" s="21">
        <f>J246</f>
        <v>20.849999999999994</v>
      </c>
      <c r="J237" s="245"/>
      <c r="K237" s="246"/>
      <c r="L237" s="21">
        <f>VLOOKUP(B237,S!$A:$D,4,FALSE)</f>
        <v>20.85</v>
      </c>
      <c r="M237" s="7" t="str">
        <f>IF(ROUND((L237-I237),2)=0,"OK, confere com a tabela.",IF(ROUND((L237-I237),2)&lt;0,"ACIMA ("&amp;TEXT(ROUND(I237*100/L237,4),"0,0000")&amp;" %) da tabela.","ABAIXO ("&amp;TEXT(ROUND(I237*100/L237,4),"0,0000")&amp;" %) da tabela."))</f>
        <v>OK, confere com a tabela.</v>
      </c>
    </row>
    <row r="238" spans="1:13" ht="15" customHeight="1" x14ac:dyDescent="0.25">
      <c r="A238" s="14" t="s">
        <v>396</v>
      </c>
      <c r="B238" s="20">
        <v>4783</v>
      </c>
      <c r="C238" s="198" t="str">
        <f>VLOOKUP(B238,IF(A238="COMPOSICAO",S!$A:$D,I!$A:$D),2,FALSE)</f>
        <v>PINTOR</v>
      </c>
      <c r="D238" s="198"/>
      <c r="E238" s="198"/>
      <c r="F238" s="198"/>
      <c r="G238" s="14" t="str">
        <f>VLOOKUP(B238,IF(A238="COMPOSICAO",S!$A:$D,I!$A:$D),3,FALSE)</f>
        <v>H</v>
      </c>
      <c r="H238" s="15">
        <v>1</v>
      </c>
      <c r="I238" s="15">
        <f>IF(A238="COMPOSICAO",VLOOKUP("TOTAL - "&amp;B238,COMPOSICAO_AUX_2!$A:$J,10,FALSE),VLOOKUP(B238,I!$A:$D,4,FALSE))</f>
        <v>14.93</v>
      </c>
      <c r="J238" s="238">
        <f t="shared" ref="J238:J245" si="13">TRUNC(H238*I238,2)</f>
        <v>14.93</v>
      </c>
      <c r="K238" s="200"/>
    </row>
    <row r="239" spans="1:13" ht="15" customHeight="1" x14ac:dyDescent="0.25">
      <c r="A239" s="14" t="s">
        <v>396</v>
      </c>
      <c r="B239" s="20">
        <v>37370</v>
      </c>
      <c r="C239" s="198" t="str">
        <f>VLOOKUP(B239,IF(A239="COMPOSICAO",S!$A:$D,I!$A:$D),2,FALSE)</f>
        <v>ALIMENTACAO - HORISTA (COLETADO CAIXA)</v>
      </c>
      <c r="D239" s="198"/>
      <c r="E239" s="198"/>
      <c r="F239" s="198"/>
      <c r="G239" s="14" t="str">
        <f>VLOOKUP(B239,IF(A239="COMPOSICAO",S!$A:$D,I!$A:$D),3,FALSE)</f>
        <v>H</v>
      </c>
      <c r="H239" s="15">
        <v>1</v>
      </c>
      <c r="I239" s="15">
        <f>IF(A239="COMPOSICAO",VLOOKUP("TOTAL - "&amp;B239,COMPOSICAO_AUX_2!$A:$J,10,FALSE),VLOOKUP(B239,I!$A:$D,4,FALSE))</f>
        <v>1.86</v>
      </c>
      <c r="J239" s="238">
        <f t="shared" si="13"/>
        <v>1.86</v>
      </c>
      <c r="K239" s="200"/>
    </row>
    <row r="240" spans="1:13" ht="15" customHeight="1" x14ac:dyDescent="0.25">
      <c r="A240" s="14" t="s">
        <v>396</v>
      </c>
      <c r="B240" s="20">
        <v>37371</v>
      </c>
      <c r="C240" s="198" t="str">
        <f>VLOOKUP(B240,IF(A240="COMPOSICAO",S!$A:$D,I!$A:$D),2,FALSE)</f>
        <v>TRANSPORTE - HORISTA (COLETADO CAIXA)</v>
      </c>
      <c r="D240" s="198"/>
      <c r="E240" s="198"/>
      <c r="F240" s="198"/>
      <c r="G240" s="14" t="str">
        <f>VLOOKUP(B240,IF(A240="COMPOSICAO",S!$A:$D,I!$A:$D),3,FALSE)</f>
        <v>H</v>
      </c>
      <c r="H240" s="15">
        <v>1</v>
      </c>
      <c r="I240" s="15">
        <f>IF(A240="COMPOSICAO",VLOOKUP("TOTAL - "&amp;B240,COMPOSICAO_AUX_2!$A:$J,10,FALSE),VLOOKUP(B240,I!$A:$D,4,FALSE))</f>
        <v>0.7</v>
      </c>
      <c r="J240" s="238">
        <f t="shared" si="13"/>
        <v>0.7</v>
      </c>
      <c r="K240" s="200"/>
    </row>
    <row r="241" spans="1:13" ht="15" customHeight="1" x14ac:dyDescent="0.25">
      <c r="A241" s="14" t="s">
        <v>396</v>
      </c>
      <c r="B241" s="20">
        <v>37372</v>
      </c>
      <c r="C241" s="198" t="str">
        <f>VLOOKUP(B241,IF(A241="COMPOSICAO",S!$A:$D,I!$A:$D),2,FALSE)</f>
        <v>EXAMES - HORISTA (COLETADO CAIXA)</v>
      </c>
      <c r="D241" s="198"/>
      <c r="E241" s="198"/>
      <c r="F241" s="198"/>
      <c r="G241" s="14" t="str">
        <f>VLOOKUP(B241,IF(A241="COMPOSICAO",S!$A:$D,I!$A:$D),3,FALSE)</f>
        <v>H</v>
      </c>
      <c r="H241" s="15">
        <v>1</v>
      </c>
      <c r="I241" s="15">
        <f>IF(A241="COMPOSICAO",VLOOKUP("TOTAL - "&amp;B241,COMPOSICAO_AUX_2!$A:$J,10,FALSE),VLOOKUP(B241,I!$A:$D,4,FALSE))</f>
        <v>0.55000000000000004</v>
      </c>
      <c r="J241" s="238">
        <f t="shared" si="13"/>
        <v>0.55000000000000004</v>
      </c>
      <c r="K241" s="200"/>
    </row>
    <row r="242" spans="1:13" ht="15" customHeight="1" x14ac:dyDescent="0.25">
      <c r="A242" s="14" t="s">
        <v>396</v>
      </c>
      <c r="B242" s="20">
        <v>37373</v>
      </c>
      <c r="C242" s="198" t="str">
        <f>VLOOKUP(B242,IF(A242="COMPOSICAO",S!$A:$D,I!$A:$D),2,FALSE)</f>
        <v>SEGURO - HORISTA (COLETADO CAIXA)</v>
      </c>
      <c r="D242" s="198"/>
      <c r="E242" s="198"/>
      <c r="F242" s="198"/>
      <c r="G242" s="14" t="str">
        <f>VLOOKUP(B242,IF(A242="COMPOSICAO",S!$A:$D,I!$A:$D),3,FALSE)</f>
        <v>H</v>
      </c>
      <c r="H242" s="15">
        <v>1</v>
      </c>
      <c r="I242" s="15">
        <f>IF(A242="COMPOSICAO",VLOOKUP("TOTAL - "&amp;B242,COMPOSICAO_AUX_2!$A:$J,10,FALSE),VLOOKUP(B242,I!$A:$D,4,FALSE))</f>
        <v>0.06</v>
      </c>
      <c r="J242" s="238">
        <f t="shared" si="13"/>
        <v>0.06</v>
      </c>
      <c r="K242" s="200"/>
    </row>
    <row r="243" spans="1:13" ht="30" customHeight="1" x14ac:dyDescent="0.25">
      <c r="A243" s="14" t="s">
        <v>396</v>
      </c>
      <c r="B243" s="20">
        <v>43466</v>
      </c>
      <c r="C243" s="198" t="str">
        <f>VLOOKUP(B243,IF(A243="COMPOSICAO",S!$A:$D,I!$A:$D),2,FALSE)</f>
        <v>FERRAMENTAS - FAMILIA PINTOR - HORISTA (ENCARGOS COMPLEMENTARES - COLETADO CAIXA)</v>
      </c>
      <c r="D243" s="198"/>
      <c r="E243" s="198"/>
      <c r="F243" s="198"/>
      <c r="G243" s="14" t="str">
        <f>VLOOKUP(B243,IF(A243="COMPOSICAO",S!$A:$D,I!$A:$D),3,FALSE)</f>
        <v>H</v>
      </c>
      <c r="H243" s="15">
        <v>1</v>
      </c>
      <c r="I243" s="15">
        <f>IF(A243="COMPOSICAO",VLOOKUP("TOTAL - "&amp;B243,COMPOSICAO_AUX_2!$A:$J,10,FALSE),VLOOKUP(B243,I!$A:$D,4,FALSE))</f>
        <v>1.27</v>
      </c>
      <c r="J243" s="238">
        <f t="shared" si="13"/>
        <v>1.27</v>
      </c>
      <c r="K243" s="200"/>
    </row>
    <row r="244" spans="1:13" ht="30" customHeight="1" x14ac:dyDescent="0.25">
      <c r="A244" s="14" t="s">
        <v>396</v>
      </c>
      <c r="B244" s="20">
        <v>43490</v>
      </c>
      <c r="C244" s="198" t="str">
        <f>VLOOKUP(B244,IF(A244="COMPOSICAO",S!$A:$D,I!$A:$D),2,FALSE)</f>
        <v>EPI - FAMILIA PINTOR - HORISTA (ENCARGOS COMPLEMENTARES - COLETADO CAIXA)</v>
      </c>
      <c r="D244" s="198"/>
      <c r="E244" s="198"/>
      <c r="F244" s="198"/>
      <c r="G244" s="14" t="str">
        <f>VLOOKUP(B244,IF(A244="COMPOSICAO",S!$A:$D,I!$A:$D),3,FALSE)</f>
        <v>H</v>
      </c>
      <c r="H244" s="15">
        <v>1</v>
      </c>
      <c r="I244" s="15">
        <f>IF(A244="COMPOSICAO",VLOOKUP("TOTAL - "&amp;B244,COMPOSICAO_AUX_2!$A:$J,10,FALSE),VLOOKUP(B244,I!$A:$D,4,FALSE))</f>
        <v>1.33</v>
      </c>
      <c r="J244" s="238">
        <f t="shared" si="13"/>
        <v>1.33</v>
      </c>
      <c r="K244" s="200"/>
    </row>
    <row r="245" spans="1:13" ht="30" customHeight="1" x14ac:dyDescent="0.25">
      <c r="A245" s="14" t="s">
        <v>391</v>
      </c>
      <c r="B245" s="20">
        <v>95372</v>
      </c>
      <c r="C245" s="198" t="str">
        <f>VLOOKUP(B245,IF(A245="COMPOSICAO",S!$A:$D,I!$A:$D),2,FALSE)</f>
        <v>CURSO DE CAPACITAÇÃO PARA PINTOR (ENCARGOS COMPLEMENTARES) - HORISTA</v>
      </c>
      <c r="D245" s="198"/>
      <c r="E245" s="198"/>
      <c r="F245" s="198"/>
      <c r="G245" s="14" t="str">
        <f>VLOOKUP(B245,IF(A245="COMPOSICAO",S!$A:$D,I!$A:$D),3,FALSE)</f>
        <v>H</v>
      </c>
      <c r="H245" s="15">
        <v>1</v>
      </c>
      <c r="I245" s="15">
        <f>IF(A245="COMPOSICAO",VLOOKUP("TOTAL - "&amp;B245,COMPOSICAO_AUX_2!$A:$J,10,FALSE),VLOOKUP(B245,I!$A:$D,4,FALSE))</f>
        <v>0.15</v>
      </c>
      <c r="J245" s="238">
        <f t="shared" si="13"/>
        <v>0.15</v>
      </c>
      <c r="K245" s="200"/>
    </row>
    <row r="246" spans="1:13" ht="15" customHeight="1" x14ac:dyDescent="0.25">
      <c r="A246" s="23" t="s">
        <v>600</v>
      </c>
      <c r="B246" s="24"/>
      <c r="C246" s="24"/>
      <c r="D246" s="24"/>
      <c r="E246" s="24"/>
      <c r="F246" s="24"/>
      <c r="G246" s="25"/>
      <c r="H246" s="26"/>
      <c r="I246" s="27"/>
      <c r="J246" s="238">
        <f>SUM(J237:K245)</f>
        <v>20.849999999999994</v>
      </c>
      <c r="K246" s="200"/>
    </row>
    <row r="247" spans="1:13" ht="15" customHeight="1" x14ac:dyDescent="0.25">
      <c r="A247" s="4"/>
      <c r="B247" s="4"/>
      <c r="C247" s="4"/>
      <c r="D247" s="4"/>
      <c r="E247" s="4"/>
      <c r="F247" s="4"/>
      <c r="G247" s="4"/>
      <c r="H247" s="4"/>
      <c r="I247" s="4"/>
      <c r="J247" s="4"/>
      <c r="K247" s="4"/>
    </row>
    <row r="248" spans="1:13" ht="15" customHeight="1" x14ac:dyDescent="0.25">
      <c r="A248" s="10" t="s">
        <v>384</v>
      </c>
      <c r="B248" s="10" t="s">
        <v>34</v>
      </c>
      <c r="C248" s="239" t="s">
        <v>6</v>
      </c>
      <c r="D248" s="240"/>
      <c r="E248" s="240"/>
      <c r="F248" s="240"/>
      <c r="G248" s="7" t="s">
        <v>35</v>
      </c>
      <c r="H248" s="7" t="s">
        <v>385</v>
      </c>
      <c r="I248" s="7" t="s">
        <v>386</v>
      </c>
      <c r="J248" s="241" t="s">
        <v>8</v>
      </c>
      <c r="K248" s="242"/>
    </row>
    <row r="249" spans="1:13" ht="15" customHeight="1" x14ac:dyDescent="0.25">
      <c r="A249" s="7" t="s">
        <v>21</v>
      </c>
      <c r="B249" s="7" t="s">
        <v>419</v>
      </c>
      <c r="C249" s="243" t="str">
        <f>VLOOKUP(B249,S!$A:$D,2,FALSE)</f>
        <v>ENCARGOS COMPLEMENTARES - CARPINTEIRO</v>
      </c>
      <c r="D249" s="243"/>
      <c r="E249" s="243"/>
      <c r="F249" s="244"/>
      <c r="G249" s="7" t="str">
        <f>VLOOKUP(B249,S!$A:$D,3,FALSE)</f>
        <v>H</v>
      </c>
      <c r="H249" s="21"/>
      <c r="I249" s="21">
        <f>J270</f>
        <v>2.8400000000000003</v>
      </c>
      <c r="J249" s="245"/>
      <c r="K249" s="246"/>
      <c r="L249" s="21">
        <f>VLOOKUP(B249,S!$A:$D,4,FALSE)</f>
        <v>2.88</v>
      </c>
      <c r="M249" s="7" t="str">
        <f>IF(ROUND((L249-I249),2)=0,"OK, confere com a tabela.",IF(ROUND((L249-I249),2)&lt;0,"ACIMA ("&amp;TEXT(ROUND(I249*100/L249,4),"0,0000")&amp;" %) da tabela.","ABAIXO ("&amp;TEXT(ROUND(I249*100/L249,4),"0,0000")&amp;" %) da tabela."))</f>
        <v>ABAIXO (98,6111 %) da tabela.</v>
      </c>
    </row>
    <row r="250" spans="1:13" ht="15" customHeight="1" x14ac:dyDescent="0.25">
      <c r="A250" s="14" t="s">
        <v>396</v>
      </c>
      <c r="B250" s="14" t="s">
        <v>574</v>
      </c>
      <c r="C250" s="198" t="str">
        <f>VLOOKUP(B250,IF(A250="COMPOSICAO",S!$A:$D,I!$A:$D),2,FALSE)</f>
        <v>ALMOÇO (PARTICIPAÇÃO DO EMPREGADOR)</v>
      </c>
      <c r="D250" s="198"/>
      <c r="E250" s="198"/>
      <c r="F250" s="198"/>
      <c r="G250" s="14" t="str">
        <f>VLOOKUP(B250,IF(A250="COMPOSICAO",S!$A:$D,I!$A:$D),3,FALSE)</f>
        <v>UN</v>
      </c>
      <c r="H250" s="30">
        <v>0.1018</v>
      </c>
      <c r="I250" s="15">
        <f>IF(A250="COMPOSICAO",VLOOKUP("TOTAL - "&amp;B250,COMPOSICAO_AUX_2!$A:$J,10,FALSE),VLOOKUP(B250,I!$A:$D,4,FALSE))</f>
        <v>10</v>
      </c>
      <c r="J250" s="238">
        <f t="shared" ref="J250:J269" si="14">TRUNC(H250*I250,2)</f>
        <v>1.01</v>
      </c>
      <c r="K250" s="200"/>
    </row>
    <row r="251" spans="1:13" ht="15" customHeight="1" x14ac:dyDescent="0.25">
      <c r="A251" s="14" t="s">
        <v>396</v>
      </c>
      <c r="B251" s="14" t="s">
        <v>575</v>
      </c>
      <c r="C251" s="198" t="str">
        <f>VLOOKUP(B251,IF(A251="COMPOSICAO",S!$A:$D,I!$A:$D),2,FALSE)</f>
        <v>FARDAMENTO</v>
      </c>
      <c r="D251" s="198"/>
      <c r="E251" s="198"/>
      <c r="F251" s="198"/>
      <c r="G251" s="14" t="str">
        <f>VLOOKUP(B251,IF(A251="COMPOSICAO",S!$A:$D,I!$A:$D),3,FALSE)</f>
        <v>UN</v>
      </c>
      <c r="H251" s="30">
        <v>1.5E-3</v>
      </c>
      <c r="I251" s="15">
        <f>IF(A251="COMPOSICAO",VLOOKUP("TOTAL - "&amp;B251,COMPOSICAO_AUX_2!$A:$J,10,FALSE),VLOOKUP(B251,I!$A:$D,4,FALSE))</f>
        <v>74.89</v>
      </c>
      <c r="J251" s="238">
        <f t="shared" si="14"/>
        <v>0.11</v>
      </c>
      <c r="K251" s="200"/>
    </row>
    <row r="252" spans="1:13" ht="15" customHeight="1" x14ac:dyDescent="0.25">
      <c r="A252" s="14" t="s">
        <v>396</v>
      </c>
      <c r="B252" s="14" t="s">
        <v>576</v>
      </c>
      <c r="C252" s="198" t="str">
        <f>VLOOKUP(B252,IF(A252="COMPOSICAO",S!$A:$D,I!$A:$D),2,FALSE)</f>
        <v>ÓCULOS BRANCO PROTEÇÃO</v>
      </c>
      <c r="D252" s="198"/>
      <c r="E252" s="198"/>
      <c r="F252" s="198"/>
      <c r="G252" s="14" t="str">
        <f>VLOOKUP(B252,IF(A252="COMPOSICAO",S!$A:$D,I!$A:$D),3,FALSE)</f>
        <v>PR</v>
      </c>
      <c r="H252" s="30">
        <v>6.9999999999999999E-4</v>
      </c>
      <c r="I252" s="15">
        <f>IF(A252="COMPOSICAO",VLOOKUP("TOTAL - "&amp;B252,COMPOSICAO_AUX_2!$A:$J,10,FALSE),VLOOKUP(B252,I!$A:$D,4,FALSE))</f>
        <v>5.3</v>
      </c>
      <c r="J252" s="238">
        <f t="shared" si="14"/>
        <v>0</v>
      </c>
      <c r="K252" s="200"/>
    </row>
    <row r="253" spans="1:13" ht="15" customHeight="1" x14ac:dyDescent="0.25">
      <c r="A253" s="14" t="s">
        <v>396</v>
      </c>
      <c r="B253" s="14" t="s">
        <v>577</v>
      </c>
      <c r="C253" s="198" t="str">
        <f>VLOOKUP(B253,IF(A253="COMPOSICAO",S!$A:$D,I!$A:$D),2,FALSE)</f>
        <v>VALE TRANSPORTE</v>
      </c>
      <c r="D253" s="198"/>
      <c r="E253" s="198"/>
      <c r="F253" s="198"/>
      <c r="G253" s="14" t="str">
        <f>VLOOKUP(B253,IF(A253="COMPOSICAO",S!$A:$D,I!$A:$D),3,FALSE)</f>
        <v>UN</v>
      </c>
      <c r="H253" s="30">
        <v>6.54E-2</v>
      </c>
      <c r="I253" s="15">
        <f>IF(A253="COMPOSICAO",VLOOKUP("TOTAL - "&amp;B253,COMPOSICAO_AUX_2!$A:$J,10,FALSE),VLOOKUP(B253,I!$A:$D,4,FALSE))</f>
        <v>4</v>
      </c>
      <c r="J253" s="238">
        <f t="shared" si="14"/>
        <v>0.26</v>
      </c>
      <c r="K253" s="200"/>
    </row>
    <row r="254" spans="1:13" ht="15" customHeight="1" x14ac:dyDescent="0.25">
      <c r="A254" s="14" t="s">
        <v>396</v>
      </c>
      <c r="B254" s="14" t="s">
        <v>580</v>
      </c>
      <c r="C254" s="198" t="str">
        <f>VLOOKUP(B254,IF(A254="COMPOSICAO",S!$A:$D,I!$A:$D),2,FALSE)</f>
        <v>SEGURO DE VIDA E ACIDENTE EM GRUPO</v>
      </c>
      <c r="D254" s="198"/>
      <c r="E254" s="198"/>
      <c r="F254" s="198"/>
      <c r="G254" s="14" t="str">
        <f>VLOOKUP(B254,IF(A254="COMPOSICAO",S!$A:$D,I!$A:$D),3,FALSE)</f>
        <v>UN</v>
      </c>
      <c r="H254" s="30">
        <v>4.4999999999999997E-3</v>
      </c>
      <c r="I254" s="15">
        <f>IF(A254="COMPOSICAO",VLOOKUP("TOTAL - "&amp;B254,COMPOSICAO_AUX_2!$A:$J,10,FALSE),VLOOKUP(B254,I!$A:$D,4,FALSE))</f>
        <v>12.54</v>
      </c>
      <c r="J254" s="238">
        <f t="shared" si="14"/>
        <v>0.05</v>
      </c>
      <c r="K254" s="200"/>
    </row>
    <row r="255" spans="1:13" ht="15" customHeight="1" x14ac:dyDescent="0.25">
      <c r="A255" s="14" t="s">
        <v>396</v>
      </c>
      <c r="B255" s="14" t="s">
        <v>581</v>
      </c>
      <c r="C255" s="198" t="str">
        <f>VLOOKUP(B255,IF(A255="COMPOSICAO",S!$A:$D,I!$A:$D),2,FALSE)</f>
        <v>CESTA BÁSICA</v>
      </c>
      <c r="D255" s="198"/>
      <c r="E255" s="198"/>
      <c r="F255" s="198"/>
      <c r="G255" s="14" t="str">
        <f>VLOOKUP(B255,IF(A255="COMPOSICAO",S!$A:$D,I!$A:$D),3,FALSE)</f>
        <v>UN</v>
      </c>
      <c r="H255" s="30">
        <v>4.4999999999999997E-3</v>
      </c>
      <c r="I255" s="15">
        <f>IF(A255="COMPOSICAO",VLOOKUP("TOTAL - "&amp;B255,COMPOSICAO_AUX_2!$A:$J,10,FALSE),VLOOKUP(B255,I!$A:$D,4,FALSE))</f>
        <v>140</v>
      </c>
      <c r="J255" s="238">
        <f t="shared" si="14"/>
        <v>0.63</v>
      </c>
      <c r="K255" s="200"/>
    </row>
    <row r="256" spans="1:13" ht="15" customHeight="1" x14ac:dyDescent="0.25">
      <c r="A256" s="14" t="s">
        <v>396</v>
      </c>
      <c r="B256" s="14" t="s">
        <v>582</v>
      </c>
      <c r="C256" s="198" t="str">
        <f>VLOOKUP(B256,IF(A256="COMPOSICAO",S!$A:$D,I!$A:$D),2,FALSE)</f>
        <v>EXAMES ADMISSIONAIS/DEMISSIONAIS (CHECKUP)</v>
      </c>
      <c r="D256" s="198"/>
      <c r="E256" s="198"/>
      <c r="F256" s="198"/>
      <c r="G256" s="14" t="str">
        <f>VLOOKUP(B256,IF(A256="COMPOSICAO",S!$A:$D,I!$A:$D),3,FALSE)</f>
        <v>CJ</v>
      </c>
      <c r="H256" s="30">
        <v>4.0000000000000002E-4</v>
      </c>
      <c r="I256" s="15">
        <f>IF(A256="COMPOSICAO",VLOOKUP("TOTAL - "&amp;B256,COMPOSICAO_AUX_2!$A:$J,10,FALSE),VLOOKUP(B256,I!$A:$D,4,FALSE))</f>
        <v>300</v>
      </c>
      <c r="J256" s="238">
        <f t="shared" si="14"/>
        <v>0.12</v>
      </c>
      <c r="K256" s="200"/>
    </row>
    <row r="257" spans="1:11" ht="15" customHeight="1" x14ac:dyDescent="0.25">
      <c r="A257" s="14" t="s">
        <v>396</v>
      </c>
      <c r="B257" s="14" t="s">
        <v>601</v>
      </c>
      <c r="C257" s="198" t="str">
        <f>VLOOKUP(B257,IF(A257="COMPOSICAO",S!$A:$D,I!$A:$D),2,FALSE)</f>
        <v>SERROTE 40CM</v>
      </c>
      <c r="D257" s="198"/>
      <c r="E257" s="198"/>
      <c r="F257" s="198"/>
      <c r="G257" s="14" t="str">
        <f>VLOOKUP(B257,IF(A257="COMPOSICAO",S!$A:$D,I!$A:$D),3,FALSE)</f>
        <v>UN</v>
      </c>
      <c r="H257" s="30">
        <v>1E-4</v>
      </c>
      <c r="I257" s="15">
        <f>IF(A257="COMPOSICAO",VLOOKUP("TOTAL - "&amp;B257,COMPOSICAO_AUX_2!$A:$J,10,FALSE),VLOOKUP(B257,I!$A:$D,4,FALSE))</f>
        <v>18.579999999999998</v>
      </c>
      <c r="J257" s="238">
        <f t="shared" si="14"/>
        <v>0</v>
      </c>
      <c r="K257" s="200"/>
    </row>
    <row r="258" spans="1:11" ht="15" customHeight="1" x14ac:dyDescent="0.25">
      <c r="A258" s="14" t="s">
        <v>396</v>
      </c>
      <c r="B258" s="14" t="s">
        <v>602</v>
      </c>
      <c r="C258" s="198" t="str">
        <f>VLOOKUP(B258,IF(A258="COMPOSICAO",S!$A:$D,I!$A:$D),2,FALSE)</f>
        <v>FORMÃO GRANDE</v>
      </c>
      <c r="D258" s="198"/>
      <c r="E258" s="198"/>
      <c r="F258" s="198"/>
      <c r="G258" s="14" t="str">
        <f>VLOOKUP(B258,IF(A258="COMPOSICAO",S!$A:$D,I!$A:$D),3,FALSE)</f>
        <v>UN</v>
      </c>
      <c r="H258" s="30">
        <v>2.0000000000000001E-4</v>
      </c>
      <c r="I258" s="15">
        <f>IF(A258="COMPOSICAO",VLOOKUP("TOTAL - "&amp;B258,COMPOSICAO_AUX_2!$A:$J,10,FALSE),VLOOKUP(B258,I!$A:$D,4,FALSE))</f>
        <v>18.649999999999999</v>
      </c>
      <c r="J258" s="238">
        <f t="shared" si="14"/>
        <v>0</v>
      </c>
      <c r="K258" s="200"/>
    </row>
    <row r="259" spans="1:11" ht="15" customHeight="1" x14ac:dyDescent="0.25">
      <c r="A259" s="14" t="s">
        <v>396</v>
      </c>
      <c r="B259" s="14" t="s">
        <v>603</v>
      </c>
      <c r="C259" s="198" t="str">
        <f>VLOOKUP(B259,IF(A259="COMPOSICAO",S!$A:$D,I!$A:$D),2,FALSE)</f>
        <v>CHAVE DE FENDA CHATA 30 CM</v>
      </c>
      <c r="D259" s="198"/>
      <c r="E259" s="198"/>
      <c r="F259" s="198"/>
      <c r="G259" s="14" t="str">
        <f>VLOOKUP(B259,IF(A259="COMPOSICAO",S!$A:$D,I!$A:$D),3,FALSE)</f>
        <v>UN</v>
      </c>
      <c r="H259" s="30">
        <v>2.0000000000000001E-4</v>
      </c>
      <c r="I259" s="15">
        <f>IF(A259="COMPOSICAO",VLOOKUP("TOTAL - "&amp;B259,COMPOSICAO_AUX_2!$A:$J,10,FALSE),VLOOKUP(B259,I!$A:$D,4,FALSE))</f>
        <v>22.89</v>
      </c>
      <c r="J259" s="238">
        <f t="shared" si="14"/>
        <v>0</v>
      </c>
      <c r="K259" s="200"/>
    </row>
    <row r="260" spans="1:11" ht="15" customHeight="1" x14ac:dyDescent="0.25">
      <c r="A260" s="14" t="s">
        <v>396</v>
      </c>
      <c r="B260" s="14" t="s">
        <v>583</v>
      </c>
      <c r="C260" s="198" t="str">
        <f>VLOOKUP(B260,IF(A260="COMPOSICAO",S!$A:$D,I!$A:$D),2,FALSE)</f>
        <v>PROTETOR AURICULAR</v>
      </c>
      <c r="D260" s="198"/>
      <c r="E260" s="198"/>
      <c r="F260" s="198"/>
      <c r="G260" s="14" t="str">
        <f>VLOOKUP(B260,IF(A260="COMPOSICAO",S!$A:$D,I!$A:$D),3,FALSE)</f>
        <v>UN</v>
      </c>
      <c r="H260" s="30">
        <v>4.4999999999999997E-3</v>
      </c>
      <c r="I260" s="15">
        <f>IF(A260="COMPOSICAO",VLOOKUP("TOTAL - "&amp;B260,COMPOSICAO_AUX_2!$A:$J,10,FALSE),VLOOKUP(B260,I!$A:$D,4,FALSE))</f>
        <v>4.9000000000000004</v>
      </c>
      <c r="J260" s="238">
        <f t="shared" si="14"/>
        <v>0.02</v>
      </c>
      <c r="K260" s="200"/>
    </row>
    <row r="261" spans="1:11" ht="15" customHeight="1" x14ac:dyDescent="0.25">
      <c r="A261" s="14" t="s">
        <v>396</v>
      </c>
      <c r="B261" s="14" t="s">
        <v>584</v>
      </c>
      <c r="C261" s="198" t="str">
        <f>VLOOKUP(B261,IF(A261="COMPOSICAO",S!$A:$D,I!$A:$D),2,FALSE)</f>
        <v>PROTETOR SOLAR FPS 30 COM 120ML</v>
      </c>
      <c r="D261" s="198"/>
      <c r="E261" s="198"/>
      <c r="F261" s="198"/>
      <c r="G261" s="14" t="str">
        <f>VLOOKUP(B261,IF(A261="COMPOSICAO",S!$A:$D,I!$A:$D),3,FALSE)</f>
        <v>UN</v>
      </c>
      <c r="H261" s="30">
        <v>1.8E-3</v>
      </c>
      <c r="I261" s="15">
        <f>IF(A261="COMPOSICAO",VLOOKUP("TOTAL - "&amp;B261,COMPOSICAO_AUX_2!$A:$J,10,FALSE),VLOOKUP(B261,I!$A:$D,4,FALSE))</f>
        <v>35.9</v>
      </c>
      <c r="J261" s="238">
        <f t="shared" si="14"/>
        <v>0.06</v>
      </c>
      <c r="K261" s="200"/>
    </row>
    <row r="262" spans="1:11" ht="30" customHeight="1" x14ac:dyDescent="0.25">
      <c r="A262" s="14" t="s">
        <v>396</v>
      </c>
      <c r="B262" s="14" t="s">
        <v>585</v>
      </c>
      <c r="C262" s="198" t="str">
        <f>VLOOKUP(B262,IF(A262="COMPOSICAO",S!$A:$D,I!$A:$D),2,FALSE)</f>
        <v>REFEIÇÃO - CAFÉ DA MANHÃ ( CAFÉ COM LEITE E DOIS PÃES COM MANTEIGA)</v>
      </c>
      <c r="D262" s="198"/>
      <c r="E262" s="198"/>
      <c r="F262" s="198"/>
      <c r="G262" s="14" t="str">
        <f>VLOOKUP(B262,IF(A262="COMPOSICAO",S!$A:$D,I!$A:$D),3,FALSE)</f>
        <v>UN</v>
      </c>
      <c r="H262" s="30">
        <v>0.1018</v>
      </c>
      <c r="I262" s="15">
        <f>IF(A262="COMPOSICAO",VLOOKUP("TOTAL - "&amp;B262,COMPOSICAO_AUX_2!$A:$J,10,FALSE),VLOOKUP(B262,I!$A:$D,4,FALSE))</f>
        <v>4.5</v>
      </c>
      <c r="J262" s="238">
        <f t="shared" si="14"/>
        <v>0.45</v>
      </c>
      <c r="K262" s="200"/>
    </row>
    <row r="263" spans="1:11" ht="15" customHeight="1" x14ac:dyDescent="0.25">
      <c r="A263" s="14" t="s">
        <v>396</v>
      </c>
      <c r="B263" s="14" t="s">
        <v>604</v>
      </c>
      <c r="C263" s="198" t="str">
        <f>VLOOKUP(B263,IF(A263="COMPOSICAO",S!$A:$D,I!$A:$D),2,FALSE)</f>
        <v>MARTELO COM UNHA</v>
      </c>
      <c r="D263" s="198"/>
      <c r="E263" s="198"/>
      <c r="F263" s="198"/>
      <c r="G263" s="14" t="str">
        <f>VLOOKUP(B263,IF(A263="COMPOSICAO",S!$A:$D,I!$A:$D),3,FALSE)</f>
        <v>UN</v>
      </c>
      <c r="H263" s="30">
        <v>2.0000000000000001E-4</v>
      </c>
      <c r="I263" s="15">
        <f>IF(A263="COMPOSICAO",VLOOKUP("TOTAL - "&amp;B263,COMPOSICAO_AUX_2!$A:$J,10,FALSE),VLOOKUP(B263,I!$A:$D,4,FALSE))</f>
        <v>37.9</v>
      </c>
      <c r="J263" s="238">
        <f t="shared" si="14"/>
        <v>0</v>
      </c>
      <c r="K263" s="200"/>
    </row>
    <row r="264" spans="1:11" ht="30" customHeight="1" x14ac:dyDescent="0.25">
      <c r="A264" s="14" t="s">
        <v>396</v>
      </c>
      <c r="B264" s="14" t="s">
        <v>605</v>
      </c>
      <c r="C264" s="198" t="str">
        <f>VLOOKUP(B264,IF(A264="COMPOSICAO",S!$A:$D,I!$A:$D),2,FALSE)</f>
        <v>FURADEIRA E PARAFUSADEIRA ELETRICA BOSCH OU SIMILAR PROFISSIONAL</v>
      </c>
      <c r="D264" s="198"/>
      <c r="E264" s="198"/>
      <c r="F264" s="198"/>
      <c r="G264" s="14" t="str">
        <f>VLOOKUP(B264,IF(A264="COMPOSICAO",S!$A:$D,I!$A:$D),3,FALSE)</f>
        <v>UN</v>
      </c>
      <c r="H264" s="30">
        <v>1E-4</v>
      </c>
      <c r="I264" s="15">
        <f>IF(A264="COMPOSICAO",VLOOKUP("TOTAL - "&amp;B264,COMPOSICAO_AUX_2!$A:$J,10,FALSE),VLOOKUP(B264,I!$A:$D,4,FALSE))</f>
        <v>246</v>
      </c>
      <c r="J264" s="238">
        <f t="shared" si="14"/>
        <v>0.02</v>
      </c>
      <c r="K264" s="200"/>
    </row>
    <row r="265" spans="1:11" ht="15" customHeight="1" x14ac:dyDescent="0.25">
      <c r="A265" s="14" t="s">
        <v>396</v>
      </c>
      <c r="B265" s="14" t="s">
        <v>606</v>
      </c>
      <c r="C265" s="198" t="str">
        <f>VLOOKUP(B265,IF(A265="COMPOSICAO",S!$A:$D,I!$A:$D),2,FALSE)</f>
        <v>SERRA CIRCULAR ELETRICA PORTATIL</v>
      </c>
      <c r="D265" s="198"/>
      <c r="E265" s="198"/>
      <c r="F265" s="198"/>
      <c r="G265" s="14" t="str">
        <f>VLOOKUP(B265,IF(A265="COMPOSICAO",S!$A:$D,I!$A:$D),3,FALSE)</f>
        <v>UN</v>
      </c>
      <c r="H265" s="30">
        <v>1E-4</v>
      </c>
      <c r="I265" s="15">
        <f>IF(A265="COMPOSICAO",VLOOKUP("TOTAL - "&amp;B265,COMPOSICAO_AUX_2!$A:$J,10,FALSE),VLOOKUP(B265,I!$A:$D,4,FALSE))</f>
        <v>518</v>
      </c>
      <c r="J265" s="238">
        <f t="shared" si="14"/>
        <v>0.05</v>
      </c>
      <c r="K265" s="200"/>
    </row>
    <row r="266" spans="1:11" ht="30" customHeight="1" x14ac:dyDescent="0.25">
      <c r="A266" s="14" t="s">
        <v>396</v>
      </c>
      <c r="B266" s="20">
        <v>12892</v>
      </c>
      <c r="C266" s="198" t="str">
        <f>VLOOKUP(B266,IF(A266="COMPOSICAO",S!$A:$D,I!$A:$D),2,FALSE)</f>
        <v>LUVA RASPA DE COURO, CANO CURTO (PUNHO *7* CM)</v>
      </c>
      <c r="D266" s="198"/>
      <c r="E266" s="198"/>
      <c r="F266" s="198"/>
      <c r="G266" s="14" t="str">
        <f>VLOOKUP(B266,IF(A266="COMPOSICAO",S!$A:$D,I!$A:$D),3,FALSE)</f>
        <v>PAR</v>
      </c>
      <c r="H266" s="30">
        <v>2.3E-3</v>
      </c>
      <c r="I266" s="15">
        <f>IF(A266="COMPOSICAO",VLOOKUP("TOTAL - "&amp;B266,COMPOSICAO_AUX_2!$A:$J,10,FALSE),VLOOKUP(B266,I!$A:$D,4,FALSE))</f>
        <v>11.25</v>
      </c>
      <c r="J266" s="238">
        <f t="shared" si="14"/>
        <v>0.02</v>
      </c>
      <c r="K266" s="200"/>
    </row>
    <row r="267" spans="1:11" ht="30" customHeight="1" x14ac:dyDescent="0.25">
      <c r="A267" s="14" t="s">
        <v>396</v>
      </c>
      <c r="B267" s="20">
        <v>12893</v>
      </c>
      <c r="C267" s="198" t="str">
        <f>VLOOKUP(B267,IF(A267="COMPOSICAO",S!$A:$D,I!$A:$D),2,FALSE)</f>
        <v>BOTA DE SEGURANCA COM BIQUEIRA DE ACO E COLARINHO ACOLCHOADO</v>
      </c>
      <c r="D267" s="198"/>
      <c r="E267" s="198"/>
      <c r="F267" s="198"/>
      <c r="G267" s="14" t="str">
        <f>VLOOKUP(B267,IF(A267="COMPOSICAO",S!$A:$D,I!$A:$D),3,FALSE)</f>
        <v>PAR</v>
      </c>
      <c r="H267" s="30">
        <v>6.9999999999999999E-4</v>
      </c>
      <c r="I267" s="15">
        <f>IF(A267="COMPOSICAO",VLOOKUP("TOTAL - "&amp;B267,COMPOSICAO_AUX_2!$A:$J,10,FALSE),VLOOKUP(B267,I!$A:$D,4,FALSE))</f>
        <v>60</v>
      </c>
      <c r="J267" s="238">
        <f t="shared" si="14"/>
        <v>0.04</v>
      </c>
      <c r="K267" s="200"/>
    </row>
    <row r="268" spans="1:11" ht="30" customHeight="1" x14ac:dyDescent="0.25">
      <c r="A268" s="14" t="s">
        <v>396</v>
      </c>
      <c r="B268" s="20">
        <v>12894</v>
      </c>
      <c r="C268" s="198" t="str">
        <f>VLOOKUP(B268,IF(A268="COMPOSICAO",S!$A:$D,I!$A:$D),2,FALSE)</f>
        <v>CAPA PARA CHUVA EM PVC COM FORRO DE POLIESTER, COM CAPUZ (AMARELA OU AZUL)</v>
      </c>
      <c r="D268" s="198"/>
      <c r="E268" s="198"/>
      <c r="F268" s="198"/>
      <c r="G268" s="14" t="str">
        <f>VLOOKUP(B268,IF(A268="COMPOSICAO",S!$A:$D,I!$A:$D),3,FALSE)</f>
        <v>UN</v>
      </c>
      <c r="H268" s="30">
        <v>2.0000000000000001E-4</v>
      </c>
      <c r="I268" s="15">
        <f>IF(A268="COMPOSICAO",VLOOKUP("TOTAL - "&amp;B268,COMPOSICAO_AUX_2!$A:$J,10,FALSE),VLOOKUP(B268,I!$A:$D,4,FALSE))</f>
        <v>16.25</v>
      </c>
      <c r="J268" s="238">
        <f t="shared" si="14"/>
        <v>0</v>
      </c>
      <c r="K268" s="200"/>
    </row>
    <row r="269" spans="1:11" ht="30" customHeight="1" x14ac:dyDescent="0.25">
      <c r="A269" s="14" t="s">
        <v>396</v>
      </c>
      <c r="B269" s="20">
        <v>12895</v>
      </c>
      <c r="C269" s="198" t="str">
        <f>VLOOKUP(B269,IF(A269="COMPOSICAO",S!$A:$D,I!$A:$D),2,FALSE)</f>
        <v>CAPACETE DE SEGURANCA ABA FRONTAL COM SUSPENSAO DE POLIETILENO, SEM JUGULAR (CLASSE B)</v>
      </c>
      <c r="D269" s="198"/>
      <c r="E269" s="198"/>
      <c r="F269" s="198"/>
      <c r="G269" s="14" t="str">
        <f>VLOOKUP(B269,IF(A269="COMPOSICAO",S!$A:$D,I!$A:$D),3,FALSE)</f>
        <v>UN</v>
      </c>
      <c r="H269" s="30">
        <v>5.9999999999999995E-4</v>
      </c>
      <c r="I269" s="15">
        <f>IF(A269="COMPOSICAO",VLOOKUP("TOTAL - "&amp;B269,COMPOSICAO_AUX_2!$A:$J,10,FALSE),VLOOKUP(B269,I!$A:$D,4,FALSE))</f>
        <v>12.5</v>
      </c>
      <c r="J269" s="238">
        <f t="shared" si="14"/>
        <v>0</v>
      </c>
      <c r="K269" s="200"/>
    </row>
    <row r="270" spans="1:11" ht="15" customHeight="1" x14ac:dyDescent="0.25">
      <c r="A270" s="23" t="s">
        <v>607</v>
      </c>
      <c r="B270" s="24"/>
      <c r="C270" s="24"/>
      <c r="D270" s="24"/>
      <c r="E270" s="24"/>
      <c r="F270" s="24"/>
      <c r="G270" s="25"/>
      <c r="H270" s="26"/>
      <c r="I270" s="27"/>
      <c r="J270" s="238">
        <f>SUM(J249:K269)</f>
        <v>2.8400000000000003</v>
      </c>
      <c r="K270" s="200"/>
    </row>
    <row r="271" spans="1:11" ht="15" customHeight="1" x14ac:dyDescent="0.25">
      <c r="A271" s="4"/>
      <c r="B271" s="4"/>
      <c r="C271" s="4"/>
      <c r="D271" s="4"/>
      <c r="E271" s="4"/>
      <c r="F271" s="4"/>
      <c r="G271" s="4"/>
      <c r="H271" s="4"/>
      <c r="I271" s="4"/>
      <c r="J271" s="4"/>
      <c r="K271" s="4"/>
    </row>
    <row r="272" spans="1:11" ht="15" customHeight="1" x14ac:dyDescent="0.25">
      <c r="A272" s="10" t="s">
        <v>384</v>
      </c>
      <c r="B272" s="10" t="s">
        <v>34</v>
      </c>
      <c r="C272" s="239" t="s">
        <v>6</v>
      </c>
      <c r="D272" s="240"/>
      <c r="E272" s="240"/>
      <c r="F272" s="240"/>
      <c r="G272" s="7" t="s">
        <v>35</v>
      </c>
      <c r="H272" s="7" t="s">
        <v>385</v>
      </c>
      <c r="I272" s="7" t="s">
        <v>386</v>
      </c>
      <c r="J272" s="241" t="s">
        <v>8</v>
      </c>
      <c r="K272" s="242"/>
    </row>
    <row r="273" spans="1:13" ht="45" customHeight="1" x14ac:dyDescent="0.25">
      <c r="A273" s="7" t="s">
        <v>426</v>
      </c>
      <c r="B273" s="28">
        <v>94968</v>
      </c>
      <c r="C273" s="243" t="str">
        <f>VLOOKUP(B273,S!$A:$D,2,FALSE)</f>
        <v>CONCRETO MAGRO PARA LASTRO, TRAÇO 1:4,5:4,5 (CIMENTO/ AREIA MÉDIA/ BRITA 1)  - PREPARO MECÂNICO COM BETONEIRA 600 L. AF_07/2016</v>
      </c>
      <c r="D273" s="243"/>
      <c r="E273" s="243"/>
      <c r="F273" s="244"/>
      <c r="G273" s="7" t="str">
        <f>VLOOKUP(B273,S!$A:$D,3,FALSE)</f>
        <v>M3</v>
      </c>
      <c r="H273" s="21"/>
      <c r="I273" s="21">
        <f>J281</f>
        <v>290.73999999999995</v>
      </c>
      <c r="J273" s="245"/>
      <c r="K273" s="246"/>
      <c r="L273" s="21">
        <f>VLOOKUP(B273,S!$A:$D,4,FALSE)</f>
        <v>290.74</v>
      </c>
      <c r="M273" s="7" t="str">
        <f>IF(ROUND((L273-I273),2)=0,"OK, confere com a tabela.",IF(ROUND((L273-I273),2)&lt;0,"ACIMA ("&amp;TEXT(ROUND(I273*100/L273,4),"0,0000")&amp;" %) da tabela.","ABAIXO ("&amp;TEXT(ROUND(I273*100/L273,4),"0,0000")&amp;" %) da tabela."))</f>
        <v>OK, confere com a tabela.</v>
      </c>
    </row>
    <row r="274" spans="1:13" ht="30" customHeight="1" x14ac:dyDescent="0.25">
      <c r="A274" s="14" t="s">
        <v>396</v>
      </c>
      <c r="B274" s="20">
        <v>370</v>
      </c>
      <c r="C274" s="198" t="str">
        <f>VLOOKUP(B274,IF(A274="COMPOSICAO",S!$A:$D,I!$A:$D),2,FALSE)</f>
        <v>AREIA MEDIA - POSTO JAZIDA/FORNECEDOR (RETIRADO NA JAZIDA, SEM TRANSPORTE)</v>
      </c>
      <c r="D274" s="198"/>
      <c r="E274" s="198"/>
      <c r="F274" s="198"/>
      <c r="G274" s="14" t="str">
        <f>VLOOKUP(B274,IF(A274="COMPOSICAO",S!$A:$D,I!$A:$D),3,FALSE)</f>
        <v>M3</v>
      </c>
      <c r="H274" s="29">
        <v>0.83199999999999996</v>
      </c>
      <c r="I274" s="15">
        <f>IF(A274="COMPOSICAO",VLOOKUP("TOTAL - "&amp;B274,COMPOSICAO_AUX_2!$A:$J,10,FALSE),VLOOKUP(B274,I!$A:$D,4,FALSE))</f>
        <v>37</v>
      </c>
      <c r="J274" s="238">
        <f t="shared" ref="J274:J280" si="15">TRUNC(H274*I274,2)</f>
        <v>30.78</v>
      </c>
      <c r="K274" s="200"/>
    </row>
    <row r="275" spans="1:13" ht="15" customHeight="1" x14ac:dyDescent="0.25">
      <c r="A275" s="14" t="s">
        <v>396</v>
      </c>
      <c r="B275" s="20">
        <v>1379</v>
      </c>
      <c r="C275" s="198" t="str">
        <f>VLOOKUP(B275,IF(A275="COMPOSICAO",S!$A:$D,I!$A:$D),2,FALSE)</f>
        <v>CIMENTO PORTLAND COMPOSTO CP II-32</v>
      </c>
      <c r="D275" s="198"/>
      <c r="E275" s="198"/>
      <c r="F275" s="198"/>
      <c r="G275" s="14" t="str">
        <f>VLOOKUP(B275,IF(A275="COMPOSICAO",S!$A:$D,I!$A:$D),3,FALSE)</f>
        <v>KG</v>
      </c>
      <c r="H275" s="15">
        <v>213.45</v>
      </c>
      <c r="I275" s="15">
        <f>IF(A275="COMPOSICAO",VLOOKUP("TOTAL - "&amp;B275,COMPOSICAO_AUX_2!$A:$J,10,FALSE),VLOOKUP(B275,I!$A:$D,4,FALSE))</f>
        <v>0.72</v>
      </c>
      <c r="J275" s="238">
        <f t="shared" si="15"/>
        <v>153.68</v>
      </c>
      <c r="K275" s="200"/>
    </row>
    <row r="276" spans="1:13" ht="30" customHeight="1" x14ac:dyDescent="0.25">
      <c r="A276" s="14" t="s">
        <v>396</v>
      </c>
      <c r="B276" s="20">
        <v>4721</v>
      </c>
      <c r="C276" s="198" t="str">
        <f>VLOOKUP(B276,IF(A276="COMPOSICAO",S!$A:$D,I!$A:$D),2,FALSE)</f>
        <v>PEDRA BRITADA N. 1 (9,5 a 19 MM) POSTO PEDREIRA/FORNECEDOR, SEM FRETE</v>
      </c>
      <c r="D276" s="198"/>
      <c r="E276" s="198"/>
      <c r="F276" s="198"/>
      <c r="G276" s="14" t="str">
        <f>VLOOKUP(B276,IF(A276="COMPOSICAO",S!$A:$D,I!$A:$D),3,FALSE)</f>
        <v>M3</v>
      </c>
      <c r="H276" s="29">
        <v>0.58199999999999996</v>
      </c>
      <c r="I276" s="15">
        <f>IF(A276="COMPOSICAO",VLOOKUP("TOTAL - "&amp;B276,COMPOSICAO_AUX_2!$A:$J,10,FALSE),VLOOKUP(B276,I!$A:$D,4,FALSE))</f>
        <v>76.319999999999993</v>
      </c>
      <c r="J276" s="238">
        <f t="shared" si="15"/>
        <v>44.41</v>
      </c>
      <c r="K276" s="200"/>
    </row>
    <row r="277" spans="1:13" ht="15" customHeight="1" x14ac:dyDescent="0.25">
      <c r="A277" s="14" t="s">
        <v>391</v>
      </c>
      <c r="B277" s="20">
        <v>88316</v>
      </c>
      <c r="C277" s="198" t="str">
        <f>VLOOKUP(B277,IF(A277="COMPOSICAO",S!$A:$D,I!$A:$D),2,FALSE)</f>
        <v>SERVENTE COM ENCARGOS COMPLEMENTARES</v>
      </c>
      <c r="D277" s="198"/>
      <c r="E277" s="198"/>
      <c r="F277" s="198"/>
      <c r="G277" s="14" t="str">
        <f>VLOOKUP(B277,IF(A277="COMPOSICAO",S!$A:$D,I!$A:$D),3,FALSE)</f>
        <v>H</v>
      </c>
      <c r="H277" s="15">
        <v>2.11</v>
      </c>
      <c r="I277" s="15">
        <f>IF(A277="COMPOSICAO",VLOOKUP("TOTAL - "&amp;B277,COMPOSICAO_AUX_2!$A:$J,10,FALSE),VLOOKUP(B277,I!$A:$D,4,FALSE))</f>
        <v>15.35</v>
      </c>
      <c r="J277" s="238">
        <f t="shared" si="15"/>
        <v>32.380000000000003</v>
      </c>
      <c r="K277" s="200"/>
    </row>
    <row r="278" spans="1:13" ht="30" customHeight="1" x14ac:dyDescent="0.25">
      <c r="A278" s="14" t="s">
        <v>391</v>
      </c>
      <c r="B278" s="20">
        <v>88377</v>
      </c>
      <c r="C278" s="198" t="str">
        <f>VLOOKUP(B278,IF(A278="COMPOSICAO",S!$A:$D,I!$A:$D),2,FALSE)</f>
        <v>OPERADOR DE BETONEIRA ESTACIONÁRIA/MISTURADOR COM ENCARGOS COMPLEMENTARES</v>
      </c>
      <c r="D278" s="198"/>
      <c r="E278" s="198"/>
      <c r="F278" s="198"/>
      <c r="G278" s="14" t="str">
        <f>VLOOKUP(B278,IF(A278="COMPOSICAO",S!$A:$D,I!$A:$D),3,FALSE)</f>
        <v>H</v>
      </c>
      <c r="H278" s="15">
        <v>1.33</v>
      </c>
      <c r="I278" s="15">
        <f>IF(A278="COMPOSICAO",VLOOKUP("TOTAL - "&amp;B278,COMPOSICAO_AUX_2!$A:$J,10,FALSE),VLOOKUP(B278,I!$A:$D,4,FALSE))</f>
        <v>19.32</v>
      </c>
      <c r="J278" s="238">
        <f t="shared" si="15"/>
        <v>25.69</v>
      </c>
      <c r="K278" s="200"/>
    </row>
    <row r="279" spans="1:13" ht="60" customHeight="1" x14ac:dyDescent="0.25">
      <c r="A279" s="14" t="s">
        <v>391</v>
      </c>
      <c r="B279" s="20">
        <v>89225</v>
      </c>
      <c r="C279" s="198" t="str">
        <f>VLOOKUP(B279,IF(A279="COMPOSICAO",S!$A:$D,I!$A:$D),2,FALSE)</f>
        <v>BETONEIRA CAPACIDADE NOMINAL DE 600 L, CAPACIDADE DE MISTURA 360 L, MOTOR ELÉTRICO TRIFÁSICO POTÊNCIA DE 4 CV, SEM CARREGADOR - CHP DIURNO. AF_11/2014</v>
      </c>
      <c r="D279" s="198"/>
      <c r="E279" s="198"/>
      <c r="F279" s="198"/>
      <c r="G279" s="14" t="str">
        <f>VLOOKUP(B279,IF(A279="COMPOSICAO",S!$A:$D,I!$A:$D),3,FALSE)</f>
        <v>CHP</v>
      </c>
      <c r="H279" s="15">
        <v>0.69</v>
      </c>
      <c r="I279" s="15">
        <f>IF(A279="COMPOSICAO",VLOOKUP("TOTAL - "&amp;B279,COMPOSICAO_AUX_2!$A:$J,10,FALSE),VLOOKUP(B279,I!$A:$D,4,FALSE))</f>
        <v>4.2899999999999991</v>
      </c>
      <c r="J279" s="238">
        <f t="shared" si="15"/>
        <v>2.96</v>
      </c>
      <c r="K279" s="200"/>
    </row>
    <row r="280" spans="1:13" ht="60" customHeight="1" x14ac:dyDescent="0.25">
      <c r="A280" s="14" t="s">
        <v>391</v>
      </c>
      <c r="B280" s="20">
        <v>89226</v>
      </c>
      <c r="C280" s="198" t="str">
        <f>VLOOKUP(B280,IF(A280="COMPOSICAO",S!$A:$D,I!$A:$D),2,FALSE)</f>
        <v>BETONEIRA CAPACIDADE NOMINAL DE 600 L, CAPACIDADE DE MISTURA 360 L, MOTOR ELÉTRICO TRIFÁSICO POTÊNCIA DE 4 CV, SEM CARREGADOR - CHI DIURNO. AF_11/2014</v>
      </c>
      <c r="D280" s="198"/>
      <c r="E280" s="198"/>
      <c r="F280" s="198"/>
      <c r="G280" s="14" t="str">
        <f>VLOOKUP(B280,IF(A280="COMPOSICAO",S!$A:$D,I!$A:$D),3,FALSE)</f>
        <v>CHI</v>
      </c>
      <c r="H280" s="15">
        <v>0.65</v>
      </c>
      <c r="I280" s="15">
        <f>IF(A280="COMPOSICAO",VLOOKUP("TOTAL - "&amp;B280,COMPOSICAO_AUX_2!$A:$J,10,FALSE),VLOOKUP(B280,I!$A:$D,4,FALSE))</f>
        <v>1.2999999999999998</v>
      </c>
      <c r="J280" s="238">
        <f t="shared" si="15"/>
        <v>0.84</v>
      </c>
      <c r="K280" s="200"/>
    </row>
    <row r="281" spans="1:13" ht="15" customHeight="1" x14ac:dyDescent="0.25">
      <c r="A281" s="23" t="s">
        <v>608</v>
      </c>
      <c r="B281" s="24"/>
      <c r="C281" s="24"/>
      <c r="D281" s="24"/>
      <c r="E281" s="24"/>
      <c r="F281" s="24"/>
      <c r="G281" s="25"/>
      <c r="H281" s="26"/>
      <c r="I281" s="27"/>
      <c r="J281" s="238">
        <f>SUM(J273:K280)</f>
        <v>290.73999999999995</v>
      </c>
      <c r="K281" s="200"/>
    </row>
    <row r="282" spans="1:13" ht="15" customHeight="1" x14ac:dyDescent="0.25">
      <c r="A282" s="4"/>
      <c r="B282" s="4"/>
      <c r="C282" s="4"/>
      <c r="D282" s="4"/>
      <c r="E282" s="4"/>
      <c r="F282" s="4"/>
      <c r="G282" s="4"/>
      <c r="H282" s="4"/>
      <c r="I282" s="4"/>
      <c r="J282" s="4"/>
      <c r="K282" s="4"/>
    </row>
    <row r="283" spans="1:13" ht="15" customHeight="1" x14ac:dyDescent="0.25">
      <c r="A283" s="10" t="s">
        <v>384</v>
      </c>
      <c r="B283" s="10" t="s">
        <v>34</v>
      </c>
      <c r="C283" s="239" t="s">
        <v>6</v>
      </c>
      <c r="D283" s="240"/>
      <c r="E283" s="240"/>
      <c r="F283" s="240"/>
      <c r="G283" s="7" t="s">
        <v>35</v>
      </c>
      <c r="H283" s="7" t="s">
        <v>385</v>
      </c>
      <c r="I283" s="7" t="s">
        <v>386</v>
      </c>
      <c r="J283" s="241" t="s">
        <v>8</v>
      </c>
      <c r="K283" s="242"/>
    </row>
    <row r="284" spans="1:13" ht="30" customHeight="1" x14ac:dyDescent="0.25">
      <c r="A284" s="7" t="s">
        <v>21</v>
      </c>
      <c r="B284" s="7" t="s">
        <v>432</v>
      </c>
      <c r="C284" s="243" t="str">
        <f>VLOOKUP(B284,S!$A:$D,2,FALSE)</f>
        <v>ARGAMASSA DE CIMENTO E AREIA S/PEN. TRAÇO 1:4</v>
      </c>
      <c r="D284" s="243"/>
      <c r="E284" s="243"/>
      <c r="F284" s="244"/>
      <c r="G284" s="7" t="str">
        <f>VLOOKUP(B284,S!$A:$D,3,FALSE)</f>
        <v>M3</v>
      </c>
      <c r="H284" s="21"/>
      <c r="I284" s="21">
        <f>J288</f>
        <v>457.88</v>
      </c>
      <c r="J284" s="245"/>
      <c r="K284" s="246"/>
      <c r="L284" s="21">
        <f>VLOOKUP(B284,S!$A:$D,4,FALSE)</f>
        <v>457.88</v>
      </c>
      <c r="M284" s="7" t="str">
        <f>IF(ROUND((L284-I284),2)=0,"OK, confere com a tabela.",IF(ROUND((L284-I284),2)&lt;0,"ACIMA ("&amp;TEXT(ROUND(I284*100/L284,4),"0,0000")&amp;" %) da tabela.","ABAIXO ("&amp;TEXT(ROUND(I284*100/L284,4),"0,0000")&amp;" %) da tabela."))</f>
        <v>OK, confere com a tabela.</v>
      </c>
    </row>
    <row r="285" spans="1:13" ht="15" customHeight="1" x14ac:dyDescent="0.25">
      <c r="A285" s="14" t="s">
        <v>396</v>
      </c>
      <c r="B285" s="14" t="s">
        <v>412</v>
      </c>
      <c r="C285" s="198" t="str">
        <f>VLOOKUP(B285,IF(A285="COMPOSICAO",S!$A:$D,I!$A:$D),2,FALSE)</f>
        <v>SERVENTE</v>
      </c>
      <c r="D285" s="198"/>
      <c r="E285" s="198"/>
      <c r="F285" s="198"/>
      <c r="G285" s="14" t="str">
        <f>VLOOKUP(B285,IF(A285="COMPOSICAO",S!$A:$D,I!$A:$D),3,FALSE)</f>
        <v>H</v>
      </c>
      <c r="H285" s="15">
        <v>10</v>
      </c>
      <c r="I285" s="15">
        <f>IF(A285="COMPOSICAO",VLOOKUP("TOTAL - "&amp;B285,COMPOSICAO_AUX_2!$A:$J,10,FALSE),VLOOKUP(B285,I!$A:$D,4,FALSE))</f>
        <v>17.14</v>
      </c>
      <c r="J285" s="238">
        <f>TRUNC(H285*I285,2)</f>
        <v>171.4</v>
      </c>
      <c r="K285" s="200"/>
    </row>
    <row r="286" spans="1:13" ht="15" customHeight="1" x14ac:dyDescent="0.25">
      <c r="A286" s="14" t="s">
        <v>396</v>
      </c>
      <c r="B286" s="14" t="s">
        <v>428</v>
      </c>
      <c r="C286" s="198" t="str">
        <f>VLOOKUP(B286,IF(A286="COMPOSICAO",S!$A:$D,I!$A:$D),2,FALSE)</f>
        <v>AREIA MEDIA</v>
      </c>
      <c r="D286" s="198"/>
      <c r="E286" s="198"/>
      <c r="F286" s="198"/>
      <c r="G286" s="14" t="str">
        <f>VLOOKUP(B286,IF(A286="COMPOSICAO",S!$A:$D,I!$A:$D),3,FALSE)</f>
        <v>M3</v>
      </c>
      <c r="H286" s="29">
        <v>1.216</v>
      </c>
      <c r="I286" s="15">
        <f>IF(A286="COMPOSICAO",VLOOKUP("TOTAL - "&amp;B286,COMPOSICAO_AUX_2!$A:$J,10,FALSE),VLOOKUP(B286,I!$A:$D,4,FALSE))</f>
        <v>67.5</v>
      </c>
      <c r="J286" s="238">
        <f>TRUNC(H286*I286,2)</f>
        <v>82.08</v>
      </c>
      <c r="K286" s="200"/>
    </row>
    <row r="287" spans="1:13" ht="15" customHeight="1" x14ac:dyDescent="0.25">
      <c r="A287" s="14" t="s">
        <v>396</v>
      </c>
      <c r="B287" s="14" t="s">
        <v>429</v>
      </c>
      <c r="C287" s="198" t="str">
        <f>VLOOKUP(B287,IF(A287="COMPOSICAO",S!$A:$D,I!$A:$D),2,FALSE)</f>
        <v>CIMENTO PORTLAND</v>
      </c>
      <c r="D287" s="198"/>
      <c r="E287" s="198"/>
      <c r="F287" s="198"/>
      <c r="G287" s="14" t="str">
        <f>VLOOKUP(B287,IF(A287="COMPOSICAO",S!$A:$D,I!$A:$D),3,FALSE)</f>
        <v>KG</v>
      </c>
      <c r="H287" s="15">
        <v>365</v>
      </c>
      <c r="I287" s="15">
        <f>IF(A287="COMPOSICAO",VLOOKUP("TOTAL - "&amp;B287,COMPOSICAO_AUX_2!$A:$J,10,FALSE),VLOOKUP(B287,I!$A:$D,4,FALSE))</f>
        <v>0.56000000000000005</v>
      </c>
      <c r="J287" s="238">
        <f>TRUNC(H287*I287,2)</f>
        <v>204.4</v>
      </c>
      <c r="K287" s="200"/>
    </row>
    <row r="288" spans="1:13" ht="15" customHeight="1" x14ac:dyDescent="0.25">
      <c r="A288" s="23" t="s">
        <v>609</v>
      </c>
      <c r="B288" s="24"/>
      <c r="C288" s="24"/>
      <c r="D288" s="24"/>
      <c r="E288" s="24"/>
      <c r="F288" s="24"/>
      <c r="G288" s="25"/>
      <c r="H288" s="26"/>
      <c r="I288" s="27"/>
      <c r="J288" s="238">
        <f>SUM(J284:K287)</f>
        <v>457.88</v>
      </c>
      <c r="K288" s="200"/>
    </row>
    <row r="289" spans="1:13" ht="15" customHeight="1" x14ac:dyDescent="0.25">
      <c r="A289" s="4"/>
      <c r="B289" s="4"/>
      <c r="C289" s="4"/>
      <c r="D289" s="4"/>
      <c r="E289" s="4"/>
      <c r="F289" s="4"/>
      <c r="G289" s="4"/>
      <c r="H289" s="4"/>
      <c r="I289" s="4"/>
      <c r="J289" s="4"/>
      <c r="K289" s="4"/>
    </row>
    <row r="290" spans="1:13" ht="15" customHeight="1" x14ac:dyDescent="0.25">
      <c r="A290" s="10" t="s">
        <v>384</v>
      </c>
      <c r="B290" s="10" t="s">
        <v>34</v>
      </c>
      <c r="C290" s="239" t="s">
        <v>6</v>
      </c>
      <c r="D290" s="240"/>
      <c r="E290" s="240"/>
      <c r="F290" s="240"/>
      <c r="G290" s="7" t="s">
        <v>35</v>
      </c>
      <c r="H290" s="7" t="s">
        <v>385</v>
      </c>
      <c r="I290" s="7" t="s">
        <v>386</v>
      </c>
      <c r="J290" s="241" t="s">
        <v>8</v>
      </c>
      <c r="K290" s="242"/>
    </row>
    <row r="291" spans="1:13" ht="45" customHeight="1" x14ac:dyDescent="0.25">
      <c r="A291" s="7" t="s">
        <v>563</v>
      </c>
      <c r="B291" s="28">
        <v>90586</v>
      </c>
      <c r="C291" s="243" t="str">
        <f>VLOOKUP(B291,S!$A:$D,2,FALSE)</f>
        <v>VIBRADOR DE IMERSÃO, DIÂMETRO DE PONTEIRA 45MM, MOTOR ELÉTRICO TRIFÁSICO POTÊNCIA DE 2 CV - CHP DIURNO. AF_06/2015</v>
      </c>
      <c r="D291" s="243"/>
      <c r="E291" s="243"/>
      <c r="F291" s="244"/>
      <c r="G291" s="7" t="str">
        <f>VLOOKUP(B291,S!$A:$D,3,FALSE)</f>
        <v>CHP</v>
      </c>
      <c r="H291" s="21"/>
      <c r="I291" s="21">
        <f>J296</f>
        <v>1.63</v>
      </c>
      <c r="J291" s="245"/>
      <c r="K291" s="246"/>
      <c r="L291" s="21">
        <f>VLOOKUP(B291,S!$A:$D,4,FALSE)</f>
        <v>1.63</v>
      </c>
      <c r="M291" s="7" t="str">
        <f>IF(ROUND((L291-I291),2)=0,"OK, confere com a tabela.",IF(ROUND((L291-I291),2)&lt;0,"ACIMA ("&amp;TEXT(ROUND(I291*100/L291,4),"0,0000")&amp;" %) da tabela.","ABAIXO ("&amp;TEXT(ROUND(I291*100/L291,4),"0,0000")&amp;" %) da tabela."))</f>
        <v>OK, confere com a tabela.</v>
      </c>
    </row>
    <row r="292" spans="1:13" ht="45" customHeight="1" x14ac:dyDescent="0.25">
      <c r="A292" s="14" t="s">
        <v>391</v>
      </c>
      <c r="B292" s="20">
        <v>90582</v>
      </c>
      <c r="C292" s="198" t="str">
        <f>VLOOKUP(B292,IF(A292="COMPOSICAO",S!$A:$D,I!$A:$D),2,FALSE)</f>
        <v>VIBRADOR DE IMERSÃO, DIÂMETRO DE PONTEIRA 45MM, MOTOR ELÉTRICO TRIFÁSICO POTÊNCIA DE 2 CV - DEPRECIAÇÃO. AF_06/2015</v>
      </c>
      <c r="D292" s="198"/>
      <c r="E292" s="198"/>
      <c r="F292" s="198"/>
      <c r="G292" s="14" t="str">
        <f>VLOOKUP(B292,IF(A292="COMPOSICAO",S!$A:$D,I!$A:$D),3,FALSE)</f>
        <v>H</v>
      </c>
      <c r="H292" s="15">
        <v>1</v>
      </c>
      <c r="I292" s="15">
        <f>IF(A292="COMPOSICAO",VLOOKUP("TOTAL - "&amp;B292,COMPOSICAO_AUX_2!$A:$J,10,FALSE),VLOOKUP(B292,I!$A:$D,4,FALSE))</f>
        <v>0.36</v>
      </c>
      <c r="J292" s="238">
        <f>TRUNC(H292*I292,2)</f>
        <v>0.36</v>
      </c>
      <c r="K292" s="200"/>
    </row>
    <row r="293" spans="1:13" ht="45" customHeight="1" x14ac:dyDescent="0.25">
      <c r="A293" s="14" t="s">
        <v>391</v>
      </c>
      <c r="B293" s="20">
        <v>90583</v>
      </c>
      <c r="C293" s="198" t="str">
        <f>VLOOKUP(B293,IF(A293="COMPOSICAO",S!$A:$D,I!$A:$D),2,FALSE)</f>
        <v>VIBRADOR DE IMERSÃO, DIÂMETRO DE PONTEIRA 45MM, MOTOR ELÉTRICO TRIFÁSICO POTÊNCIA DE 2 CV - JUROS. AF_06/2015</v>
      </c>
      <c r="D293" s="198"/>
      <c r="E293" s="198"/>
      <c r="F293" s="198"/>
      <c r="G293" s="14" t="str">
        <f>VLOOKUP(B293,IF(A293="COMPOSICAO",S!$A:$D,I!$A:$D),3,FALSE)</f>
        <v>H</v>
      </c>
      <c r="H293" s="15">
        <v>1</v>
      </c>
      <c r="I293" s="15">
        <f>IF(A293="COMPOSICAO",VLOOKUP("TOTAL - "&amp;B293,COMPOSICAO_AUX_2!$A:$J,10,FALSE),VLOOKUP(B293,I!$A:$D,4,FALSE))</f>
        <v>0.04</v>
      </c>
      <c r="J293" s="238">
        <f>TRUNC(H293*I293,2)</f>
        <v>0.04</v>
      </c>
      <c r="K293" s="200"/>
    </row>
    <row r="294" spans="1:13" ht="45" customHeight="1" x14ac:dyDescent="0.25">
      <c r="A294" s="14" t="s">
        <v>391</v>
      </c>
      <c r="B294" s="20">
        <v>90584</v>
      </c>
      <c r="C294" s="198" t="str">
        <f>VLOOKUP(B294,IF(A294="COMPOSICAO",S!$A:$D,I!$A:$D),2,FALSE)</f>
        <v>VIBRADOR DE IMERSÃO, DIÂMETRO DE PONTEIRA 45MM, MOTOR ELÉTRICO TRIFÁSICO POTÊNCIA DE 2 CV - MANUTENÇÃO. AF_06/2015</v>
      </c>
      <c r="D294" s="198"/>
      <c r="E294" s="198"/>
      <c r="F294" s="198"/>
      <c r="G294" s="14" t="str">
        <f>VLOOKUP(B294,IF(A294="COMPOSICAO",S!$A:$D,I!$A:$D),3,FALSE)</f>
        <v>H</v>
      </c>
      <c r="H294" s="15">
        <v>1</v>
      </c>
      <c r="I294" s="15">
        <f>IF(A294="COMPOSICAO",VLOOKUP("TOTAL - "&amp;B294,COMPOSICAO_AUX_2!$A:$J,10,FALSE),VLOOKUP(B294,I!$A:$D,4,FALSE))</f>
        <v>0.28000000000000003</v>
      </c>
      <c r="J294" s="238">
        <f>TRUNC(H294*I294,2)</f>
        <v>0.28000000000000003</v>
      </c>
      <c r="K294" s="200"/>
    </row>
    <row r="295" spans="1:13" ht="45" customHeight="1" x14ac:dyDescent="0.25">
      <c r="A295" s="14" t="s">
        <v>391</v>
      </c>
      <c r="B295" s="20">
        <v>90585</v>
      </c>
      <c r="C295" s="198" t="str">
        <f>VLOOKUP(B295,IF(A295="COMPOSICAO",S!$A:$D,I!$A:$D),2,FALSE)</f>
        <v>VIBRADOR DE IMERSÃO, DIÂMETRO DE PONTEIRA 45MM, MOTOR ELÉTRICO TRIFÁSICO POTÊNCIA DE 2 CV - MATERIAIS NA OPERAÇÃO. AF_06/2015</v>
      </c>
      <c r="D295" s="198"/>
      <c r="E295" s="198"/>
      <c r="F295" s="198"/>
      <c r="G295" s="14" t="str">
        <f>VLOOKUP(B295,IF(A295="COMPOSICAO",S!$A:$D,I!$A:$D),3,FALSE)</f>
        <v>H</v>
      </c>
      <c r="H295" s="15">
        <v>1</v>
      </c>
      <c r="I295" s="15">
        <f>IF(A295="COMPOSICAO",VLOOKUP("TOTAL - "&amp;B295,COMPOSICAO_AUX_2!$A:$J,10,FALSE),VLOOKUP(B295,I!$A:$D,4,FALSE))</f>
        <v>0.95</v>
      </c>
      <c r="J295" s="238">
        <f>TRUNC(H295*I295,2)</f>
        <v>0.95</v>
      </c>
      <c r="K295" s="200"/>
    </row>
    <row r="296" spans="1:13" ht="15" customHeight="1" x14ac:dyDescent="0.25">
      <c r="A296" s="23" t="s">
        <v>610</v>
      </c>
      <c r="B296" s="24"/>
      <c r="C296" s="24"/>
      <c r="D296" s="24"/>
      <c r="E296" s="24"/>
      <c r="F296" s="24"/>
      <c r="G296" s="25"/>
      <c r="H296" s="26"/>
      <c r="I296" s="27"/>
      <c r="J296" s="238">
        <f>SUM(J291:K295)</f>
        <v>1.63</v>
      </c>
      <c r="K296" s="200"/>
    </row>
    <row r="297" spans="1:13" ht="15" customHeight="1" x14ac:dyDescent="0.25">
      <c r="A297" s="4"/>
      <c r="B297" s="4"/>
      <c r="C297" s="4"/>
      <c r="D297" s="4"/>
      <c r="E297" s="4"/>
      <c r="F297" s="4"/>
      <c r="G297" s="4"/>
      <c r="H297" s="4"/>
      <c r="I297" s="4"/>
      <c r="J297" s="4"/>
      <c r="K297" s="4"/>
    </row>
    <row r="298" spans="1:13" ht="15" customHeight="1" x14ac:dyDescent="0.25">
      <c r="A298" s="10" t="s">
        <v>384</v>
      </c>
      <c r="B298" s="10" t="s">
        <v>34</v>
      </c>
      <c r="C298" s="239" t="s">
        <v>6</v>
      </c>
      <c r="D298" s="240"/>
      <c r="E298" s="240"/>
      <c r="F298" s="240"/>
      <c r="G298" s="7" t="s">
        <v>35</v>
      </c>
      <c r="H298" s="7" t="s">
        <v>385</v>
      </c>
      <c r="I298" s="7" t="s">
        <v>386</v>
      </c>
      <c r="J298" s="241" t="s">
        <v>8</v>
      </c>
      <c r="K298" s="242"/>
    </row>
    <row r="299" spans="1:13" ht="45" customHeight="1" x14ac:dyDescent="0.25">
      <c r="A299" s="7" t="s">
        <v>563</v>
      </c>
      <c r="B299" s="28">
        <v>90587</v>
      </c>
      <c r="C299" s="243" t="str">
        <f>VLOOKUP(B299,S!$A:$D,2,FALSE)</f>
        <v>VIBRADOR DE IMERSÃO, DIÂMETRO DE PONTEIRA 45MM, MOTOR ELÉTRICO TRIFÁSICO POTÊNCIA DE 2 CV - CHI DIURNO. AF_06/2015</v>
      </c>
      <c r="D299" s="243"/>
      <c r="E299" s="243"/>
      <c r="F299" s="244"/>
      <c r="G299" s="7" t="str">
        <f>VLOOKUP(B299,S!$A:$D,3,FALSE)</f>
        <v>CHI</v>
      </c>
      <c r="H299" s="21"/>
      <c r="I299" s="21">
        <f>J302</f>
        <v>0.39999999999999997</v>
      </c>
      <c r="J299" s="245"/>
      <c r="K299" s="246"/>
      <c r="L299" s="21">
        <f>VLOOKUP(B299,S!$A:$D,4,FALSE)</f>
        <v>0.4</v>
      </c>
      <c r="M299" s="7" t="str">
        <f>IF(ROUND((L299-I299),2)=0,"OK, confere com a tabela.",IF(ROUND((L299-I299),2)&lt;0,"ACIMA ("&amp;TEXT(ROUND(I299*100/L299,4),"0,0000")&amp;" %) da tabela.","ABAIXO ("&amp;TEXT(ROUND(I299*100/L299,4),"0,0000")&amp;" %) da tabela."))</f>
        <v>OK, confere com a tabela.</v>
      </c>
    </row>
    <row r="300" spans="1:13" ht="45" customHeight="1" x14ac:dyDescent="0.25">
      <c r="A300" s="14" t="s">
        <v>391</v>
      </c>
      <c r="B300" s="20">
        <v>90582</v>
      </c>
      <c r="C300" s="198" t="str">
        <f>VLOOKUP(B300,IF(A300="COMPOSICAO",S!$A:$D,I!$A:$D),2,FALSE)</f>
        <v>VIBRADOR DE IMERSÃO, DIÂMETRO DE PONTEIRA 45MM, MOTOR ELÉTRICO TRIFÁSICO POTÊNCIA DE 2 CV - DEPRECIAÇÃO. AF_06/2015</v>
      </c>
      <c r="D300" s="198"/>
      <c r="E300" s="198"/>
      <c r="F300" s="198"/>
      <c r="G300" s="14" t="str">
        <f>VLOOKUP(B300,IF(A300="COMPOSICAO",S!$A:$D,I!$A:$D),3,FALSE)</f>
        <v>H</v>
      </c>
      <c r="H300" s="15">
        <v>1</v>
      </c>
      <c r="I300" s="15">
        <f>IF(A300="COMPOSICAO",VLOOKUP("TOTAL - "&amp;B300,COMPOSICAO_AUX_2!$A:$J,10,FALSE),VLOOKUP(B300,I!$A:$D,4,FALSE))</f>
        <v>0.36</v>
      </c>
      <c r="J300" s="238">
        <f>TRUNC(H300*I300,2)</f>
        <v>0.36</v>
      </c>
      <c r="K300" s="200"/>
    </row>
    <row r="301" spans="1:13" ht="45" customHeight="1" x14ac:dyDescent="0.25">
      <c r="A301" s="14" t="s">
        <v>391</v>
      </c>
      <c r="B301" s="20">
        <v>90583</v>
      </c>
      <c r="C301" s="198" t="str">
        <f>VLOOKUP(B301,IF(A301="COMPOSICAO",S!$A:$D,I!$A:$D),2,FALSE)</f>
        <v>VIBRADOR DE IMERSÃO, DIÂMETRO DE PONTEIRA 45MM, MOTOR ELÉTRICO TRIFÁSICO POTÊNCIA DE 2 CV - JUROS. AF_06/2015</v>
      </c>
      <c r="D301" s="198"/>
      <c r="E301" s="198"/>
      <c r="F301" s="198"/>
      <c r="G301" s="14" t="str">
        <f>VLOOKUP(B301,IF(A301="COMPOSICAO",S!$A:$D,I!$A:$D),3,FALSE)</f>
        <v>H</v>
      </c>
      <c r="H301" s="15">
        <v>1</v>
      </c>
      <c r="I301" s="15">
        <f>IF(A301="COMPOSICAO",VLOOKUP("TOTAL - "&amp;B301,COMPOSICAO_AUX_2!$A:$J,10,FALSE),VLOOKUP(B301,I!$A:$D,4,FALSE))</f>
        <v>0.04</v>
      </c>
      <c r="J301" s="238">
        <f>TRUNC(H301*I301,2)</f>
        <v>0.04</v>
      </c>
      <c r="K301" s="200"/>
    </row>
    <row r="302" spans="1:13" ht="15" customHeight="1" x14ac:dyDescent="0.25">
      <c r="A302" s="23" t="s">
        <v>611</v>
      </c>
      <c r="B302" s="24"/>
      <c r="C302" s="24"/>
      <c r="D302" s="24"/>
      <c r="E302" s="24"/>
      <c r="F302" s="24"/>
      <c r="G302" s="25"/>
      <c r="H302" s="26"/>
      <c r="I302" s="27"/>
      <c r="J302" s="238">
        <f>SUM(J299:K301)</f>
        <v>0.39999999999999997</v>
      </c>
      <c r="K302" s="200"/>
    </row>
    <row r="303" spans="1:13" ht="15" customHeight="1" x14ac:dyDescent="0.25">
      <c r="A303" s="4"/>
      <c r="B303" s="4"/>
      <c r="C303" s="4"/>
      <c r="D303" s="4"/>
      <c r="E303" s="4"/>
      <c r="F303" s="4"/>
      <c r="G303" s="4"/>
      <c r="H303" s="4"/>
      <c r="I303" s="4"/>
      <c r="J303" s="4"/>
      <c r="K303" s="4"/>
    </row>
    <row r="304" spans="1:13" ht="15" customHeight="1" x14ac:dyDescent="0.25">
      <c r="A304" s="10" t="s">
        <v>384</v>
      </c>
      <c r="B304" s="10" t="s">
        <v>34</v>
      </c>
      <c r="C304" s="239" t="s">
        <v>6</v>
      </c>
      <c r="D304" s="240"/>
      <c r="E304" s="240"/>
      <c r="F304" s="240"/>
      <c r="G304" s="7" t="s">
        <v>35</v>
      </c>
      <c r="H304" s="7" t="s">
        <v>385</v>
      </c>
      <c r="I304" s="7" t="s">
        <v>386</v>
      </c>
      <c r="J304" s="241" t="s">
        <v>8</v>
      </c>
      <c r="K304" s="242"/>
    </row>
    <row r="305" spans="1:13" ht="45" customHeight="1" x14ac:dyDescent="0.25">
      <c r="A305" s="7" t="s">
        <v>426</v>
      </c>
      <c r="B305" s="28">
        <v>94962</v>
      </c>
      <c r="C305" s="243" t="str">
        <f>VLOOKUP(B305,S!$A:$D,2,FALSE)</f>
        <v>CONCRETO MAGRO PARA LASTRO, TRAÇO 1:4,5:4,5 (CIMENTO/ AREIA MÉDIA/ BRITA 1)  - PREPARO MECÂNICO COM BETONEIRA 400 L. AF_07/2016</v>
      </c>
      <c r="D305" s="243"/>
      <c r="E305" s="243"/>
      <c r="F305" s="244"/>
      <c r="G305" s="7" t="str">
        <f>VLOOKUP(B305,S!$A:$D,3,FALSE)</f>
        <v>M3</v>
      </c>
      <c r="H305" s="21"/>
      <c r="I305" s="21">
        <f>J313</f>
        <v>293.23</v>
      </c>
      <c r="J305" s="245"/>
      <c r="K305" s="246"/>
      <c r="L305" s="21">
        <f>VLOOKUP(B305,S!$A:$D,4,FALSE)</f>
        <v>293.23</v>
      </c>
      <c r="M305" s="7" t="str">
        <f>IF(ROUND((L305-I305),2)=0,"OK, confere com a tabela.",IF(ROUND((L305-I305),2)&lt;0,"ACIMA ("&amp;TEXT(ROUND(I305*100/L305,4),"0,0000")&amp;" %) da tabela.","ABAIXO ("&amp;TEXT(ROUND(I305*100/L305,4),"0,0000")&amp;" %) da tabela."))</f>
        <v>OK, confere com a tabela.</v>
      </c>
    </row>
    <row r="306" spans="1:13" ht="30" customHeight="1" x14ac:dyDescent="0.25">
      <c r="A306" s="14" t="s">
        <v>396</v>
      </c>
      <c r="B306" s="20">
        <v>370</v>
      </c>
      <c r="C306" s="198" t="str">
        <f>VLOOKUP(B306,IF(A306="COMPOSICAO",S!$A:$D,I!$A:$D),2,FALSE)</f>
        <v>AREIA MEDIA - POSTO JAZIDA/FORNECEDOR (RETIRADO NA JAZIDA, SEM TRANSPORTE)</v>
      </c>
      <c r="D306" s="198"/>
      <c r="E306" s="198"/>
      <c r="F306" s="198"/>
      <c r="G306" s="14" t="str">
        <f>VLOOKUP(B306,IF(A306="COMPOSICAO",S!$A:$D,I!$A:$D),3,FALSE)</f>
        <v>M3</v>
      </c>
      <c r="H306" s="29">
        <v>0.82699999999999996</v>
      </c>
      <c r="I306" s="15">
        <f>IF(A306="COMPOSICAO",VLOOKUP("TOTAL - "&amp;B306,COMPOSICAO_AUX_2!$A:$J,10,FALSE),VLOOKUP(B306,I!$A:$D,4,FALSE))</f>
        <v>37</v>
      </c>
      <c r="J306" s="238">
        <f t="shared" ref="J306:J312" si="16">TRUNC(H306*I306,2)</f>
        <v>30.59</v>
      </c>
      <c r="K306" s="200"/>
    </row>
    <row r="307" spans="1:13" ht="15" customHeight="1" x14ac:dyDescent="0.25">
      <c r="A307" s="14" t="s">
        <v>396</v>
      </c>
      <c r="B307" s="20">
        <v>1379</v>
      </c>
      <c r="C307" s="198" t="str">
        <f>VLOOKUP(B307,IF(A307="COMPOSICAO",S!$A:$D,I!$A:$D),2,FALSE)</f>
        <v>CIMENTO PORTLAND COMPOSTO CP II-32</v>
      </c>
      <c r="D307" s="198"/>
      <c r="E307" s="198"/>
      <c r="F307" s="198"/>
      <c r="G307" s="14" t="str">
        <f>VLOOKUP(B307,IF(A307="COMPOSICAO",S!$A:$D,I!$A:$D),3,FALSE)</f>
        <v>KG</v>
      </c>
      <c r="H307" s="15">
        <v>212.02</v>
      </c>
      <c r="I307" s="15">
        <f>IF(A307="COMPOSICAO",VLOOKUP("TOTAL - "&amp;B307,COMPOSICAO_AUX_2!$A:$J,10,FALSE),VLOOKUP(B307,I!$A:$D,4,FALSE))</f>
        <v>0.72</v>
      </c>
      <c r="J307" s="238">
        <f t="shared" si="16"/>
        <v>152.65</v>
      </c>
      <c r="K307" s="200"/>
    </row>
    <row r="308" spans="1:13" ht="30" customHeight="1" x14ac:dyDescent="0.25">
      <c r="A308" s="14" t="s">
        <v>396</v>
      </c>
      <c r="B308" s="20">
        <v>4721</v>
      </c>
      <c r="C308" s="198" t="str">
        <f>VLOOKUP(B308,IF(A308="COMPOSICAO",S!$A:$D,I!$A:$D),2,FALSE)</f>
        <v>PEDRA BRITADA N. 1 (9,5 a 19 MM) POSTO PEDREIRA/FORNECEDOR, SEM FRETE</v>
      </c>
      <c r="D308" s="198"/>
      <c r="E308" s="198"/>
      <c r="F308" s="198"/>
      <c r="G308" s="14" t="str">
        <f>VLOOKUP(B308,IF(A308="COMPOSICAO",S!$A:$D,I!$A:$D),3,FALSE)</f>
        <v>M3</v>
      </c>
      <c r="H308" s="29">
        <v>0.57799999999999996</v>
      </c>
      <c r="I308" s="15">
        <f>IF(A308="COMPOSICAO",VLOOKUP("TOTAL - "&amp;B308,COMPOSICAO_AUX_2!$A:$J,10,FALSE),VLOOKUP(B308,I!$A:$D,4,FALSE))</f>
        <v>76.319999999999993</v>
      </c>
      <c r="J308" s="238">
        <f t="shared" si="16"/>
        <v>44.11</v>
      </c>
      <c r="K308" s="200"/>
    </row>
    <row r="309" spans="1:13" ht="15" customHeight="1" x14ac:dyDescent="0.25">
      <c r="A309" s="14" t="s">
        <v>391</v>
      </c>
      <c r="B309" s="20">
        <v>88316</v>
      </c>
      <c r="C309" s="198" t="str">
        <f>VLOOKUP(B309,IF(A309="COMPOSICAO",S!$A:$D,I!$A:$D),2,FALSE)</f>
        <v>SERVENTE COM ENCARGOS COMPLEMENTARES</v>
      </c>
      <c r="D309" s="198"/>
      <c r="E309" s="198"/>
      <c r="F309" s="198"/>
      <c r="G309" s="14" t="str">
        <f>VLOOKUP(B309,IF(A309="COMPOSICAO",S!$A:$D,I!$A:$D),3,FALSE)</f>
        <v>H</v>
      </c>
      <c r="H309" s="15">
        <v>2.34</v>
      </c>
      <c r="I309" s="15">
        <f>IF(A309="COMPOSICAO",VLOOKUP("TOTAL - "&amp;B309,COMPOSICAO_AUX_2!$A:$J,10,FALSE),VLOOKUP(B309,I!$A:$D,4,FALSE))</f>
        <v>15.35</v>
      </c>
      <c r="J309" s="238">
        <f t="shared" si="16"/>
        <v>35.909999999999997</v>
      </c>
      <c r="K309" s="200"/>
    </row>
    <row r="310" spans="1:13" ht="30" customHeight="1" x14ac:dyDescent="0.25">
      <c r="A310" s="14" t="s">
        <v>391</v>
      </c>
      <c r="B310" s="20">
        <v>88377</v>
      </c>
      <c r="C310" s="198" t="str">
        <f>VLOOKUP(B310,IF(A310="COMPOSICAO",S!$A:$D,I!$A:$D),2,FALSE)</f>
        <v>OPERADOR DE BETONEIRA ESTACIONÁRIA/MISTURADOR COM ENCARGOS COMPLEMENTARES</v>
      </c>
      <c r="D310" s="198"/>
      <c r="E310" s="198"/>
      <c r="F310" s="198"/>
      <c r="G310" s="14" t="str">
        <f>VLOOKUP(B310,IF(A310="COMPOSICAO",S!$A:$D,I!$A:$D),3,FALSE)</f>
        <v>H</v>
      </c>
      <c r="H310" s="15">
        <v>1.48</v>
      </c>
      <c r="I310" s="15">
        <f>IF(A310="COMPOSICAO",VLOOKUP("TOTAL - "&amp;B310,COMPOSICAO_AUX_2!$A:$J,10,FALSE),VLOOKUP(B310,I!$A:$D,4,FALSE))</f>
        <v>19.32</v>
      </c>
      <c r="J310" s="238">
        <f t="shared" si="16"/>
        <v>28.59</v>
      </c>
      <c r="K310" s="200"/>
    </row>
    <row r="311" spans="1:13" ht="60" customHeight="1" x14ac:dyDescent="0.25">
      <c r="A311" s="14" t="s">
        <v>391</v>
      </c>
      <c r="B311" s="20">
        <v>88830</v>
      </c>
      <c r="C311" s="198" t="str">
        <f>VLOOKUP(B311,IF(A311="COMPOSICAO",S!$A:$D,I!$A:$D),2,FALSE)</f>
        <v>BETONEIRA CAPACIDADE NOMINAL DE 400 L, CAPACIDADE DE MISTURA 280 L, MOTOR ELÉTRICO TRIFÁSICO POTÊNCIA DE 2 CV, SEM CARREGADOR - CHP DIURNO. AF_10/2014</v>
      </c>
      <c r="D311" s="198"/>
      <c r="E311" s="198"/>
      <c r="F311" s="198"/>
      <c r="G311" s="14" t="str">
        <f>VLOOKUP(B311,IF(A311="COMPOSICAO",S!$A:$D,I!$A:$D),3,FALSE)</f>
        <v>CHP</v>
      </c>
      <c r="H311" s="15">
        <v>0.76</v>
      </c>
      <c r="I311" s="15">
        <f>IF(A311="COMPOSICAO",VLOOKUP("TOTAL - "&amp;B311,COMPOSICAO_AUX_2!$A:$J,10,FALSE),VLOOKUP(B311,I!$A:$D,4,FALSE))</f>
        <v>1.53</v>
      </c>
      <c r="J311" s="238">
        <f t="shared" si="16"/>
        <v>1.1599999999999999</v>
      </c>
      <c r="K311" s="200"/>
    </row>
    <row r="312" spans="1:13" ht="60" customHeight="1" x14ac:dyDescent="0.25">
      <c r="A312" s="14" t="s">
        <v>391</v>
      </c>
      <c r="B312" s="20">
        <v>88831</v>
      </c>
      <c r="C312" s="198" t="str">
        <f>VLOOKUP(B312,IF(A312="COMPOSICAO",S!$A:$D,I!$A:$D),2,FALSE)</f>
        <v>BETONEIRA CAPACIDADE NOMINAL DE 400 L, CAPACIDADE DE MISTURA 280 L, MOTOR ELÉTRICO TRIFÁSICO POTÊNCIA DE 2 CV, SEM CARREGADOR - CHI DIURNO. AF_10/2014</v>
      </c>
      <c r="D312" s="198"/>
      <c r="E312" s="198"/>
      <c r="F312" s="198"/>
      <c r="G312" s="14" t="str">
        <f>VLOOKUP(B312,IF(A312="COMPOSICAO",S!$A:$D,I!$A:$D),3,FALSE)</f>
        <v>CHI</v>
      </c>
      <c r="H312" s="15">
        <v>0.72</v>
      </c>
      <c r="I312" s="15">
        <f>IF(A312="COMPOSICAO",VLOOKUP("TOTAL - "&amp;B312,COMPOSICAO_AUX_2!$A:$J,10,FALSE),VLOOKUP(B312,I!$A:$D,4,FALSE))</f>
        <v>0.31000000000000005</v>
      </c>
      <c r="J312" s="238">
        <f t="shared" si="16"/>
        <v>0.22</v>
      </c>
      <c r="K312" s="200"/>
    </row>
    <row r="313" spans="1:13" ht="15" customHeight="1" x14ac:dyDescent="0.25">
      <c r="A313" s="23" t="s">
        <v>612</v>
      </c>
      <c r="B313" s="24"/>
      <c r="C313" s="24"/>
      <c r="D313" s="24"/>
      <c r="E313" s="24"/>
      <c r="F313" s="24"/>
      <c r="G313" s="25"/>
      <c r="H313" s="26"/>
      <c r="I313" s="27"/>
      <c r="J313" s="238">
        <f>SUM(J305:K312)</f>
        <v>293.23</v>
      </c>
      <c r="K313" s="200"/>
    </row>
    <row r="314" spans="1:13" ht="15" customHeight="1" x14ac:dyDescent="0.25">
      <c r="A314" s="4"/>
      <c r="B314" s="4"/>
      <c r="C314" s="4"/>
      <c r="D314" s="4"/>
      <c r="E314" s="4"/>
      <c r="F314" s="4"/>
      <c r="G314" s="4"/>
      <c r="H314" s="4"/>
      <c r="I314" s="4"/>
      <c r="J314" s="4"/>
      <c r="K314" s="4"/>
    </row>
    <row r="315" spans="1:13" ht="15" customHeight="1" x14ac:dyDescent="0.25">
      <c r="A315" s="10" t="s">
        <v>384</v>
      </c>
      <c r="B315" s="10" t="s">
        <v>34</v>
      </c>
      <c r="C315" s="239" t="s">
        <v>6</v>
      </c>
      <c r="D315" s="240"/>
      <c r="E315" s="240"/>
      <c r="F315" s="240"/>
      <c r="G315" s="7" t="s">
        <v>35</v>
      </c>
      <c r="H315" s="7" t="s">
        <v>385</v>
      </c>
      <c r="I315" s="7" t="s">
        <v>386</v>
      </c>
      <c r="J315" s="241" t="s">
        <v>8</v>
      </c>
      <c r="K315" s="242"/>
    </row>
    <row r="316" spans="1:13" ht="60" customHeight="1" x14ac:dyDescent="0.25">
      <c r="A316" s="7" t="s">
        <v>426</v>
      </c>
      <c r="B316" s="28">
        <v>92415</v>
      </c>
      <c r="C316" s="243" t="str">
        <f>VLOOKUP(B316,S!$A:$D,2,FALSE)</f>
        <v>MONTAGEM E DESMONTAGEM DE FÔRMA DE PILARES RETANGULARES E ESTRUTURAS SIMILARES, PÉ-DIREITO SIMPLES, EM CHAPA DE MADEIRA COMPENSADA RESINADA, 2 UTILIZAÇÕES. AF_09/2020</v>
      </c>
      <c r="D316" s="243"/>
      <c r="E316" s="243"/>
      <c r="F316" s="244"/>
      <c r="G316" s="7" t="str">
        <f>VLOOKUP(B316,S!$A:$D,3,FALSE)</f>
        <v>M2</v>
      </c>
      <c r="H316" s="21"/>
      <c r="I316" s="21">
        <f>J325</f>
        <v>91.18</v>
      </c>
      <c r="J316" s="245"/>
      <c r="K316" s="246"/>
      <c r="L316" s="21">
        <f>VLOOKUP(B316,S!$A:$D,4,FALSE)</f>
        <v>91.18</v>
      </c>
      <c r="M316" s="7" t="str">
        <f>IF(ROUND((L316-I316),2)=0,"OK, confere com a tabela.",IF(ROUND((L316-I316),2)&lt;0,"ACIMA ("&amp;TEXT(ROUND(I316*100/L316,4),"0,0000")&amp;" %) da tabela.","ABAIXO ("&amp;TEXT(ROUND(I316*100/L316,4),"0,0000")&amp;" %) da tabela."))</f>
        <v>OK, confere com a tabela.</v>
      </c>
    </row>
    <row r="317" spans="1:13" ht="30" customHeight="1" x14ac:dyDescent="0.25">
      <c r="A317" s="14" t="s">
        <v>396</v>
      </c>
      <c r="B317" s="20">
        <v>2692</v>
      </c>
      <c r="C317" s="198" t="str">
        <f>VLOOKUP(B317,IF(A317="COMPOSICAO",S!$A:$D,I!$A:$D),2,FALSE)</f>
        <v>DESMOLDANTE PROTETOR PARA FORMAS DE MADEIRA, DE BASE OLEOSA EMULSIONADA EM AGUA</v>
      </c>
      <c r="D317" s="198"/>
      <c r="E317" s="198"/>
      <c r="F317" s="198"/>
      <c r="G317" s="14" t="str">
        <f>VLOOKUP(B317,IF(A317="COMPOSICAO",S!$A:$D,I!$A:$D),3,FALSE)</f>
        <v>L</v>
      </c>
      <c r="H317" s="15">
        <v>0.01</v>
      </c>
      <c r="I317" s="15">
        <f>IF(A317="COMPOSICAO",VLOOKUP("TOTAL - "&amp;B317,COMPOSICAO_AUX_2!$A:$J,10,FALSE),VLOOKUP(B317,I!$A:$D,4,FALSE))</f>
        <v>6.19</v>
      </c>
      <c r="J317" s="238">
        <f t="shared" ref="J317:J324" si="17">TRUNC(H317*I317,2)</f>
        <v>0.06</v>
      </c>
      <c r="K317" s="200"/>
    </row>
    <row r="318" spans="1:13" ht="45" customHeight="1" x14ac:dyDescent="0.25">
      <c r="A318" s="14" t="s">
        <v>396</v>
      </c>
      <c r="B318" s="20">
        <v>40271</v>
      </c>
      <c r="C318" s="198" t="str">
        <f>VLOOKUP(B318,IF(A318="COMPOSICAO",S!$A:$D,I!$A:$D),2,FALSE)</f>
        <v>LOCACAO DE APRUMADOR METALICO DE PILAR, COM ALTURA E ANGULO REGULAVEIS, EXTENSAO DE *1,50* A *2,80* M</v>
      </c>
      <c r="D318" s="198"/>
      <c r="E318" s="198"/>
      <c r="F318" s="198"/>
      <c r="G318" s="14" t="str">
        <f>VLOOKUP(B318,IF(A318="COMPOSICAO",S!$A:$D,I!$A:$D),3,FALSE)</f>
        <v>MES</v>
      </c>
      <c r="H318" s="29">
        <v>0.19600000000000001</v>
      </c>
      <c r="I318" s="15">
        <f>IF(A318="COMPOSICAO",VLOOKUP("TOTAL - "&amp;B318,COMPOSICAO_AUX_2!$A:$J,10,FALSE),VLOOKUP(B318,I!$A:$D,4,FALSE))</f>
        <v>3.57</v>
      </c>
      <c r="J318" s="238">
        <f t="shared" si="17"/>
        <v>0.69</v>
      </c>
      <c r="K318" s="200"/>
    </row>
    <row r="319" spans="1:13" ht="45" customHeight="1" x14ac:dyDescent="0.25">
      <c r="A319" s="14" t="s">
        <v>396</v>
      </c>
      <c r="B319" s="20">
        <v>40275</v>
      </c>
      <c r="C319" s="198" t="str">
        <f>VLOOKUP(B319,IF(A319="COMPOSICAO",S!$A:$D,I!$A:$D),2,FALSE)</f>
        <v>LOCACAO DE VIGA SANDUICHE METALICA VAZADA PARA TRAVAMENTO DE PILARES, ALTURA DE *8* CM, LARGURA DE *6* CM E EXTENSAO DE 2 M</v>
      </c>
      <c r="D319" s="198"/>
      <c r="E319" s="198"/>
      <c r="F319" s="198"/>
      <c r="G319" s="14" t="str">
        <f>VLOOKUP(B319,IF(A319="COMPOSICAO",S!$A:$D,I!$A:$D),3,FALSE)</f>
        <v>MES</v>
      </c>
      <c r="H319" s="29">
        <v>0.39300000000000002</v>
      </c>
      <c r="I319" s="15">
        <f>IF(A319="COMPOSICAO",VLOOKUP("TOTAL - "&amp;B319,COMPOSICAO_AUX_2!$A:$J,10,FALSE),VLOOKUP(B319,I!$A:$D,4,FALSE))</f>
        <v>5.5</v>
      </c>
      <c r="J319" s="238">
        <f t="shared" si="17"/>
        <v>2.16</v>
      </c>
      <c r="K319" s="200"/>
    </row>
    <row r="320" spans="1:13" ht="45" customHeight="1" x14ac:dyDescent="0.25">
      <c r="A320" s="14" t="s">
        <v>396</v>
      </c>
      <c r="B320" s="20">
        <v>40287</v>
      </c>
      <c r="C320" s="198" t="str">
        <f>VLOOKUP(B320,IF(A320="COMPOSICAO",S!$A:$D,I!$A:$D),2,FALSE)</f>
        <v>LOCACAO DE BARRA DE ANCORAGEM DE 0,80 A 1,20 M DE EXTENSAO, COM ROSCA DE 5/8", INCLUINDO PORCA E FLANGE</v>
      </c>
      <c r="D320" s="198"/>
      <c r="E320" s="198"/>
      <c r="F320" s="198"/>
      <c r="G320" s="14" t="str">
        <f>VLOOKUP(B320,IF(A320="COMPOSICAO",S!$A:$D,I!$A:$D),3,FALSE)</f>
        <v>MES</v>
      </c>
      <c r="H320" s="29">
        <v>0.78500000000000003</v>
      </c>
      <c r="I320" s="15">
        <f>IF(A320="COMPOSICAO",VLOOKUP("TOTAL - "&amp;B320,COMPOSICAO_AUX_2!$A:$J,10,FALSE),VLOOKUP(B320,I!$A:$D,4,FALSE))</f>
        <v>1.37</v>
      </c>
      <c r="J320" s="238">
        <f t="shared" si="17"/>
        <v>1.07</v>
      </c>
      <c r="K320" s="200"/>
    </row>
    <row r="321" spans="1:13" ht="30" customHeight="1" x14ac:dyDescent="0.25">
      <c r="A321" s="14" t="s">
        <v>396</v>
      </c>
      <c r="B321" s="20">
        <v>40304</v>
      </c>
      <c r="C321" s="198" t="str">
        <f>VLOOKUP(B321,IF(A321="COMPOSICAO",S!$A:$D,I!$A:$D),2,FALSE)</f>
        <v>PREGO DE ACO POLIDO COM CABECA DUPLA 17 X 27 (2 1/2 X 11)</v>
      </c>
      <c r="D321" s="198"/>
      <c r="E321" s="198"/>
      <c r="F321" s="198"/>
      <c r="G321" s="14" t="str">
        <f>VLOOKUP(B321,IF(A321="COMPOSICAO",S!$A:$D,I!$A:$D),3,FALSE)</f>
        <v>KG</v>
      </c>
      <c r="H321" s="29">
        <v>1.9E-2</v>
      </c>
      <c r="I321" s="15">
        <f>IF(A321="COMPOSICAO",VLOOKUP("TOTAL - "&amp;B321,COMPOSICAO_AUX_2!$A:$J,10,FALSE),VLOOKUP(B321,I!$A:$D,4,FALSE))</f>
        <v>20.71</v>
      </c>
      <c r="J321" s="238">
        <f t="shared" si="17"/>
        <v>0.39</v>
      </c>
      <c r="K321" s="200"/>
    </row>
    <row r="322" spans="1:13" ht="30" customHeight="1" x14ac:dyDescent="0.25">
      <c r="A322" s="14" t="s">
        <v>391</v>
      </c>
      <c r="B322" s="20">
        <v>88239</v>
      </c>
      <c r="C322" s="198" t="str">
        <f>VLOOKUP(B322,IF(A322="COMPOSICAO",S!$A:$D,I!$A:$D),2,FALSE)</f>
        <v>AJUDANTE DE CARPINTEIRO COM ENCARGOS COMPLEMENTARES</v>
      </c>
      <c r="D322" s="198"/>
      <c r="E322" s="198"/>
      <c r="F322" s="198"/>
      <c r="G322" s="14" t="str">
        <f>VLOOKUP(B322,IF(A322="COMPOSICAO",S!$A:$D,I!$A:$D),3,FALSE)</f>
        <v>H</v>
      </c>
      <c r="H322" s="29">
        <v>0.20599999999999999</v>
      </c>
      <c r="I322" s="15">
        <f>IF(A322="COMPOSICAO",VLOOKUP("TOTAL - "&amp;B322,COMPOSICAO_AUX_2!$A:$J,10,FALSE),VLOOKUP(B322,I!$A:$D,4,FALSE))</f>
        <v>16.470000000000002</v>
      </c>
      <c r="J322" s="238">
        <f t="shared" si="17"/>
        <v>3.39</v>
      </c>
      <c r="K322" s="200"/>
    </row>
    <row r="323" spans="1:13" ht="30" customHeight="1" x14ac:dyDescent="0.25">
      <c r="A323" s="14" t="s">
        <v>391</v>
      </c>
      <c r="B323" s="20">
        <v>88262</v>
      </c>
      <c r="C323" s="198" t="str">
        <f>VLOOKUP(B323,IF(A323="COMPOSICAO",S!$A:$D,I!$A:$D),2,FALSE)</f>
        <v>CARPINTEIRO DE FORMAS COM ENCARGOS COMPLEMENTARES</v>
      </c>
      <c r="D323" s="198"/>
      <c r="E323" s="198"/>
      <c r="F323" s="198"/>
      <c r="G323" s="14" t="str">
        <f>VLOOKUP(B323,IF(A323="COMPOSICAO",S!$A:$D,I!$A:$D),3,FALSE)</f>
        <v>H</v>
      </c>
      <c r="H323" s="29">
        <v>1.125</v>
      </c>
      <c r="I323" s="15">
        <f>IF(A323="COMPOSICAO",VLOOKUP("TOTAL - "&amp;B323,COMPOSICAO_AUX_2!$A:$J,10,FALSE),VLOOKUP(B323,I!$A:$D,4,FALSE))</f>
        <v>19.649999999999999</v>
      </c>
      <c r="J323" s="238">
        <f t="shared" si="17"/>
        <v>22.1</v>
      </c>
      <c r="K323" s="200"/>
    </row>
    <row r="324" spans="1:13" ht="45" customHeight="1" x14ac:dyDescent="0.25">
      <c r="A324" s="14" t="s">
        <v>391</v>
      </c>
      <c r="B324" s="20">
        <v>92263</v>
      </c>
      <c r="C324" s="198" t="str">
        <f>VLOOKUP(B324,IF(A324="COMPOSICAO",S!$A:$D,I!$A:$D),2,FALSE)</f>
        <v>FABRICAÇÃO DE FÔRMA PARA PILARES E ESTRUTURAS SIMILARES, EM CHAPA DE MADEIRA COMPENSADA RESINADA, E = 17 MM. AF_09/2020</v>
      </c>
      <c r="D324" s="198"/>
      <c r="E324" s="198"/>
      <c r="F324" s="198"/>
      <c r="G324" s="14" t="str">
        <f>VLOOKUP(B324,IF(A324="COMPOSICAO",S!$A:$D,I!$A:$D),3,FALSE)</f>
        <v>M2</v>
      </c>
      <c r="H324" s="29">
        <v>0.52500000000000002</v>
      </c>
      <c r="I324" s="15">
        <f>IF(A324="COMPOSICAO",VLOOKUP("TOTAL - "&amp;B324,COMPOSICAO_AUX_2!$A:$J,10,FALSE),VLOOKUP(B324,I!$A:$D,4,FALSE))</f>
        <v>116.79999999999998</v>
      </c>
      <c r="J324" s="238">
        <f t="shared" si="17"/>
        <v>61.32</v>
      </c>
      <c r="K324" s="200"/>
    </row>
    <row r="325" spans="1:13" ht="15" customHeight="1" x14ac:dyDescent="0.25">
      <c r="A325" s="23" t="s">
        <v>613</v>
      </c>
      <c r="B325" s="24"/>
      <c r="C325" s="24"/>
      <c r="D325" s="24"/>
      <c r="E325" s="24"/>
      <c r="F325" s="24"/>
      <c r="G325" s="25"/>
      <c r="H325" s="26"/>
      <c r="I325" s="27"/>
      <c r="J325" s="238">
        <f>SUM(J316:K324)</f>
        <v>91.18</v>
      </c>
      <c r="K325" s="200"/>
    </row>
    <row r="326" spans="1:13" ht="15" customHeight="1" x14ac:dyDescent="0.25">
      <c r="A326" s="4"/>
      <c r="B326" s="4"/>
      <c r="C326" s="4"/>
      <c r="D326" s="4"/>
      <c r="E326" s="4"/>
      <c r="F326" s="4"/>
      <c r="G326" s="4"/>
      <c r="H326" s="4"/>
      <c r="I326" s="4"/>
      <c r="J326" s="4"/>
      <c r="K326" s="4"/>
    </row>
    <row r="327" spans="1:13" ht="15" customHeight="1" x14ac:dyDescent="0.25">
      <c r="A327" s="10" t="s">
        <v>384</v>
      </c>
      <c r="B327" s="10" t="s">
        <v>34</v>
      </c>
      <c r="C327" s="239" t="s">
        <v>6</v>
      </c>
      <c r="D327" s="240"/>
      <c r="E327" s="240"/>
      <c r="F327" s="240"/>
      <c r="G327" s="7" t="s">
        <v>35</v>
      </c>
      <c r="H327" s="7" t="s">
        <v>385</v>
      </c>
      <c r="I327" s="7" t="s">
        <v>386</v>
      </c>
      <c r="J327" s="241" t="s">
        <v>8</v>
      </c>
      <c r="K327" s="242"/>
    </row>
    <row r="328" spans="1:13" ht="60" customHeight="1" x14ac:dyDescent="0.25">
      <c r="A328" s="7" t="s">
        <v>426</v>
      </c>
      <c r="B328" s="28">
        <v>92451</v>
      </c>
      <c r="C328" s="243" t="str">
        <f>VLOOKUP(B328,S!$A:$D,2,FALSE)</f>
        <v>MONTAGEM E DESMONTAGEM DE FÔRMA DE VIGA, ESCORAMENTO COM GARFO DE MADEIRA, PÉ-DIREITO SIMPLES, EM CHAPA DE MADEIRA RESINADA, 2 UTILIZAÇÕES. AF_09/2020</v>
      </c>
      <c r="D328" s="243"/>
      <c r="E328" s="243"/>
      <c r="F328" s="244"/>
      <c r="G328" s="7" t="str">
        <f>VLOOKUP(B328,S!$A:$D,3,FALSE)</f>
        <v>M2</v>
      </c>
      <c r="H328" s="21"/>
      <c r="I328" s="21">
        <f>J336</f>
        <v>132.07</v>
      </c>
      <c r="J328" s="245"/>
      <c r="K328" s="246"/>
      <c r="L328" s="21">
        <f>VLOOKUP(B328,S!$A:$D,4,FALSE)</f>
        <v>132.07</v>
      </c>
      <c r="M328" s="7" t="str">
        <f>IF(ROUND((L328-I328),2)=0,"OK, confere com a tabela.",IF(ROUND((L328-I328),2)&lt;0,"ACIMA ("&amp;TEXT(ROUND(I328*100/L328,4),"0,0000")&amp;" %) da tabela.","ABAIXO ("&amp;TEXT(ROUND(I328*100/L328,4),"0,0000")&amp;" %) da tabela."))</f>
        <v>OK, confere com a tabela.</v>
      </c>
    </row>
    <row r="329" spans="1:13" ht="30" customHeight="1" x14ac:dyDescent="0.25">
      <c r="A329" s="14" t="s">
        <v>396</v>
      </c>
      <c r="B329" s="20">
        <v>2692</v>
      </c>
      <c r="C329" s="198" t="str">
        <f>VLOOKUP(B329,IF(A329="COMPOSICAO",S!$A:$D,I!$A:$D),2,FALSE)</f>
        <v>DESMOLDANTE PROTETOR PARA FORMAS DE MADEIRA, DE BASE OLEOSA EMULSIONADA EM AGUA</v>
      </c>
      <c r="D329" s="198"/>
      <c r="E329" s="198"/>
      <c r="F329" s="198"/>
      <c r="G329" s="14" t="str">
        <f>VLOOKUP(B329,IF(A329="COMPOSICAO",S!$A:$D,I!$A:$D),3,FALSE)</f>
        <v>L</v>
      </c>
      <c r="H329" s="15">
        <v>0.01</v>
      </c>
      <c r="I329" s="15">
        <f>IF(A329="COMPOSICAO",VLOOKUP("TOTAL - "&amp;B329,COMPOSICAO_AUX_2!$A:$J,10,FALSE),VLOOKUP(B329,I!$A:$D,4,FALSE))</f>
        <v>6.19</v>
      </c>
      <c r="J329" s="238">
        <f t="shared" ref="J329:J335" si="18">TRUNC(H329*I329,2)</f>
        <v>0.06</v>
      </c>
      <c r="K329" s="200"/>
    </row>
    <row r="330" spans="1:13" ht="45" customHeight="1" x14ac:dyDescent="0.25">
      <c r="A330" s="14" t="s">
        <v>396</v>
      </c>
      <c r="B330" s="20">
        <v>6193</v>
      </c>
      <c r="C330" s="198" t="str">
        <f>VLOOKUP(B330,IF(A330="COMPOSICAO",S!$A:$D,I!$A:$D),2,FALSE)</f>
        <v>TABUA  NAO  APARELHADA  *2,5 X 20* CM, EM MACARANDUBA, ANGELIM OU EQUIVALENTE DA REGIAO - BRUTA</v>
      </c>
      <c r="D330" s="198"/>
      <c r="E330" s="198"/>
      <c r="F330" s="198"/>
      <c r="G330" s="14" t="str">
        <f>VLOOKUP(B330,IF(A330="COMPOSICAO",S!$A:$D,I!$A:$D),3,FALSE)</f>
        <v>M</v>
      </c>
      <c r="H330" s="29">
        <v>0.47399999999999998</v>
      </c>
      <c r="I330" s="15">
        <f>IF(A330="COMPOSICAO",VLOOKUP("TOTAL - "&amp;B330,COMPOSICAO_AUX_2!$A:$J,10,FALSE),VLOOKUP(B330,I!$A:$D,4,FALSE))</f>
        <v>12.36</v>
      </c>
      <c r="J330" s="238">
        <f t="shared" si="18"/>
        <v>5.85</v>
      </c>
      <c r="K330" s="200"/>
    </row>
    <row r="331" spans="1:13" ht="30" customHeight="1" x14ac:dyDescent="0.25">
      <c r="A331" s="14" t="s">
        <v>396</v>
      </c>
      <c r="B331" s="20">
        <v>40304</v>
      </c>
      <c r="C331" s="198" t="str">
        <f>VLOOKUP(B331,IF(A331="COMPOSICAO",S!$A:$D,I!$A:$D),2,FALSE)</f>
        <v>PREGO DE ACO POLIDO COM CABECA DUPLA 17 X 27 (2 1/2 X 11)</v>
      </c>
      <c r="D331" s="198"/>
      <c r="E331" s="198"/>
      <c r="F331" s="198"/>
      <c r="G331" s="14" t="str">
        <f>VLOOKUP(B331,IF(A331="COMPOSICAO",S!$A:$D,I!$A:$D),3,FALSE)</f>
        <v>KG</v>
      </c>
      <c r="H331" s="29">
        <v>4.9000000000000002E-2</v>
      </c>
      <c r="I331" s="15">
        <f>IF(A331="COMPOSICAO",VLOOKUP("TOTAL - "&amp;B331,COMPOSICAO_AUX_2!$A:$J,10,FALSE),VLOOKUP(B331,I!$A:$D,4,FALSE))</f>
        <v>20.71</v>
      </c>
      <c r="J331" s="238">
        <f t="shared" si="18"/>
        <v>1.01</v>
      </c>
      <c r="K331" s="200"/>
    </row>
    <row r="332" spans="1:13" ht="30" customHeight="1" x14ac:dyDescent="0.25">
      <c r="A332" s="14" t="s">
        <v>391</v>
      </c>
      <c r="B332" s="20">
        <v>88239</v>
      </c>
      <c r="C332" s="198" t="str">
        <f>VLOOKUP(B332,IF(A332="COMPOSICAO",S!$A:$D,I!$A:$D),2,FALSE)</f>
        <v>AJUDANTE DE CARPINTEIRO COM ENCARGOS COMPLEMENTARES</v>
      </c>
      <c r="D332" s="198"/>
      <c r="E332" s="198"/>
      <c r="F332" s="198"/>
      <c r="G332" s="14" t="str">
        <f>VLOOKUP(B332,IF(A332="COMPOSICAO",S!$A:$D,I!$A:$D),3,FALSE)</f>
        <v>H</v>
      </c>
      <c r="H332" s="29">
        <v>0.20499999999999999</v>
      </c>
      <c r="I332" s="15">
        <f>IF(A332="COMPOSICAO",VLOOKUP("TOTAL - "&amp;B332,COMPOSICAO_AUX_2!$A:$J,10,FALSE),VLOOKUP(B332,I!$A:$D,4,FALSE))</f>
        <v>16.470000000000002</v>
      </c>
      <c r="J332" s="238">
        <f t="shared" si="18"/>
        <v>3.37</v>
      </c>
      <c r="K332" s="200"/>
    </row>
    <row r="333" spans="1:13" ht="30" customHeight="1" x14ac:dyDescent="0.25">
      <c r="A333" s="14" t="s">
        <v>391</v>
      </c>
      <c r="B333" s="20">
        <v>88262</v>
      </c>
      <c r="C333" s="198" t="str">
        <f>VLOOKUP(B333,IF(A333="COMPOSICAO",S!$A:$D,I!$A:$D),2,FALSE)</f>
        <v>CARPINTEIRO DE FORMAS COM ENCARGOS COMPLEMENTARES</v>
      </c>
      <c r="D333" s="198"/>
      <c r="E333" s="198"/>
      <c r="F333" s="198"/>
      <c r="G333" s="14" t="str">
        <f>VLOOKUP(B333,IF(A333="COMPOSICAO",S!$A:$D,I!$A:$D),3,FALSE)</f>
        <v>H</v>
      </c>
      <c r="H333" s="15">
        <v>1.1200000000000001</v>
      </c>
      <c r="I333" s="15">
        <f>IF(A333="COMPOSICAO",VLOOKUP("TOTAL - "&amp;B333,COMPOSICAO_AUX_2!$A:$J,10,FALSE),VLOOKUP(B333,I!$A:$D,4,FALSE))</f>
        <v>19.649999999999999</v>
      </c>
      <c r="J333" s="238">
        <f t="shared" si="18"/>
        <v>22</v>
      </c>
      <c r="K333" s="200"/>
    </row>
    <row r="334" spans="1:13" ht="45" customHeight="1" x14ac:dyDescent="0.25">
      <c r="A334" s="14" t="s">
        <v>391</v>
      </c>
      <c r="B334" s="20">
        <v>92265</v>
      </c>
      <c r="C334" s="198" t="str">
        <f>VLOOKUP(B334,IF(A334="COMPOSICAO",S!$A:$D,I!$A:$D),2,FALSE)</f>
        <v>FABRICAÇÃO DE FÔRMA PARA VIGAS, EM CHAPA DE MADEIRA COMPENSADA RESINADA, E = 17 MM. AF_09/2020</v>
      </c>
      <c r="D334" s="198"/>
      <c r="E334" s="198"/>
      <c r="F334" s="198"/>
      <c r="G334" s="14" t="str">
        <f>VLOOKUP(B334,IF(A334="COMPOSICAO",S!$A:$D,I!$A:$D),3,FALSE)</f>
        <v>M2</v>
      </c>
      <c r="H334" s="29">
        <v>0.621</v>
      </c>
      <c r="I334" s="15">
        <f>IF(A334="COMPOSICAO",VLOOKUP("TOTAL - "&amp;B334,COMPOSICAO_AUX_2!$A:$J,10,FALSE),VLOOKUP(B334,I!$A:$D,4,FALSE))</f>
        <v>85.34</v>
      </c>
      <c r="J334" s="238">
        <f t="shared" si="18"/>
        <v>52.99</v>
      </c>
      <c r="K334" s="200"/>
    </row>
    <row r="335" spans="1:13" ht="30" customHeight="1" x14ac:dyDescent="0.25">
      <c r="A335" s="14" t="s">
        <v>391</v>
      </c>
      <c r="B335" s="20">
        <v>92272</v>
      </c>
      <c r="C335" s="198" t="str">
        <f>VLOOKUP(B335,IF(A335="COMPOSICAO",S!$A:$D,I!$A:$D),2,FALSE)</f>
        <v>FABRICAÇÃO DE ESCORAS DE VIGA DO TIPO GARFO, EM MADEIRA. AF_09/2020</v>
      </c>
      <c r="D335" s="198"/>
      <c r="E335" s="198"/>
      <c r="F335" s="198"/>
      <c r="G335" s="14" t="str">
        <f>VLOOKUP(B335,IF(A335="COMPOSICAO",S!$A:$D,I!$A:$D),3,FALSE)</f>
        <v>M</v>
      </c>
      <c r="H335" s="29">
        <v>1.8160000000000001</v>
      </c>
      <c r="I335" s="15">
        <f>IF(A335="COMPOSICAO",VLOOKUP("TOTAL - "&amp;B335,COMPOSICAO_AUX_2!$A:$J,10,FALSE),VLOOKUP(B335,I!$A:$D,4,FALSE))</f>
        <v>25.77</v>
      </c>
      <c r="J335" s="238">
        <f t="shared" si="18"/>
        <v>46.79</v>
      </c>
      <c r="K335" s="200"/>
    </row>
    <row r="336" spans="1:13" ht="15" customHeight="1" x14ac:dyDescent="0.25">
      <c r="A336" s="23" t="s">
        <v>614</v>
      </c>
      <c r="B336" s="24"/>
      <c r="C336" s="24"/>
      <c r="D336" s="24"/>
      <c r="E336" s="24"/>
      <c r="F336" s="24"/>
      <c r="G336" s="25"/>
      <c r="H336" s="26"/>
      <c r="I336" s="27"/>
      <c r="J336" s="238">
        <f>SUM(J328:K335)</f>
        <v>132.07</v>
      </c>
      <c r="K336" s="200"/>
    </row>
    <row r="337" spans="1:13" ht="15" customHeight="1" x14ac:dyDescent="0.25">
      <c r="A337" s="4"/>
      <c r="B337" s="4"/>
      <c r="C337" s="4"/>
      <c r="D337" s="4"/>
      <c r="E337" s="4"/>
      <c r="F337" s="4"/>
      <c r="G337" s="4"/>
      <c r="H337" s="4"/>
      <c r="I337" s="4"/>
      <c r="J337" s="4"/>
      <c r="K337" s="4"/>
    </row>
    <row r="338" spans="1:13" ht="15" customHeight="1" x14ac:dyDescent="0.25">
      <c r="A338" s="10" t="s">
        <v>384</v>
      </c>
      <c r="B338" s="10" t="s">
        <v>34</v>
      </c>
      <c r="C338" s="239" t="s">
        <v>6</v>
      </c>
      <c r="D338" s="240"/>
      <c r="E338" s="240"/>
      <c r="F338" s="240"/>
      <c r="G338" s="7" t="s">
        <v>35</v>
      </c>
      <c r="H338" s="7" t="s">
        <v>385</v>
      </c>
      <c r="I338" s="7" t="s">
        <v>386</v>
      </c>
      <c r="J338" s="241" t="s">
        <v>8</v>
      </c>
      <c r="K338" s="242"/>
    </row>
    <row r="339" spans="1:13" ht="60" customHeight="1" x14ac:dyDescent="0.25">
      <c r="A339" s="7" t="s">
        <v>426</v>
      </c>
      <c r="B339" s="28">
        <v>92510</v>
      </c>
      <c r="C339" s="243" t="str">
        <f>VLOOKUP(B339,S!$A:$D,2,FALSE)</f>
        <v>MONTAGEM E DESMONTAGEM DE FÔRMA DE LAJE MACIÇA, PÉ-DIREITO SIMPLES, EM CHAPA DE MADEIRA COMPENSADA RESINADA, 2 UTILIZAÇÕES. AF_09/2020</v>
      </c>
      <c r="D339" s="243"/>
      <c r="E339" s="243"/>
      <c r="F339" s="244"/>
      <c r="G339" s="7" t="str">
        <f>VLOOKUP(B339,S!$A:$D,3,FALSE)</f>
        <v>M2</v>
      </c>
      <c r="H339" s="21"/>
      <c r="I339" s="21">
        <f>J346</f>
        <v>39.69</v>
      </c>
      <c r="J339" s="245"/>
      <c r="K339" s="246"/>
      <c r="L339" s="21">
        <f>VLOOKUP(B339,S!$A:$D,4,FALSE)</f>
        <v>39.69</v>
      </c>
      <c r="M339" s="7" t="str">
        <f>IF(ROUND((L339-I339),2)=0,"OK, confere com a tabela.",IF(ROUND((L339-I339),2)&lt;0,"ACIMA ("&amp;TEXT(ROUND(I339*100/L339,4),"0,0000")&amp;" %) da tabela.","ABAIXO ("&amp;TEXT(ROUND(I339*100/L339,4),"0,0000")&amp;" %) da tabela."))</f>
        <v>OK, confere com a tabela.</v>
      </c>
    </row>
    <row r="340" spans="1:13" ht="30" customHeight="1" x14ac:dyDescent="0.25">
      <c r="A340" s="14" t="s">
        <v>396</v>
      </c>
      <c r="B340" s="20">
        <v>2692</v>
      </c>
      <c r="C340" s="198" t="str">
        <f>VLOOKUP(B340,IF(A340="COMPOSICAO",S!$A:$D,I!$A:$D),2,FALSE)</f>
        <v>DESMOLDANTE PROTETOR PARA FORMAS DE MADEIRA, DE BASE OLEOSA EMULSIONADA EM AGUA</v>
      </c>
      <c r="D340" s="198"/>
      <c r="E340" s="198"/>
      <c r="F340" s="198"/>
      <c r="G340" s="14" t="str">
        <f>VLOOKUP(B340,IF(A340="COMPOSICAO",S!$A:$D,I!$A:$D),3,FALSE)</f>
        <v>L</v>
      </c>
      <c r="H340" s="15">
        <v>0.01</v>
      </c>
      <c r="I340" s="15">
        <f>IF(A340="COMPOSICAO",VLOOKUP("TOTAL - "&amp;B340,COMPOSICAO_AUX_2!$A:$J,10,FALSE),VLOOKUP(B340,I!$A:$D,4,FALSE))</f>
        <v>6.19</v>
      </c>
      <c r="J340" s="238">
        <f t="shared" ref="J340:J345" si="19">TRUNC(H340*I340,2)</f>
        <v>0.06</v>
      </c>
      <c r="K340" s="200"/>
    </row>
    <row r="341" spans="1:13" ht="60" customHeight="1" x14ac:dyDescent="0.25">
      <c r="A341" s="14" t="s">
        <v>396</v>
      </c>
      <c r="B341" s="20">
        <v>10749</v>
      </c>
      <c r="C341" s="198" t="str">
        <f>VLOOKUP(B341,IF(A341="COMPOSICAO",S!$A:$D,I!$A:$D),2,FALSE)</f>
        <v>LOCACAO DE ESCORA METALICA TELESCOPICA, COM ALTURA REGULAVEL DE *1,80* A *3,20* M, COM CAPACIDADE DE CARGA DE NO MINIMO 1000 KGF (10 KN), INCLUSO TRIPE E FORCADO</v>
      </c>
      <c r="D341" s="198"/>
      <c r="E341" s="198"/>
      <c r="F341" s="198"/>
      <c r="G341" s="14" t="str">
        <f>VLOOKUP(B341,IF(A341="COMPOSICAO",S!$A:$D,I!$A:$D),3,FALSE)</f>
        <v>MES</v>
      </c>
      <c r="H341" s="29">
        <v>0.39700000000000002</v>
      </c>
      <c r="I341" s="15">
        <f>IF(A341="COMPOSICAO",VLOOKUP("TOTAL - "&amp;B341,COMPOSICAO_AUX_2!$A:$J,10,FALSE),VLOOKUP(B341,I!$A:$D,4,FALSE))</f>
        <v>2.52</v>
      </c>
      <c r="J341" s="238">
        <f t="shared" si="19"/>
        <v>1</v>
      </c>
      <c r="K341" s="200"/>
    </row>
    <row r="342" spans="1:13" ht="30" customHeight="1" x14ac:dyDescent="0.25">
      <c r="A342" s="14" t="s">
        <v>396</v>
      </c>
      <c r="B342" s="20">
        <v>40270</v>
      </c>
      <c r="C342" s="198" t="str">
        <f>VLOOKUP(B342,IF(A342="COMPOSICAO",S!$A:$D,I!$A:$D),2,FALSE)</f>
        <v>VIGA DE ESCORAMAENTO H20, DE MADEIRA, PESO DE 5,00 A 5,20 KG/M, COM EXTREMIDADES PLASTICAS</v>
      </c>
      <c r="D342" s="198"/>
      <c r="E342" s="198"/>
      <c r="F342" s="198"/>
      <c r="G342" s="14" t="str">
        <f>VLOOKUP(B342,IF(A342="COMPOSICAO",S!$A:$D,I!$A:$D),3,FALSE)</f>
        <v>M</v>
      </c>
      <c r="H342" s="15">
        <v>0.03</v>
      </c>
      <c r="I342" s="15">
        <f>IF(A342="COMPOSICAO",VLOOKUP("TOTAL - "&amp;B342,COMPOSICAO_AUX_2!$A:$J,10,FALSE),VLOOKUP(B342,I!$A:$D,4,FALSE))</f>
        <v>69.08</v>
      </c>
      <c r="J342" s="238">
        <f t="shared" si="19"/>
        <v>2.0699999999999998</v>
      </c>
      <c r="K342" s="200"/>
    </row>
    <row r="343" spans="1:13" ht="30" customHeight="1" x14ac:dyDescent="0.25">
      <c r="A343" s="14" t="s">
        <v>391</v>
      </c>
      <c r="B343" s="20">
        <v>88239</v>
      </c>
      <c r="C343" s="198" t="str">
        <f>VLOOKUP(B343,IF(A343="COMPOSICAO",S!$A:$D,I!$A:$D),2,FALSE)</f>
        <v>AJUDANTE DE CARPINTEIRO COM ENCARGOS COMPLEMENTARES</v>
      </c>
      <c r="D343" s="198"/>
      <c r="E343" s="198"/>
      <c r="F343" s="198"/>
      <c r="G343" s="14" t="str">
        <f>VLOOKUP(B343,IF(A343="COMPOSICAO",S!$A:$D,I!$A:$D),3,FALSE)</f>
        <v>H</v>
      </c>
      <c r="H343" s="29">
        <v>0.126</v>
      </c>
      <c r="I343" s="15">
        <f>IF(A343="COMPOSICAO",VLOOKUP("TOTAL - "&amp;B343,COMPOSICAO_AUX_2!$A:$J,10,FALSE),VLOOKUP(B343,I!$A:$D,4,FALSE))</f>
        <v>16.470000000000002</v>
      </c>
      <c r="J343" s="238">
        <f t="shared" si="19"/>
        <v>2.0699999999999998</v>
      </c>
      <c r="K343" s="200"/>
    </row>
    <row r="344" spans="1:13" ht="30" customHeight="1" x14ac:dyDescent="0.25">
      <c r="A344" s="14" t="s">
        <v>391</v>
      </c>
      <c r="B344" s="20">
        <v>88262</v>
      </c>
      <c r="C344" s="198" t="str">
        <f>VLOOKUP(B344,IF(A344="COMPOSICAO",S!$A:$D,I!$A:$D),2,FALSE)</f>
        <v>CARPINTEIRO DE FORMAS COM ENCARGOS COMPLEMENTARES</v>
      </c>
      <c r="D344" s="198"/>
      <c r="E344" s="198"/>
      <c r="F344" s="198"/>
      <c r="G344" s="14" t="str">
        <f>VLOOKUP(B344,IF(A344="COMPOSICAO",S!$A:$D,I!$A:$D),3,FALSE)</f>
        <v>H</v>
      </c>
      <c r="H344" s="29">
        <v>0.68700000000000006</v>
      </c>
      <c r="I344" s="15">
        <f>IF(A344="COMPOSICAO",VLOOKUP("TOTAL - "&amp;B344,COMPOSICAO_AUX_2!$A:$J,10,FALSE),VLOOKUP(B344,I!$A:$D,4,FALSE))</f>
        <v>19.649999999999999</v>
      </c>
      <c r="J344" s="238">
        <f t="shared" si="19"/>
        <v>13.49</v>
      </c>
      <c r="K344" s="200"/>
    </row>
    <row r="345" spans="1:13" ht="45" customHeight="1" x14ac:dyDescent="0.25">
      <c r="A345" s="14" t="s">
        <v>391</v>
      </c>
      <c r="B345" s="20">
        <v>92267</v>
      </c>
      <c r="C345" s="198" t="str">
        <f>VLOOKUP(B345,IF(A345="COMPOSICAO",S!$A:$D,I!$A:$D),2,FALSE)</f>
        <v>FABRICAÇÃO DE FÔRMA PARA LAJES, EM CHAPA DE MADEIRA COMPENSADA RESINADA, E = 17 MM. AF_09/2020</v>
      </c>
      <c r="D345" s="198"/>
      <c r="E345" s="198"/>
      <c r="F345" s="198"/>
      <c r="G345" s="14" t="str">
        <f>VLOOKUP(B345,IF(A345="COMPOSICAO",S!$A:$D,I!$A:$D),3,FALSE)</f>
        <v>M2</v>
      </c>
      <c r="H345" s="29">
        <v>0.57699999999999996</v>
      </c>
      <c r="I345" s="15">
        <f>IF(A345="COMPOSICAO",VLOOKUP("TOTAL - "&amp;B345,COMPOSICAO_AUX_2!$A:$J,10,FALSE),VLOOKUP(B345,I!$A:$D,4,FALSE))</f>
        <v>36.410000000000004</v>
      </c>
      <c r="J345" s="238">
        <f t="shared" si="19"/>
        <v>21</v>
      </c>
      <c r="K345" s="200"/>
    </row>
    <row r="346" spans="1:13" ht="15" customHeight="1" x14ac:dyDescent="0.25">
      <c r="A346" s="23" t="s">
        <v>615</v>
      </c>
      <c r="B346" s="24"/>
      <c r="C346" s="24"/>
      <c r="D346" s="24"/>
      <c r="E346" s="24"/>
      <c r="F346" s="24"/>
      <c r="G346" s="25"/>
      <c r="H346" s="26"/>
      <c r="I346" s="27"/>
      <c r="J346" s="238">
        <f>SUM(J339:K345)</f>
        <v>39.69</v>
      </c>
      <c r="K346" s="200"/>
    </row>
    <row r="347" spans="1:13" ht="15" customHeight="1" x14ac:dyDescent="0.25">
      <c r="A347" s="4"/>
      <c r="B347" s="4"/>
      <c r="C347" s="4"/>
      <c r="D347" s="4"/>
      <c r="E347" s="4"/>
      <c r="F347" s="4"/>
      <c r="G347" s="4"/>
      <c r="H347" s="4"/>
      <c r="I347" s="4"/>
      <c r="J347" s="4"/>
      <c r="K347" s="4"/>
    </row>
    <row r="348" spans="1:13" ht="15" customHeight="1" x14ac:dyDescent="0.25">
      <c r="A348" s="10" t="s">
        <v>384</v>
      </c>
      <c r="B348" s="10" t="s">
        <v>34</v>
      </c>
      <c r="C348" s="239" t="s">
        <v>6</v>
      </c>
      <c r="D348" s="240"/>
      <c r="E348" s="240"/>
      <c r="F348" s="240"/>
      <c r="G348" s="7" t="s">
        <v>35</v>
      </c>
      <c r="H348" s="7" t="s">
        <v>385</v>
      </c>
      <c r="I348" s="7" t="s">
        <v>386</v>
      </c>
      <c r="J348" s="241" t="s">
        <v>8</v>
      </c>
      <c r="K348" s="242"/>
    </row>
    <row r="349" spans="1:13" ht="60" customHeight="1" x14ac:dyDescent="0.25">
      <c r="A349" s="7" t="s">
        <v>426</v>
      </c>
      <c r="B349" s="28">
        <v>92775</v>
      </c>
      <c r="C349" s="243" t="str">
        <f>VLOOKUP(B349,S!$A:$D,2,FALSE)</f>
        <v>ARMAÇÃO DE PILAR OU VIGA DE UMA ESTRUTURA CONVENCIONAL DE CONCRETO ARMADO EM UMA EDIFICAÇÃO TÉRREA OU SOBRADO UTILIZANDO AÇO CA-60 DE 5,0 MM - MONTAGEM. AF_12/2015</v>
      </c>
      <c r="D349" s="243"/>
      <c r="E349" s="243"/>
      <c r="F349" s="244"/>
      <c r="G349" s="7" t="str">
        <f>VLOOKUP(B349,S!$A:$D,3,FALSE)</f>
        <v>KG</v>
      </c>
      <c r="H349" s="21"/>
      <c r="I349" s="21">
        <f>J355</f>
        <v>15.459999999999999</v>
      </c>
      <c r="J349" s="245"/>
      <c r="K349" s="246"/>
      <c r="L349" s="21">
        <f>VLOOKUP(B349,S!$A:$D,4,FALSE)</f>
        <v>15.46</v>
      </c>
      <c r="M349" s="7" t="str">
        <f>IF(ROUND((L349-I349),2)=0,"OK, confere com a tabela.",IF(ROUND((L349-I349),2)&lt;0,"ACIMA ("&amp;TEXT(ROUND(I349*100/L349,4),"0,0000")&amp;" %) da tabela.","ABAIXO ("&amp;TEXT(ROUND(I349*100/L349,4),"0,0000")&amp;" %) da tabela."))</f>
        <v>OK, confere com a tabela.</v>
      </c>
    </row>
    <row r="350" spans="1:13" ht="45" customHeight="1" x14ac:dyDescent="0.25">
      <c r="A350" s="14" t="s">
        <v>396</v>
      </c>
      <c r="B350" s="20">
        <v>39017</v>
      </c>
      <c r="C350" s="198" t="str">
        <f>VLOOKUP(B350,IF(A350="COMPOSICAO",S!$A:$D,I!$A:$D),2,FALSE)</f>
        <v>ESPACADOR / DISTANCIADOR CIRCULAR COM ENTRADA LATERAL, EM PLASTICO, PARA VERGALHAO *4,2 A 12,5* MM, COBRIMENTO 20 MM</v>
      </c>
      <c r="D350" s="198"/>
      <c r="E350" s="198"/>
      <c r="F350" s="198"/>
      <c r="G350" s="14" t="str">
        <f>VLOOKUP(B350,IF(A350="COMPOSICAO",S!$A:$D,I!$A:$D),3,FALSE)</f>
        <v>UN</v>
      </c>
      <c r="H350" s="15">
        <v>1.19</v>
      </c>
      <c r="I350" s="15">
        <f>IF(A350="COMPOSICAO",VLOOKUP("TOTAL - "&amp;B350,COMPOSICAO_AUX_2!$A:$J,10,FALSE),VLOOKUP(B350,I!$A:$D,4,FALSE))</f>
        <v>0.17</v>
      </c>
      <c r="J350" s="238">
        <f>TRUNC(H350*I350,2)</f>
        <v>0.2</v>
      </c>
      <c r="K350" s="200"/>
    </row>
    <row r="351" spans="1:13" ht="30" customHeight="1" x14ac:dyDescent="0.25">
      <c r="A351" s="14" t="s">
        <v>396</v>
      </c>
      <c r="B351" s="20">
        <v>43132</v>
      </c>
      <c r="C351" s="198" t="str">
        <f>VLOOKUP(B351,IF(A351="COMPOSICAO",S!$A:$D,I!$A:$D),2,FALSE)</f>
        <v>ARAME RECOZIDO 16 BWG, D = 1,65 MM (0,016 KG/M) OU 18 BWG, D = 1,25 MM (0,01 KG/M)</v>
      </c>
      <c r="D351" s="198"/>
      <c r="E351" s="198"/>
      <c r="F351" s="198"/>
      <c r="G351" s="14" t="str">
        <f>VLOOKUP(B351,IF(A351="COMPOSICAO",S!$A:$D,I!$A:$D),3,FALSE)</f>
        <v>KG</v>
      </c>
      <c r="H351" s="29">
        <v>2.5000000000000001E-2</v>
      </c>
      <c r="I351" s="15">
        <f>IF(A351="COMPOSICAO",VLOOKUP("TOTAL - "&amp;B351,COMPOSICAO_AUX_2!$A:$J,10,FALSE),VLOOKUP(B351,I!$A:$D,4,FALSE))</f>
        <v>17</v>
      </c>
      <c r="J351" s="238">
        <f>TRUNC(H351*I351,2)</f>
        <v>0.42</v>
      </c>
      <c r="K351" s="200"/>
    </row>
    <row r="352" spans="1:13" ht="30" customHeight="1" x14ac:dyDescent="0.25">
      <c r="A352" s="14" t="s">
        <v>391</v>
      </c>
      <c r="B352" s="20">
        <v>88238</v>
      </c>
      <c r="C352" s="198" t="str">
        <f>VLOOKUP(B352,IF(A352="COMPOSICAO",S!$A:$D,I!$A:$D),2,FALSE)</f>
        <v>AJUDANTE DE ARMADOR COM ENCARGOS COMPLEMENTARES</v>
      </c>
      <c r="D352" s="198"/>
      <c r="E352" s="198"/>
      <c r="F352" s="198"/>
      <c r="G352" s="14" t="str">
        <f>VLOOKUP(B352,IF(A352="COMPOSICAO",S!$A:$D,I!$A:$D),3,FALSE)</f>
        <v>H</v>
      </c>
      <c r="H352" s="30">
        <v>3.6700000000000003E-2</v>
      </c>
      <c r="I352" s="15">
        <f>IF(A352="COMPOSICAO",VLOOKUP("TOTAL - "&amp;B352,COMPOSICAO_AUX_2!$A:$J,10,FALSE),VLOOKUP(B352,I!$A:$D,4,FALSE))</f>
        <v>15.19</v>
      </c>
      <c r="J352" s="238">
        <f>TRUNC(H352*I352,2)</f>
        <v>0.55000000000000004</v>
      </c>
      <c r="K352" s="200"/>
    </row>
    <row r="353" spans="1:13" ht="15" customHeight="1" x14ac:dyDescent="0.25">
      <c r="A353" s="14" t="s">
        <v>391</v>
      </c>
      <c r="B353" s="20">
        <v>88245</v>
      </c>
      <c r="C353" s="198" t="str">
        <f>VLOOKUP(B353,IF(A353="COMPOSICAO",S!$A:$D,I!$A:$D),2,FALSE)</f>
        <v>ARMADOR COM ENCARGOS COMPLEMENTARES</v>
      </c>
      <c r="D353" s="198"/>
      <c r="E353" s="198"/>
      <c r="F353" s="198"/>
      <c r="G353" s="14" t="str">
        <f>VLOOKUP(B353,IF(A353="COMPOSICAO",S!$A:$D,I!$A:$D),3,FALSE)</f>
        <v>H</v>
      </c>
      <c r="H353" s="30">
        <v>0.22450000000000001</v>
      </c>
      <c r="I353" s="15">
        <f>IF(A353="COMPOSICAO",VLOOKUP("TOTAL - "&amp;B353,COMPOSICAO_AUX_2!$A:$J,10,FALSE),VLOOKUP(B353,I!$A:$D,4,FALSE))</f>
        <v>19.749999999999996</v>
      </c>
      <c r="J353" s="238">
        <f>TRUNC(H353*I353,2)</f>
        <v>4.43</v>
      </c>
      <c r="K353" s="200"/>
    </row>
    <row r="354" spans="1:13" ht="45" customHeight="1" x14ac:dyDescent="0.25">
      <c r="A354" s="14" t="s">
        <v>391</v>
      </c>
      <c r="B354" s="20">
        <v>92791</v>
      </c>
      <c r="C354" s="198" t="str">
        <f>VLOOKUP(B354,IF(A354="COMPOSICAO",S!$A:$D,I!$A:$D),2,FALSE)</f>
        <v>CORTE E DOBRA DE AÇO CA-60, DIÂMETRO DE 5,0 MM, UTILIZADO EM ESTRUTURAS DIVERSAS, EXCETO LAJES. AF_12/2015</v>
      </c>
      <c r="D354" s="198"/>
      <c r="E354" s="198"/>
      <c r="F354" s="198"/>
      <c r="G354" s="14" t="str">
        <f>VLOOKUP(B354,IF(A354="COMPOSICAO",S!$A:$D,I!$A:$D),3,FALSE)</f>
        <v>KG</v>
      </c>
      <c r="H354" s="15">
        <v>1</v>
      </c>
      <c r="I354" s="15">
        <f>IF(A354="COMPOSICAO",VLOOKUP("TOTAL - "&amp;B354,COMPOSICAO_AUX_2!$A:$J,10,FALSE),VLOOKUP(B354,I!$A:$D,4,FALSE))</f>
        <v>9.86</v>
      </c>
      <c r="J354" s="238">
        <f>TRUNC(H354*I354,2)</f>
        <v>9.86</v>
      </c>
      <c r="K354" s="200"/>
    </row>
    <row r="355" spans="1:13" ht="15" customHeight="1" x14ac:dyDescent="0.25">
      <c r="A355" s="23" t="s">
        <v>616</v>
      </c>
      <c r="B355" s="24"/>
      <c r="C355" s="24"/>
      <c r="D355" s="24"/>
      <c r="E355" s="24"/>
      <c r="F355" s="24"/>
      <c r="G355" s="25"/>
      <c r="H355" s="26"/>
      <c r="I355" s="27"/>
      <c r="J355" s="238">
        <f>SUM(J349:K354)</f>
        <v>15.459999999999999</v>
      </c>
      <c r="K355" s="200"/>
    </row>
    <row r="356" spans="1:13" ht="15" customHeight="1" x14ac:dyDescent="0.25">
      <c r="A356" s="4"/>
      <c r="B356" s="4"/>
      <c r="C356" s="4"/>
      <c r="D356" s="4"/>
      <c r="E356" s="4"/>
      <c r="F356" s="4"/>
      <c r="G356" s="4"/>
      <c r="H356" s="4"/>
      <c r="I356" s="4"/>
      <c r="J356" s="4"/>
      <c r="K356" s="4"/>
    </row>
    <row r="357" spans="1:13" ht="15" customHeight="1" x14ac:dyDescent="0.25">
      <c r="A357" s="10" t="s">
        <v>384</v>
      </c>
      <c r="B357" s="10" t="s">
        <v>34</v>
      </c>
      <c r="C357" s="239" t="s">
        <v>6</v>
      </c>
      <c r="D357" s="240"/>
      <c r="E357" s="240"/>
      <c r="F357" s="240"/>
      <c r="G357" s="7" t="s">
        <v>35</v>
      </c>
      <c r="H357" s="7" t="s">
        <v>385</v>
      </c>
      <c r="I357" s="7" t="s">
        <v>386</v>
      </c>
      <c r="J357" s="241" t="s">
        <v>8</v>
      </c>
      <c r="K357" s="242"/>
    </row>
    <row r="358" spans="1:13" ht="60" customHeight="1" x14ac:dyDescent="0.25">
      <c r="A358" s="7" t="s">
        <v>426</v>
      </c>
      <c r="B358" s="28">
        <v>92776</v>
      </c>
      <c r="C358" s="243" t="str">
        <f>VLOOKUP(B358,S!$A:$D,2,FALSE)</f>
        <v>ARMAÇÃO DE PILAR OU VIGA DE UMA ESTRUTURA CONVENCIONAL DE CONCRETO ARMADO EM UMA EDIFICAÇÃO TÉRREA OU SOBRADO UTILIZANDO AÇO CA-50 DE 6,3 MM - MONTAGEM. AF_12/2015</v>
      </c>
      <c r="D358" s="243"/>
      <c r="E358" s="243"/>
      <c r="F358" s="244"/>
      <c r="G358" s="7" t="str">
        <f>VLOOKUP(B358,S!$A:$D,3,FALSE)</f>
        <v>KG</v>
      </c>
      <c r="H358" s="21"/>
      <c r="I358" s="21">
        <f>J364</f>
        <v>14.41</v>
      </c>
      <c r="J358" s="245"/>
      <c r="K358" s="246"/>
      <c r="L358" s="21">
        <f>VLOOKUP(B358,S!$A:$D,4,FALSE)</f>
        <v>14.41</v>
      </c>
      <c r="M358" s="7" t="str">
        <f>IF(ROUND((L358-I358),2)=0,"OK, confere com a tabela.",IF(ROUND((L358-I358),2)&lt;0,"ACIMA ("&amp;TEXT(ROUND(I358*100/L358,4),"0,0000")&amp;" %) da tabela.","ABAIXO ("&amp;TEXT(ROUND(I358*100/L358,4),"0,0000")&amp;" %) da tabela."))</f>
        <v>OK, confere com a tabela.</v>
      </c>
    </row>
    <row r="359" spans="1:13" ht="45" customHeight="1" x14ac:dyDescent="0.25">
      <c r="A359" s="14" t="s">
        <v>396</v>
      </c>
      <c r="B359" s="20">
        <v>39017</v>
      </c>
      <c r="C359" s="198" t="str">
        <f>VLOOKUP(B359,IF(A359="COMPOSICAO",S!$A:$D,I!$A:$D),2,FALSE)</f>
        <v>ESPACADOR / DISTANCIADOR CIRCULAR COM ENTRADA LATERAL, EM PLASTICO, PARA VERGALHAO *4,2 A 12,5* MM, COBRIMENTO 20 MM</v>
      </c>
      <c r="D359" s="198"/>
      <c r="E359" s="198"/>
      <c r="F359" s="198"/>
      <c r="G359" s="14" t="str">
        <f>VLOOKUP(B359,IF(A359="COMPOSICAO",S!$A:$D,I!$A:$D),3,FALSE)</f>
        <v>UN</v>
      </c>
      <c r="H359" s="15">
        <v>0.97</v>
      </c>
      <c r="I359" s="15">
        <f>IF(A359="COMPOSICAO",VLOOKUP("TOTAL - "&amp;B359,COMPOSICAO_AUX_2!$A:$J,10,FALSE),VLOOKUP(B359,I!$A:$D,4,FALSE))</f>
        <v>0.17</v>
      </c>
      <c r="J359" s="238">
        <f>TRUNC(H359*I359,2)</f>
        <v>0.16</v>
      </c>
      <c r="K359" s="200"/>
    </row>
    <row r="360" spans="1:13" ht="30" customHeight="1" x14ac:dyDescent="0.25">
      <c r="A360" s="14" t="s">
        <v>396</v>
      </c>
      <c r="B360" s="20">
        <v>43132</v>
      </c>
      <c r="C360" s="198" t="str">
        <f>VLOOKUP(B360,IF(A360="COMPOSICAO",S!$A:$D,I!$A:$D),2,FALSE)</f>
        <v>ARAME RECOZIDO 16 BWG, D = 1,65 MM (0,016 KG/M) OU 18 BWG, D = 1,25 MM (0,01 KG/M)</v>
      </c>
      <c r="D360" s="198"/>
      <c r="E360" s="198"/>
      <c r="F360" s="198"/>
      <c r="G360" s="14" t="str">
        <f>VLOOKUP(B360,IF(A360="COMPOSICAO",S!$A:$D,I!$A:$D),3,FALSE)</f>
        <v>KG</v>
      </c>
      <c r="H360" s="29">
        <v>2.5000000000000001E-2</v>
      </c>
      <c r="I360" s="15">
        <f>IF(A360="COMPOSICAO",VLOOKUP("TOTAL - "&amp;B360,COMPOSICAO_AUX_2!$A:$J,10,FALSE),VLOOKUP(B360,I!$A:$D,4,FALSE))</f>
        <v>17</v>
      </c>
      <c r="J360" s="238">
        <f>TRUNC(H360*I360,2)</f>
        <v>0.42</v>
      </c>
      <c r="K360" s="200"/>
    </row>
    <row r="361" spans="1:13" ht="30" customHeight="1" x14ac:dyDescent="0.25">
      <c r="A361" s="14" t="s">
        <v>391</v>
      </c>
      <c r="B361" s="20">
        <v>88238</v>
      </c>
      <c r="C361" s="198" t="str">
        <f>VLOOKUP(B361,IF(A361="COMPOSICAO",S!$A:$D,I!$A:$D),2,FALSE)</f>
        <v>AJUDANTE DE ARMADOR COM ENCARGOS COMPLEMENTARES</v>
      </c>
      <c r="D361" s="198"/>
      <c r="E361" s="198"/>
      <c r="F361" s="198"/>
      <c r="G361" s="14" t="str">
        <f>VLOOKUP(B361,IF(A361="COMPOSICAO",S!$A:$D,I!$A:$D),3,FALSE)</f>
        <v>H</v>
      </c>
      <c r="H361" s="29">
        <v>2.8000000000000001E-2</v>
      </c>
      <c r="I361" s="15">
        <f>IF(A361="COMPOSICAO",VLOOKUP("TOTAL - "&amp;B361,COMPOSICAO_AUX_2!$A:$J,10,FALSE),VLOOKUP(B361,I!$A:$D,4,FALSE))</f>
        <v>15.19</v>
      </c>
      <c r="J361" s="238">
        <f>TRUNC(H361*I361,2)</f>
        <v>0.42</v>
      </c>
      <c r="K361" s="200"/>
    </row>
    <row r="362" spans="1:13" ht="15" customHeight="1" x14ac:dyDescent="0.25">
      <c r="A362" s="14" t="s">
        <v>391</v>
      </c>
      <c r="B362" s="20">
        <v>88245</v>
      </c>
      <c r="C362" s="198" t="str">
        <f>VLOOKUP(B362,IF(A362="COMPOSICAO",S!$A:$D,I!$A:$D),2,FALSE)</f>
        <v>ARMADOR COM ENCARGOS COMPLEMENTARES</v>
      </c>
      <c r="D362" s="198"/>
      <c r="E362" s="198"/>
      <c r="F362" s="198"/>
      <c r="G362" s="14" t="str">
        <f>VLOOKUP(B362,IF(A362="COMPOSICAO",S!$A:$D,I!$A:$D),3,FALSE)</f>
        <v>H</v>
      </c>
      <c r="H362" s="30">
        <v>0.17130000000000001</v>
      </c>
      <c r="I362" s="15">
        <f>IF(A362="COMPOSICAO",VLOOKUP("TOTAL - "&amp;B362,COMPOSICAO_AUX_2!$A:$J,10,FALSE),VLOOKUP(B362,I!$A:$D,4,FALSE))</f>
        <v>19.749999999999996</v>
      </c>
      <c r="J362" s="238">
        <f>TRUNC(H362*I362,2)</f>
        <v>3.38</v>
      </c>
      <c r="K362" s="200"/>
    </row>
    <row r="363" spans="1:13" ht="45" customHeight="1" x14ac:dyDescent="0.25">
      <c r="A363" s="14" t="s">
        <v>391</v>
      </c>
      <c r="B363" s="20">
        <v>92792</v>
      </c>
      <c r="C363" s="198" t="str">
        <f>VLOOKUP(B363,IF(A363="COMPOSICAO",S!$A:$D,I!$A:$D),2,FALSE)</f>
        <v>CORTE E DOBRA DE AÇO CA-50, DIÂMETRO DE 6,3 MM, UTILIZADO EM ESTRUTURAS DIVERSAS, EXCETO LAJES. AF_12/2015</v>
      </c>
      <c r="D363" s="198"/>
      <c r="E363" s="198"/>
      <c r="F363" s="198"/>
      <c r="G363" s="14" t="str">
        <f>VLOOKUP(B363,IF(A363="COMPOSICAO",S!$A:$D,I!$A:$D),3,FALSE)</f>
        <v>KG</v>
      </c>
      <c r="H363" s="15">
        <v>1</v>
      </c>
      <c r="I363" s="15">
        <f>IF(A363="COMPOSICAO",VLOOKUP("TOTAL - "&amp;B363,COMPOSICAO_AUX_2!$A:$J,10,FALSE),VLOOKUP(B363,I!$A:$D,4,FALSE))</f>
        <v>10.030000000000001</v>
      </c>
      <c r="J363" s="238">
        <f>TRUNC(H363*I363,2)</f>
        <v>10.029999999999999</v>
      </c>
      <c r="K363" s="200"/>
    </row>
    <row r="364" spans="1:13" ht="15" customHeight="1" x14ac:dyDescent="0.25">
      <c r="A364" s="23" t="s">
        <v>617</v>
      </c>
      <c r="B364" s="24"/>
      <c r="C364" s="24"/>
      <c r="D364" s="24"/>
      <c r="E364" s="24"/>
      <c r="F364" s="24"/>
      <c r="G364" s="25"/>
      <c r="H364" s="26"/>
      <c r="I364" s="27"/>
      <c r="J364" s="238">
        <f>SUM(J358:K363)</f>
        <v>14.41</v>
      </c>
      <c r="K364" s="200"/>
    </row>
    <row r="365" spans="1:13" ht="15" customHeight="1" x14ac:dyDescent="0.25">
      <c r="A365" s="4"/>
      <c r="B365" s="4"/>
      <c r="C365" s="4"/>
      <c r="D365" s="4"/>
      <c r="E365" s="4"/>
      <c r="F365" s="4"/>
      <c r="G365" s="4"/>
      <c r="H365" s="4"/>
      <c r="I365" s="4"/>
      <c r="J365" s="4"/>
      <c r="K365" s="4"/>
    </row>
    <row r="366" spans="1:13" ht="15" customHeight="1" x14ac:dyDescent="0.25">
      <c r="A366" s="10" t="s">
        <v>384</v>
      </c>
      <c r="B366" s="10" t="s">
        <v>34</v>
      </c>
      <c r="C366" s="239" t="s">
        <v>6</v>
      </c>
      <c r="D366" s="240"/>
      <c r="E366" s="240"/>
      <c r="F366" s="240"/>
      <c r="G366" s="7" t="s">
        <v>35</v>
      </c>
      <c r="H366" s="7" t="s">
        <v>385</v>
      </c>
      <c r="I366" s="7" t="s">
        <v>386</v>
      </c>
      <c r="J366" s="241" t="s">
        <v>8</v>
      </c>
      <c r="K366" s="242"/>
    </row>
    <row r="367" spans="1:13" ht="60" customHeight="1" x14ac:dyDescent="0.25">
      <c r="A367" s="7" t="s">
        <v>426</v>
      </c>
      <c r="B367" s="28">
        <v>92777</v>
      </c>
      <c r="C367" s="243" t="str">
        <f>VLOOKUP(B367,S!$A:$D,2,FALSE)</f>
        <v>ARMAÇÃO DE PILAR OU VIGA DE UMA ESTRUTURA CONVENCIONAL DE CONCRETO ARMADO EM UMA EDIFICAÇÃO TÉRREA OU SOBRADO UTILIZANDO AÇO CA-50 DE 8,0 MM - MONTAGEM. AF_12/2015</v>
      </c>
      <c r="D367" s="243"/>
      <c r="E367" s="243"/>
      <c r="F367" s="244"/>
      <c r="G367" s="7" t="str">
        <f>VLOOKUP(B367,S!$A:$D,3,FALSE)</f>
        <v>KG</v>
      </c>
      <c r="H367" s="21"/>
      <c r="I367" s="21">
        <f>J373</f>
        <v>13.370000000000001</v>
      </c>
      <c r="J367" s="245"/>
      <c r="K367" s="246"/>
      <c r="L367" s="21">
        <f>VLOOKUP(B367,S!$A:$D,4,FALSE)</f>
        <v>13.37</v>
      </c>
      <c r="M367" s="7" t="str">
        <f>IF(ROUND((L367-I367),2)=0,"OK, confere com a tabela.",IF(ROUND((L367-I367),2)&lt;0,"ACIMA ("&amp;TEXT(ROUND(I367*100/L367,4),"0,0000")&amp;" %) da tabela.","ABAIXO ("&amp;TEXT(ROUND(I367*100/L367,4),"0,0000")&amp;" %) da tabela."))</f>
        <v>OK, confere com a tabela.</v>
      </c>
    </row>
    <row r="368" spans="1:13" ht="45" customHeight="1" x14ac:dyDescent="0.25">
      <c r="A368" s="14" t="s">
        <v>396</v>
      </c>
      <c r="B368" s="20">
        <v>39017</v>
      </c>
      <c r="C368" s="198" t="str">
        <f>VLOOKUP(B368,IF(A368="COMPOSICAO",S!$A:$D,I!$A:$D),2,FALSE)</f>
        <v>ESPACADOR / DISTANCIADOR CIRCULAR COM ENTRADA LATERAL, EM PLASTICO, PARA VERGALHAO *4,2 A 12,5* MM, COBRIMENTO 20 MM</v>
      </c>
      <c r="D368" s="198"/>
      <c r="E368" s="198"/>
      <c r="F368" s="198"/>
      <c r="G368" s="14" t="str">
        <f>VLOOKUP(B368,IF(A368="COMPOSICAO",S!$A:$D,I!$A:$D),3,FALSE)</f>
        <v>UN</v>
      </c>
      <c r="H368" s="29">
        <v>0.74299999999999999</v>
      </c>
      <c r="I368" s="15">
        <f>IF(A368="COMPOSICAO",VLOOKUP("TOTAL - "&amp;B368,COMPOSICAO_AUX_2!$A:$J,10,FALSE),VLOOKUP(B368,I!$A:$D,4,FALSE))</f>
        <v>0.17</v>
      </c>
      <c r="J368" s="238">
        <f>TRUNC(H368*I368,2)</f>
        <v>0.12</v>
      </c>
      <c r="K368" s="200"/>
    </row>
    <row r="369" spans="1:13" ht="30" customHeight="1" x14ac:dyDescent="0.25">
      <c r="A369" s="14" t="s">
        <v>396</v>
      </c>
      <c r="B369" s="20">
        <v>43132</v>
      </c>
      <c r="C369" s="198" t="str">
        <f>VLOOKUP(B369,IF(A369="COMPOSICAO",S!$A:$D,I!$A:$D),2,FALSE)</f>
        <v>ARAME RECOZIDO 16 BWG, D = 1,65 MM (0,016 KG/M) OU 18 BWG, D = 1,25 MM (0,01 KG/M)</v>
      </c>
      <c r="D369" s="198"/>
      <c r="E369" s="198"/>
      <c r="F369" s="198"/>
      <c r="G369" s="14" t="str">
        <f>VLOOKUP(B369,IF(A369="COMPOSICAO",S!$A:$D,I!$A:$D),3,FALSE)</f>
        <v>KG</v>
      </c>
      <c r="H369" s="29">
        <v>2.5000000000000001E-2</v>
      </c>
      <c r="I369" s="15">
        <f>IF(A369="COMPOSICAO",VLOOKUP("TOTAL - "&amp;B369,COMPOSICAO_AUX_2!$A:$J,10,FALSE),VLOOKUP(B369,I!$A:$D,4,FALSE))</f>
        <v>17</v>
      </c>
      <c r="J369" s="238">
        <f>TRUNC(H369*I369,2)</f>
        <v>0.42</v>
      </c>
      <c r="K369" s="200"/>
    </row>
    <row r="370" spans="1:13" ht="30" customHeight="1" x14ac:dyDescent="0.25">
      <c r="A370" s="14" t="s">
        <v>391</v>
      </c>
      <c r="B370" s="20">
        <v>88238</v>
      </c>
      <c r="C370" s="198" t="str">
        <f>VLOOKUP(B370,IF(A370="COMPOSICAO",S!$A:$D,I!$A:$D),2,FALSE)</f>
        <v>AJUDANTE DE ARMADOR COM ENCARGOS COMPLEMENTARES</v>
      </c>
      <c r="D370" s="198"/>
      <c r="E370" s="198"/>
      <c r="F370" s="198"/>
      <c r="G370" s="14" t="str">
        <f>VLOOKUP(B370,IF(A370="COMPOSICAO",S!$A:$D,I!$A:$D),3,FALSE)</f>
        <v>H</v>
      </c>
      <c r="H370" s="30">
        <v>2.0899999999999998E-2</v>
      </c>
      <c r="I370" s="15">
        <f>IF(A370="COMPOSICAO",VLOOKUP("TOTAL - "&amp;B370,COMPOSICAO_AUX_2!$A:$J,10,FALSE),VLOOKUP(B370,I!$A:$D,4,FALSE))</f>
        <v>15.19</v>
      </c>
      <c r="J370" s="238">
        <f>TRUNC(H370*I370,2)</f>
        <v>0.31</v>
      </c>
      <c r="K370" s="200"/>
    </row>
    <row r="371" spans="1:13" ht="15" customHeight="1" x14ac:dyDescent="0.25">
      <c r="A371" s="14" t="s">
        <v>391</v>
      </c>
      <c r="B371" s="20">
        <v>88245</v>
      </c>
      <c r="C371" s="198" t="str">
        <f>VLOOKUP(B371,IF(A371="COMPOSICAO",S!$A:$D,I!$A:$D),2,FALSE)</f>
        <v>ARMADOR COM ENCARGOS COMPLEMENTARES</v>
      </c>
      <c r="D371" s="198"/>
      <c r="E371" s="198"/>
      <c r="F371" s="198"/>
      <c r="G371" s="14" t="str">
        <f>VLOOKUP(B371,IF(A371="COMPOSICAO",S!$A:$D,I!$A:$D),3,FALSE)</f>
        <v>H</v>
      </c>
      <c r="H371" s="30">
        <v>0.1278</v>
      </c>
      <c r="I371" s="15">
        <f>IF(A371="COMPOSICAO",VLOOKUP("TOTAL - "&amp;B371,COMPOSICAO_AUX_2!$A:$J,10,FALSE),VLOOKUP(B371,I!$A:$D,4,FALSE))</f>
        <v>19.749999999999996</v>
      </c>
      <c r="J371" s="238">
        <f>TRUNC(H371*I371,2)</f>
        <v>2.52</v>
      </c>
      <c r="K371" s="200"/>
    </row>
    <row r="372" spans="1:13" ht="45" customHeight="1" x14ac:dyDescent="0.25">
      <c r="A372" s="14" t="s">
        <v>391</v>
      </c>
      <c r="B372" s="20">
        <v>92793</v>
      </c>
      <c r="C372" s="198" t="str">
        <f>VLOOKUP(B372,IF(A372="COMPOSICAO",S!$A:$D,I!$A:$D),2,FALSE)</f>
        <v>CORTE E DOBRA DE AÇO CA-50, DIÂMETRO DE 8,0 MM, UTILIZADO EM ESTRUTURAS DIVERSAS, EXCETO LAJES. AF_12/2015</v>
      </c>
      <c r="D372" s="198"/>
      <c r="E372" s="198"/>
      <c r="F372" s="198"/>
      <c r="G372" s="14" t="str">
        <f>VLOOKUP(B372,IF(A372="COMPOSICAO",S!$A:$D,I!$A:$D),3,FALSE)</f>
        <v>KG</v>
      </c>
      <c r="H372" s="15">
        <v>1</v>
      </c>
      <c r="I372" s="15">
        <f>IF(A372="COMPOSICAO",VLOOKUP("TOTAL - "&amp;B372,COMPOSICAO_AUX_2!$A:$J,10,FALSE),VLOOKUP(B372,I!$A:$D,4,FALSE))</f>
        <v>9.9999999999999982</v>
      </c>
      <c r="J372" s="238">
        <f>TRUNC(H372*I372,2)</f>
        <v>10</v>
      </c>
      <c r="K372" s="200"/>
    </row>
    <row r="373" spans="1:13" ht="15" customHeight="1" x14ac:dyDescent="0.25">
      <c r="A373" s="23" t="s">
        <v>618</v>
      </c>
      <c r="B373" s="24"/>
      <c r="C373" s="24"/>
      <c r="D373" s="24"/>
      <c r="E373" s="24"/>
      <c r="F373" s="24"/>
      <c r="G373" s="25"/>
      <c r="H373" s="26"/>
      <c r="I373" s="27"/>
      <c r="J373" s="238">
        <f>SUM(J367:K372)</f>
        <v>13.370000000000001</v>
      </c>
      <c r="K373" s="200"/>
    </row>
    <row r="374" spans="1:13" ht="15" customHeight="1" x14ac:dyDescent="0.25">
      <c r="A374" s="4"/>
      <c r="B374" s="4"/>
      <c r="C374" s="4"/>
      <c r="D374" s="4"/>
      <c r="E374" s="4"/>
      <c r="F374" s="4"/>
      <c r="G374" s="4"/>
      <c r="H374" s="4"/>
      <c r="I374" s="4"/>
      <c r="J374" s="4"/>
      <c r="K374" s="4"/>
    </row>
    <row r="375" spans="1:13" ht="15" customHeight="1" x14ac:dyDescent="0.25">
      <c r="A375" s="10" t="s">
        <v>384</v>
      </c>
      <c r="B375" s="10" t="s">
        <v>34</v>
      </c>
      <c r="C375" s="239" t="s">
        <v>6</v>
      </c>
      <c r="D375" s="240"/>
      <c r="E375" s="240"/>
      <c r="F375" s="240"/>
      <c r="G375" s="7" t="s">
        <v>35</v>
      </c>
      <c r="H375" s="7" t="s">
        <v>385</v>
      </c>
      <c r="I375" s="7" t="s">
        <v>386</v>
      </c>
      <c r="J375" s="241" t="s">
        <v>8</v>
      </c>
      <c r="K375" s="242"/>
    </row>
    <row r="376" spans="1:13" ht="60" customHeight="1" x14ac:dyDescent="0.25">
      <c r="A376" s="7" t="s">
        <v>426</v>
      </c>
      <c r="B376" s="28">
        <v>92778</v>
      </c>
      <c r="C376" s="243" t="str">
        <f>VLOOKUP(B376,S!$A:$D,2,FALSE)</f>
        <v>ARMAÇÃO DE PILAR OU VIGA DE UMA ESTRUTURA CONVENCIONAL DE CONCRETO ARMADO EM UMA EDIFICAÇÃO TÉRREA OU SOBRADO UTILIZANDO AÇO CA-50 DE 10,0 MM - MONTAGEM. AF_12/2015</v>
      </c>
      <c r="D376" s="243"/>
      <c r="E376" s="243"/>
      <c r="F376" s="244"/>
      <c r="G376" s="7" t="str">
        <f>VLOOKUP(B376,S!$A:$D,3,FALSE)</f>
        <v>KG</v>
      </c>
      <c r="H376" s="21"/>
      <c r="I376" s="21">
        <f>J382</f>
        <v>11.850000000000001</v>
      </c>
      <c r="J376" s="245"/>
      <c r="K376" s="246"/>
      <c r="L376" s="21">
        <f>VLOOKUP(B376,S!$A:$D,4,FALSE)</f>
        <v>11.85</v>
      </c>
      <c r="M376" s="7" t="str">
        <f>IF(ROUND((L376-I376),2)=0,"OK, confere com a tabela.",IF(ROUND((L376-I376),2)&lt;0,"ACIMA ("&amp;TEXT(ROUND(I376*100/L376,4),"0,0000")&amp;" %) da tabela.","ABAIXO ("&amp;TEXT(ROUND(I376*100/L376,4),"0,0000")&amp;" %) da tabela."))</f>
        <v>OK, confere com a tabela.</v>
      </c>
    </row>
    <row r="377" spans="1:13" ht="45" customHeight="1" x14ac:dyDescent="0.25">
      <c r="A377" s="14" t="s">
        <v>396</v>
      </c>
      <c r="B377" s="20">
        <v>39017</v>
      </c>
      <c r="C377" s="198" t="str">
        <f>VLOOKUP(B377,IF(A377="COMPOSICAO",S!$A:$D,I!$A:$D),2,FALSE)</f>
        <v>ESPACADOR / DISTANCIADOR CIRCULAR COM ENTRADA LATERAL, EM PLASTICO, PARA VERGALHAO *4,2 A 12,5* MM, COBRIMENTO 20 MM</v>
      </c>
      <c r="D377" s="198"/>
      <c r="E377" s="198"/>
      <c r="F377" s="198"/>
      <c r="G377" s="14" t="str">
        <f>VLOOKUP(B377,IF(A377="COMPOSICAO",S!$A:$D,I!$A:$D),3,FALSE)</f>
        <v>UN</v>
      </c>
      <c r="H377" s="29">
        <v>0.54300000000000004</v>
      </c>
      <c r="I377" s="15">
        <f>IF(A377="COMPOSICAO",VLOOKUP("TOTAL - "&amp;B377,COMPOSICAO_AUX_2!$A:$J,10,FALSE),VLOOKUP(B377,I!$A:$D,4,FALSE))</f>
        <v>0.17</v>
      </c>
      <c r="J377" s="238">
        <f>TRUNC(H377*I377,2)</f>
        <v>0.09</v>
      </c>
      <c r="K377" s="200"/>
    </row>
    <row r="378" spans="1:13" ht="30" customHeight="1" x14ac:dyDescent="0.25">
      <c r="A378" s="14" t="s">
        <v>396</v>
      </c>
      <c r="B378" s="20">
        <v>43132</v>
      </c>
      <c r="C378" s="198" t="str">
        <f>VLOOKUP(B378,IF(A378="COMPOSICAO",S!$A:$D,I!$A:$D),2,FALSE)</f>
        <v>ARAME RECOZIDO 16 BWG, D = 1,65 MM (0,016 KG/M) OU 18 BWG, D = 1,25 MM (0,01 KG/M)</v>
      </c>
      <c r="D378" s="198"/>
      <c r="E378" s="198"/>
      <c r="F378" s="198"/>
      <c r="G378" s="14" t="str">
        <f>VLOOKUP(B378,IF(A378="COMPOSICAO",S!$A:$D,I!$A:$D),3,FALSE)</f>
        <v>KG</v>
      </c>
      <c r="H378" s="29">
        <v>2.5000000000000001E-2</v>
      </c>
      <c r="I378" s="15">
        <f>IF(A378="COMPOSICAO",VLOOKUP("TOTAL - "&amp;B378,COMPOSICAO_AUX_2!$A:$J,10,FALSE),VLOOKUP(B378,I!$A:$D,4,FALSE))</f>
        <v>17</v>
      </c>
      <c r="J378" s="238">
        <f>TRUNC(H378*I378,2)</f>
        <v>0.42</v>
      </c>
      <c r="K378" s="200"/>
    </row>
    <row r="379" spans="1:13" ht="30" customHeight="1" x14ac:dyDescent="0.25">
      <c r="A379" s="14" t="s">
        <v>391</v>
      </c>
      <c r="B379" s="20">
        <v>88238</v>
      </c>
      <c r="C379" s="198" t="str">
        <f>VLOOKUP(B379,IF(A379="COMPOSICAO",S!$A:$D,I!$A:$D),2,FALSE)</f>
        <v>AJUDANTE DE ARMADOR COM ENCARGOS COMPLEMENTARES</v>
      </c>
      <c r="D379" s="198"/>
      <c r="E379" s="198"/>
      <c r="F379" s="198"/>
      <c r="G379" s="14" t="str">
        <f>VLOOKUP(B379,IF(A379="COMPOSICAO",S!$A:$D,I!$A:$D),3,FALSE)</f>
        <v>H</v>
      </c>
      <c r="H379" s="30">
        <v>1.5599999999999999E-2</v>
      </c>
      <c r="I379" s="15">
        <f>IF(A379="COMPOSICAO",VLOOKUP("TOTAL - "&amp;B379,COMPOSICAO_AUX_2!$A:$J,10,FALSE),VLOOKUP(B379,I!$A:$D,4,FALSE))</f>
        <v>15.19</v>
      </c>
      <c r="J379" s="238">
        <f>TRUNC(H379*I379,2)</f>
        <v>0.23</v>
      </c>
      <c r="K379" s="200"/>
    </row>
    <row r="380" spans="1:13" ht="15" customHeight="1" x14ac:dyDescent="0.25">
      <c r="A380" s="14" t="s">
        <v>391</v>
      </c>
      <c r="B380" s="20">
        <v>88245</v>
      </c>
      <c r="C380" s="198" t="str">
        <f>VLOOKUP(B380,IF(A380="COMPOSICAO",S!$A:$D,I!$A:$D),2,FALSE)</f>
        <v>ARMADOR COM ENCARGOS COMPLEMENTARES</v>
      </c>
      <c r="D380" s="198"/>
      <c r="E380" s="198"/>
      <c r="F380" s="198"/>
      <c r="G380" s="14" t="str">
        <f>VLOOKUP(B380,IF(A380="COMPOSICAO",S!$A:$D,I!$A:$D),3,FALSE)</f>
        <v>H</v>
      </c>
      <c r="H380" s="30">
        <v>9.5600000000000004E-2</v>
      </c>
      <c r="I380" s="15">
        <f>IF(A380="COMPOSICAO",VLOOKUP("TOTAL - "&amp;B380,COMPOSICAO_AUX_2!$A:$J,10,FALSE),VLOOKUP(B380,I!$A:$D,4,FALSE))</f>
        <v>19.749999999999996</v>
      </c>
      <c r="J380" s="238">
        <f>TRUNC(H380*I380,2)</f>
        <v>1.88</v>
      </c>
      <c r="K380" s="200"/>
    </row>
    <row r="381" spans="1:13" ht="45" customHeight="1" x14ac:dyDescent="0.25">
      <c r="A381" s="14" t="s">
        <v>391</v>
      </c>
      <c r="B381" s="20">
        <v>92794</v>
      </c>
      <c r="C381" s="198" t="str">
        <f>VLOOKUP(B381,IF(A381="COMPOSICAO",S!$A:$D,I!$A:$D),2,FALSE)</f>
        <v>CORTE E DOBRA DE AÇO CA-50, DIÂMETRO DE 10,0 MM, UTILIZADO EM ESTRUTURAS DIVERSAS, EXCETO LAJES. AF_12/2015</v>
      </c>
      <c r="D381" s="198"/>
      <c r="E381" s="198"/>
      <c r="F381" s="198"/>
      <c r="G381" s="14" t="str">
        <f>VLOOKUP(B381,IF(A381="COMPOSICAO",S!$A:$D,I!$A:$D),3,FALSE)</f>
        <v>KG</v>
      </c>
      <c r="H381" s="15">
        <v>1</v>
      </c>
      <c r="I381" s="15">
        <f>IF(A381="COMPOSICAO",VLOOKUP("TOTAL - "&amp;B381,COMPOSICAO_AUX_2!$A:$J,10,FALSE),VLOOKUP(B381,I!$A:$D,4,FALSE))</f>
        <v>9.23</v>
      </c>
      <c r="J381" s="238">
        <f>TRUNC(H381*I381,2)</f>
        <v>9.23</v>
      </c>
      <c r="K381" s="200"/>
    </row>
    <row r="382" spans="1:13" ht="15" customHeight="1" x14ac:dyDescent="0.25">
      <c r="A382" s="23" t="s">
        <v>619</v>
      </c>
      <c r="B382" s="24"/>
      <c r="C382" s="24"/>
      <c r="D382" s="24"/>
      <c r="E382" s="24"/>
      <c r="F382" s="24"/>
      <c r="G382" s="25"/>
      <c r="H382" s="26"/>
      <c r="I382" s="27"/>
      <c r="J382" s="238">
        <f>SUM(J376:K381)</f>
        <v>11.850000000000001</v>
      </c>
      <c r="K382" s="200"/>
    </row>
    <row r="383" spans="1:13" ht="15" customHeight="1" x14ac:dyDescent="0.25">
      <c r="A383" s="4"/>
      <c r="B383" s="4"/>
      <c r="C383" s="4"/>
      <c r="D383" s="4"/>
      <c r="E383" s="4"/>
      <c r="F383" s="4"/>
      <c r="G383" s="4"/>
      <c r="H383" s="4"/>
      <c r="I383" s="4"/>
      <c r="J383" s="4"/>
      <c r="K383" s="4"/>
    </row>
    <row r="384" spans="1:13" ht="15" customHeight="1" x14ac:dyDescent="0.25">
      <c r="A384" s="10" t="s">
        <v>384</v>
      </c>
      <c r="B384" s="10" t="s">
        <v>34</v>
      </c>
      <c r="C384" s="239" t="s">
        <v>6</v>
      </c>
      <c r="D384" s="240"/>
      <c r="E384" s="240"/>
      <c r="F384" s="240"/>
      <c r="G384" s="7" t="s">
        <v>35</v>
      </c>
      <c r="H384" s="7" t="s">
        <v>385</v>
      </c>
      <c r="I384" s="7" t="s">
        <v>386</v>
      </c>
      <c r="J384" s="241" t="s">
        <v>8</v>
      </c>
      <c r="K384" s="242"/>
    </row>
    <row r="385" spans="1:13" ht="60" customHeight="1" x14ac:dyDescent="0.25">
      <c r="A385" s="7" t="s">
        <v>426</v>
      </c>
      <c r="B385" s="28">
        <v>92779</v>
      </c>
      <c r="C385" s="243" t="str">
        <f>VLOOKUP(B385,S!$A:$D,2,FALSE)</f>
        <v>ARMAÇÃO DE PILAR OU VIGA DE UMA ESTRUTURA CONVENCIONAL DE CONCRETO ARMADO EM UMA EDIFICAÇÃO TÉRREA OU SOBRADO UTILIZANDO AÇO CA-50 DE 12,5 MM - MONTAGEM. AF_12/2015</v>
      </c>
      <c r="D385" s="243"/>
      <c r="E385" s="243"/>
      <c r="F385" s="244"/>
      <c r="G385" s="7" t="str">
        <f>VLOOKUP(B385,S!$A:$D,3,FALSE)</f>
        <v>KG</v>
      </c>
      <c r="H385" s="21"/>
      <c r="I385" s="21">
        <f>J391</f>
        <v>9.94</v>
      </c>
      <c r="J385" s="245"/>
      <c r="K385" s="246"/>
      <c r="L385" s="21">
        <f>VLOOKUP(B385,S!$A:$D,4,FALSE)</f>
        <v>9.94</v>
      </c>
      <c r="M385" s="7" t="str">
        <f>IF(ROUND((L385-I385),2)=0,"OK, confere com a tabela.",IF(ROUND((L385-I385),2)&lt;0,"ACIMA ("&amp;TEXT(ROUND(I385*100/L385,4),"0,0000")&amp;" %) da tabela.","ABAIXO ("&amp;TEXT(ROUND(I385*100/L385,4),"0,0000")&amp;" %) da tabela."))</f>
        <v>OK, confere com a tabela.</v>
      </c>
    </row>
    <row r="386" spans="1:13" ht="45" customHeight="1" x14ac:dyDescent="0.25">
      <c r="A386" s="14" t="s">
        <v>396</v>
      </c>
      <c r="B386" s="20">
        <v>39017</v>
      </c>
      <c r="C386" s="198" t="str">
        <f>VLOOKUP(B386,IF(A386="COMPOSICAO",S!$A:$D,I!$A:$D),2,FALSE)</f>
        <v>ESPACADOR / DISTANCIADOR CIRCULAR COM ENTRADA LATERAL, EM PLASTICO, PARA VERGALHAO *4,2 A 12,5* MM, COBRIMENTO 20 MM</v>
      </c>
      <c r="D386" s="198"/>
      <c r="E386" s="198"/>
      <c r="F386" s="198"/>
      <c r="G386" s="14" t="str">
        <f>VLOOKUP(B386,IF(A386="COMPOSICAO",S!$A:$D,I!$A:$D),3,FALSE)</f>
        <v>UN</v>
      </c>
      <c r="H386" s="29">
        <v>0.36699999999999999</v>
      </c>
      <c r="I386" s="15">
        <f>IF(A386="COMPOSICAO",VLOOKUP("TOTAL - "&amp;B386,COMPOSICAO_AUX_2!$A:$J,10,FALSE),VLOOKUP(B386,I!$A:$D,4,FALSE))</f>
        <v>0.17</v>
      </c>
      <c r="J386" s="238">
        <f>TRUNC(H386*I386,2)</f>
        <v>0.06</v>
      </c>
      <c r="K386" s="200"/>
    </row>
    <row r="387" spans="1:13" ht="30" customHeight="1" x14ac:dyDescent="0.25">
      <c r="A387" s="14" t="s">
        <v>396</v>
      </c>
      <c r="B387" s="20">
        <v>43132</v>
      </c>
      <c r="C387" s="198" t="str">
        <f>VLOOKUP(B387,IF(A387="COMPOSICAO",S!$A:$D,I!$A:$D),2,FALSE)</f>
        <v>ARAME RECOZIDO 16 BWG, D = 1,65 MM (0,016 KG/M) OU 18 BWG, D = 1,25 MM (0,01 KG/M)</v>
      </c>
      <c r="D387" s="198"/>
      <c r="E387" s="198"/>
      <c r="F387" s="198"/>
      <c r="G387" s="14" t="str">
        <f>VLOOKUP(B387,IF(A387="COMPOSICAO",S!$A:$D,I!$A:$D),3,FALSE)</f>
        <v>KG</v>
      </c>
      <c r="H387" s="29">
        <v>2.5000000000000001E-2</v>
      </c>
      <c r="I387" s="15">
        <f>IF(A387="COMPOSICAO",VLOOKUP("TOTAL - "&amp;B387,COMPOSICAO_AUX_2!$A:$J,10,FALSE),VLOOKUP(B387,I!$A:$D,4,FALSE))</f>
        <v>17</v>
      </c>
      <c r="J387" s="238">
        <f>TRUNC(H387*I387,2)</f>
        <v>0.42</v>
      </c>
      <c r="K387" s="200"/>
    </row>
    <row r="388" spans="1:13" ht="30" customHeight="1" x14ac:dyDescent="0.25">
      <c r="A388" s="14" t="s">
        <v>391</v>
      </c>
      <c r="B388" s="20">
        <v>88238</v>
      </c>
      <c r="C388" s="198" t="str">
        <f>VLOOKUP(B388,IF(A388="COMPOSICAO",S!$A:$D,I!$A:$D),2,FALSE)</f>
        <v>AJUDANTE DE ARMADOR COM ENCARGOS COMPLEMENTARES</v>
      </c>
      <c r="D388" s="198"/>
      <c r="E388" s="198"/>
      <c r="F388" s="198"/>
      <c r="G388" s="14" t="str">
        <f>VLOOKUP(B388,IF(A388="COMPOSICAO",S!$A:$D,I!$A:$D),3,FALSE)</f>
        <v>H</v>
      </c>
      <c r="H388" s="30">
        <v>1.14E-2</v>
      </c>
      <c r="I388" s="15">
        <f>IF(A388="COMPOSICAO",VLOOKUP("TOTAL - "&amp;B388,COMPOSICAO_AUX_2!$A:$J,10,FALSE),VLOOKUP(B388,I!$A:$D,4,FALSE))</f>
        <v>15.19</v>
      </c>
      <c r="J388" s="238">
        <f>TRUNC(H388*I388,2)</f>
        <v>0.17</v>
      </c>
      <c r="K388" s="200"/>
    </row>
    <row r="389" spans="1:13" ht="15" customHeight="1" x14ac:dyDescent="0.25">
      <c r="A389" s="14" t="s">
        <v>391</v>
      </c>
      <c r="B389" s="20">
        <v>88245</v>
      </c>
      <c r="C389" s="198" t="str">
        <f>VLOOKUP(B389,IF(A389="COMPOSICAO",S!$A:$D,I!$A:$D),2,FALSE)</f>
        <v>ARMADOR COM ENCARGOS COMPLEMENTARES</v>
      </c>
      <c r="D389" s="198"/>
      <c r="E389" s="198"/>
      <c r="F389" s="198"/>
      <c r="G389" s="14" t="str">
        <f>VLOOKUP(B389,IF(A389="COMPOSICAO",S!$A:$D,I!$A:$D),3,FALSE)</f>
        <v>H</v>
      </c>
      <c r="H389" s="30">
        <v>6.9800000000000001E-2</v>
      </c>
      <c r="I389" s="15">
        <f>IF(A389="COMPOSICAO",VLOOKUP("TOTAL - "&amp;B389,COMPOSICAO_AUX_2!$A:$J,10,FALSE),VLOOKUP(B389,I!$A:$D,4,FALSE))</f>
        <v>19.749999999999996</v>
      </c>
      <c r="J389" s="238">
        <f>TRUNC(H389*I389,2)</f>
        <v>1.37</v>
      </c>
      <c r="K389" s="200"/>
    </row>
    <row r="390" spans="1:13" ht="45" customHeight="1" x14ac:dyDescent="0.25">
      <c r="A390" s="14" t="s">
        <v>391</v>
      </c>
      <c r="B390" s="20">
        <v>92795</v>
      </c>
      <c r="C390" s="198" t="str">
        <f>VLOOKUP(B390,IF(A390="COMPOSICAO",S!$A:$D,I!$A:$D),2,FALSE)</f>
        <v>CORTE E DOBRA DE AÇO CA-50, DIÂMETRO DE 12,5 MM, UTILIZADO EM ESTRUTURAS DIVERSAS, EXCETO LAJES. AF_12/2015</v>
      </c>
      <c r="D390" s="198"/>
      <c r="E390" s="198"/>
      <c r="F390" s="198"/>
      <c r="G390" s="14" t="str">
        <f>VLOOKUP(B390,IF(A390="COMPOSICAO",S!$A:$D,I!$A:$D),3,FALSE)</f>
        <v>KG</v>
      </c>
      <c r="H390" s="15">
        <v>1</v>
      </c>
      <c r="I390" s="15">
        <f>IF(A390="COMPOSICAO",VLOOKUP("TOTAL - "&amp;B390,COMPOSICAO_AUX_2!$A:$J,10,FALSE),VLOOKUP(B390,I!$A:$D,4,FALSE))</f>
        <v>7.92</v>
      </c>
      <c r="J390" s="238">
        <f>TRUNC(H390*I390,2)</f>
        <v>7.92</v>
      </c>
      <c r="K390" s="200"/>
    </row>
    <row r="391" spans="1:13" ht="15" customHeight="1" x14ac:dyDescent="0.25">
      <c r="A391" s="23" t="s">
        <v>620</v>
      </c>
      <c r="B391" s="24"/>
      <c r="C391" s="24"/>
      <c r="D391" s="24"/>
      <c r="E391" s="24"/>
      <c r="F391" s="24"/>
      <c r="G391" s="25"/>
      <c r="H391" s="26"/>
      <c r="I391" s="27"/>
      <c r="J391" s="238">
        <f>SUM(J385:K390)</f>
        <v>9.94</v>
      </c>
      <c r="K391" s="200"/>
    </row>
    <row r="392" spans="1:13" ht="15" customHeight="1" x14ac:dyDescent="0.25">
      <c r="A392" s="4"/>
      <c r="B392" s="4"/>
      <c r="C392" s="4"/>
      <c r="D392" s="4"/>
      <c r="E392" s="4"/>
      <c r="F392" s="4"/>
      <c r="G392" s="4"/>
      <c r="H392" s="4"/>
      <c r="I392" s="4"/>
      <c r="J392" s="4"/>
      <c r="K392" s="4"/>
    </row>
    <row r="393" spans="1:13" ht="15" customHeight="1" x14ac:dyDescent="0.25">
      <c r="A393" s="10" t="s">
        <v>384</v>
      </c>
      <c r="B393" s="10" t="s">
        <v>34</v>
      </c>
      <c r="C393" s="239" t="s">
        <v>6</v>
      </c>
      <c r="D393" s="240"/>
      <c r="E393" s="240"/>
      <c r="F393" s="240"/>
      <c r="G393" s="7" t="s">
        <v>35</v>
      </c>
      <c r="H393" s="7" t="s">
        <v>385</v>
      </c>
      <c r="I393" s="7" t="s">
        <v>386</v>
      </c>
      <c r="J393" s="241" t="s">
        <v>8</v>
      </c>
      <c r="K393" s="242"/>
    </row>
    <row r="394" spans="1:13" ht="60" customHeight="1" x14ac:dyDescent="0.25">
      <c r="A394" s="7" t="s">
        <v>426</v>
      </c>
      <c r="B394" s="28">
        <v>92780</v>
      </c>
      <c r="C394" s="243" t="str">
        <f>VLOOKUP(B394,S!$A:$D,2,FALSE)</f>
        <v>ARMAÇÃO DE PILAR OU VIGA DE UMA ESTRUTURA CONVENCIONAL DE CONCRETO ARMADO EM UMA EDIFICAÇÃO TÉRREA OU SOBRADO UTILIZANDO AÇO CA-50 DE 16,0 MM - MONTAGEM. AF_12/2015</v>
      </c>
      <c r="D394" s="243"/>
      <c r="E394" s="243"/>
      <c r="F394" s="244"/>
      <c r="G394" s="7" t="str">
        <f>VLOOKUP(B394,S!$A:$D,3,FALSE)</f>
        <v>KG</v>
      </c>
      <c r="H394" s="21"/>
      <c r="I394" s="21">
        <f>J400</f>
        <v>9.34</v>
      </c>
      <c r="J394" s="245"/>
      <c r="K394" s="246"/>
      <c r="L394" s="21">
        <f>VLOOKUP(B394,S!$A:$D,4,FALSE)</f>
        <v>9.34</v>
      </c>
      <c r="M394" s="7" t="str">
        <f>IF(ROUND((L394-I394),2)=0,"OK, confere com a tabela.",IF(ROUND((L394-I394),2)&lt;0,"ACIMA ("&amp;TEXT(ROUND(I394*100/L394,4),"0,0000")&amp;" %) da tabela.","ABAIXO ("&amp;TEXT(ROUND(I394*100/L394,4),"0,0000")&amp;" %) da tabela."))</f>
        <v>OK, confere com a tabela.</v>
      </c>
    </row>
    <row r="395" spans="1:13" ht="45" customHeight="1" x14ac:dyDescent="0.25">
      <c r="A395" s="14" t="s">
        <v>396</v>
      </c>
      <c r="B395" s="20">
        <v>39017</v>
      </c>
      <c r="C395" s="198" t="str">
        <f>VLOOKUP(B395,IF(A395="COMPOSICAO",S!$A:$D,I!$A:$D),2,FALSE)</f>
        <v>ESPACADOR / DISTANCIADOR CIRCULAR COM ENTRADA LATERAL, EM PLASTICO, PARA VERGALHAO *4,2 A 12,5* MM, COBRIMENTO 20 MM</v>
      </c>
      <c r="D395" s="198"/>
      <c r="E395" s="198"/>
      <c r="F395" s="198"/>
      <c r="G395" s="14" t="str">
        <f>VLOOKUP(B395,IF(A395="COMPOSICAO",S!$A:$D,I!$A:$D),3,FALSE)</f>
        <v>UN</v>
      </c>
      <c r="H395" s="29">
        <v>0.21199999999999999</v>
      </c>
      <c r="I395" s="15">
        <f>IF(A395="COMPOSICAO",VLOOKUP("TOTAL - "&amp;B395,COMPOSICAO_AUX_2!$A:$J,10,FALSE),VLOOKUP(B395,I!$A:$D,4,FALSE))</f>
        <v>0.17</v>
      </c>
      <c r="J395" s="238">
        <f>TRUNC(H395*I395,2)</f>
        <v>0.03</v>
      </c>
      <c r="K395" s="200"/>
    </row>
    <row r="396" spans="1:13" ht="30" customHeight="1" x14ac:dyDescent="0.25">
      <c r="A396" s="14" t="s">
        <v>396</v>
      </c>
      <c r="B396" s="20">
        <v>43132</v>
      </c>
      <c r="C396" s="198" t="str">
        <f>VLOOKUP(B396,IF(A396="COMPOSICAO",S!$A:$D,I!$A:$D),2,FALSE)</f>
        <v>ARAME RECOZIDO 16 BWG, D = 1,65 MM (0,016 KG/M) OU 18 BWG, D = 1,25 MM (0,01 KG/M)</v>
      </c>
      <c r="D396" s="198"/>
      <c r="E396" s="198"/>
      <c r="F396" s="198"/>
      <c r="G396" s="14" t="str">
        <f>VLOOKUP(B396,IF(A396="COMPOSICAO",S!$A:$D,I!$A:$D),3,FALSE)</f>
        <v>KG</v>
      </c>
      <c r="H396" s="29">
        <v>2.5000000000000001E-2</v>
      </c>
      <c r="I396" s="15">
        <f>IF(A396="COMPOSICAO",VLOOKUP("TOTAL - "&amp;B396,COMPOSICAO_AUX_2!$A:$J,10,FALSE),VLOOKUP(B396,I!$A:$D,4,FALSE))</f>
        <v>17</v>
      </c>
      <c r="J396" s="238">
        <f>TRUNC(H396*I396,2)</f>
        <v>0.42</v>
      </c>
      <c r="K396" s="200"/>
    </row>
    <row r="397" spans="1:13" ht="30" customHeight="1" x14ac:dyDescent="0.25">
      <c r="A397" s="14" t="s">
        <v>391</v>
      </c>
      <c r="B397" s="20">
        <v>88238</v>
      </c>
      <c r="C397" s="198" t="str">
        <f>VLOOKUP(B397,IF(A397="COMPOSICAO",S!$A:$D,I!$A:$D),2,FALSE)</f>
        <v>AJUDANTE DE ARMADOR COM ENCARGOS COMPLEMENTARES</v>
      </c>
      <c r="D397" s="198"/>
      <c r="E397" s="198"/>
      <c r="F397" s="198"/>
      <c r="G397" s="14" t="str">
        <f>VLOOKUP(B397,IF(A397="COMPOSICAO",S!$A:$D,I!$A:$D),3,FALSE)</f>
        <v>H</v>
      </c>
      <c r="H397" s="30">
        <v>7.7000000000000002E-3</v>
      </c>
      <c r="I397" s="15">
        <f>IF(A397="COMPOSICAO",VLOOKUP("TOTAL - "&amp;B397,COMPOSICAO_AUX_2!$A:$J,10,FALSE),VLOOKUP(B397,I!$A:$D,4,FALSE))</f>
        <v>15.19</v>
      </c>
      <c r="J397" s="238">
        <f>TRUNC(H397*I397,2)</f>
        <v>0.11</v>
      </c>
      <c r="K397" s="200"/>
    </row>
    <row r="398" spans="1:13" ht="15" customHeight="1" x14ac:dyDescent="0.25">
      <c r="A398" s="14" t="s">
        <v>391</v>
      </c>
      <c r="B398" s="20">
        <v>88245</v>
      </c>
      <c r="C398" s="198" t="str">
        <f>VLOOKUP(B398,IF(A398="COMPOSICAO",S!$A:$D,I!$A:$D),2,FALSE)</f>
        <v>ARMADOR COM ENCARGOS COMPLEMENTARES</v>
      </c>
      <c r="D398" s="198"/>
      <c r="E398" s="198"/>
      <c r="F398" s="198"/>
      <c r="G398" s="14" t="str">
        <f>VLOOKUP(B398,IF(A398="COMPOSICAO",S!$A:$D,I!$A:$D),3,FALSE)</f>
        <v>H</v>
      </c>
      <c r="H398" s="30">
        <v>4.7300000000000002E-2</v>
      </c>
      <c r="I398" s="15">
        <f>IF(A398="COMPOSICAO",VLOOKUP("TOTAL - "&amp;B398,COMPOSICAO_AUX_2!$A:$J,10,FALSE),VLOOKUP(B398,I!$A:$D,4,FALSE))</f>
        <v>19.749999999999996</v>
      </c>
      <c r="J398" s="238">
        <f>TRUNC(H398*I398,2)</f>
        <v>0.93</v>
      </c>
      <c r="K398" s="200"/>
    </row>
    <row r="399" spans="1:13" ht="45" customHeight="1" x14ac:dyDescent="0.25">
      <c r="A399" s="14" t="s">
        <v>391</v>
      </c>
      <c r="B399" s="20">
        <v>92796</v>
      </c>
      <c r="C399" s="198" t="str">
        <f>VLOOKUP(B399,IF(A399="COMPOSICAO",S!$A:$D,I!$A:$D),2,FALSE)</f>
        <v>CORTE E DOBRA DE AÇO CA-50, DIÂMETRO DE 16,0 MM, UTILIZADO EM ESTRUTURAS DIVERSAS, EXCETO LAJES. AF_12/2015</v>
      </c>
      <c r="D399" s="198"/>
      <c r="E399" s="198"/>
      <c r="F399" s="198"/>
      <c r="G399" s="14" t="str">
        <f>VLOOKUP(B399,IF(A399="COMPOSICAO",S!$A:$D,I!$A:$D),3,FALSE)</f>
        <v>KG</v>
      </c>
      <c r="H399" s="15">
        <v>1</v>
      </c>
      <c r="I399" s="15">
        <f>IF(A399="COMPOSICAO",VLOOKUP("TOTAL - "&amp;B399,COMPOSICAO_AUX_2!$A:$J,10,FALSE),VLOOKUP(B399,I!$A:$D,4,FALSE))</f>
        <v>7.8500000000000005</v>
      </c>
      <c r="J399" s="238">
        <f>TRUNC(H399*I399,2)</f>
        <v>7.85</v>
      </c>
      <c r="K399" s="200"/>
    </row>
    <row r="400" spans="1:13" ht="15" customHeight="1" x14ac:dyDescent="0.25">
      <c r="A400" s="23" t="s">
        <v>621</v>
      </c>
      <c r="B400" s="24"/>
      <c r="C400" s="24"/>
      <c r="D400" s="24"/>
      <c r="E400" s="24"/>
      <c r="F400" s="24"/>
      <c r="G400" s="25"/>
      <c r="H400" s="26"/>
      <c r="I400" s="27"/>
      <c r="J400" s="238">
        <f>SUM(J394:K399)</f>
        <v>9.34</v>
      </c>
      <c r="K400" s="200"/>
    </row>
    <row r="401" spans="1:13" ht="15" customHeight="1" x14ac:dyDescent="0.25">
      <c r="A401" s="4"/>
      <c r="B401" s="4"/>
      <c r="C401" s="4"/>
      <c r="D401" s="4"/>
      <c r="E401" s="4"/>
      <c r="F401" s="4"/>
      <c r="G401" s="4"/>
      <c r="H401" s="4"/>
      <c r="I401" s="4"/>
      <c r="J401" s="4"/>
      <c r="K401" s="4"/>
    </row>
    <row r="402" spans="1:13" ht="15" customHeight="1" x14ac:dyDescent="0.25">
      <c r="A402" s="10" t="s">
        <v>384</v>
      </c>
      <c r="B402" s="10" t="s">
        <v>34</v>
      </c>
      <c r="C402" s="239" t="s">
        <v>6</v>
      </c>
      <c r="D402" s="240"/>
      <c r="E402" s="240"/>
      <c r="F402" s="240"/>
      <c r="G402" s="7" t="s">
        <v>35</v>
      </c>
      <c r="H402" s="7" t="s">
        <v>385</v>
      </c>
      <c r="I402" s="7" t="s">
        <v>386</v>
      </c>
      <c r="J402" s="241" t="s">
        <v>8</v>
      </c>
      <c r="K402" s="242"/>
    </row>
    <row r="403" spans="1:13" ht="60" customHeight="1" x14ac:dyDescent="0.25">
      <c r="A403" s="7" t="s">
        <v>426</v>
      </c>
      <c r="B403" s="28">
        <v>92781</v>
      </c>
      <c r="C403" s="243" t="str">
        <f>VLOOKUP(B403,S!$A:$D,2,FALSE)</f>
        <v>ARMAÇÃO DE PILAR OU VIGA DE UMA ESTRUTURA CONVENCIONAL DE CONCRETO ARMADO EM UMA EDIFICAÇÃO TÉRREA OU SOBRADO UTILIZANDO AÇO CA-50 DE 20,0 MM - MONTAGEM. AF_12/2015</v>
      </c>
      <c r="D403" s="243"/>
      <c r="E403" s="243"/>
      <c r="F403" s="244"/>
      <c r="G403" s="7" t="str">
        <f>VLOOKUP(B403,S!$A:$D,3,FALSE)</f>
        <v>KG</v>
      </c>
      <c r="H403" s="21"/>
      <c r="I403" s="21">
        <f>J409</f>
        <v>10.35</v>
      </c>
      <c r="J403" s="245"/>
      <c r="K403" s="246"/>
      <c r="L403" s="21">
        <f>VLOOKUP(B403,S!$A:$D,4,FALSE)</f>
        <v>10.35</v>
      </c>
      <c r="M403" s="7" t="str">
        <f>IF(ROUND((L403-I403),2)=0,"OK, confere com a tabela.",IF(ROUND((L403-I403),2)&lt;0,"ACIMA ("&amp;TEXT(ROUND(I403*100/L403,4),"0,0000")&amp;" %) da tabela.","ABAIXO ("&amp;TEXT(ROUND(I403*100/L403,4),"0,0000")&amp;" %) da tabela."))</f>
        <v>OK, confere com a tabela.</v>
      </c>
    </row>
    <row r="404" spans="1:13" ht="45" customHeight="1" x14ac:dyDescent="0.25">
      <c r="A404" s="14" t="s">
        <v>396</v>
      </c>
      <c r="B404" s="20">
        <v>39017</v>
      </c>
      <c r="C404" s="198" t="str">
        <f>VLOOKUP(B404,IF(A404="COMPOSICAO",S!$A:$D,I!$A:$D),2,FALSE)</f>
        <v>ESPACADOR / DISTANCIADOR CIRCULAR COM ENTRADA LATERAL, EM PLASTICO, PARA VERGALHAO *4,2 A 12,5* MM, COBRIMENTO 20 MM</v>
      </c>
      <c r="D404" s="198"/>
      <c r="E404" s="198"/>
      <c r="F404" s="198"/>
      <c r="G404" s="14" t="str">
        <f>VLOOKUP(B404,IF(A404="COMPOSICAO",S!$A:$D,I!$A:$D),3,FALSE)</f>
        <v>UN</v>
      </c>
      <c r="H404" s="29">
        <v>0.113</v>
      </c>
      <c r="I404" s="15">
        <f>IF(A404="COMPOSICAO",VLOOKUP("TOTAL - "&amp;B404,COMPOSICAO_AUX_2!$A:$J,10,FALSE),VLOOKUP(B404,I!$A:$D,4,FALSE))</f>
        <v>0.17</v>
      </c>
      <c r="J404" s="238">
        <f>TRUNC(H404*I404,2)</f>
        <v>0.01</v>
      </c>
      <c r="K404" s="200"/>
    </row>
    <row r="405" spans="1:13" ht="30" customHeight="1" x14ac:dyDescent="0.25">
      <c r="A405" s="14" t="s">
        <v>396</v>
      </c>
      <c r="B405" s="20">
        <v>43132</v>
      </c>
      <c r="C405" s="198" t="str">
        <f>VLOOKUP(B405,IF(A405="COMPOSICAO",S!$A:$D,I!$A:$D),2,FALSE)</f>
        <v>ARAME RECOZIDO 16 BWG, D = 1,65 MM (0,016 KG/M) OU 18 BWG, D = 1,25 MM (0,01 KG/M)</v>
      </c>
      <c r="D405" s="198"/>
      <c r="E405" s="198"/>
      <c r="F405" s="198"/>
      <c r="G405" s="14" t="str">
        <f>VLOOKUP(B405,IF(A405="COMPOSICAO",S!$A:$D,I!$A:$D),3,FALSE)</f>
        <v>KG</v>
      </c>
      <c r="H405" s="29">
        <v>2.5000000000000001E-2</v>
      </c>
      <c r="I405" s="15">
        <f>IF(A405="COMPOSICAO",VLOOKUP("TOTAL - "&amp;B405,COMPOSICAO_AUX_2!$A:$J,10,FALSE),VLOOKUP(B405,I!$A:$D,4,FALSE))</f>
        <v>17</v>
      </c>
      <c r="J405" s="238">
        <f>TRUNC(H405*I405,2)</f>
        <v>0.42</v>
      </c>
      <c r="K405" s="200"/>
    </row>
    <row r="406" spans="1:13" ht="30" customHeight="1" x14ac:dyDescent="0.25">
      <c r="A406" s="14" t="s">
        <v>391</v>
      </c>
      <c r="B406" s="20">
        <v>88238</v>
      </c>
      <c r="C406" s="198" t="str">
        <f>VLOOKUP(B406,IF(A406="COMPOSICAO",S!$A:$D,I!$A:$D),2,FALSE)</f>
        <v>AJUDANTE DE ARMADOR COM ENCARGOS COMPLEMENTARES</v>
      </c>
      <c r="D406" s="198"/>
      <c r="E406" s="198"/>
      <c r="F406" s="198"/>
      <c r="G406" s="14" t="str">
        <f>VLOOKUP(B406,IF(A406="COMPOSICAO",S!$A:$D,I!$A:$D),3,FALSE)</f>
        <v>H</v>
      </c>
      <c r="H406" s="30">
        <v>5.1000000000000004E-3</v>
      </c>
      <c r="I406" s="15">
        <f>IF(A406="COMPOSICAO",VLOOKUP("TOTAL - "&amp;B406,COMPOSICAO_AUX_2!$A:$J,10,FALSE),VLOOKUP(B406,I!$A:$D,4,FALSE))</f>
        <v>15.19</v>
      </c>
      <c r="J406" s="238">
        <f>TRUNC(H406*I406,2)</f>
        <v>7.0000000000000007E-2</v>
      </c>
      <c r="K406" s="200"/>
    </row>
    <row r="407" spans="1:13" ht="15" customHeight="1" x14ac:dyDescent="0.25">
      <c r="A407" s="14" t="s">
        <v>391</v>
      </c>
      <c r="B407" s="20">
        <v>88245</v>
      </c>
      <c r="C407" s="198" t="str">
        <f>VLOOKUP(B407,IF(A407="COMPOSICAO",S!$A:$D,I!$A:$D),2,FALSE)</f>
        <v>ARMADOR COM ENCARGOS COMPLEMENTARES</v>
      </c>
      <c r="D407" s="198"/>
      <c r="E407" s="198"/>
      <c r="F407" s="198"/>
      <c r="G407" s="14" t="str">
        <f>VLOOKUP(B407,IF(A407="COMPOSICAO",S!$A:$D,I!$A:$D),3,FALSE)</f>
        <v>H</v>
      </c>
      <c r="H407" s="30">
        <v>3.1199999999999999E-2</v>
      </c>
      <c r="I407" s="15">
        <f>IF(A407="COMPOSICAO",VLOOKUP("TOTAL - "&amp;B407,COMPOSICAO_AUX_2!$A:$J,10,FALSE),VLOOKUP(B407,I!$A:$D,4,FALSE))</f>
        <v>19.749999999999996</v>
      </c>
      <c r="J407" s="238">
        <f>TRUNC(H407*I407,2)</f>
        <v>0.61</v>
      </c>
      <c r="K407" s="200"/>
    </row>
    <row r="408" spans="1:13" ht="45" customHeight="1" x14ac:dyDescent="0.25">
      <c r="A408" s="14" t="s">
        <v>391</v>
      </c>
      <c r="B408" s="20">
        <v>92797</v>
      </c>
      <c r="C408" s="198" t="str">
        <f>VLOOKUP(B408,IF(A408="COMPOSICAO",S!$A:$D,I!$A:$D),2,FALSE)</f>
        <v>CORTE E DOBRA DE AÇO CA-50, DIÂMETRO DE 20,0 MM, UTILIZADO EM ESTRUTURAS DIVERSAS, EXCETO LAJES. AF_12/2015</v>
      </c>
      <c r="D408" s="198"/>
      <c r="E408" s="198"/>
      <c r="F408" s="198"/>
      <c r="G408" s="14" t="str">
        <f>VLOOKUP(B408,IF(A408="COMPOSICAO",S!$A:$D,I!$A:$D),3,FALSE)</f>
        <v>KG</v>
      </c>
      <c r="H408" s="15">
        <v>1</v>
      </c>
      <c r="I408" s="15">
        <f>IF(A408="COMPOSICAO",VLOOKUP("TOTAL - "&amp;B408,COMPOSICAO_AUX_2!$A:$J,10,FALSE),VLOOKUP(B408,I!$A:$D,4,FALSE))</f>
        <v>9.24</v>
      </c>
      <c r="J408" s="238">
        <f>TRUNC(H408*I408,2)</f>
        <v>9.24</v>
      </c>
      <c r="K408" s="200"/>
    </row>
    <row r="409" spans="1:13" ht="15" customHeight="1" x14ac:dyDescent="0.25">
      <c r="A409" s="23" t="s">
        <v>622</v>
      </c>
      <c r="B409" s="24"/>
      <c r="C409" s="24"/>
      <c r="D409" s="24"/>
      <c r="E409" s="24"/>
      <c r="F409" s="24"/>
      <c r="G409" s="25"/>
      <c r="H409" s="26"/>
      <c r="I409" s="27"/>
      <c r="J409" s="238">
        <f>SUM(J403:K408)</f>
        <v>10.35</v>
      </c>
      <c r="K409" s="200"/>
    </row>
    <row r="410" spans="1:13" ht="15" customHeight="1" x14ac:dyDescent="0.25">
      <c r="A410" s="4"/>
      <c r="B410" s="4"/>
      <c r="C410" s="4"/>
      <c r="D410" s="4"/>
      <c r="E410" s="4"/>
      <c r="F410" s="4"/>
      <c r="G410" s="4"/>
      <c r="H410" s="4"/>
      <c r="I410" s="4"/>
      <c r="J410" s="4"/>
      <c r="K410" s="4"/>
    </row>
    <row r="411" spans="1:13" ht="15" customHeight="1" x14ac:dyDescent="0.25">
      <c r="A411" s="10" t="s">
        <v>384</v>
      </c>
      <c r="B411" s="10" t="s">
        <v>34</v>
      </c>
      <c r="C411" s="239" t="s">
        <v>6</v>
      </c>
      <c r="D411" s="240"/>
      <c r="E411" s="240"/>
      <c r="F411" s="240"/>
      <c r="G411" s="7" t="s">
        <v>35</v>
      </c>
      <c r="H411" s="7" t="s">
        <v>385</v>
      </c>
      <c r="I411" s="7" t="s">
        <v>386</v>
      </c>
      <c r="J411" s="241" t="s">
        <v>8</v>
      </c>
      <c r="K411" s="242"/>
    </row>
    <row r="412" spans="1:13" ht="60" customHeight="1" x14ac:dyDescent="0.25">
      <c r="A412" s="7" t="s">
        <v>426</v>
      </c>
      <c r="B412" s="28">
        <v>92782</v>
      </c>
      <c r="C412" s="243" t="str">
        <f>VLOOKUP(B412,S!$A:$D,2,FALSE)</f>
        <v>ARMAÇÃO DE PILAR OU VIGA DE UMA ESTRUTURA CONVENCIONAL DE CONCRETO ARMADO EM UMA EDIFICAÇÃO TÉRREA OU SOBRADO UTILIZANDO AÇO CA-50 DE 25,0 MM - MONTAGEM. AF_12/2015</v>
      </c>
      <c r="D412" s="243"/>
      <c r="E412" s="243"/>
      <c r="F412" s="244"/>
      <c r="G412" s="7" t="str">
        <f>VLOOKUP(B412,S!$A:$D,3,FALSE)</f>
        <v>KG</v>
      </c>
      <c r="H412" s="21"/>
      <c r="I412" s="21">
        <f>J417</f>
        <v>10.050000000000001</v>
      </c>
      <c r="J412" s="245"/>
      <c r="K412" s="246"/>
      <c r="L412" s="21">
        <f>VLOOKUP(B412,S!$A:$D,4,FALSE)</f>
        <v>10.050000000000001</v>
      </c>
      <c r="M412" s="7" t="str">
        <f>IF(ROUND((L412-I412),2)=0,"OK, confere com a tabela.",IF(ROUND((L412-I412),2)&lt;0,"ACIMA ("&amp;TEXT(ROUND(I412*100/L412,4),"0,0000")&amp;" %) da tabela.","ABAIXO ("&amp;TEXT(ROUND(I412*100/L412,4),"0,0000")&amp;" %) da tabela."))</f>
        <v>OK, confere com a tabela.</v>
      </c>
    </row>
    <row r="413" spans="1:13" ht="30" customHeight="1" x14ac:dyDescent="0.25">
      <c r="A413" s="14" t="s">
        <v>396</v>
      </c>
      <c r="B413" s="20">
        <v>43132</v>
      </c>
      <c r="C413" s="198" t="str">
        <f>VLOOKUP(B413,IF(A413="COMPOSICAO",S!$A:$D,I!$A:$D),2,FALSE)</f>
        <v>ARAME RECOZIDO 16 BWG, D = 1,65 MM (0,016 KG/M) OU 18 BWG, D = 1,25 MM (0,01 KG/M)</v>
      </c>
      <c r="D413" s="198"/>
      <c r="E413" s="198"/>
      <c r="F413" s="198"/>
      <c r="G413" s="14" t="str">
        <f>VLOOKUP(B413,IF(A413="COMPOSICAO",S!$A:$D,I!$A:$D),3,FALSE)</f>
        <v>KG</v>
      </c>
      <c r="H413" s="29">
        <v>2.5000000000000001E-2</v>
      </c>
      <c r="I413" s="15">
        <f>IF(A413="COMPOSICAO",VLOOKUP("TOTAL - "&amp;B413,COMPOSICAO_AUX_2!$A:$J,10,FALSE),VLOOKUP(B413,I!$A:$D,4,FALSE))</f>
        <v>17</v>
      </c>
      <c r="J413" s="238">
        <f>TRUNC(H413*I413,2)</f>
        <v>0.42</v>
      </c>
      <c r="K413" s="200"/>
    </row>
    <row r="414" spans="1:13" ht="30" customHeight="1" x14ac:dyDescent="0.25">
      <c r="A414" s="14" t="s">
        <v>391</v>
      </c>
      <c r="B414" s="20">
        <v>88238</v>
      </c>
      <c r="C414" s="198" t="str">
        <f>VLOOKUP(B414,IF(A414="COMPOSICAO",S!$A:$D,I!$A:$D),2,FALSE)</f>
        <v>AJUDANTE DE ARMADOR COM ENCARGOS COMPLEMENTARES</v>
      </c>
      <c r="D414" s="198"/>
      <c r="E414" s="198"/>
      <c r="F414" s="198"/>
      <c r="G414" s="14" t="str">
        <f>VLOOKUP(B414,IF(A414="COMPOSICAO",S!$A:$D,I!$A:$D),3,FALSE)</f>
        <v>H</v>
      </c>
      <c r="H414" s="29">
        <v>3.0000000000000001E-3</v>
      </c>
      <c r="I414" s="15">
        <f>IF(A414="COMPOSICAO",VLOOKUP("TOTAL - "&amp;B414,COMPOSICAO_AUX_2!$A:$J,10,FALSE),VLOOKUP(B414,I!$A:$D,4,FALSE))</f>
        <v>15.19</v>
      </c>
      <c r="J414" s="238">
        <f>TRUNC(H414*I414,2)</f>
        <v>0.04</v>
      </c>
      <c r="K414" s="200"/>
    </row>
    <row r="415" spans="1:13" ht="15" customHeight="1" x14ac:dyDescent="0.25">
      <c r="A415" s="14" t="s">
        <v>391</v>
      </c>
      <c r="B415" s="20">
        <v>88245</v>
      </c>
      <c r="C415" s="198" t="str">
        <f>VLOOKUP(B415,IF(A415="COMPOSICAO",S!$A:$D,I!$A:$D),2,FALSE)</f>
        <v>ARMADOR COM ENCARGOS COMPLEMENTARES</v>
      </c>
      <c r="D415" s="198"/>
      <c r="E415" s="198"/>
      <c r="F415" s="198"/>
      <c r="G415" s="14" t="str">
        <f>VLOOKUP(B415,IF(A415="COMPOSICAO",S!$A:$D,I!$A:$D),3,FALSE)</f>
        <v>H</v>
      </c>
      <c r="H415" s="30">
        <v>1.83E-2</v>
      </c>
      <c r="I415" s="15">
        <f>IF(A415="COMPOSICAO",VLOOKUP("TOTAL - "&amp;B415,COMPOSICAO_AUX_2!$A:$J,10,FALSE),VLOOKUP(B415,I!$A:$D,4,FALSE))</f>
        <v>19.749999999999996</v>
      </c>
      <c r="J415" s="238">
        <f>TRUNC(H415*I415,2)</f>
        <v>0.36</v>
      </c>
      <c r="K415" s="200"/>
    </row>
    <row r="416" spans="1:13" ht="45" customHeight="1" x14ac:dyDescent="0.25">
      <c r="A416" s="14" t="s">
        <v>391</v>
      </c>
      <c r="B416" s="20">
        <v>92798</v>
      </c>
      <c r="C416" s="198" t="str">
        <f>VLOOKUP(B416,IF(A416="COMPOSICAO",S!$A:$D,I!$A:$D),2,FALSE)</f>
        <v>CORTE E DOBRA DE AÇO CA-50, DIÂMETRO DE 25,0 MM, UTILIZADO EM ESTRUTURAS DIVERSAS, EXCETO LAJES. AF_12/2015</v>
      </c>
      <c r="D416" s="198"/>
      <c r="E416" s="198"/>
      <c r="F416" s="198"/>
      <c r="G416" s="14" t="str">
        <f>VLOOKUP(B416,IF(A416="COMPOSICAO",S!$A:$D,I!$A:$D),3,FALSE)</f>
        <v>KG</v>
      </c>
      <c r="H416" s="15">
        <v>1</v>
      </c>
      <c r="I416" s="15">
        <f>IF(A416="COMPOSICAO",VLOOKUP("TOTAL - "&amp;B416,COMPOSICAO_AUX_2!$A:$J,10,FALSE),VLOOKUP(B416,I!$A:$D,4,FALSE))</f>
        <v>9.23</v>
      </c>
      <c r="J416" s="238">
        <f>TRUNC(H416*I416,2)</f>
        <v>9.23</v>
      </c>
      <c r="K416" s="200"/>
    </row>
    <row r="417" spans="1:13" ht="15" customHeight="1" x14ac:dyDescent="0.25">
      <c r="A417" s="23" t="s">
        <v>623</v>
      </c>
      <c r="B417" s="24"/>
      <c r="C417" s="24"/>
      <c r="D417" s="24"/>
      <c r="E417" s="24"/>
      <c r="F417" s="24"/>
      <c r="G417" s="25"/>
      <c r="H417" s="26"/>
      <c r="I417" s="27"/>
      <c r="J417" s="238">
        <f>SUM(J412:K416)</f>
        <v>10.050000000000001</v>
      </c>
      <c r="K417" s="200"/>
    </row>
    <row r="418" spans="1:13" ht="15" customHeight="1" x14ac:dyDescent="0.25">
      <c r="A418" s="4"/>
      <c r="B418" s="4"/>
      <c r="C418" s="4"/>
      <c r="D418" s="4"/>
      <c r="E418" s="4"/>
      <c r="F418" s="4"/>
      <c r="G418" s="4"/>
      <c r="H418" s="4"/>
      <c r="I418" s="4"/>
      <c r="J418" s="4"/>
      <c r="K418" s="4"/>
    </row>
    <row r="419" spans="1:13" ht="15" customHeight="1" x14ac:dyDescent="0.25">
      <c r="A419" s="10" t="s">
        <v>384</v>
      </c>
      <c r="B419" s="10" t="s">
        <v>34</v>
      </c>
      <c r="C419" s="239" t="s">
        <v>6</v>
      </c>
      <c r="D419" s="240"/>
      <c r="E419" s="240"/>
      <c r="F419" s="240"/>
      <c r="G419" s="7" t="s">
        <v>35</v>
      </c>
      <c r="H419" s="7" t="s">
        <v>385</v>
      </c>
      <c r="I419" s="7" t="s">
        <v>386</v>
      </c>
      <c r="J419" s="241" t="s">
        <v>8</v>
      </c>
      <c r="K419" s="242"/>
    </row>
    <row r="420" spans="1:13" ht="60" customHeight="1" x14ac:dyDescent="0.25">
      <c r="A420" s="7" t="s">
        <v>426</v>
      </c>
      <c r="B420" s="28">
        <v>92784</v>
      </c>
      <c r="C420" s="243" t="str">
        <f>VLOOKUP(B420,S!$A:$D,2,FALSE)</f>
        <v>ARMAÇÃO DE LAJE DE UMA ESTRUTURA CONVENCIONAL DE CONCRETO ARMADO EM UMA EDIFICAÇÃO TÉRREA OU SOBRADO UTILIZANDO AÇO CA-60 DE 5,0 MM - MONTAGEM. AF_12/2015</v>
      </c>
      <c r="D420" s="243"/>
      <c r="E420" s="243"/>
      <c r="F420" s="244"/>
      <c r="G420" s="7" t="str">
        <f>VLOOKUP(B420,S!$A:$D,3,FALSE)</f>
        <v>KG</v>
      </c>
      <c r="H420" s="21"/>
      <c r="I420" s="21">
        <f>J426</f>
        <v>13.66</v>
      </c>
      <c r="J420" s="245"/>
      <c r="K420" s="246"/>
      <c r="L420" s="21">
        <f>VLOOKUP(B420,S!$A:$D,4,FALSE)</f>
        <v>13.66</v>
      </c>
      <c r="M420" s="7" t="str">
        <f>IF(ROUND((L420-I420),2)=0,"OK, confere com a tabela.",IF(ROUND((L420-I420),2)&lt;0,"ACIMA ("&amp;TEXT(ROUND(I420*100/L420,4),"0,0000")&amp;" %) da tabela.","ABAIXO ("&amp;TEXT(ROUND(I420*100/L420,4),"0,0000")&amp;" %) da tabela."))</f>
        <v>OK, confere com a tabela.</v>
      </c>
    </row>
    <row r="421" spans="1:13" ht="45" customHeight="1" x14ac:dyDescent="0.25">
      <c r="A421" s="14" t="s">
        <v>396</v>
      </c>
      <c r="B421" s="20">
        <v>39017</v>
      </c>
      <c r="C421" s="198" t="str">
        <f>VLOOKUP(B421,IF(A421="COMPOSICAO",S!$A:$D,I!$A:$D),2,FALSE)</f>
        <v>ESPACADOR / DISTANCIADOR CIRCULAR COM ENTRADA LATERAL, EM PLASTICO, PARA VERGALHAO *4,2 A 12,5* MM, COBRIMENTO 20 MM</v>
      </c>
      <c r="D421" s="198"/>
      <c r="E421" s="198"/>
      <c r="F421" s="198"/>
      <c r="G421" s="14" t="str">
        <f>VLOOKUP(B421,IF(A421="COMPOSICAO",S!$A:$D,I!$A:$D),3,FALSE)</f>
        <v>UN</v>
      </c>
      <c r="H421" s="29">
        <v>2.1179999999999999</v>
      </c>
      <c r="I421" s="15">
        <f>IF(A421="COMPOSICAO",VLOOKUP("TOTAL - "&amp;B421,COMPOSICAO_AUX_2!$A:$J,10,FALSE),VLOOKUP(B421,I!$A:$D,4,FALSE))</f>
        <v>0.17</v>
      </c>
      <c r="J421" s="238">
        <f>TRUNC(H421*I421,2)</f>
        <v>0.36</v>
      </c>
      <c r="K421" s="200"/>
    </row>
    <row r="422" spans="1:13" ht="30" customHeight="1" x14ac:dyDescent="0.25">
      <c r="A422" s="14" t="s">
        <v>396</v>
      </c>
      <c r="B422" s="20">
        <v>43132</v>
      </c>
      <c r="C422" s="198" t="str">
        <f>VLOOKUP(B422,IF(A422="COMPOSICAO",S!$A:$D,I!$A:$D),2,FALSE)</f>
        <v>ARAME RECOZIDO 16 BWG, D = 1,65 MM (0,016 KG/M) OU 18 BWG, D = 1,25 MM (0,01 KG/M)</v>
      </c>
      <c r="D422" s="198"/>
      <c r="E422" s="198"/>
      <c r="F422" s="198"/>
      <c r="G422" s="14" t="str">
        <f>VLOOKUP(B422,IF(A422="COMPOSICAO",S!$A:$D,I!$A:$D),3,FALSE)</f>
        <v>KG</v>
      </c>
      <c r="H422" s="29">
        <v>2.5000000000000001E-2</v>
      </c>
      <c r="I422" s="15">
        <f>IF(A422="COMPOSICAO",VLOOKUP("TOTAL - "&amp;B422,COMPOSICAO_AUX_2!$A:$J,10,FALSE),VLOOKUP(B422,I!$A:$D,4,FALSE))</f>
        <v>17</v>
      </c>
      <c r="J422" s="238">
        <f>TRUNC(H422*I422,2)</f>
        <v>0.42</v>
      </c>
      <c r="K422" s="200"/>
    </row>
    <row r="423" spans="1:13" ht="30" customHeight="1" x14ac:dyDescent="0.25">
      <c r="A423" s="14" t="s">
        <v>391</v>
      </c>
      <c r="B423" s="20">
        <v>88238</v>
      </c>
      <c r="C423" s="198" t="str">
        <f>VLOOKUP(B423,IF(A423="COMPOSICAO",S!$A:$D,I!$A:$D),2,FALSE)</f>
        <v>AJUDANTE DE ARMADOR COM ENCARGOS COMPLEMENTARES</v>
      </c>
      <c r="D423" s="198"/>
      <c r="E423" s="198"/>
      <c r="F423" s="198"/>
      <c r="G423" s="14" t="str">
        <f>VLOOKUP(B423,IF(A423="COMPOSICAO",S!$A:$D,I!$A:$D),3,FALSE)</f>
        <v>H</v>
      </c>
      <c r="H423" s="30">
        <v>2.53E-2</v>
      </c>
      <c r="I423" s="15">
        <f>IF(A423="COMPOSICAO",VLOOKUP("TOTAL - "&amp;B423,COMPOSICAO_AUX_2!$A:$J,10,FALSE),VLOOKUP(B423,I!$A:$D,4,FALSE))</f>
        <v>15.19</v>
      </c>
      <c r="J423" s="238">
        <f>TRUNC(H423*I423,2)</f>
        <v>0.38</v>
      </c>
      <c r="K423" s="200"/>
    </row>
    <row r="424" spans="1:13" ht="15" customHeight="1" x14ac:dyDescent="0.25">
      <c r="A424" s="14" t="s">
        <v>391</v>
      </c>
      <c r="B424" s="20">
        <v>88245</v>
      </c>
      <c r="C424" s="198" t="str">
        <f>VLOOKUP(B424,IF(A424="COMPOSICAO",S!$A:$D,I!$A:$D),2,FALSE)</f>
        <v>ARMADOR COM ENCARGOS COMPLEMENTARES</v>
      </c>
      <c r="D424" s="198"/>
      <c r="E424" s="198"/>
      <c r="F424" s="198"/>
      <c r="G424" s="14" t="str">
        <f>VLOOKUP(B424,IF(A424="COMPOSICAO",S!$A:$D,I!$A:$D),3,FALSE)</f>
        <v>H</v>
      </c>
      <c r="H424" s="30">
        <v>0.1547</v>
      </c>
      <c r="I424" s="15">
        <f>IF(A424="COMPOSICAO",VLOOKUP("TOTAL - "&amp;B424,COMPOSICAO_AUX_2!$A:$J,10,FALSE),VLOOKUP(B424,I!$A:$D,4,FALSE))</f>
        <v>19.749999999999996</v>
      </c>
      <c r="J424" s="238">
        <f>TRUNC(H424*I424,2)</f>
        <v>3.05</v>
      </c>
      <c r="K424" s="200"/>
    </row>
    <row r="425" spans="1:13" ht="30" customHeight="1" x14ac:dyDescent="0.25">
      <c r="A425" s="14" t="s">
        <v>391</v>
      </c>
      <c r="B425" s="20">
        <v>92800</v>
      </c>
      <c r="C425" s="198" t="str">
        <f>VLOOKUP(B425,IF(A425="COMPOSICAO",S!$A:$D,I!$A:$D),2,FALSE)</f>
        <v>CORTE E DOBRA DE AÇO CA-60, DIÂMETRO DE 5,0 MM, UTILIZADO EM LAJE. AF_12/2015</v>
      </c>
      <c r="D425" s="198"/>
      <c r="E425" s="198"/>
      <c r="F425" s="198"/>
      <c r="G425" s="14" t="str">
        <f>VLOOKUP(B425,IF(A425="COMPOSICAO",S!$A:$D,I!$A:$D),3,FALSE)</f>
        <v>KG</v>
      </c>
      <c r="H425" s="15">
        <v>1</v>
      </c>
      <c r="I425" s="15">
        <f>IF(A425="COMPOSICAO",VLOOKUP("TOTAL - "&amp;B425,COMPOSICAO_AUX_2!$A:$J,10,FALSE),VLOOKUP(B425,I!$A:$D,4,FALSE))</f>
        <v>9.4499999999999993</v>
      </c>
      <c r="J425" s="238">
        <f>TRUNC(H425*I425,2)</f>
        <v>9.4499999999999993</v>
      </c>
      <c r="K425" s="200"/>
    </row>
    <row r="426" spans="1:13" ht="15" customHeight="1" x14ac:dyDescent="0.25">
      <c r="A426" s="23" t="s">
        <v>624</v>
      </c>
      <c r="B426" s="24"/>
      <c r="C426" s="24"/>
      <c r="D426" s="24"/>
      <c r="E426" s="24"/>
      <c r="F426" s="24"/>
      <c r="G426" s="25"/>
      <c r="H426" s="26"/>
      <c r="I426" s="27"/>
      <c r="J426" s="238">
        <f>SUM(J420:K425)</f>
        <v>13.66</v>
      </c>
      <c r="K426" s="200"/>
    </row>
    <row r="427" spans="1:13" ht="15" customHeight="1" x14ac:dyDescent="0.25">
      <c r="A427" s="4"/>
      <c r="B427" s="4"/>
      <c r="C427" s="4"/>
      <c r="D427" s="4"/>
      <c r="E427" s="4"/>
      <c r="F427" s="4"/>
      <c r="G427" s="4"/>
      <c r="H427" s="4"/>
      <c r="I427" s="4"/>
      <c r="J427" s="4"/>
      <c r="K427" s="4"/>
    </row>
    <row r="428" spans="1:13" ht="15" customHeight="1" x14ac:dyDescent="0.25">
      <c r="A428" s="10" t="s">
        <v>384</v>
      </c>
      <c r="B428" s="10" t="s">
        <v>34</v>
      </c>
      <c r="C428" s="239" t="s">
        <v>6</v>
      </c>
      <c r="D428" s="240"/>
      <c r="E428" s="240"/>
      <c r="F428" s="240"/>
      <c r="G428" s="7" t="s">
        <v>35</v>
      </c>
      <c r="H428" s="7" t="s">
        <v>385</v>
      </c>
      <c r="I428" s="7" t="s">
        <v>386</v>
      </c>
      <c r="J428" s="241" t="s">
        <v>8</v>
      </c>
      <c r="K428" s="242"/>
    </row>
    <row r="429" spans="1:13" ht="60" customHeight="1" x14ac:dyDescent="0.25">
      <c r="A429" s="7" t="s">
        <v>426</v>
      </c>
      <c r="B429" s="28">
        <v>92785</v>
      </c>
      <c r="C429" s="243" t="str">
        <f>VLOOKUP(B429,S!$A:$D,2,FALSE)</f>
        <v>ARMAÇÃO DE LAJE DE UMA ESTRUTURA CONVENCIONAL DE CONCRETO ARMADO EM UMA EDIFICAÇÃO TÉRREA OU SOBRADO UTILIZANDO AÇO CA-50 DE 6,3 MM - MONTAGEM. AF_12/2015</v>
      </c>
      <c r="D429" s="243"/>
      <c r="E429" s="243"/>
      <c r="F429" s="244"/>
      <c r="G429" s="7" t="str">
        <f>VLOOKUP(B429,S!$A:$D,3,FALSE)</f>
        <v>KG</v>
      </c>
      <c r="H429" s="21"/>
      <c r="I429" s="21">
        <f>J435</f>
        <v>13.030000000000001</v>
      </c>
      <c r="J429" s="245"/>
      <c r="K429" s="246"/>
      <c r="L429" s="21">
        <f>VLOOKUP(B429,S!$A:$D,4,FALSE)</f>
        <v>13.03</v>
      </c>
      <c r="M429" s="7" t="str">
        <f>IF(ROUND((L429-I429),2)=0,"OK, confere com a tabela.",IF(ROUND((L429-I429),2)&lt;0,"ACIMA ("&amp;TEXT(ROUND(I429*100/L429,4),"0,0000")&amp;" %) da tabela.","ABAIXO ("&amp;TEXT(ROUND(I429*100/L429,4),"0,0000")&amp;" %) da tabela."))</f>
        <v>OK, confere com a tabela.</v>
      </c>
    </row>
    <row r="430" spans="1:13" ht="45" customHeight="1" x14ac:dyDescent="0.25">
      <c r="A430" s="14" t="s">
        <v>396</v>
      </c>
      <c r="B430" s="20">
        <v>39017</v>
      </c>
      <c r="C430" s="198" t="str">
        <f>VLOOKUP(B430,IF(A430="COMPOSICAO",S!$A:$D,I!$A:$D),2,FALSE)</f>
        <v>ESPACADOR / DISTANCIADOR CIRCULAR COM ENTRADA LATERAL, EM PLASTICO, PARA VERGALHAO *4,2 A 12,5* MM, COBRIMENTO 20 MM</v>
      </c>
      <c r="D430" s="198"/>
      <c r="E430" s="198"/>
      <c r="F430" s="198"/>
      <c r="G430" s="14" t="str">
        <f>VLOOKUP(B430,IF(A430="COMPOSICAO",S!$A:$D,I!$A:$D),3,FALSE)</f>
        <v>UN</v>
      </c>
      <c r="H430" s="29">
        <v>1.333</v>
      </c>
      <c r="I430" s="15">
        <f>IF(A430="COMPOSICAO",VLOOKUP("TOTAL - "&amp;B430,COMPOSICAO_AUX_2!$A:$J,10,FALSE),VLOOKUP(B430,I!$A:$D,4,FALSE))</f>
        <v>0.17</v>
      </c>
      <c r="J430" s="238">
        <f>TRUNC(H430*I430,2)</f>
        <v>0.22</v>
      </c>
      <c r="K430" s="200"/>
    </row>
    <row r="431" spans="1:13" ht="30" customHeight="1" x14ac:dyDescent="0.25">
      <c r="A431" s="14" t="s">
        <v>396</v>
      </c>
      <c r="B431" s="20">
        <v>43132</v>
      </c>
      <c r="C431" s="198" t="str">
        <f>VLOOKUP(B431,IF(A431="COMPOSICAO",S!$A:$D,I!$A:$D),2,FALSE)</f>
        <v>ARAME RECOZIDO 16 BWG, D = 1,65 MM (0,016 KG/M) OU 18 BWG, D = 1,25 MM (0,01 KG/M)</v>
      </c>
      <c r="D431" s="198"/>
      <c r="E431" s="198"/>
      <c r="F431" s="198"/>
      <c r="G431" s="14" t="str">
        <f>VLOOKUP(B431,IF(A431="COMPOSICAO",S!$A:$D,I!$A:$D),3,FALSE)</f>
        <v>KG</v>
      </c>
      <c r="H431" s="29">
        <v>2.5000000000000001E-2</v>
      </c>
      <c r="I431" s="15">
        <f>IF(A431="COMPOSICAO",VLOOKUP("TOTAL - "&amp;B431,COMPOSICAO_AUX_2!$A:$J,10,FALSE),VLOOKUP(B431,I!$A:$D,4,FALSE))</f>
        <v>17</v>
      </c>
      <c r="J431" s="238">
        <f>TRUNC(H431*I431,2)</f>
        <v>0.42</v>
      </c>
      <c r="K431" s="200"/>
    </row>
    <row r="432" spans="1:13" ht="30" customHeight="1" x14ac:dyDescent="0.25">
      <c r="A432" s="14" t="s">
        <v>391</v>
      </c>
      <c r="B432" s="20">
        <v>88238</v>
      </c>
      <c r="C432" s="198" t="str">
        <f>VLOOKUP(B432,IF(A432="COMPOSICAO",S!$A:$D,I!$A:$D),2,FALSE)</f>
        <v>AJUDANTE DE ARMADOR COM ENCARGOS COMPLEMENTARES</v>
      </c>
      <c r="D432" s="198"/>
      <c r="E432" s="198"/>
      <c r="F432" s="198"/>
      <c r="G432" s="14" t="str">
        <f>VLOOKUP(B432,IF(A432="COMPOSICAO",S!$A:$D,I!$A:$D),3,FALSE)</f>
        <v>H</v>
      </c>
      <c r="H432" s="30">
        <v>1.9099999999999999E-2</v>
      </c>
      <c r="I432" s="15">
        <f>IF(A432="COMPOSICAO",VLOOKUP("TOTAL - "&amp;B432,COMPOSICAO_AUX_2!$A:$J,10,FALSE),VLOOKUP(B432,I!$A:$D,4,FALSE))</f>
        <v>15.19</v>
      </c>
      <c r="J432" s="238">
        <f>TRUNC(H432*I432,2)</f>
        <v>0.28999999999999998</v>
      </c>
      <c r="K432" s="200"/>
    </row>
    <row r="433" spans="1:13" ht="15" customHeight="1" x14ac:dyDescent="0.25">
      <c r="A433" s="14" t="s">
        <v>391</v>
      </c>
      <c r="B433" s="20">
        <v>88245</v>
      </c>
      <c r="C433" s="198" t="str">
        <f>VLOOKUP(B433,IF(A433="COMPOSICAO",S!$A:$D,I!$A:$D),2,FALSE)</f>
        <v>ARMADOR COM ENCARGOS COMPLEMENTARES</v>
      </c>
      <c r="D433" s="198"/>
      <c r="E433" s="198"/>
      <c r="F433" s="198"/>
      <c r="G433" s="14" t="str">
        <f>VLOOKUP(B433,IF(A433="COMPOSICAO",S!$A:$D,I!$A:$D),3,FALSE)</f>
        <v>H</v>
      </c>
      <c r="H433" s="30">
        <v>0.1168</v>
      </c>
      <c r="I433" s="15">
        <f>IF(A433="COMPOSICAO",VLOOKUP("TOTAL - "&amp;B433,COMPOSICAO_AUX_2!$A:$J,10,FALSE),VLOOKUP(B433,I!$A:$D,4,FALSE))</f>
        <v>19.749999999999996</v>
      </c>
      <c r="J433" s="238">
        <f>TRUNC(H433*I433,2)</f>
        <v>2.2999999999999998</v>
      </c>
      <c r="K433" s="200"/>
    </row>
    <row r="434" spans="1:13" ht="30" customHeight="1" x14ac:dyDescent="0.25">
      <c r="A434" s="14" t="s">
        <v>391</v>
      </c>
      <c r="B434" s="20">
        <v>92801</v>
      </c>
      <c r="C434" s="198" t="str">
        <f>VLOOKUP(B434,IF(A434="COMPOSICAO",S!$A:$D,I!$A:$D),2,FALSE)</f>
        <v>CORTE E DOBRA DE AÇO CA-50, DIÂMETRO DE 6,3 MM, UTILIZADO EM LAJE. AF_12/2015</v>
      </c>
      <c r="D434" s="198"/>
      <c r="E434" s="198"/>
      <c r="F434" s="198"/>
      <c r="G434" s="14" t="str">
        <f>VLOOKUP(B434,IF(A434="COMPOSICAO",S!$A:$D,I!$A:$D),3,FALSE)</f>
        <v>KG</v>
      </c>
      <c r="H434" s="15">
        <v>1</v>
      </c>
      <c r="I434" s="15">
        <f>IF(A434="COMPOSICAO",VLOOKUP("TOTAL - "&amp;B434,COMPOSICAO_AUX_2!$A:$J,10,FALSE),VLOOKUP(B434,I!$A:$D,4,FALSE))</f>
        <v>9.8000000000000007</v>
      </c>
      <c r="J434" s="238">
        <f>TRUNC(H434*I434,2)</f>
        <v>9.8000000000000007</v>
      </c>
      <c r="K434" s="200"/>
    </row>
    <row r="435" spans="1:13" ht="15" customHeight="1" x14ac:dyDescent="0.25">
      <c r="A435" s="23" t="s">
        <v>625</v>
      </c>
      <c r="B435" s="24"/>
      <c r="C435" s="24"/>
      <c r="D435" s="24"/>
      <c r="E435" s="24"/>
      <c r="F435" s="24"/>
      <c r="G435" s="25"/>
      <c r="H435" s="26"/>
      <c r="I435" s="27"/>
      <c r="J435" s="238">
        <f>SUM(J429:K434)</f>
        <v>13.030000000000001</v>
      </c>
      <c r="K435" s="200"/>
    </row>
    <row r="436" spans="1:13" ht="15" customHeight="1" x14ac:dyDescent="0.25">
      <c r="A436" s="4"/>
      <c r="B436" s="4"/>
      <c r="C436" s="4"/>
      <c r="D436" s="4"/>
      <c r="E436" s="4"/>
      <c r="F436" s="4"/>
      <c r="G436" s="4"/>
      <c r="H436" s="4"/>
      <c r="I436" s="4"/>
      <c r="J436" s="4"/>
      <c r="K436" s="4"/>
    </row>
    <row r="437" spans="1:13" ht="15" customHeight="1" x14ac:dyDescent="0.25">
      <c r="A437" s="10" t="s">
        <v>384</v>
      </c>
      <c r="B437" s="10" t="s">
        <v>34</v>
      </c>
      <c r="C437" s="239" t="s">
        <v>6</v>
      </c>
      <c r="D437" s="240"/>
      <c r="E437" s="240"/>
      <c r="F437" s="240"/>
      <c r="G437" s="7" t="s">
        <v>35</v>
      </c>
      <c r="H437" s="7" t="s">
        <v>385</v>
      </c>
      <c r="I437" s="7" t="s">
        <v>386</v>
      </c>
      <c r="J437" s="241" t="s">
        <v>8</v>
      </c>
      <c r="K437" s="242"/>
    </row>
    <row r="438" spans="1:13" ht="60" customHeight="1" x14ac:dyDescent="0.25">
      <c r="A438" s="7" t="s">
        <v>426</v>
      </c>
      <c r="B438" s="28">
        <v>92786</v>
      </c>
      <c r="C438" s="243" t="str">
        <f>VLOOKUP(B438,S!$A:$D,2,FALSE)</f>
        <v>ARMAÇÃO DE LAJE DE UMA ESTRUTURA CONVENCIONAL DE CONCRETO ARMADO EM UMA EDIFICAÇÃO TÉRREA OU SOBRADO UTILIZANDO AÇO CA-50 DE 8,0 MM - MONTAGEM. AF_12/2015</v>
      </c>
      <c r="D438" s="243"/>
      <c r="E438" s="243"/>
      <c r="F438" s="244"/>
      <c r="G438" s="7" t="str">
        <f>VLOOKUP(B438,S!$A:$D,3,FALSE)</f>
        <v>KG</v>
      </c>
      <c r="H438" s="21"/>
      <c r="I438" s="21">
        <f>J444</f>
        <v>12.299999999999999</v>
      </c>
      <c r="J438" s="245"/>
      <c r="K438" s="246"/>
      <c r="L438" s="21">
        <f>VLOOKUP(B438,S!$A:$D,4,FALSE)</f>
        <v>12.3</v>
      </c>
      <c r="M438" s="7" t="str">
        <f>IF(ROUND((L438-I438),2)=0,"OK, confere com a tabela.",IF(ROUND((L438-I438),2)&lt;0,"ACIMA ("&amp;TEXT(ROUND(I438*100/L438,4),"0,0000")&amp;" %) da tabela.","ABAIXO ("&amp;TEXT(ROUND(I438*100/L438,4),"0,0000")&amp;" %) da tabela."))</f>
        <v>OK, confere com a tabela.</v>
      </c>
    </row>
    <row r="439" spans="1:13" ht="45" customHeight="1" x14ac:dyDescent="0.25">
      <c r="A439" s="14" t="s">
        <v>396</v>
      </c>
      <c r="B439" s="20">
        <v>39017</v>
      </c>
      <c r="C439" s="198" t="str">
        <f>VLOOKUP(B439,IF(A439="COMPOSICAO",S!$A:$D,I!$A:$D),2,FALSE)</f>
        <v>ESPACADOR / DISTANCIADOR CIRCULAR COM ENTRADA LATERAL, EM PLASTICO, PARA VERGALHAO *4,2 A 12,5* MM, COBRIMENTO 20 MM</v>
      </c>
      <c r="D439" s="198"/>
      <c r="E439" s="198"/>
      <c r="F439" s="198"/>
      <c r="G439" s="14" t="str">
        <f>VLOOKUP(B439,IF(A439="COMPOSICAO",S!$A:$D,I!$A:$D),3,FALSE)</f>
        <v>UN</v>
      </c>
      <c r="H439" s="29">
        <v>0.72799999999999998</v>
      </c>
      <c r="I439" s="15">
        <f>IF(A439="COMPOSICAO",VLOOKUP("TOTAL - "&amp;B439,COMPOSICAO_AUX_2!$A:$J,10,FALSE),VLOOKUP(B439,I!$A:$D,4,FALSE))</f>
        <v>0.17</v>
      </c>
      <c r="J439" s="238">
        <f>TRUNC(H439*I439,2)</f>
        <v>0.12</v>
      </c>
      <c r="K439" s="200"/>
    </row>
    <row r="440" spans="1:13" ht="30" customHeight="1" x14ac:dyDescent="0.25">
      <c r="A440" s="14" t="s">
        <v>396</v>
      </c>
      <c r="B440" s="20">
        <v>43132</v>
      </c>
      <c r="C440" s="198" t="str">
        <f>VLOOKUP(B440,IF(A440="COMPOSICAO",S!$A:$D,I!$A:$D),2,FALSE)</f>
        <v>ARAME RECOZIDO 16 BWG, D = 1,65 MM (0,016 KG/M) OU 18 BWG, D = 1,25 MM (0,01 KG/M)</v>
      </c>
      <c r="D440" s="198"/>
      <c r="E440" s="198"/>
      <c r="F440" s="198"/>
      <c r="G440" s="14" t="str">
        <f>VLOOKUP(B440,IF(A440="COMPOSICAO",S!$A:$D,I!$A:$D),3,FALSE)</f>
        <v>KG</v>
      </c>
      <c r="H440" s="29">
        <v>2.5000000000000001E-2</v>
      </c>
      <c r="I440" s="15">
        <f>IF(A440="COMPOSICAO",VLOOKUP("TOTAL - "&amp;B440,COMPOSICAO_AUX_2!$A:$J,10,FALSE),VLOOKUP(B440,I!$A:$D,4,FALSE))</f>
        <v>17</v>
      </c>
      <c r="J440" s="238">
        <f>TRUNC(H440*I440,2)</f>
        <v>0.42</v>
      </c>
      <c r="K440" s="200"/>
    </row>
    <row r="441" spans="1:13" ht="30" customHeight="1" x14ac:dyDescent="0.25">
      <c r="A441" s="14" t="s">
        <v>391</v>
      </c>
      <c r="B441" s="20">
        <v>88238</v>
      </c>
      <c r="C441" s="198" t="str">
        <f>VLOOKUP(B441,IF(A441="COMPOSICAO",S!$A:$D,I!$A:$D),2,FALSE)</f>
        <v>AJUDANTE DE ARMADOR COM ENCARGOS COMPLEMENTARES</v>
      </c>
      <c r="D441" s="198"/>
      <c r="E441" s="198"/>
      <c r="F441" s="198"/>
      <c r="G441" s="14" t="str">
        <f>VLOOKUP(B441,IF(A441="COMPOSICAO",S!$A:$D,I!$A:$D),3,FALSE)</f>
        <v>H</v>
      </c>
      <c r="H441" s="29">
        <v>1.4E-2</v>
      </c>
      <c r="I441" s="15">
        <f>IF(A441="COMPOSICAO",VLOOKUP("TOTAL - "&amp;B441,COMPOSICAO_AUX_2!$A:$J,10,FALSE),VLOOKUP(B441,I!$A:$D,4,FALSE))</f>
        <v>15.19</v>
      </c>
      <c r="J441" s="238">
        <f>TRUNC(H441*I441,2)</f>
        <v>0.21</v>
      </c>
      <c r="K441" s="200"/>
    </row>
    <row r="442" spans="1:13" ht="15" customHeight="1" x14ac:dyDescent="0.25">
      <c r="A442" s="14" t="s">
        <v>391</v>
      </c>
      <c r="B442" s="20">
        <v>88245</v>
      </c>
      <c r="C442" s="198" t="str">
        <f>VLOOKUP(B442,IF(A442="COMPOSICAO",S!$A:$D,I!$A:$D),2,FALSE)</f>
        <v>ARMADOR COM ENCARGOS COMPLEMENTARES</v>
      </c>
      <c r="D442" s="198"/>
      <c r="E442" s="198"/>
      <c r="F442" s="198"/>
      <c r="G442" s="14" t="str">
        <f>VLOOKUP(B442,IF(A442="COMPOSICAO",S!$A:$D,I!$A:$D),3,FALSE)</f>
        <v>H</v>
      </c>
      <c r="H442" s="30">
        <v>8.5900000000000004E-2</v>
      </c>
      <c r="I442" s="15">
        <f>IF(A442="COMPOSICAO",VLOOKUP("TOTAL - "&amp;B442,COMPOSICAO_AUX_2!$A:$J,10,FALSE),VLOOKUP(B442,I!$A:$D,4,FALSE))</f>
        <v>19.749999999999996</v>
      </c>
      <c r="J442" s="238">
        <f>TRUNC(H442*I442,2)</f>
        <v>1.69</v>
      </c>
      <c r="K442" s="200"/>
    </row>
    <row r="443" spans="1:13" ht="30" customHeight="1" x14ac:dyDescent="0.25">
      <c r="A443" s="14" t="s">
        <v>391</v>
      </c>
      <c r="B443" s="20">
        <v>92802</v>
      </c>
      <c r="C443" s="198" t="str">
        <f>VLOOKUP(B443,IF(A443="COMPOSICAO",S!$A:$D,I!$A:$D),2,FALSE)</f>
        <v>CORTE E DOBRA DE AÇO CA-50, DIÂMETRO DE 8,0 MM, UTILIZADO EM LAJE. AF_12/2015</v>
      </c>
      <c r="D443" s="198"/>
      <c r="E443" s="198"/>
      <c r="F443" s="198"/>
      <c r="G443" s="14" t="str">
        <f>VLOOKUP(B443,IF(A443="COMPOSICAO",S!$A:$D,I!$A:$D),3,FALSE)</f>
        <v>KG</v>
      </c>
      <c r="H443" s="15">
        <v>1</v>
      </c>
      <c r="I443" s="15">
        <f>IF(A443="COMPOSICAO",VLOOKUP("TOTAL - "&amp;B443,COMPOSICAO_AUX_2!$A:$J,10,FALSE),VLOOKUP(B443,I!$A:$D,4,FALSE))</f>
        <v>9.86</v>
      </c>
      <c r="J443" s="238">
        <f>TRUNC(H443*I443,2)</f>
        <v>9.86</v>
      </c>
      <c r="K443" s="200"/>
    </row>
    <row r="444" spans="1:13" ht="15" customHeight="1" x14ac:dyDescent="0.25">
      <c r="A444" s="23" t="s">
        <v>626</v>
      </c>
      <c r="B444" s="24"/>
      <c r="C444" s="24"/>
      <c r="D444" s="24"/>
      <c r="E444" s="24"/>
      <c r="F444" s="24"/>
      <c r="G444" s="25"/>
      <c r="H444" s="26"/>
      <c r="I444" s="27"/>
      <c r="J444" s="238">
        <f>SUM(J438:K443)</f>
        <v>12.299999999999999</v>
      </c>
      <c r="K444" s="200"/>
    </row>
    <row r="445" spans="1:13" ht="15" customHeight="1" x14ac:dyDescent="0.25">
      <c r="A445" s="4"/>
      <c r="B445" s="4"/>
      <c r="C445" s="4"/>
      <c r="D445" s="4"/>
      <c r="E445" s="4"/>
      <c r="F445" s="4"/>
      <c r="G445" s="4"/>
      <c r="H445" s="4"/>
      <c r="I445" s="4"/>
      <c r="J445" s="4"/>
      <c r="K445" s="4"/>
    </row>
    <row r="446" spans="1:13" ht="15" customHeight="1" x14ac:dyDescent="0.25">
      <c r="A446" s="10" t="s">
        <v>384</v>
      </c>
      <c r="B446" s="10" t="s">
        <v>34</v>
      </c>
      <c r="C446" s="239" t="s">
        <v>6</v>
      </c>
      <c r="D446" s="240"/>
      <c r="E446" s="240"/>
      <c r="F446" s="240"/>
      <c r="G446" s="7" t="s">
        <v>35</v>
      </c>
      <c r="H446" s="7" t="s">
        <v>385</v>
      </c>
      <c r="I446" s="7" t="s">
        <v>386</v>
      </c>
      <c r="J446" s="241" t="s">
        <v>8</v>
      </c>
      <c r="K446" s="242"/>
    </row>
    <row r="447" spans="1:13" ht="60" customHeight="1" x14ac:dyDescent="0.25">
      <c r="A447" s="7" t="s">
        <v>426</v>
      </c>
      <c r="B447" s="28">
        <v>92787</v>
      </c>
      <c r="C447" s="243" t="str">
        <f>VLOOKUP(B447,S!$A:$D,2,FALSE)</f>
        <v>ARMAÇÃO DE LAJE DE UMA ESTRUTURA CONVENCIONAL DE CONCRETO ARMADO EM UMA EDIFICAÇÃO TÉRREA OU SOBRADO UTILIZANDO AÇO CA-50 DE 10,0 MM - MONTAGEM. AF_12/2015</v>
      </c>
      <c r="D447" s="243"/>
      <c r="E447" s="243"/>
      <c r="F447" s="244"/>
      <c r="G447" s="7" t="str">
        <f>VLOOKUP(B447,S!$A:$D,3,FALSE)</f>
        <v>KG</v>
      </c>
      <c r="H447" s="21"/>
      <c r="I447" s="21">
        <f>J453</f>
        <v>11.02</v>
      </c>
      <c r="J447" s="245"/>
      <c r="K447" s="246"/>
      <c r="L447" s="21">
        <f>VLOOKUP(B447,S!$A:$D,4,FALSE)</f>
        <v>11.02</v>
      </c>
      <c r="M447" s="7" t="str">
        <f>IF(ROUND((L447-I447),2)=0,"OK, confere com a tabela.",IF(ROUND((L447-I447),2)&lt;0,"ACIMA ("&amp;TEXT(ROUND(I447*100/L447,4),"0,0000")&amp;" %) da tabela.","ABAIXO ("&amp;TEXT(ROUND(I447*100/L447,4),"0,0000")&amp;" %) da tabela."))</f>
        <v>OK, confere com a tabela.</v>
      </c>
    </row>
    <row r="448" spans="1:13" ht="45" customHeight="1" x14ac:dyDescent="0.25">
      <c r="A448" s="14" t="s">
        <v>396</v>
      </c>
      <c r="B448" s="20">
        <v>39017</v>
      </c>
      <c r="C448" s="198" t="str">
        <f>VLOOKUP(B448,IF(A448="COMPOSICAO",S!$A:$D,I!$A:$D),2,FALSE)</f>
        <v>ESPACADOR / DISTANCIADOR CIRCULAR COM ENTRADA LATERAL, EM PLASTICO, PARA VERGALHAO *4,2 A 12,5* MM, COBRIMENTO 20 MM</v>
      </c>
      <c r="D448" s="198"/>
      <c r="E448" s="198"/>
      <c r="F448" s="198"/>
      <c r="G448" s="14" t="str">
        <f>VLOOKUP(B448,IF(A448="COMPOSICAO",S!$A:$D,I!$A:$D),3,FALSE)</f>
        <v>UN</v>
      </c>
      <c r="H448" s="29">
        <v>0.35699999999999998</v>
      </c>
      <c r="I448" s="15">
        <f>IF(A448="COMPOSICAO",VLOOKUP("TOTAL - "&amp;B448,COMPOSICAO_AUX_2!$A:$J,10,FALSE),VLOOKUP(B448,I!$A:$D,4,FALSE))</f>
        <v>0.17</v>
      </c>
      <c r="J448" s="238">
        <f>TRUNC(H448*I448,2)</f>
        <v>0.06</v>
      </c>
      <c r="K448" s="200"/>
    </row>
    <row r="449" spans="1:13" ht="30" customHeight="1" x14ac:dyDescent="0.25">
      <c r="A449" s="14" t="s">
        <v>396</v>
      </c>
      <c r="B449" s="20">
        <v>43132</v>
      </c>
      <c r="C449" s="198" t="str">
        <f>VLOOKUP(B449,IF(A449="COMPOSICAO",S!$A:$D,I!$A:$D),2,FALSE)</f>
        <v>ARAME RECOZIDO 16 BWG, D = 1,65 MM (0,016 KG/M) OU 18 BWG, D = 1,25 MM (0,01 KG/M)</v>
      </c>
      <c r="D449" s="198"/>
      <c r="E449" s="198"/>
      <c r="F449" s="198"/>
      <c r="G449" s="14" t="str">
        <f>VLOOKUP(B449,IF(A449="COMPOSICAO",S!$A:$D,I!$A:$D),3,FALSE)</f>
        <v>KG</v>
      </c>
      <c r="H449" s="29">
        <v>2.5000000000000001E-2</v>
      </c>
      <c r="I449" s="15">
        <f>IF(A449="COMPOSICAO",VLOOKUP("TOTAL - "&amp;B449,COMPOSICAO_AUX_2!$A:$J,10,FALSE),VLOOKUP(B449,I!$A:$D,4,FALSE))</f>
        <v>17</v>
      </c>
      <c r="J449" s="238">
        <f>TRUNC(H449*I449,2)</f>
        <v>0.42</v>
      </c>
      <c r="K449" s="200"/>
    </row>
    <row r="450" spans="1:13" ht="30" customHeight="1" x14ac:dyDescent="0.25">
      <c r="A450" s="14" t="s">
        <v>391</v>
      </c>
      <c r="B450" s="20">
        <v>88238</v>
      </c>
      <c r="C450" s="198" t="str">
        <f>VLOOKUP(B450,IF(A450="COMPOSICAO",S!$A:$D,I!$A:$D),2,FALSE)</f>
        <v>AJUDANTE DE ARMADOR COM ENCARGOS COMPLEMENTARES</v>
      </c>
      <c r="D450" s="198"/>
      <c r="E450" s="198"/>
      <c r="F450" s="198"/>
      <c r="G450" s="14" t="str">
        <f>VLOOKUP(B450,IF(A450="COMPOSICAO",S!$A:$D,I!$A:$D),3,FALSE)</f>
        <v>H</v>
      </c>
      <c r="H450" s="30">
        <v>1.03E-2</v>
      </c>
      <c r="I450" s="15">
        <f>IF(A450="COMPOSICAO",VLOOKUP("TOTAL - "&amp;B450,COMPOSICAO_AUX_2!$A:$J,10,FALSE),VLOOKUP(B450,I!$A:$D,4,FALSE))</f>
        <v>15.19</v>
      </c>
      <c r="J450" s="238">
        <f>TRUNC(H450*I450,2)</f>
        <v>0.15</v>
      </c>
      <c r="K450" s="200"/>
    </row>
    <row r="451" spans="1:13" ht="15" customHeight="1" x14ac:dyDescent="0.25">
      <c r="A451" s="14" t="s">
        <v>391</v>
      </c>
      <c r="B451" s="20">
        <v>88245</v>
      </c>
      <c r="C451" s="198" t="str">
        <f>VLOOKUP(B451,IF(A451="COMPOSICAO",S!$A:$D,I!$A:$D),2,FALSE)</f>
        <v>ARMADOR COM ENCARGOS COMPLEMENTARES</v>
      </c>
      <c r="D451" s="198"/>
      <c r="E451" s="198"/>
      <c r="F451" s="198"/>
      <c r="G451" s="14" t="str">
        <f>VLOOKUP(B451,IF(A451="COMPOSICAO",S!$A:$D,I!$A:$D),3,FALSE)</f>
        <v>H</v>
      </c>
      <c r="H451" s="30">
        <v>6.2899999999999998E-2</v>
      </c>
      <c r="I451" s="15">
        <f>IF(A451="COMPOSICAO",VLOOKUP("TOTAL - "&amp;B451,COMPOSICAO_AUX_2!$A:$J,10,FALSE),VLOOKUP(B451,I!$A:$D,4,FALSE))</f>
        <v>19.749999999999996</v>
      </c>
      <c r="J451" s="238">
        <f>TRUNC(H451*I451,2)</f>
        <v>1.24</v>
      </c>
      <c r="K451" s="200"/>
    </row>
    <row r="452" spans="1:13" ht="30" customHeight="1" x14ac:dyDescent="0.25">
      <c r="A452" s="14" t="s">
        <v>391</v>
      </c>
      <c r="B452" s="20">
        <v>92803</v>
      </c>
      <c r="C452" s="198" t="str">
        <f>VLOOKUP(B452,IF(A452="COMPOSICAO",S!$A:$D,I!$A:$D),2,FALSE)</f>
        <v>CORTE E DOBRA DE AÇO CA-50, DIÂMETRO DE 10,0 MM, UTILIZADO EM LAJE. AF_12/2015</v>
      </c>
      <c r="D452" s="198"/>
      <c r="E452" s="198"/>
      <c r="F452" s="198"/>
      <c r="G452" s="14" t="str">
        <f>VLOOKUP(B452,IF(A452="COMPOSICAO",S!$A:$D,I!$A:$D),3,FALSE)</f>
        <v>KG</v>
      </c>
      <c r="H452" s="15">
        <v>1</v>
      </c>
      <c r="I452" s="15">
        <f>IF(A452="COMPOSICAO",VLOOKUP("TOTAL - "&amp;B452,COMPOSICAO_AUX_2!$A:$J,10,FALSE),VLOOKUP(B452,I!$A:$D,4,FALSE))</f>
        <v>9.15</v>
      </c>
      <c r="J452" s="238">
        <f>TRUNC(H452*I452,2)</f>
        <v>9.15</v>
      </c>
      <c r="K452" s="200"/>
    </row>
    <row r="453" spans="1:13" ht="15" customHeight="1" x14ac:dyDescent="0.25">
      <c r="A453" s="23" t="s">
        <v>627</v>
      </c>
      <c r="B453" s="24"/>
      <c r="C453" s="24"/>
      <c r="D453" s="24"/>
      <c r="E453" s="24"/>
      <c r="F453" s="24"/>
      <c r="G453" s="25"/>
      <c r="H453" s="26"/>
      <c r="I453" s="27"/>
      <c r="J453" s="238">
        <f>SUM(J447:K452)</f>
        <v>11.02</v>
      </c>
      <c r="K453" s="200"/>
    </row>
    <row r="454" spans="1:13" ht="15" customHeight="1" x14ac:dyDescent="0.25">
      <c r="A454" s="4"/>
      <c r="B454" s="4"/>
      <c r="C454" s="4"/>
      <c r="D454" s="4"/>
      <c r="E454" s="4"/>
      <c r="F454" s="4"/>
      <c r="G454" s="4"/>
      <c r="H454" s="4"/>
      <c r="I454" s="4"/>
      <c r="J454" s="4"/>
      <c r="K454" s="4"/>
    </row>
    <row r="455" spans="1:13" ht="15" customHeight="1" x14ac:dyDescent="0.25">
      <c r="A455" s="10" t="s">
        <v>384</v>
      </c>
      <c r="B455" s="10" t="s">
        <v>34</v>
      </c>
      <c r="C455" s="239" t="s">
        <v>6</v>
      </c>
      <c r="D455" s="240"/>
      <c r="E455" s="240"/>
      <c r="F455" s="240"/>
      <c r="G455" s="7" t="s">
        <v>35</v>
      </c>
      <c r="H455" s="7" t="s">
        <v>385</v>
      </c>
      <c r="I455" s="7" t="s">
        <v>386</v>
      </c>
      <c r="J455" s="241" t="s">
        <v>8</v>
      </c>
      <c r="K455" s="242"/>
    </row>
    <row r="456" spans="1:13" ht="60" customHeight="1" x14ac:dyDescent="0.25">
      <c r="A456" s="7" t="s">
        <v>426</v>
      </c>
      <c r="B456" s="28">
        <v>92788</v>
      </c>
      <c r="C456" s="243" t="str">
        <f>VLOOKUP(B456,S!$A:$D,2,FALSE)</f>
        <v>ARMAÇÃO DE LAJE DE UMA ESTRUTURA CONVENCIONAL DE CONCRETO ARMADO EM UMA EDIFICAÇÃO TÉRREA OU SOBRADO UTILIZANDO AÇO CA-50 DE 12,5 MM - MONTAGEM. AF_12/2015</v>
      </c>
      <c r="D456" s="243"/>
      <c r="E456" s="243"/>
      <c r="F456" s="244"/>
      <c r="G456" s="7" t="str">
        <f>VLOOKUP(B456,S!$A:$D,3,FALSE)</f>
        <v>KG</v>
      </c>
      <c r="H456" s="21"/>
      <c r="I456" s="21">
        <f>J462</f>
        <v>9.31</v>
      </c>
      <c r="J456" s="245"/>
      <c r="K456" s="246"/>
      <c r="L456" s="21">
        <f>VLOOKUP(B456,S!$A:$D,4,FALSE)</f>
        <v>9.31</v>
      </c>
      <c r="M456" s="7" t="str">
        <f>IF(ROUND((L456-I456),2)=0,"OK, confere com a tabela.",IF(ROUND((L456-I456),2)&lt;0,"ACIMA ("&amp;TEXT(ROUND(I456*100/L456,4),"0,0000")&amp;" %) da tabela.","ABAIXO ("&amp;TEXT(ROUND(I456*100/L456,4),"0,0000")&amp;" %) da tabela."))</f>
        <v>OK, confere com a tabela.</v>
      </c>
    </row>
    <row r="457" spans="1:13" ht="45" customHeight="1" x14ac:dyDescent="0.25">
      <c r="A457" s="14" t="s">
        <v>396</v>
      </c>
      <c r="B457" s="20">
        <v>39017</v>
      </c>
      <c r="C457" s="198" t="str">
        <f>VLOOKUP(B457,IF(A457="COMPOSICAO",S!$A:$D,I!$A:$D),2,FALSE)</f>
        <v>ESPACADOR / DISTANCIADOR CIRCULAR COM ENTRADA LATERAL, EM PLASTICO, PARA VERGALHAO *4,2 A 12,5* MM, COBRIMENTO 20 MM</v>
      </c>
      <c r="D457" s="198"/>
      <c r="E457" s="198"/>
      <c r="F457" s="198"/>
      <c r="G457" s="14" t="str">
        <f>VLOOKUP(B457,IF(A457="COMPOSICAO",S!$A:$D,I!$A:$D),3,FALSE)</f>
        <v>UN</v>
      </c>
      <c r="H457" s="29">
        <v>0.14699999999999999</v>
      </c>
      <c r="I457" s="15">
        <f>IF(A457="COMPOSICAO",VLOOKUP("TOTAL - "&amp;B457,COMPOSICAO_AUX_2!$A:$J,10,FALSE),VLOOKUP(B457,I!$A:$D,4,FALSE))</f>
        <v>0.17</v>
      </c>
      <c r="J457" s="238">
        <f>TRUNC(H457*I457,2)</f>
        <v>0.02</v>
      </c>
      <c r="K457" s="200"/>
    </row>
    <row r="458" spans="1:13" ht="30" customHeight="1" x14ac:dyDescent="0.25">
      <c r="A458" s="14" t="s">
        <v>396</v>
      </c>
      <c r="B458" s="20">
        <v>43132</v>
      </c>
      <c r="C458" s="198" t="str">
        <f>VLOOKUP(B458,IF(A458="COMPOSICAO",S!$A:$D,I!$A:$D),2,FALSE)</f>
        <v>ARAME RECOZIDO 16 BWG, D = 1,65 MM (0,016 KG/M) OU 18 BWG, D = 1,25 MM (0,01 KG/M)</v>
      </c>
      <c r="D458" s="198"/>
      <c r="E458" s="198"/>
      <c r="F458" s="198"/>
      <c r="G458" s="14" t="str">
        <f>VLOOKUP(B458,IF(A458="COMPOSICAO",S!$A:$D,I!$A:$D),3,FALSE)</f>
        <v>KG</v>
      </c>
      <c r="H458" s="29">
        <v>2.5000000000000001E-2</v>
      </c>
      <c r="I458" s="15">
        <f>IF(A458="COMPOSICAO",VLOOKUP("TOTAL - "&amp;B458,COMPOSICAO_AUX_2!$A:$J,10,FALSE),VLOOKUP(B458,I!$A:$D,4,FALSE))</f>
        <v>17</v>
      </c>
      <c r="J458" s="238">
        <f>TRUNC(H458*I458,2)</f>
        <v>0.42</v>
      </c>
      <c r="K458" s="200"/>
    </row>
    <row r="459" spans="1:13" ht="30" customHeight="1" x14ac:dyDescent="0.25">
      <c r="A459" s="14" t="s">
        <v>391</v>
      </c>
      <c r="B459" s="20">
        <v>88238</v>
      </c>
      <c r="C459" s="198" t="str">
        <f>VLOOKUP(B459,IF(A459="COMPOSICAO",S!$A:$D,I!$A:$D),2,FALSE)</f>
        <v>AJUDANTE DE ARMADOR COM ENCARGOS COMPLEMENTARES</v>
      </c>
      <c r="D459" s="198"/>
      <c r="E459" s="198"/>
      <c r="F459" s="198"/>
      <c r="G459" s="14" t="str">
        <f>VLOOKUP(B459,IF(A459="COMPOSICAO",S!$A:$D,I!$A:$D),3,FALSE)</f>
        <v>H</v>
      </c>
      <c r="H459" s="30">
        <v>7.3000000000000001E-3</v>
      </c>
      <c r="I459" s="15">
        <f>IF(A459="COMPOSICAO",VLOOKUP("TOTAL - "&amp;B459,COMPOSICAO_AUX_2!$A:$J,10,FALSE),VLOOKUP(B459,I!$A:$D,4,FALSE))</f>
        <v>15.19</v>
      </c>
      <c r="J459" s="238">
        <f>TRUNC(H459*I459,2)</f>
        <v>0.11</v>
      </c>
      <c r="K459" s="200"/>
    </row>
    <row r="460" spans="1:13" ht="15" customHeight="1" x14ac:dyDescent="0.25">
      <c r="A460" s="14" t="s">
        <v>391</v>
      </c>
      <c r="B460" s="20">
        <v>88245</v>
      </c>
      <c r="C460" s="198" t="str">
        <f>VLOOKUP(B460,IF(A460="COMPOSICAO",S!$A:$D,I!$A:$D),2,FALSE)</f>
        <v>ARMADOR COM ENCARGOS COMPLEMENTARES</v>
      </c>
      <c r="D460" s="198"/>
      <c r="E460" s="198"/>
      <c r="F460" s="198"/>
      <c r="G460" s="14" t="str">
        <f>VLOOKUP(B460,IF(A460="COMPOSICAO",S!$A:$D,I!$A:$D),3,FALSE)</f>
        <v>H</v>
      </c>
      <c r="H460" s="30">
        <v>4.4600000000000001E-2</v>
      </c>
      <c r="I460" s="15">
        <f>IF(A460="COMPOSICAO",VLOOKUP("TOTAL - "&amp;B460,COMPOSICAO_AUX_2!$A:$J,10,FALSE),VLOOKUP(B460,I!$A:$D,4,FALSE))</f>
        <v>19.749999999999996</v>
      </c>
      <c r="J460" s="238">
        <f>TRUNC(H460*I460,2)</f>
        <v>0.88</v>
      </c>
      <c r="K460" s="200"/>
    </row>
    <row r="461" spans="1:13" ht="30" customHeight="1" x14ac:dyDescent="0.25">
      <c r="A461" s="14" t="s">
        <v>391</v>
      </c>
      <c r="B461" s="20">
        <v>92804</v>
      </c>
      <c r="C461" s="198" t="str">
        <f>VLOOKUP(B461,IF(A461="COMPOSICAO",S!$A:$D,I!$A:$D),2,FALSE)</f>
        <v>CORTE E DOBRA DE AÇO CA-50, DIÂMETRO DE 12,5 MM, UTILIZADO EM LAJE. AF_12/2015</v>
      </c>
      <c r="D461" s="198"/>
      <c r="E461" s="198"/>
      <c r="F461" s="198"/>
      <c r="G461" s="14" t="str">
        <f>VLOOKUP(B461,IF(A461="COMPOSICAO",S!$A:$D,I!$A:$D),3,FALSE)</f>
        <v>KG</v>
      </c>
      <c r="H461" s="15">
        <v>1</v>
      </c>
      <c r="I461" s="15">
        <f>IF(A461="COMPOSICAO",VLOOKUP("TOTAL - "&amp;B461,COMPOSICAO_AUX_2!$A:$J,10,FALSE),VLOOKUP(B461,I!$A:$D,4,FALSE))</f>
        <v>7.88</v>
      </c>
      <c r="J461" s="238">
        <f>TRUNC(H461*I461,2)</f>
        <v>7.88</v>
      </c>
      <c r="K461" s="200"/>
    </row>
    <row r="462" spans="1:13" ht="15" customHeight="1" x14ac:dyDescent="0.25">
      <c r="A462" s="23" t="s">
        <v>628</v>
      </c>
      <c r="B462" s="24"/>
      <c r="C462" s="24"/>
      <c r="D462" s="24"/>
      <c r="E462" s="24"/>
      <c r="F462" s="24"/>
      <c r="G462" s="25"/>
      <c r="H462" s="26"/>
      <c r="I462" s="27"/>
      <c r="J462" s="238">
        <f>SUM(J456:K461)</f>
        <v>9.31</v>
      </c>
      <c r="K462" s="200"/>
    </row>
    <row r="463" spans="1:13" ht="15" customHeight="1" x14ac:dyDescent="0.25">
      <c r="A463" s="4"/>
      <c r="B463" s="4"/>
      <c r="C463" s="4"/>
      <c r="D463" s="4"/>
      <c r="E463" s="4"/>
      <c r="F463" s="4"/>
      <c r="G463" s="4"/>
      <c r="H463" s="4"/>
      <c r="I463" s="4"/>
      <c r="J463" s="4"/>
      <c r="K463" s="4"/>
    </row>
    <row r="464" spans="1:13" ht="15" customHeight="1" x14ac:dyDescent="0.25">
      <c r="A464" s="10" t="s">
        <v>384</v>
      </c>
      <c r="B464" s="10" t="s">
        <v>34</v>
      </c>
      <c r="C464" s="239" t="s">
        <v>6</v>
      </c>
      <c r="D464" s="240"/>
      <c r="E464" s="240"/>
      <c r="F464" s="240"/>
      <c r="G464" s="7" t="s">
        <v>35</v>
      </c>
      <c r="H464" s="7" t="s">
        <v>385</v>
      </c>
      <c r="I464" s="7" t="s">
        <v>386</v>
      </c>
      <c r="J464" s="241" t="s">
        <v>8</v>
      </c>
      <c r="K464" s="242"/>
    </row>
    <row r="465" spans="1:13" ht="45" customHeight="1" x14ac:dyDescent="0.25">
      <c r="A465" s="7" t="s">
        <v>426</v>
      </c>
      <c r="B465" s="28">
        <v>92874</v>
      </c>
      <c r="C465" s="243" t="str">
        <f>VLOOKUP(B465,S!$A:$D,2,FALSE)</f>
        <v>LANÇAMENTO COM USO DE BOMBA, ADENSAMENTO E ACABAMENTO DE CONCRETO EM ESTRUTURAS. AF_12/2015</v>
      </c>
      <c r="D465" s="243"/>
      <c r="E465" s="243"/>
      <c r="F465" s="244"/>
      <c r="G465" s="7" t="str">
        <f>VLOOKUP(B465,S!$A:$D,3,FALSE)</f>
        <v>M3</v>
      </c>
      <c r="H465" s="21"/>
      <c r="I465" s="21">
        <f>J471</f>
        <v>26.31</v>
      </c>
      <c r="J465" s="245"/>
      <c r="K465" s="246"/>
      <c r="L465" s="21">
        <f>VLOOKUP(B465,S!$A:$D,4,FALSE)</f>
        <v>26.31</v>
      </c>
      <c r="M465" s="7" t="str">
        <f>IF(ROUND((L465-I465),2)=0,"OK, confere com a tabela.",IF(ROUND((L465-I465),2)&lt;0,"ACIMA ("&amp;TEXT(ROUND(I465*100/L465,4),"0,0000")&amp;" %) da tabela.","ABAIXO ("&amp;TEXT(ROUND(I465*100/L465,4),"0,0000")&amp;" %) da tabela."))</f>
        <v>OK, confere com a tabela.</v>
      </c>
    </row>
    <row r="466" spans="1:13" ht="30" customHeight="1" x14ac:dyDescent="0.25">
      <c r="A466" s="14" t="s">
        <v>391</v>
      </c>
      <c r="B466" s="20">
        <v>88262</v>
      </c>
      <c r="C466" s="198" t="str">
        <f>VLOOKUP(B466,IF(A466="COMPOSICAO",S!$A:$D,I!$A:$D),2,FALSE)</f>
        <v>CARPINTEIRO DE FORMAS COM ENCARGOS COMPLEMENTARES</v>
      </c>
      <c r="D466" s="198"/>
      <c r="E466" s="198"/>
      <c r="F466" s="198"/>
      <c r="G466" s="14" t="str">
        <f>VLOOKUP(B466,IF(A466="COMPOSICAO",S!$A:$D,I!$A:$D),3,FALSE)</f>
        <v>H</v>
      </c>
      <c r="H466" s="29">
        <v>0.19900000000000001</v>
      </c>
      <c r="I466" s="15">
        <f>IF(A466="COMPOSICAO",VLOOKUP("TOTAL - "&amp;B466,COMPOSICAO_AUX_2!$A:$J,10,FALSE),VLOOKUP(B466,I!$A:$D,4,FALSE))</f>
        <v>19.649999999999999</v>
      </c>
      <c r="J466" s="238">
        <f>TRUNC(H466*I466,2)</f>
        <v>3.91</v>
      </c>
      <c r="K466" s="200"/>
    </row>
    <row r="467" spans="1:13" ht="15" customHeight="1" x14ac:dyDescent="0.25">
      <c r="A467" s="14" t="s">
        <v>391</v>
      </c>
      <c r="B467" s="20">
        <v>88309</v>
      </c>
      <c r="C467" s="198" t="str">
        <f>VLOOKUP(B467,IF(A467="COMPOSICAO",S!$A:$D,I!$A:$D),2,FALSE)</f>
        <v>PEDREIRO COM ENCARGOS COMPLEMENTARES</v>
      </c>
      <c r="D467" s="198"/>
      <c r="E467" s="198"/>
      <c r="F467" s="198"/>
      <c r="G467" s="14" t="str">
        <f>VLOOKUP(B467,IF(A467="COMPOSICAO",S!$A:$D,I!$A:$D),3,FALSE)</f>
        <v>H</v>
      </c>
      <c r="H467" s="29">
        <v>0.19900000000000001</v>
      </c>
      <c r="I467" s="15">
        <f>IF(A467="COMPOSICAO",VLOOKUP("TOTAL - "&amp;B467,COMPOSICAO_AUX_2!$A:$J,10,FALSE),VLOOKUP(B467,I!$A:$D,4,FALSE))</f>
        <v>19.849999999999994</v>
      </c>
      <c r="J467" s="238">
        <f>TRUNC(H467*I467,2)</f>
        <v>3.95</v>
      </c>
      <c r="K467" s="200"/>
    </row>
    <row r="468" spans="1:13" ht="15" customHeight="1" x14ac:dyDescent="0.25">
      <c r="A468" s="14" t="s">
        <v>391</v>
      </c>
      <c r="B468" s="20">
        <v>88316</v>
      </c>
      <c r="C468" s="198" t="str">
        <f>VLOOKUP(B468,IF(A468="COMPOSICAO",S!$A:$D,I!$A:$D),2,FALSE)</f>
        <v>SERVENTE COM ENCARGOS COMPLEMENTARES</v>
      </c>
      <c r="D468" s="198"/>
      <c r="E468" s="198"/>
      <c r="F468" s="198"/>
      <c r="G468" s="14" t="str">
        <f>VLOOKUP(B468,IF(A468="COMPOSICAO",S!$A:$D,I!$A:$D),3,FALSE)</f>
        <v>H</v>
      </c>
      <c r="H468" s="29">
        <v>1.1919999999999999</v>
      </c>
      <c r="I468" s="15">
        <f>IF(A468="COMPOSICAO",VLOOKUP("TOTAL - "&amp;B468,COMPOSICAO_AUX_2!$A:$J,10,FALSE),VLOOKUP(B468,I!$A:$D,4,FALSE))</f>
        <v>15.35</v>
      </c>
      <c r="J468" s="238">
        <f>TRUNC(H468*I468,2)</f>
        <v>18.29</v>
      </c>
      <c r="K468" s="200"/>
    </row>
    <row r="469" spans="1:13" ht="45" customHeight="1" x14ac:dyDescent="0.25">
      <c r="A469" s="14" t="s">
        <v>391</v>
      </c>
      <c r="B469" s="20">
        <v>90586</v>
      </c>
      <c r="C469" s="198" t="str">
        <f>VLOOKUP(B469,IF(A469="COMPOSICAO",S!$A:$D,I!$A:$D),2,FALSE)</f>
        <v>VIBRADOR DE IMERSÃO, DIÂMETRO DE PONTEIRA 45MM, MOTOR ELÉTRICO TRIFÁSICO POTÊNCIA DE 2 CV - CHP DIURNO. AF_06/2015</v>
      </c>
      <c r="D469" s="198"/>
      <c r="E469" s="198"/>
      <c r="F469" s="198"/>
      <c r="G469" s="14" t="str">
        <f>VLOOKUP(B469,IF(A469="COMPOSICAO",S!$A:$D,I!$A:$D),3,FALSE)</f>
        <v>CHP</v>
      </c>
      <c r="H469" s="29">
        <v>6.8000000000000005E-2</v>
      </c>
      <c r="I469" s="15">
        <f>IF(A469="COMPOSICAO",VLOOKUP("TOTAL - "&amp;B469,COMPOSICAO_AUX_2!$A:$J,10,FALSE),VLOOKUP(B469,I!$A:$D,4,FALSE))</f>
        <v>1.63</v>
      </c>
      <c r="J469" s="238">
        <f>TRUNC(H469*I469,2)</f>
        <v>0.11</v>
      </c>
      <c r="K469" s="200"/>
    </row>
    <row r="470" spans="1:13" ht="45" customHeight="1" x14ac:dyDescent="0.25">
      <c r="A470" s="14" t="s">
        <v>391</v>
      </c>
      <c r="B470" s="20">
        <v>90587</v>
      </c>
      <c r="C470" s="198" t="str">
        <f>VLOOKUP(B470,IF(A470="COMPOSICAO",S!$A:$D,I!$A:$D),2,FALSE)</f>
        <v>VIBRADOR DE IMERSÃO, DIÂMETRO DE PONTEIRA 45MM, MOTOR ELÉTRICO TRIFÁSICO POTÊNCIA DE 2 CV - CHI DIURNO. AF_06/2015</v>
      </c>
      <c r="D470" s="198"/>
      <c r="E470" s="198"/>
      <c r="F470" s="198"/>
      <c r="G470" s="14" t="str">
        <f>VLOOKUP(B470,IF(A470="COMPOSICAO",S!$A:$D,I!$A:$D),3,FALSE)</f>
        <v>CHI</v>
      </c>
      <c r="H470" s="29">
        <v>0.13100000000000001</v>
      </c>
      <c r="I470" s="15">
        <f>IF(A470="COMPOSICAO",VLOOKUP("TOTAL - "&amp;B470,COMPOSICAO_AUX_2!$A:$J,10,FALSE),VLOOKUP(B470,I!$A:$D,4,FALSE))</f>
        <v>0.39999999999999997</v>
      </c>
      <c r="J470" s="238">
        <f>TRUNC(H470*I470,2)</f>
        <v>0.05</v>
      </c>
      <c r="K470" s="200"/>
    </row>
    <row r="471" spans="1:13" ht="15" customHeight="1" x14ac:dyDescent="0.25">
      <c r="A471" s="23" t="s">
        <v>629</v>
      </c>
      <c r="B471" s="24"/>
      <c r="C471" s="24"/>
      <c r="D471" s="24"/>
      <c r="E471" s="24"/>
      <c r="F471" s="24"/>
      <c r="G471" s="25"/>
      <c r="H471" s="26"/>
      <c r="I471" s="27"/>
      <c r="J471" s="238">
        <f>SUM(J465:K470)</f>
        <v>26.31</v>
      </c>
      <c r="K471" s="200"/>
    </row>
    <row r="472" spans="1:13" ht="15" customHeight="1" x14ac:dyDescent="0.25">
      <c r="A472" s="4"/>
      <c r="B472" s="4"/>
      <c r="C472" s="4"/>
      <c r="D472" s="4"/>
      <c r="E472" s="4"/>
      <c r="F472" s="4"/>
      <c r="G472" s="4"/>
      <c r="H472" s="4"/>
      <c r="I472" s="4"/>
      <c r="J472" s="4"/>
      <c r="K472" s="4"/>
    </row>
    <row r="473" spans="1:13" ht="15" customHeight="1" x14ac:dyDescent="0.25">
      <c r="A473" s="10" t="s">
        <v>384</v>
      </c>
      <c r="B473" s="10" t="s">
        <v>34</v>
      </c>
      <c r="C473" s="239" t="s">
        <v>6</v>
      </c>
      <c r="D473" s="240"/>
      <c r="E473" s="240"/>
      <c r="F473" s="240"/>
      <c r="G473" s="7" t="s">
        <v>35</v>
      </c>
      <c r="H473" s="7" t="s">
        <v>385</v>
      </c>
      <c r="I473" s="7" t="s">
        <v>386</v>
      </c>
      <c r="J473" s="241" t="s">
        <v>8</v>
      </c>
      <c r="K473" s="242"/>
    </row>
    <row r="474" spans="1:13" ht="45" customHeight="1" x14ac:dyDescent="0.25">
      <c r="A474" s="7" t="s">
        <v>426</v>
      </c>
      <c r="B474" s="28">
        <v>96533</v>
      </c>
      <c r="C474" s="243" t="str">
        <f>VLOOKUP(B474,S!$A:$D,2,FALSE)</f>
        <v>FABRICAÇÃO, MONTAGEM E DESMONTAGEM DE FÔRMA PARA VIGA BALDRAME, EM MADEIRA SERRADA, E=25 MM, 2 UTILIZAÇÕES. AF_06/2017</v>
      </c>
      <c r="D474" s="243"/>
      <c r="E474" s="243"/>
      <c r="F474" s="244"/>
      <c r="G474" s="7" t="str">
        <f>VLOOKUP(B474,S!$A:$D,3,FALSE)</f>
        <v>M2</v>
      </c>
      <c r="H474" s="21"/>
      <c r="I474" s="21">
        <f>J485</f>
        <v>81.010000000000005</v>
      </c>
      <c r="J474" s="245"/>
      <c r="K474" s="246"/>
      <c r="L474" s="21">
        <f>VLOOKUP(B474,S!$A:$D,4,FALSE)</f>
        <v>81.010000000000005</v>
      </c>
      <c r="M474" s="7" t="str">
        <f>IF(ROUND((L474-I474),2)=0,"OK, confere com a tabela.",IF(ROUND((L474-I474),2)&lt;0,"ACIMA ("&amp;TEXT(ROUND(I474*100/L474,4),"0,0000")&amp;" %) da tabela.","ABAIXO ("&amp;TEXT(ROUND(I474*100/L474,4),"0,0000")&amp;" %) da tabela."))</f>
        <v>OK, confere com a tabela.</v>
      </c>
    </row>
    <row r="475" spans="1:13" ht="30" customHeight="1" x14ac:dyDescent="0.25">
      <c r="A475" s="14" t="s">
        <v>396</v>
      </c>
      <c r="B475" s="20">
        <v>2692</v>
      </c>
      <c r="C475" s="198" t="str">
        <f>VLOOKUP(B475,IF(A475="COMPOSICAO",S!$A:$D,I!$A:$D),2,FALSE)</f>
        <v>DESMOLDANTE PROTETOR PARA FORMAS DE MADEIRA, DE BASE OLEOSA EMULSIONADA EM AGUA</v>
      </c>
      <c r="D475" s="198"/>
      <c r="E475" s="198"/>
      <c r="F475" s="198"/>
      <c r="G475" s="14" t="str">
        <f>VLOOKUP(B475,IF(A475="COMPOSICAO",S!$A:$D,I!$A:$D),3,FALSE)</f>
        <v>L</v>
      </c>
      <c r="H475" s="29">
        <v>1.7000000000000001E-2</v>
      </c>
      <c r="I475" s="15">
        <f>IF(A475="COMPOSICAO",VLOOKUP("TOTAL - "&amp;B475,COMPOSICAO_AUX_2!$A:$J,10,FALSE),VLOOKUP(B475,I!$A:$D,4,FALSE))</f>
        <v>6.19</v>
      </c>
      <c r="J475" s="238">
        <f t="shared" ref="J475:J484" si="20">TRUNC(H475*I475,2)</f>
        <v>0.1</v>
      </c>
      <c r="K475" s="200"/>
    </row>
    <row r="476" spans="1:13" ht="30" customHeight="1" x14ac:dyDescent="0.25">
      <c r="A476" s="14" t="s">
        <v>396</v>
      </c>
      <c r="B476" s="20">
        <v>4491</v>
      </c>
      <c r="C476" s="198" t="str">
        <f>VLOOKUP(B476,IF(A476="COMPOSICAO",S!$A:$D,I!$A:$D),2,FALSE)</f>
        <v>PONTALETE *7,5 X 7,5* CM EM PINUS, MISTA OU EQUIVALENTE DA REGIAO - BRUTA</v>
      </c>
      <c r="D476" s="198"/>
      <c r="E476" s="198"/>
      <c r="F476" s="198"/>
      <c r="G476" s="14" t="str">
        <f>VLOOKUP(B476,IF(A476="COMPOSICAO",S!$A:$D,I!$A:$D),3,FALSE)</f>
        <v>M</v>
      </c>
      <c r="H476" s="29">
        <v>1.1659999999999999</v>
      </c>
      <c r="I476" s="15">
        <f>IF(A476="COMPOSICAO",VLOOKUP("TOTAL - "&amp;B476,COMPOSICAO_AUX_2!$A:$J,10,FALSE),VLOOKUP(B476,I!$A:$D,4,FALSE))</f>
        <v>5.97</v>
      </c>
      <c r="J476" s="238">
        <f t="shared" si="20"/>
        <v>6.96</v>
      </c>
      <c r="K476" s="200"/>
    </row>
    <row r="477" spans="1:13" ht="30" customHeight="1" x14ac:dyDescent="0.25">
      <c r="A477" s="14" t="s">
        <v>396</v>
      </c>
      <c r="B477" s="20">
        <v>4517</v>
      </c>
      <c r="C477" s="198" t="str">
        <f>VLOOKUP(B477,IF(A477="COMPOSICAO",S!$A:$D,I!$A:$D),2,FALSE)</f>
        <v>SARRAFO *2,5 X 7,5* CM EM PINUS, MISTA OU EQUIVALENTE DA REGIAO - BRUTA</v>
      </c>
      <c r="D477" s="198"/>
      <c r="E477" s="198"/>
      <c r="F477" s="198"/>
      <c r="G477" s="14" t="str">
        <f>VLOOKUP(B477,IF(A477="COMPOSICAO",S!$A:$D,I!$A:$D),3,FALSE)</f>
        <v>M</v>
      </c>
      <c r="H477" s="29">
        <v>1.093</v>
      </c>
      <c r="I477" s="15">
        <f>IF(A477="COMPOSICAO",VLOOKUP("TOTAL - "&amp;B477,COMPOSICAO_AUX_2!$A:$J,10,FALSE),VLOOKUP(B477,I!$A:$D,4,FALSE))</f>
        <v>2.09</v>
      </c>
      <c r="J477" s="238">
        <f t="shared" si="20"/>
        <v>2.2799999999999998</v>
      </c>
      <c r="K477" s="200"/>
    </row>
    <row r="478" spans="1:13" ht="30" customHeight="1" x14ac:dyDescent="0.25">
      <c r="A478" s="14" t="s">
        <v>396</v>
      </c>
      <c r="B478" s="20">
        <v>5073</v>
      </c>
      <c r="C478" s="198" t="str">
        <f>VLOOKUP(B478,IF(A478="COMPOSICAO",S!$A:$D,I!$A:$D),2,FALSE)</f>
        <v>PREGO DE ACO POLIDO COM CABECA 17 X 24 (2 1/4 X 11)</v>
      </c>
      <c r="D478" s="198"/>
      <c r="E478" s="198"/>
      <c r="F478" s="198"/>
      <c r="G478" s="14" t="str">
        <f>VLOOKUP(B478,IF(A478="COMPOSICAO",S!$A:$D,I!$A:$D),3,FALSE)</f>
        <v>KG</v>
      </c>
      <c r="H478" s="29">
        <v>4.9000000000000002E-2</v>
      </c>
      <c r="I478" s="15">
        <f>IF(A478="COMPOSICAO",VLOOKUP("TOTAL - "&amp;B478,COMPOSICAO_AUX_2!$A:$J,10,FALSE),VLOOKUP(B478,I!$A:$D,4,FALSE))</f>
        <v>17.11</v>
      </c>
      <c r="J478" s="238">
        <f t="shared" si="20"/>
        <v>0.83</v>
      </c>
      <c r="K478" s="200"/>
    </row>
    <row r="479" spans="1:13" ht="45" customHeight="1" x14ac:dyDescent="0.25">
      <c r="A479" s="14" t="s">
        <v>396</v>
      </c>
      <c r="B479" s="20">
        <v>6189</v>
      </c>
      <c r="C479" s="198" t="str">
        <f>VLOOKUP(B479,IF(A479="COMPOSICAO",S!$A:$D,I!$A:$D),2,FALSE)</f>
        <v>TABUA NAO APARELHADA *2,5 X 30* CM, EM MACARANDUBA, ANGELIM OU EQUIVALENTE DA REGIAO - BRUTA</v>
      </c>
      <c r="D479" s="198"/>
      <c r="E479" s="198"/>
      <c r="F479" s="198"/>
      <c r="G479" s="14" t="str">
        <f>VLOOKUP(B479,IF(A479="COMPOSICAO",S!$A:$D,I!$A:$D),3,FALSE)</f>
        <v>M</v>
      </c>
      <c r="H479" s="29">
        <v>1.9430000000000001</v>
      </c>
      <c r="I479" s="15">
        <f>IF(A479="COMPOSICAO",VLOOKUP("TOTAL - "&amp;B479,COMPOSICAO_AUX_2!$A:$J,10,FALSE),VLOOKUP(B479,I!$A:$D,4,FALSE))</f>
        <v>18.04</v>
      </c>
      <c r="J479" s="238">
        <f t="shared" si="20"/>
        <v>35.049999999999997</v>
      </c>
      <c r="K479" s="200"/>
    </row>
    <row r="480" spans="1:13" ht="30" customHeight="1" x14ac:dyDescent="0.25">
      <c r="A480" s="14" t="s">
        <v>396</v>
      </c>
      <c r="B480" s="20">
        <v>40304</v>
      </c>
      <c r="C480" s="198" t="str">
        <f>VLOOKUP(B480,IF(A480="COMPOSICAO",S!$A:$D,I!$A:$D),2,FALSE)</f>
        <v>PREGO DE ACO POLIDO COM CABECA DUPLA 17 X 27 (2 1/2 X 11)</v>
      </c>
      <c r="D480" s="198"/>
      <c r="E480" s="198"/>
      <c r="F480" s="198"/>
      <c r="G480" s="14" t="str">
        <f>VLOOKUP(B480,IF(A480="COMPOSICAO",S!$A:$D,I!$A:$D),3,FALSE)</f>
        <v>KG</v>
      </c>
      <c r="H480" s="29">
        <v>3.4000000000000002E-2</v>
      </c>
      <c r="I480" s="15">
        <f>IF(A480="COMPOSICAO",VLOOKUP("TOTAL - "&amp;B480,COMPOSICAO_AUX_2!$A:$J,10,FALSE),VLOOKUP(B480,I!$A:$D,4,FALSE))</f>
        <v>20.71</v>
      </c>
      <c r="J480" s="238">
        <f t="shared" si="20"/>
        <v>0.7</v>
      </c>
      <c r="K480" s="200"/>
    </row>
    <row r="481" spans="1:13" ht="30" customHeight="1" x14ac:dyDescent="0.25">
      <c r="A481" s="14" t="s">
        <v>391</v>
      </c>
      <c r="B481" s="20">
        <v>88239</v>
      </c>
      <c r="C481" s="198" t="str">
        <f>VLOOKUP(B481,IF(A481="COMPOSICAO",S!$A:$D,I!$A:$D),2,FALSE)</f>
        <v>AJUDANTE DE CARPINTEIRO COM ENCARGOS COMPLEMENTARES</v>
      </c>
      <c r="D481" s="198"/>
      <c r="E481" s="198"/>
      <c r="F481" s="198"/>
      <c r="G481" s="14" t="str">
        <f>VLOOKUP(B481,IF(A481="COMPOSICAO",S!$A:$D,I!$A:$D),3,FALSE)</f>
        <v>H</v>
      </c>
      <c r="H481" s="15">
        <v>0.5</v>
      </c>
      <c r="I481" s="15">
        <f>IF(A481="COMPOSICAO",VLOOKUP("TOTAL - "&amp;B481,COMPOSICAO_AUX_2!$A:$J,10,FALSE),VLOOKUP(B481,I!$A:$D,4,FALSE))</f>
        <v>16.470000000000002</v>
      </c>
      <c r="J481" s="238">
        <f t="shared" si="20"/>
        <v>8.23</v>
      </c>
      <c r="K481" s="200"/>
    </row>
    <row r="482" spans="1:13" ht="30" customHeight="1" x14ac:dyDescent="0.25">
      <c r="A482" s="14" t="s">
        <v>391</v>
      </c>
      <c r="B482" s="20">
        <v>88262</v>
      </c>
      <c r="C482" s="198" t="str">
        <f>VLOOKUP(B482,IF(A482="COMPOSICAO",S!$A:$D,I!$A:$D),2,FALSE)</f>
        <v>CARPINTEIRO DE FORMAS COM ENCARGOS COMPLEMENTARES</v>
      </c>
      <c r="D482" s="198"/>
      <c r="E482" s="198"/>
      <c r="F482" s="198"/>
      <c r="G482" s="14" t="str">
        <f>VLOOKUP(B482,IF(A482="COMPOSICAO",S!$A:$D,I!$A:$D),3,FALSE)</f>
        <v>H</v>
      </c>
      <c r="H482" s="29">
        <v>1.2889999999999999</v>
      </c>
      <c r="I482" s="15">
        <f>IF(A482="COMPOSICAO",VLOOKUP("TOTAL - "&amp;B482,COMPOSICAO_AUX_2!$A:$J,10,FALSE),VLOOKUP(B482,I!$A:$D,4,FALSE))</f>
        <v>19.649999999999999</v>
      </c>
      <c r="J482" s="238">
        <f t="shared" si="20"/>
        <v>25.32</v>
      </c>
      <c r="K482" s="200"/>
    </row>
    <row r="483" spans="1:13" ht="45" customHeight="1" x14ac:dyDescent="0.25">
      <c r="A483" s="14" t="s">
        <v>391</v>
      </c>
      <c r="B483" s="20">
        <v>91692</v>
      </c>
      <c r="C483" s="198" t="str">
        <f>VLOOKUP(B483,IF(A483="COMPOSICAO",S!$A:$D,I!$A:$D),2,FALSE)</f>
        <v>SERRA CIRCULAR DE BANCADA COM MOTOR ELÉTRICO POTÊNCIA DE 5HP, COM COIFA PARA DISCO 10" - CHP DIURNO. AF_08/2015</v>
      </c>
      <c r="D483" s="198"/>
      <c r="E483" s="198"/>
      <c r="F483" s="198"/>
      <c r="G483" s="14" t="str">
        <f>VLOOKUP(B483,IF(A483="COMPOSICAO",S!$A:$D,I!$A:$D),3,FALSE)</f>
        <v>CHP</v>
      </c>
      <c r="H483" s="29">
        <v>3.2000000000000001E-2</v>
      </c>
      <c r="I483" s="15">
        <f>IF(A483="COMPOSICAO",VLOOKUP("TOTAL - "&amp;B483,COMPOSICAO_AUX_2!$A:$J,10,FALSE),VLOOKUP(B483,I!$A:$D,4,FALSE))</f>
        <v>26.959999999999997</v>
      </c>
      <c r="J483" s="238">
        <f t="shared" si="20"/>
        <v>0.86</v>
      </c>
      <c r="K483" s="200"/>
    </row>
    <row r="484" spans="1:13" ht="45" customHeight="1" x14ac:dyDescent="0.25">
      <c r="A484" s="14" t="s">
        <v>391</v>
      </c>
      <c r="B484" s="20">
        <v>91693</v>
      </c>
      <c r="C484" s="198" t="str">
        <f>VLOOKUP(B484,IF(A484="COMPOSICAO",S!$A:$D,I!$A:$D),2,FALSE)</f>
        <v>SERRA CIRCULAR DE BANCADA COM MOTOR ELÉTRICO POTÊNCIA DE 5HP, COM COIFA PARA DISCO 10" - CHI DIURNO. AF_08/2015</v>
      </c>
      <c r="D484" s="198"/>
      <c r="E484" s="198"/>
      <c r="F484" s="198"/>
      <c r="G484" s="14" t="str">
        <f>VLOOKUP(B484,IF(A484="COMPOSICAO",S!$A:$D,I!$A:$D),3,FALSE)</f>
        <v>CHI</v>
      </c>
      <c r="H484" s="29">
        <v>2.8000000000000001E-2</v>
      </c>
      <c r="I484" s="15">
        <f>IF(A484="COMPOSICAO",VLOOKUP("TOTAL - "&amp;B484,COMPOSICAO_AUX_2!$A:$J,10,FALSE),VLOOKUP(B484,I!$A:$D,4,FALSE))</f>
        <v>24.5</v>
      </c>
      <c r="J484" s="238">
        <f t="shared" si="20"/>
        <v>0.68</v>
      </c>
      <c r="K484" s="200"/>
    </row>
    <row r="485" spans="1:13" ht="15" customHeight="1" x14ac:dyDescent="0.25">
      <c r="A485" s="23" t="s">
        <v>630</v>
      </c>
      <c r="B485" s="24"/>
      <c r="C485" s="24"/>
      <c r="D485" s="24"/>
      <c r="E485" s="24"/>
      <c r="F485" s="24"/>
      <c r="G485" s="25"/>
      <c r="H485" s="26"/>
      <c r="I485" s="27"/>
      <c r="J485" s="238">
        <f>SUM(J474:K484)</f>
        <v>81.010000000000005</v>
      </c>
      <c r="K485" s="200"/>
    </row>
    <row r="486" spans="1:13" ht="15" customHeight="1" x14ac:dyDescent="0.25">
      <c r="A486" s="4"/>
      <c r="B486" s="4"/>
      <c r="C486" s="4"/>
      <c r="D486" s="4"/>
      <c r="E486" s="4"/>
      <c r="F486" s="4"/>
      <c r="G486" s="4"/>
      <c r="H486" s="4"/>
      <c r="I486" s="4"/>
      <c r="J486" s="4"/>
      <c r="K486" s="4"/>
    </row>
    <row r="487" spans="1:13" ht="15" customHeight="1" x14ac:dyDescent="0.25">
      <c r="A487" s="10" t="s">
        <v>384</v>
      </c>
      <c r="B487" s="10" t="s">
        <v>34</v>
      </c>
      <c r="C487" s="239" t="s">
        <v>6</v>
      </c>
      <c r="D487" s="240"/>
      <c r="E487" s="240"/>
      <c r="F487" s="240"/>
      <c r="G487" s="7" t="s">
        <v>35</v>
      </c>
      <c r="H487" s="7" t="s">
        <v>385</v>
      </c>
      <c r="I487" s="7" t="s">
        <v>386</v>
      </c>
      <c r="J487" s="241" t="s">
        <v>8</v>
      </c>
      <c r="K487" s="242"/>
    </row>
    <row r="488" spans="1:13" ht="45" customHeight="1" x14ac:dyDescent="0.25">
      <c r="A488" s="7" t="s">
        <v>426</v>
      </c>
      <c r="B488" s="28">
        <v>96543</v>
      </c>
      <c r="C488" s="243" t="str">
        <f>VLOOKUP(B488,S!$A:$D,2,FALSE)</f>
        <v>ARMAÇÃO DE BLOCO, VIGA BALDRAME E SAPATA UTILIZANDO AÇO CA-60 DE 5 MM - MONTAGEM. AF_06/2017</v>
      </c>
      <c r="D488" s="243"/>
      <c r="E488" s="243"/>
      <c r="F488" s="244"/>
      <c r="G488" s="7" t="str">
        <f>VLOOKUP(B488,S!$A:$D,3,FALSE)</f>
        <v>KG</v>
      </c>
      <c r="H488" s="21"/>
      <c r="I488" s="21">
        <f>J494</f>
        <v>15.41</v>
      </c>
      <c r="J488" s="245"/>
      <c r="K488" s="246"/>
      <c r="L488" s="21">
        <f>VLOOKUP(B488,S!$A:$D,4,FALSE)</f>
        <v>15.41</v>
      </c>
      <c r="M488" s="7" t="str">
        <f>IF(ROUND((L488-I488),2)=0,"OK, confere com a tabela.",IF(ROUND((L488-I488),2)&lt;0,"ACIMA ("&amp;TEXT(ROUND(I488*100/L488,4),"0,0000")&amp;" %) da tabela.","ABAIXO ("&amp;TEXT(ROUND(I488*100/L488,4),"0,0000")&amp;" %) da tabela."))</f>
        <v>OK, confere com a tabela.</v>
      </c>
    </row>
    <row r="489" spans="1:13" ht="45" customHeight="1" x14ac:dyDescent="0.25">
      <c r="A489" s="14" t="s">
        <v>396</v>
      </c>
      <c r="B489" s="20">
        <v>39017</v>
      </c>
      <c r="C489" s="198" t="str">
        <f>VLOOKUP(B489,IF(A489="COMPOSICAO",S!$A:$D,I!$A:$D),2,FALSE)</f>
        <v>ESPACADOR / DISTANCIADOR CIRCULAR COM ENTRADA LATERAL, EM PLASTICO, PARA VERGALHAO *4,2 A 12,5* MM, COBRIMENTO 20 MM</v>
      </c>
      <c r="D489" s="198"/>
      <c r="E489" s="198"/>
      <c r="F489" s="198"/>
      <c r="G489" s="14" t="str">
        <f>VLOOKUP(B489,IF(A489="COMPOSICAO",S!$A:$D,I!$A:$D),3,FALSE)</f>
        <v>UN</v>
      </c>
      <c r="H489" s="30">
        <v>1.9664999999999999</v>
      </c>
      <c r="I489" s="15">
        <f>IF(A489="COMPOSICAO",VLOOKUP("TOTAL - "&amp;B489,COMPOSICAO_AUX_2!$A:$J,10,FALSE),VLOOKUP(B489,I!$A:$D,4,FALSE))</f>
        <v>0.17</v>
      </c>
      <c r="J489" s="238">
        <f>TRUNC(H489*I489,2)</f>
        <v>0.33</v>
      </c>
      <c r="K489" s="200"/>
    </row>
    <row r="490" spans="1:13" ht="30" customHeight="1" x14ac:dyDescent="0.25">
      <c r="A490" s="14" t="s">
        <v>396</v>
      </c>
      <c r="B490" s="20">
        <v>43132</v>
      </c>
      <c r="C490" s="198" t="str">
        <f>VLOOKUP(B490,IF(A490="COMPOSICAO",S!$A:$D,I!$A:$D),2,FALSE)</f>
        <v>ARAME RECOZIDO 16 BWG, D = 1,65 MM (0,016 KG/M) OU 18 BWG, D = 1,25 MM (0,01 KG/M)</v>
      </c>
      <c r="D490" s="198"/>
      <c r="E490" s="198"/>
      <c r="F490" s="198"/>
      <c r="G490" s="14" t="str">
        <f>VLOOKUP(B490,IF(A490="COMPOSICAO",S!$A:$D,I!$A:$D),3,FALSE)</f>
        <v>KG</v>
      </c>
      <c r="H490" s="29">
        <v>2.5000000000000001E-2</v>
      </c>
      <c r="I490" s="15">
        <f>IF(A490="COMPOSICAO",VLOOKUP("TOTAL - "&amp;B490,COMPOSICAO_AUX_2!$A:$J,10,FALSE),VLOOKUP(B490,I!$A:$D,4,FALSE))</f>
        <v>17</v>
      </c>
      <c r="J490" s="238">
        <f>TRUNC(H490*I490,2)</f>
        <v>0.42</v>
      </c>
      <c r="K490" s="200"/>
    </row>
    <row r="491" spans="1:13" ht="30" customHeight="1" x14ac:dyDescent="0.25">
      <c r="A491" s="14" t="s">
        <v>391</v>
      </c>
      <c r="B491" s="20">
        <v>88238</v>
      </c>
      <c r="C491" s="198" t="str">
        <f>VLOOKUP(B491,IF(A491="COMPOSICAO",S!$A:$D,I!$A:$D),2,FALSE)</f>
        <v>AJUDANTE DE ARMADOR COM ENCARGOS COMPLEMENTARES</v>
      </c>
      <c r="D491" s="198"/>
      <c r="E491" s="198"/>
      <c r="F491" s="198"/>
      <c r="G491" s="14" t="str">
        <f>VLOOKUP(B491,IF(A491="COMPOSICAO",S!$A:$D,I!$A:$D),3,FALSE)</f>
        <v>H</v>
      </c>
      <c r="H491" s="30">
        <v>6.3500000000000001E-2</v>
      </c>
      <c r="I491" s="15">
        <f>IF(A491="COMPOSICAO",VLOOKUP("TOTAL - "&amp;B491,COMPOSICAO_AUX_2!$A:$J,10,FALSE),VLOOKUP(B491,I!$A:$D,4,FALSE))</f>
        <v>15.19</v>
      </c>
      <c r="J491" s="238">
        <f>TRUNC(H491*I491,2)</f>
        <v>0.96</v>
      </c>
      <c r="K491" s="200"/>
    </row>
    <row r="492" spans="1:13" ht="15" customHeight="1" x14ac:dyDescent="0.25">
      <c r="A492" s="14" t="s">
        <v>391</v>
      </c>
      <c r="B492" s="20">
        <v>88245</v>
      </c>
      <c r="C492" s="198" t="str">
        <f>VLOOKUP(B492,IF(A492="COMPOSICAO",S!$A:$D,I!$A:$D),2,FALSE)</f>
        <v>ARMADOR COM ENCARGOS COMPLEMENTARES</v>
      </c>
      <c r="D492" s="198"/>
      <c r="E492" s="198"/>
      <c r="F492" s="198"/>
      <c r="G492" s="14" t="str">
        <f>VLOOKUP(B492,IF(A492="COMPOSICAO",S!$A:$D,I!$A:$D),3,FALSE)</f>
        <v>H</v>
      </c>
      <c r="H492" s="30">
        <v>0.19450000000000001</v>
      </c>
      <c r="I492" s="15">
        <f>IF(A492="COMPOSICAO",VLOOKUP("TOTAL - "&amp;B492,COMPOSICAO_AUX_2!$A:$J,10,FALSE),VLOOKUP(B492,I!$A:$D,4,FALSE))</f>
        <v>19.749999999999996</v>
      </c>
      <c r="J492" s="238">
        <f>TRUNC(H492*I492,2)</f>
        <v>3.84</v>
      </c>
      <c r="K492" s="200"/>
    </row>
    <row r="493" spans="1:13" ht="45" customHeight="1" x14ac:dyDescent="0.25">
      <c r="A493" s="14" t="s">
        <v>391</v>
      </c>
      <c r="B493" s="20">
        <v>92791</v>
      </c>
      <c r="C493" s="198" t="str">
        <f>VLOOKUP(B493,IF(A493="COMPOSICAO",S!$A:$D,I!$A:$D),2,FALSE)</f>
        <v>CORTE E DOBRA DE AÇO CA-60, DIÂMETRO DE 5,0 MM, UTILIZADO EM ESTRUTURAS DIVERSAS, EXCETO LAJES. AF_12/2015</v>
      </c>
      <c r="D493" s="198"/>
      <c r="E493" s="198"/>
      <c r="F493" s="198"/>
      <c r="G493" s="14" t="str">
        <f>VLOOKUP(B493,IF(A493="COMPOSICAO",S!$A:$D,I!$A:$D),3,FALSE)</f>
        <v>KG</v>
      </c>
      <c r="H493" s="15">
        <v>1</v>
      </c>
      <c r="I493" s="15">
        <f>IF(A493="COMPOSICAO",VLOOKUP("TOTAL - "&amp;B493,COMPOSICAO_AUX_2!$A:$J,10,FALSE),VLOOKUP(B493,I!$A:$D,4,FALSE))</f>
        <v>9.86</v>
      </c>
      <c r="J493" s="238">
        <f>TRUNC(H493*I493,2)</f>
        <v>9.86</v>
      </c>
      <c r="K493" s="200"/>
    </row>
    <row r="494" spans="1:13" ht="15" customHeight="1" x14ac:dyDescent="0.25">
      <c r="A494" s="23" t="s">
        <v>631</v>
      </c>
      <c r="B494" s="24"/>
      <c r="C494" s="24"/>
      <c r="D494" s="24"/>
      <c r="E494" s="24"/>
      <c r="F494" s="24"/>
      <c r="G494" s="25"/>
      <c r="H494" s="26"/>
      <c r="I494" s="27"/>
      <c r="J494" s="238">
        <f>SUM(J488:K493)</f>
        <v>15.41</v>
      </c>
      <c r="K494" s="200"/>
    </row>
    <row r="495" spans="1:13" ht="15" customHeight="1" x14ac:dyDescent="0.25">
      <c r="A495" s="4"/>
      <c r="B495" s="4"/>
      <c r="C495" s="4"/>
      <c r="D495" s="4"/>
      <c r="E495" s="4"/>
      <c r="F495" s="4"/>
      <c r="G495" s="4"/>
      <c r="H495" s="4"/>
      <c r="I495" s="4"/>
      <c r="J495" s="4"/>
      <c r="K495" s="4"/>
    </row>
    <row r="496" spans="1:13" ht="15" customHeight="1" x14ac:dyDescent="0.25">
      <c r="A496" s="10" t="s">
        <v>384</v>
      </c>
      <c r="B496" s="10" t="s">
        <v>34</v>
      </c>
      <c r="C496" s="239" t="s">
        <v>6</v>
      </c>
      <c r="D496" s="240"/>
      <c r="E496" s="240"/>
      <c r="F496" s="240"/>
      <c r="G496" s="7" t="s">
        <v>35</v>
      </c>
      <c r="H496" s="7" t="s">
        <v>385</v>
      </c>
      <c r="I496" s="7" t="s">
        <v>386</v>
      </c>
      <c r="J496" s="241" t="s">
        <v>8</v>
      </c>
      <c r="K496" s="242"/>
    </row>
    <row r="497" spans="1:13" ht="45" customHeight="1" x14ac:dyDescent="0.25">
      <c r="A497" s="7" t="s">
        <v>426</v>
      </c>
      <c r="B497" s="28">
        <v>96544</v>
      </c>
      <c r="C497" s="243" t="str">
        <f>VLOOKUP(B497,S!$A:$D,2,FALSE)</f>
        <v>ARMAÇÃO DE BLOCO, VIGA BALDRAME OU SAPATA UTILIZANDO AÇO CA-50 DE 6,3 MM - MONTAGEM. AF_06/2017</v>
      </c>
      <c r="D497" s="243"/>
      <c r="E497" s="243"/>
      <c r="F497" s="244"/>
      <c r="G497" s="7" t="str">
        <f>VLOOKUP(B497,S!$A:$D,3,FALSE)</f>
        <v>KG</v>
      </c>
      <c r="H497" s="21"/>
      <c r="I497" s="21">
        <f>J503</f>
        <v>14.37</v>
      </c>
      <c r="J497" s="245"/>
      <c r="K497" s="246"/>
      <c r="L497" s="21">
        <f>VLOOKUP(B497,S!$A:$D,4,FALSE)</f>
        <v>14.37</v>
      </c>
      <c r="M497" s="7" t="str">
        <f>IF(ROUND((L497-I497),2)=0,"OK, confere com a tabela.",IF(ROUND((L497-I497),2)&lt;0,"ACIMA ("&amp;TEXT(ROUND(I497*100/L497,4),"0,0000")&amp;" %) da tabela.","ABAIXO ("&amp;TEXT(ROUND(I497*100/L497,4),"0,0000")&amp;" %) da tabela."))</f>
        <v>OK, confere com a tabela.</v>
      </c>
    </row>
    <row r="498" spans="1:13" ht="45" customHeight="1" x14ac:dyDescent="0.25">
      <c r="A498" s="14" t="s">
        <v>396</v>
      </c>
      <c r="B498" s="20">
        <v>39017</v>
      </c>
      <c r="C498" s="198" t="str">
        <f>VLOOKUP(B498,IF(A498="COMPOSICAO",S!$A:$D,I!$A:$D),2,FALSE)</f>
        <v>ESPACADOR / DISTANCIADOR CIRCULAR COM ENTRADA LATERAL, EM PLASTICO, PARA VERGALHAO *4,2 A 12,5* MM, COBRIMENTO 20 MM</v>
      </c>
      <c r="D498" s="198"/>
      <c r="E498" s="198"/>
      <c r="F498" s="198"/>
      <c r="G498" s="14" t="str">
        <f>VLOOKUP(B498,IF(A498="COMPOSICAO",S!$A:$D,I!$A:$D),3,FALSE)</f>
        <v>UN</v>
      </c>
      <c r="H498" s="15">
        <v>1.19</v>
      </c>
      <c r="I498" s="15">
        <f>IF(A498="COMPOSICAO",VLOOKUP("TOTAL - "&amp;B498,COMPOSICAO_AUX_2!$A:$J,10,FALSE),VLOOKUP(B498,I!$A:$D,4,FALSE))</f>
        <v>0.17</v>
      </c>
      <c r="J498" s="238">
        <f>TRUNC(H498*I498,2)</f>
        <v>0.2</v>
      </c>
      <c r="K498" s="200"/>
    </row>
    <row r="499" spans="1:13" ht="30" customHeight="1" x14ac:dyDescent="0.25">
      <c r="A499" s="14" t="s">
        <v>396</v>
      </c>
      <c r="B499" s="20">
        <v>43132</v>
      </c>
      <c r="C499" s="198" t="str">
        <f>VLOOKUP(B499,IF(A499="COMPOSICAO",S!$A:$D,I!$A:$D),2,FALSE)</f>
        <v>ARAME RECOZIDO 16 BWG, D = 1,65 MM (0,016 KG/M) OU 18 BWG, D = 1,25 MM (0,01 KG/M)</v>
      </c>
      <c r="D499" s="198"/>
      <c r="E499" s="198"/>
      <c r="F499" s="198"/>
      <c r="G499" s="14" t="str">
        <f>VLOOKUP(B499,IF(A499="COMPOSICAO",S!$A:$D,I!$A:$D),3,FALSE)</f>
        <v>KG</v>
      </c>
      <c r="H499" s="29">
        <v>2.5000000000000001E-2</v>
      </c>
      <c r="I499" s="15">
        <f>IF(A499="COMPOSICAO",VLOOKUP("TOTAL - "&amp;B499,COMPOSICAO_AUX_2!$A:$J,10,FALSE),VLOOKUP(B499,I!$A:$D,4,FALSE))</f>
        <v>17</v>
      </c>
      <c r="J499" s="238">
        <f>TRUNC(H499*I499,2)</f>
        <v>0.42</v>
      </c>
      <c r="K499" s="200"/>
    </row>
    <row r="500" spans="1:13" ht="30" customHeight="1" x14ac:dyDescent="0.25">
      <c r="A500" s="14" t="s">
        <v>391</v>
      </c>
      <c r="B500" s="20">
        <v>88238</v>
      </c>
      <c r="C500" s="198" t="str">
        <f>VLOOKUP(B500,IF(A500="COMPOSICAO",S!$A:$D,I!$A:$D),2,FALSE)</f>
        <v>AJUDANTE DE ARMADOR COM ENCARGOS COMPLEMENTARES</v>
      </c>
      <c r="D500" s="198"/>
      <c r="E500" s="198"/>
      <c r="F500" s="198"/>
      <c r="G500" s="14" t="str">
        <f>VLOOKUP(B500,IF(A500="COMPOSICAO",S!$A:$D,I!$A:$D),3,FALSE)</f>
        <v>H</v>
      </c>
      <c r="H500" s="29">
        <v>4.9000000000000002E-2</v>
      </c>
      <c r="I500" s="15">
        <f>IF(A500="COMPOSICAO",VLOOKUP("TOTAL - "&amp;B500,COMPOSICAO_AUX_2!$A:$J,10,FALSE),VLOOKUP(B500,I!$A:$D,4,FALSE))</f>
        <v>15.19</v>
      </c>
      <c r="J500" s="238">
        <f>TRUNC(H500*I500,2)</f>
        <v>0.74</v>
      </c>
      <c r="K500" s="200"/>
    </row>
    <row r="501" spans="1:13" ht="15" customHeight="1" x14ac:dyDescent="0.25">
      <c r="A501" s="14" t="s">
        <v>391</v>
      </c>
      <c r="B501" s="20">
        <v>88245</v>
      </c>
      <c r="C501" s="198" t="str">
        <f>VLOOKUP(B501,IF(A501="COMPOSICAO",S!$A:$D,I!$A:$D),2,FALSE)</f>
        <v>ARMADOR COM ENCARGOS COMPLEMENTARES</v>
      </c>
      <c r="D501" s="198"/>
      <c r="E501" s="198"/>
      <c r="F501" s="198"/>
      <c r="G501" s="14" t="str">
        <f>VLOOKUP(B501,IF(A501="COMPOSICAO",S!$A:$D,I!$A:$D),3,FALSE)</f>
        <v>H</v>
      </c>
      <c r="H501" s="29">
        <v>0.151</v>
      </c>
      <c r="I501" s="15">
        <f>IF(A501="COMPOSICAO",VLOOKUP("TOTAL - "&amp;B501,COMPOSICAO_AUX_2!$A:$J,10,FALSE),VLOOKUP(B501,I!$A:$D,4,FALSE))</f>
        <v>19.749999999999996</v>
      </c>
      <c r="J501" s="238">
        <f>TRUNC(H501*I501,2)</f>
        <v>2.98</v>
      </c>
      <c r="K501" s="200"/>
    </row>
    <row r="502" spans="1:13" ht="45" customHeight="1" x14ac:dyDescent="0.25">
      <c r="A502" s="14" t="s">
        <v>391</v>
      </c>
      <c r="B502" s="20">
        <v>92792</v>
      </c>
      <c r="C502" s="198" t="str">
        <f>VLOOKUP(B502,IF(A502="COMPOSICAO",S!$A:$D,I!$A:$D),2,FALSE)</f>
        <v>CORTE E DOBRA DE AÇO CA-50, DIÂMETRO DE 6,3 MM, UTILIZADO EM ESTRUTURAS DIVERSAS, EXCETO LAJES. AF_12/2015</v>
      </c>
      <c r="D502" s="198"/>
      <c r="E502" s="198"/>
      <c r="F502" s="198"/>
      <c r="G502" s="14" t="str">
        <f>VLOOKUP(B502,IF(A502="COMPOSICAO",S!$A:$D,I!$A:$D),3,FALSE)</f>
        <v>KG</v>
      </c>
      <c r="H502" s="15">
        <v>1</v>
      </c>
      <c r="I502" s="15">
        <f>IF(A502="COMPOSICAO",VLOOKUP("TOTAL - "&amp;B502,COMPOSICAO_AUX_2!$A:$J,10,FALSE),VLOOKUP(B502,I!$A:$D,4,FALSE))</f>
        <v>10.030000000000001</v>
      </c>
      <c r="J502" s="238">
        <f>TRUNC(H502*I502,2)</f>
        <v>10.029999999999999</v>
      </c>
      <c r="K502" s="200"/>
    </row>
    <row r="503" spans="1:13" ht="15" customHeight="1" x14ac:dyDescent="0.25">
      <c r="A503" s="23" t="s">
        <v>632</v>
      </c>
      <c r="B503" s="24"/>
      <c r="C503" s="24"/>
      <c r="D503" s="24"/>
      <c r="E503" s="24"/>
      <c r="F503" s="24"/>
      <c r="G503" s="25"/>
      <c r="H503" s="26"/>
      <c r="I503" s="27"/>
      <c r="J503" s="238">
        <f>SUM(J497:K502)</f>
        <v>14.37</v>
      </c>
      <c r="K503" s="200"/>
    </row>
    <row r="504" spans="1:13" ht="15" customHeight="1" x14ac:dyDescent="0.25">
      <c r="A504" s="4"/>
      <c r="B504" s="4"/>
      <c r="C504" s="4"/>
      <c r="D504" s="4"/>
      <c r="E504" s="4"/>
      <c r="F504" s="4"/>
      <c r="G504" s="4"/>
      <c r="H504" s="4"/>
      <c r="I504" s="4"/>
      <c r="J504" s="4"/>
      <c r="K504" s="4"/>
    </row>
    <row r="505" spans="1:13" ht="15" customHeight="1" x14ac:dyDescent="0.25">
      <c r="A505" s="10" t="s">
        <v>384</v>
      </c>
      <c r="B505" s="10" t="s">
        <v>34</v>
      </c>
      <c r="C505" s="239" t="s">
        <v>6</v>
      </c>
      <c r="D505" s="240"/>
      <c r="E505" s="240"/>
      <c r="F505" s="240"/>
      <c r="G505" s="7" t="s">
        <v>35</v>
      </c>
      <c r="H505" s="7" t="s">
        <v>385</v>
      </c>
      <c r="I505" s="7" t="s">
        <v>386</v>
      </c>
      <c r="J505" s="241" t="s">
        <v>8</v>
      </c>
      <c r="K505" s="242"/>
    </row>
    <row r="506" spans="1:13" ht="45" customHeight="1" x14ac:dyDescent="0.25">
      <c r="A506" s="7" t="s">
        <v>426</v>
      </c>
      <c r="B506" s="28">
        <v>96545</v>
      </c>
      <c r="C506" s="243" t="str">
        <f>VLOOKUP(B506,S!$A:$D,2,FALSE)</f>
        <v>ARMAÇÃO DE BLOCO, VIGA BALDRAME OU SAPATA UTILIZANDO AÇO CA-50 DE 8 MM - MONTAGEM. AF_06/2017</v>
      </c>
      <c r="D506" s="243"/>
      <c r="E506" s="243"/>
      <c r="F506" s="244"/>
      <c r="G506" s="7" t="str">
        <f>VLOOKUP(B506,S!$A:$D,3,FALSE)</f>
        <v>KG</v>
      </c>
      <c r="H506" s="21"/>
      <c r="I506" s="21">
        <f>J512</f>
        <v>13.379999999999999</v>
      </c>
      <c r="J506" s="245"/>
      <c r="K506" s="246"/>
      <c r="L506" s="21">
        <f>VLOOKUP(B506,S!$A:$D,4,FALSE)</f>
        <v>13.38</v>
      </c>
      <c r="M506" s="7" t="str">
        <f>IF(ROUND((L506-I506),2)=0,"OK, confere com a tabela.",IF(ROUND((L506-I506),2)&lt;0,"ACIMA ("&amp;TEXT(ROUND(I506*100/L506,4),"0,0000")&amp;" %) da tabela.","ABAIXO ("&amp;TEXT(ROUND(I506*100/L506,4),"0,0000")&amp;" %) da tabela."))</f>
        <v>OK, confere com a tabela.</v>
      </c>
    </row>
    <row r="507" spans="1:13" ht="45" customHeight="1" x14ac:dyDescent="0.25">
      <c r="A507" s="14" t="s">
        <v>396</v>
      </c>
      <c r="B507" s="20">
        <v>39017</v>
      </c>
      <c r="C507" s="198" t="str">
        <f>VLOOKUP(B507,IF(A507="COMPOSICAO",S!$A:$D,I!$A:$D),2,FALSE)</f>
        <v>ESPACADOR / DISTANCIADOR CIRCULAR COM ENTRADA LATERAL, EM PLASTICO, PARA VERGALHAO *4,2 A 12,5* MM, COBRIMENTO 20 MM</v>
      </c>
      <c r="D507" s="198"/>
      <c r="E507" s="198"/>
      <c r="F507" s="198"/>
      <c r="G507" s="14" t="str">
        <f>VLOOKUP(B507,IF(A507="COMPOSICAO",S!$A:$D,I!$A:$D),3,FALSE)</f>
        <v>UN</v>
      </c>
      <c r="H507" s="29">
        <v>0.72399999999999998</v>
      </c>
      <c r="I507" s="15">
        <f>IF(A507="COMPOSICAO",VLOOKUP("TOTAL - "&amp;B507,COMPOSICAO_AUX_2!$A:$J,10,FALSE),VLOOKUP(B507,I!$A:$D,4,FALSE))</f>
        <v>0.17</v>
      </c>
      <c r="J507" s="238">
        <f>TRUNC(H507*I507,2)</f>
        <v>0.12</v>
      </c>
      <c r="K507" s="200"/>
    </row>
    <row r="508" spans="1:13" ht="30" customHeight="1" x14ac:dyDescent="0.25">
      <c r="A508" s="14" t="s">
        <v>396</v>
      </c>
      <c r="B508" s="20">
        <v>43132</v>
      </c>
      <c r="C508" s="198" t="str">
        <f>VLOOKUP(B508,IF(A508="COMPOSICAO",S!$A:$D,I!$A:$D),2,FALSE)</f>
        <v>ARAME RECOZIDO 16 BWG, D = 1,65 MM (0,016 KG/M) OU 18 BWG, D = 1,25 MM (0,01 KG/M)</v>
      </c>
      <c r="D508" s="198"/>
      <c r="E508" s="198"/>
      <c r="F508" s="198"/>
      <c r="G508" s="14" t="str">
        <f>VLOOKUP(B508,IF(A508="COMPOSICAO",S!$A:$D,I!$A:$D),3,FALSE)</f>
        <v>KG</v>
      </c>
      <c r="H508" s="29">
        <v>2.5000000000000001E-2</v>
      </c>
      <c r="I508" s="15">
        <f>IF(A508="COMPOSICAO",VLOOKUP("TOTAL - "&amp;B508,COMPOSICAO_AUX_2!$A:$J,10,FALSE),VLOOKUP(B508,I!$A:$D,4,FALSE))</f>
        <v>17</v>
      </c>
      <c r="J508" s="238">
        <f>TRUNC(H508*I508,2)</f>
        <v>0.42</v>
      </c>
      <c r="K508" s="200"/>
    </row>
    <row r="509" spans="1:13" ht="30" customHeight="1" x14ac:dyDescent="0.25">
      <c r="A509" s="14" t="s">
        <v>391</v>
      </c>
      <c r="B509" s="20">
        <v>88238</v>
      </c>
      <c r="C509" s="198" t="str">
        <f>VLOOKUP(B509,IF(A509="COMPOSICAO",S!$A:$D,I!$A:$D),2,FALSE)</f>
        <v>AJUDANTE DE ARMADOR COM ENCARGOS COMPLEMENTARES</v>
      </c>
      <c r="D509" s="198"/>
      <c r="E509" s="198"/>
      <c r="F509" s="198"/>
      <c r="G509" s="14" t="str">
        <f>VLOOKUP(B509,IF(A509="COMPOSICAO",S!$A:$D,I!$A:$D),3,FALSE)</f>
        <v>H</v>
      </c>
      <c r="H509" s="30">
        <v>3.7499999999999999E-2</v>
      </c>
      <c r="I509" s="15">
        <f>IF(A509="COMPOSICAO",VLOOKUP("TOTAL - "&amp;B509,COMPOSICAO_AUX_2!$A:$J,10,FALSE),VLOOKUP(B509,I!$A:$D,4,FALSE))</f>
        <v>15.19</v>
      </c>
      <c r="J509" s="238">
        <f>TRUNC(H509*I509,2)</f>
        <v>0.56000000000000005</v>
      </c>
      <c r="K509" s="200"/>
    </row>
    <row r="510" spans="1:13" ht="15" customHeight="1" x14ac:dyDescent="0.25">
      <c r="A510" s="14" t="s">
        <v>391</v>
      </c>
      <c r="B510" s="20">
        <v>88245</v>
      </c>
      <c r="C510" s="198" t="str">
        <f>VLOOKUP(B510,IF(A510="COMPOSICAO",S!$A:$D,I!$A:$D),2,FALSE)</f>
        <v>ARMADOR COM ENCARGOS COMPLEMENTARES</v>
      </c>
      <c r="D510" s="198"/>
      <c r="E510" s="198"/>
      <c r="F510" s="198"/>
      <c r="G510" s="14" t="str">
        <f>VLOOKUP(B510,IF(A510="COMPOSICAO",S!$A:$D,I!$A:$D),3,FALSE)</f>
        <v>H</v>
      </c>
      <c r="H510" s="30">
        <v>0.11550000000000001</v>
      </c>
      <c r="I510" s="15">
        <f>IF(A510="COMPOSICAO",VLOOKUP("TOTAL - "&amp;B510,COMPOSICAO_AUX_2!$A:$J,10,FALSE),VLOOKUP(B510,I!$A:$D,4,FALSE))</f>
        <v>19.749999999999996</v>
      </c>
      <c r="J510" s="238">
        <f>TRUNC(H510*I510,2)</f>
        <v>2.2799999999999998</v>
      </c>
      <c r="K510" s="200"/>
    </row>
    <row r="511" spans="1:13" ht="45" customHeight="1" x14ac:dyDescent="0.25">
      <c r="A511" s="14" t="s">
        <v>391</v>
      </c>
      <c r="B511" s="20">
        <v>92793</v>
      </c>
      <c r="C511" s="198" t="str">
        <f>VLOOKUP(B511,IF(A511="COMPOSICAO",S!$A:$D,I!$A:$D),2,FALSE)</f>
        <v>CORTE E DOBRA DE AÇO CA-50, DIÂMETRO DE 8,0 MM, UTILIZADO EM ESTRUTURAS DIVERSAS, EXCETO LAJES. AF_12/2015</v>
      </c>
      <c r="D511" s="198"/>
      <c r="E511" s="198"/>
      <c r="F511" s="198"/>
      <c r="G511" s="14" t="str">
        <f>VLOOKUP(B511,IF(A511="COMPOSICAO",S!$A:$D,I!$A:$D),3,FALSE)</f>
        <v>KG</v>
      </c>
      <c r="H511" s="15">
        <v>1</v>
      </c>
      <c r="I511" s="15">
        <f>IF(A511="COMPOSICAO",VLOOKUP("TOTAL - "&amp;B511,COMPOSICAO_AUX_2!$A:$J,10,FALSE),VLOOKUP(B511,I!$A:$D,4,FALSE))</f>
        <v>9.9999999999999982</v>
      </c>
      <c r="J511" s="238">
        <f>TRUNC(H511*I511,2)</f>
        <v>10</v>
      </c>
      <c r="K511" s="200"/>
    </row>
    <row r="512" spans="1:13" ht="15" customHeight="1" x14ac:dyDescent="0.25">
      <c r="A512" s="23" t="s">
        <v>633</v>
      </c>
      <c r="B512" s="24"/>
      <c r="C512" s="24"/>
      <c r="D512" s="24"/>
      <c r="E512" s="24"/>
      <c r="F512" s="24"/>
      <c r="G512" s="25"/>
      <c r="H512" s="26"/>
      <c r="I512" s="27"/>
      <c r="J512" s="238">
        <f>SUM(J506:K511)</f>
        <v>13.379999999999999</v>
      </c>
      <c r="K512" s="200"/>
    </row>
    <row r="513" spans="1:13" ht="15" customHeight="1" x14ac:dyDescent="0.25">
      <c r="A513" s="4"/>
      <c r="B513" s="4"/>
      <c r="C513" s="4"/>
      <c r="D513" s="4"/>
      <c r="E513" s="4"/>
      <c r="F513" s="4"/>
      <c r="G513" s="4"/>
      <c r="H513" s="4"/>
      <c r="I513" s="4"/>
      <c r="J513" s="4"/>
      <c r="K513" s="4"/>
    </row>
    <row r="514" spans="1:13" ht="15" customHeight="1" x14ac:dyDescent="0.25">
      <c r="A514" s="10" t="s">
        <v>384</v>
      </c>
      <c r="B514" s="10" t="s">
        <v>34</v>
      </c>
      <c r="C514" s="239" t="s">
        <v>6</v>
      </c>
      <c r="D514" s="240"/>
      <c r="E514" s="240"/>
      <c r="F514" s="240"/>
      <c r="G514" s="7" t="s">
        <v>35</v>
      </c>
      <c r="H514" s="7" t="s">
        <v>385</v>
      </c>
      <c r="I514" s="7" t="s">
        <v>386</v>
      </c>
      <c r="J514" s="241" t="s">
        <v>8</v>
      </c>
      <c r="K514" s="242"/>
    </row>
    <row r="515" spans="1:13" ht="45" customHeight="1" x14ac:dyDescent="0.25">
      <c r="A515" s="7" t="s">
        <v>426</v>
      </c>
      <c r="B515" s="28">
        <v>96546</v>
      </c>
      <c r="C515" s="243" t="str">
        <f>VLOOKUP(B515,S!$A:$D,2,FALSE)</f>
        <v>ARMAÇÃO DE BLOCO, VIGA BALDRAME OU SAPATA UTILIZANDO AÇO CA-50 DE 10 MM - MONTAGEM. AF_06/2017</v>
      </c>
      <c r="D515" s="243"/>
      <c r="E515" s="243"/>
      <c r="F515" s="244"/>
      <c r="G515" s="7" t="str">
        <f>VLOOKUP(B515,S!$A:$D,3,FALSE)</f>
        <v>KG</v>
      </c>
      <c r="H515" s="21"/>
      <c r="I515" s="21">
        <f>J521</f>
        <v>11.91</v>
      </c>
      <c r="J515" s="245"/>
      <c r="K515" s="246"/>
      <c r="L515" s="21">
        <f>VLOOKUP(B515,S!$A:$D,4,FALSE)</f>
        <v>11.91</v>
      </c>
      <c r="M515" s="7" t="str">
        <f>IF(ROUND((L515-I515),2)=0,"OK, confere com a tabela.",IF(ROUND((L515-I515),2)&lt;0,"ACIMA ("&amp;TEXT(ROUND(I515*100/L515,4),"0,0000")&amp;" %) da tabela.","ABAIXO ("&amp;TEXT(ROUND(I515*100/L515,4),"0,0000")&amp;" %) da tabela."))</f>
        <v>OK, confere com a tabela.</v>
      </c>
    </row>
    <row r="516" spans="1:13" ht="45" customHeight="1" x14ac:dyDescent="0.25">
      <c r="A516" s="14" t="s">
        <v>396</v>
      </c>
      <c r="B516" s="20">
        <v>39017</v>
      </c>
      <c r="C516" s="198" t="str">
        <f>VLOOKUP(B516,IF(A516="COMPOSICAO",S!$A:$D,I!$A:$D),2,FALSE)</f>
        <v>ESPACADOR / DISTANCIADOR CIRCULAR COM ENTRADA LATERAL, EM PLASTICO, PARA VERGALHAO *4,2 A 12,5* MM, COBRIMENTO 20 MM</v>
      </c>
      <c r="D516" s="198"/>
      <c r="E516" s="198"/>
      <c r="F516" s="198"/>
      <c r="G516" s="14" t="str">
        <f>VLOOKUP(B516,IF(A516="COMPOSICAO",S!$A:$D,I!$A:$D),3,FALSE)</f>
        <v>UN</v>
      </c>
      <c r="H516" s="30">
        <v>0.46550000000000002</v>
      </c>
      <c r="I516" s="15">
        <f>IF(A516="COMPOSICAO",VLOOKUP("TOTAL - "&amp;B516,COMPOSICAO_AUX_2!$A:$J,10,FALSE),VLOOKUP(B516,I!$A:$D,4,FALSE))</f>
        <v>0.17</v>
      </c>
      <c r="J516" s="238">
        <f>TRUNC(H516*I516,2)</f>
        <v>7.0000000000000007E-2</v>
      </c>
      <c r="K516" s="200"/>
    </row>
    <row r="517" spans="1:13" ht="30" customHeight="1" x14ac:dyDescent="0.25">
      <c r="A517" s="14" t="s">
        <v>396</v>
      </c>
      <c r="B517" s="20">
        <v>43132</v>
      </c>
      <c r="C517" s="198" t="str">
        <f>VLOOKUP(B517,IF(A517="COMPOSICAO",S!$A:$D,I!$A:$D),2,FALSE)</f>
        <v>ARAME RECOZIDO 16 BWG, D = 1,65 MM (0,016 KG/M) OU 18 BWG, D = 1,25 MM (0,01 KG/M)</v>
      </c>
      <c r="D517" s="198"/>
      <c r="E517" s="198"/>
      <c r="F517" s="198"/>
      <c r="G517" s="14" t="str">
        <f>VLOOKUP(B517,IF(A517="COMPOSICAO",S!$A:$D,I!$A:$D),3,FALSE)</f>
        <v>KG</v>
      </c>
      <c r="H517" s="29">
        <v>2.5000000000000001E-2</v>
      </c>
      <c r="I517" s="15">
        <f>IF(A517="COMPOSICAO",VLOOKUP("TOTAL - "&amp;B517,COMPOSICAO_AUX_2!$A:$J,10,FALSE),VLOOKUP(B517,I!$A:$D,4,FALSE))</f>
        <v>17</v>
      </c>
      <c r="J517" s="238">
        <f>TRUNC(H517*I517,2)</f>
        <v>0.42</v>
      </c>
      <c r="K517" s="200"/>
    </row>
    <row r="518" spans="1:13" ht="30" customHeight="1" x14ac:dyDescent="0.25">
      <c r="A518" s="14" t="s">
        <v>391</v>
      </c>
      <c r="B518" s="20">
        <v>88238</v>
      </c>
      <c r="C518" s="198" t="str">
        <f>VLOOKUP(B518,IF(A518="COMPOSICAO",S!$A:$D,I!$A:$D),2,FALSE)</f>
        <v>AJUDANTE DE ARMADOR COM ENCARGOS COMPLEMENTARES</v>
      </c>
      <c r="D518" s="198"/>
      <c r="E518" s="198"/>
      <c r="F518" s="198"/>
      <c r="G518" s="14" t="str">
        <f>VLOOKUP(B518,IF(A518="COMPOSICAO",S!$A:$D,I!$A:$D),3,FALSE)</f>
        <v>H</v>
      </c>
      <c r="H518" s="29">
        <v>2.9000000000000001E-2</v>
      </c>
      <c r="I518" s="15">
        <f>IF(A518="COMPOSICAO",VLOOKUP("TOTAL - "&amp;B518,COMPOSICAO_AUX_2!$A:$J,10,FALSE),VLOOKUP(B518,I!$A:$D,4,FALSE))</f>
        <v>15.19</v>
      </c>
      <c r="J518" s="238">
        <f>TRUNC(H518*I518,2)</f>
        <v>0.44</v>
      </c>
      <c r="K518" s="200"/>
    </row>
    <row r="519" spans="1:13" ht="15" customHeight="1" x14ac:dyDescent="0.25">
      <c r="A519" s="14" t="s">
        <v>391</v>
      </c>
      <c r="B519" s="20">
        <v>88245</v>
      </c>
      <c r="C519" s="198" t="str">
        <f>VLOOKUP(B519,IF(A519="COMPOSICAO",S!$A:$D,I!$A:$D),2,FALSE)</f>
        <v>ARMADOR COM ENCARGOS COMPLEMENTARES</v>
      </c>
      <c r="D519" s="198"/>
      <c r="E519" s="198"/>
      <c r="F519" s="198"/>
      <c r="G519" s="14" t="str">
        <f>VLOOKUP(B519,IF(A519="COMPOSICAO",S!$A:$D,I!$A:$D),3,FALSE)</f>
        <v>H</v>
      </c>
      <c r="H519" s="29">
        <v>8.8999999999999996E-2</v>
      </c>
      <c r="I519" s="15">
        <f>IF(A519="COMPOSICAO",VLOOKUP("TOTAL - "&amp;B519,COMPOSICAO_AUX_2!$A:$J,10,FALSE),VLOOKUP(B519,I!$A:$D,4,FALSE))</f>
        <v>19.749999999999996</v>
      </c>
      <c r="J519" s="238">
        <f>TRUNC(H519*I519,2)</f>
        <v>1.75</v>
      </c>
      <c r="K519" s="200"/>
    </row>
    <row r="520" spans="1:13" ht="45" customHeight="1" x14ac:dyDescent="0.25">
      <c r="A520" s="14" t="s">
        <v>391</v>
      </c>
      <c r="B520" s="20">
        <v>92794</v>
      </c>
      <c r="C520" s="198" t="str">
        <f>VLOOKUP(B520,IF(A520="COMPOSICAO",S!$A:$D,I!$A:$D),2,FALSE)</f>
        <v>CORTE E DOBRA DE AÇO CA-50, DIÂMETRO DE 10,0 MM, UTILIZADO EM ESTRUTURAS DIVERSAS, EXCETO LAJES. AF_12/2015</v>
      </c>
      <c r="D520" s="198"/>
      <c r="E520" s="198"/>
      <c r="F520" s="198"/>
      <c r="G520" s="14" t="str">
        <f>VLOOKUP(B520,IF(A520="COMPOSICAO",S!$A:$D,I!$A:$D),3,FALSE)</f>
        <v>KG</v>
      </c>
      <c r="H520" s="15">
        <v>1</v>
      </c>
      <c r="I520" s="15">
        <f>IF(A520="COMPOSICAO",VLOOKUP("TOTAL - "&amp;B520,COMPOSICAO_AUX_2!$A:$J,10,FALSE),VLOOKUP(B520,I!$A:$D,4,FALSE))</f>
        <v>9.23</v>
      </c>
      <c r="J520" s="238">
        <f>TRUNC(H520*I520,2)</f>
        <v>9.23</v>
      </c>
      <c r="K520" s="200"/>
    </row>
    <row r="521" spans="1:13" ht="15" customHeight="1" x14ac:dyDescent="0.25">
      <c r="A521" s="23" t="s">
        <v>634</v>
      </c>
      <c r="B521" s="24"/>
      <c r="C521" s="24"/>
      <c r="D521" s="24"/>
      <c r="E521" s="24"/>
      <c r="F521" s="24"/>
      <c r="G521" s="25"/>
      <c r="H521" s="26"/>
      <c r="I521" s="27"/>
      <c r="J521" s="238">
        <f>SUM(J515:K520)</f>
        <v>11.91</v>
      </c>
      <c r="K521" s="200"/>
    </row>
    <row r="522" spans="1:13" ht="15" customHeight="1" x14ac:dyDescent="0.25">
      <c r="A522" s="4"/>
      <c r="B522" s="4"/>
      <c r="C522" s="4"/>
      <c r="D522" s="4"/>
      <c r="E522" s="4"/>
      <c r="F522" s="4"/>
      <c r="G522" s="4"/>
      <c r="H522" s="4"/>
      <c r="I522" s="4"/>
      <c r="J522" s="4"/>
      <c r="K522" s="4"/>
    </row>
    <row r="523" spans="1:13" ht="15" customHeight="1" x14ac:dyDescent="0.25">
      <c r="A523" s="10" t="s">
        <v>384</v>
      </c>
      <c r="B523" s="10" t="s">
        <v>34</v>
      </c>
      <c r="C523" s="239" t="s">
        <v>6</v>
      </c>
      <c r="D523" s="240"/>
      <c r="E523" s="240"/>
      <c r="F523" s="240"/>
      <c r="G523" s="7" t="s">
        <v>35</v>
      </c>
      <c r="H523" s="7" t="s">
        <v>385</v>
      </c>
      <c r="I523" s="7" t="s">
        <v>386</v>
      </c>
      <c r="J523" s="241" t="s">
        <v>8</v>
      </c>
      <c r="K523" s="242"/>
    </row>
    <row r="524" spans="1:13" ht="45" customHeight="1" x14ac:dyDescent="0.25">
      <c r="A524" s="7" t="s">
        <v>426</v>
      </c>
      <c r="B524" s="28">
        <v>96547</v>
      </c>
      <c r="C524" s="243" t="str">
        <f>VLOOKUP(B524,S!$A:$D,2,FALSE)</f>
        <v>ARMAÇÃO DE BLOCO, VIGA BALDRAME OU SAPATA UTILIZANDO AÇO CA-50 DE 12,5 MM - MONTAGEM. AF_06/2017</v>
      </c>
      <c r="D524" s="243"/>
      <c r="E524" s="243"/>
      <c r="F524" s="244"/>
      <c r="G524" s="7" t="str">
        <f>VLOOKUP(B524,S!$A:$D,3,FALSE)</f>
        <v>KG</v>
      </c>
      <c r="H524" s="21"/>
      <c r="I524" s="21">
        <f>J530</f>
        <v>10.06</v>
      </c>
      <c r="J524" s="245"/>
      <c r="K524" s="246"/>
      <c r="L524" s="21">
        <f>VLOOKUP(B524,S!$A:$D,4,FALSE)</f>
        <v>10.06</v>
      </c>
      <c r="M524" s="7" t="str">
        <f>IF(ROUND((L524-I524),2)=0,"OK, confere com a tabela.",IF(ROUND((L524-I524),2)&lt;0,"ACIMA ("&amp;TEXT(ROUND(I524*100/L524,4),"0,0000")&amp;" %) da tabela.","ABAIXO ("&amp;TEXT(ROUND(I524*100/L524,4),"0,0000")&amp;" %) da tabela."))</f>
        <v>OK, confere com a tabela.</v>
      </c>
    </row>
    <row r="525" spans="1:13" ht="45" customHeight="1" x14ac:dyDescent="0.25">
      <c r="A525" s="14" t="s">
        <v>396</v>
      </c>
      <c r="B525" s="20">
        <v>39017</v>
      </c>
      <c r="C525" s="198" t="str">
        <f>VLOOKUP(B525,IF(A525="COMPOSICAO",S!$A:$D,I!$A:$D),2,FALSE)</f>
        <v>ESPACADOR / DISTANCIADOR CIRCULAR COM ENTRADA LATERAL, EM PLASTICO, PARA VERGALHAO *4,2 A 12,5* MM, COBRIMENTO 20 MM</v>
      </c>
      <c r="D525" s="198"/>
      <c r="E525" s="198"/>
      <c r="F525" s="198"/>
      <c r="G525" s="14" t="str">
        <f>VLOOKUP(B525,IF(A525="COMPOSICAO",S!$A:$D,I!$A:$D),3,FALSE)</f>
        <v>UN</v>
      </c>
      <c r="H525" s="29">
        <v>0.30599999999999999</v>
      </c>
      <c r="I525" s="15">
        <f>IF(A525="COMPOSICAO",VLOOKUP("TOTAL - "&amp;B525,COMPOSICAO_AUX_2!$A:$J,10,FALSE),VLOOKUP(B525,I!$A:$D,4,FALSE))</f>
        <v>0.17</v>
      </c>
      <c r="J525" s="238">
        <f>TRUNC(H525*I525,2)</f>
        <v>0.05</v>
      </c>
      <c r="K525" s="200"/>
    </row>
    <row r="526" spans="1:13" ht="30" customHeight="1" x14ac:dyDescent="0.25">
      <c r="A526" s="14" t="s">
        <v>396</v>
      </c>
      <c r="B526" s="20">
        <v>43132</v>
      </c>
      <c r="C526" s="198" t="str">
        <f>VLOOKUP(B526,IF(A526="COMPOSICAO",S!$A:$D,I!$A:$D),2,FALSE)</f>
        <v>ARAME RECOZIDO 16 BWG, D = 1,65 MM (0,016 KG/M) OU 18 BWG, D = 1,25 MM (0,01 KG/M)</v>
      </c>
      <c r="D526" s="198"/>
      <c r="E526" s="198"/>
      <c r="F526" s="198"/>
      <c r="G526" s="14" t="str">
        <f>VLOOKUP(B526,IF(A526="COMPOSICAO",S!$A:$D,I!$A:$D),3,FALSE)</f>
        <v>KG</v>
      </c>
      <c r="H526" s="29">
        <v>2.5000000000000001E-2</v>
      </c>
      <c r="I526" s="15">
        <f>IF(A526="COMPOSICAO",VLOOKUP("TOTAL - "&amp;B526,COMPOSICAO_AUX_2!$A:$J,10,FALSE),VLOOKUP(B526,I!$A:$D,4,FALSE))</f>
        <v>17</v>
      </c>
      <c r="J526" s="238">
        <f>TRUNC(H526*I526,2)</f>
        <v>0.42</v>
      </c>
      <c r="K526" s="200"/>
    </row>
    <row r="527" spans="1:13" ht="30" customHeight="1" x14ac:dyDescent="0.25">
      <c r="A527" s="14" t="s">
        <v>391</v>
      </c>
      <c r="B527" s="20">
        <v>88238</v>
      </c>
      <c r="C527" s="198" t="str">
        <f>VLOOKUP(B527,IF(A527="COMPOSICAO",S!$A:$D,I!$A:$D),2,FALSE)</f>
        <v>AJUDANTE DE ARMADOR COM ENCARGOS COMPLEMENTARES</v>
      </c>
      <c r="D527" s="198"/>
      <c r="E527" s="198"/>
      <c r="F527" s="198"/>
      <c r="G527" s="14" t="str">
        <f>VLOOKUP(B527,IF(A527="COMPOSICAO",S!$A:$D,I!$A:$D),3,FALSE)</f>
        <v>H</v>
      </c>
      <c r="H527" s="29">
        <v>2.1999999999999999E-2</v>
      </c>
      <c r="I527" s="15">
        <f>IF(A527="COMPOSICAO",VLOOKUP("TOTAL - "&amp;B527,COMPOSICAO_AUX_2!$A:$J,10,FALSE),VLOOKUP(B527,I!$A:$D,4,FALSE))</f>
        <v>15.19</v>
      </c>
      <c r="J527" s="238">
        <f>TRUNC(H527*I527,2)</f>
        <v>0.33</v>
      </c>
      <c r="K527" s="200"/>
    </row>
    <row r="528" spans="1:13" ht="15" customHeight="1" x14ac:dyDescent="0.25">
      <c r="A528" s="14" t="s">
        <v>391</v>
      </c>
      <c r="B528" s="20">
        <v>88245</v>
      </c>
      <c r="C528" s="198" t="str">
        <f>VLOOKUP(B528,IF(A528="COMPOSICAO",S!$A:$D,I!$A:$D),2,FALSE)</f>
        <v>ARMADOR COM ENCARGOS COMPLEMENTARES</v>
      </c>
      <c r="D528" s="198"/>
      <c r="E528" s="198"/>
      <c r="F528" s="198"/>
      <c r="G528" s="14" t="str">
        <f>VLOOKUP(B528,IF(A528="COMPOSICAO",S!$A:$D,I!$A:$D),3,FALSE)</f>
        <v>H</v>
      </c>
      <c r="H528" s="29">
        <v>6.8000000000000005E-2</v>
      </c>
      <c r="I528" s="15">
        <f>IF(A528="COMPOSICAO",VLOOKUP("TOTAL - "&amp;B528,COMPOSICAO_AUX_2!$A:$J,10,FALSE),VLOOKUP(B528,I!$A:$D,4,FALSE))</f>
        <v>19.749999999999996</v>
      </c>
      <c r="J528" s="238">
        <f>TRUNC(H528*I528,2)</f>
        <v>1.34</v>
      </c>
      <c r="K528" s="200"/>
    </row>
    <row r="529" spans="1:13" ht="45" customHeight="1" x14ac:dyDescent="0.25">
      <c r="A529" s="14" t="s">
        <v>391</v>
      </c>
      <c r="B529" s="20">
        <v>92795</v>
      </c>
      <c r="C529" s="198" t="str">
        <f>VLOOKUP(B529,IF(A529="COMPOSICAO",S!$A:$D,I!$A:$D),2,FALSE)</f>
        <v>CORTE E DOBRA DE AÇO CA-50, DIÂMETRO DE 12,5 MM, UTILIZADO EM ESTRUTURAS DIVERSAS, EXCETO LAJES. AF_12/2015</v>
      </c>
      <c r="D529" s="198"/>
      <c r="E529" s="198"/>
      <c r="F529" s="198"/>
      <c r="G529" s="14" t="str">
        <f>VLOOKUP(B529,IF(A529="COMPOSICAO",S!$A:$D,I!$A:$D),3,FALSE)</f>
        <v>KG</v>
      </c>
      <c r="H529" s="15">
        <v>1</v>
      </c>
      <c r="I529" s="15">
        <f>IF(A529="COMPOSICAO",VLOOKUP("TOTAL - "&amp;B529,COMPOSICAO_AUX_2!$A:$J,10,FALSE),VLOOKUP(B529,I!$A:$D,4,FALSE))</f>
        <v>7.92</v>
      </c>
      <c r="J529" s="238">
        <f>TRUNC(H529*I529,2)</f>
        <v>7.92</v>
      </c>
      <c r="K529" s="200"/>
    </row>
    <row r="530" spans="1:13" ht="15" customHeight="1" x14ac:dyDescent="0.25">
      <c r="A530" s="23" t="s">
        <v>635</v>
      </c>
      <c r="B530" s="24"/>
      <c r="C530" s="24"/>
      <c r="D530" s="24"/>
      <c r="E530" s="24"/>
      <c r="F530" s="24"/>
      <c r="G530" s="25"/>
      <c r="H530" s="26"/>
      <c r="I530" s="27"/>
      <c r="J530" s="238">
        <f>SUM(J524:K529)</f>
        <v>10.06</v>
      </c>
      <c r="K530" s="200"/>
    </row>
    <row r="531" spans="1:13" ht="15" customHeight="1" x14ac:dyDescent="0.25">
      <c r="A531" s="4"/>
      <c r="B531" s="4"/>
      <c r="C531" s="4"/>
      <c r="D531" s="4"/>
      <c r="E531" s="4"/>
      <c r="F531" s="4"/>
      <c r="G531" s="4"/>
      <c r="H531" s="4"/>
      <c r="I531" s="4"/>
      <c r="J531" s="4"/>
      <c r="K531" s="4"/>
    </row>
    <row r="532" spans="1:13" ht="15" customHeight="1" x14ac:dyDescent="0.25">
      <c r="A532" s="10" t="s">
        <v>384</v>
      </c>
      <c r="B532" s="10" t="s">
        <v>34</v>
      </c>
      <c r="C532" s="239" t="s">
        <v>6</v>
      </c>
      <c r="D532" s="240"/>
      <c r="E532" s="240"/>
      <c r="F532" s="240"/>
      <c r="G532" s="7" t="s">
        <v>35</v>
      </c>
      <c r="H532" s="7" t="s">
        <v>385</v>
      </c>
      <c r="I532" s="7" t="s">
        <v>386</v>
      </c>
      <c r="J532" s="241" t="s">
        <v>8</v>
      </c>
      <c r="K532" s="242"/>
    </row>
    <row r="533" spans="1:13" ht="45" customHeight="1" x14ac:dyDescent="0.25">
      <c r="A533" s="7" t="s">
        <v>426</v>
      </c>
      <c r="B533" s="28">
        <v>92273</v>
      </c>
      <c r="C533" s="243" t="str">
        <f>VLOOKUP(B533,S!$A:$D,2,FALSE)</f>
        <v>FABRICAÇÃO DE ESCORAS DO TIPO PONTALETE, EM MADEIRA, PARA PÉ-DIREITO SIMPLES. AF_09/2020</v>
      </c>
      <c r="D533" s="243"/>
      <c r="E533" s="243"/>
      <c r="F533" s="244"/>
      <c r="G533" s="7" t="str">
        <f>VLOOKUP(B533,S!$A:$D,3,FALSE)</f>
        <v>M</v>
      </c>
      <c r="H533" s="21"/>
      <c r="I533" s="21">
        <f>J540</f>
        <v>11.14</v>
      </c>
      <c r="J533" s="245"/>
      <c r="K533" s="246"/>
      <c r="L533" s="21">
        <f>VLOOKUP(B533,S!$A:$D,4,FALSE)</f>
        <v>11.14</v>
      </c>
      <c r="M533" s="7" t="str">
        <f>IF(ROUND((L533-I533),2)=0,"OK, confere com a tabela.",IF(ROUND((L533-I533),2)&lt;0,"ACIMA ("&amp;TEXT(ROUND(I533*100/L533,4),"0,0000")&amp;" %) da tabela.","ABAIXO ("&amp;TEXT(ROUND(I533*100/L533,4),"0,0000")&amp;" %) da tabela."))</f>
        <v>OK, confere com a tabela.</v>
      </c>
    </row>
    <row r="534" spans="1:13" ht="30" customHeight="1" x14ac:dyDescent="0.25">
      <c r="A534" s="14" t="s">
        <v>396</v>
      </c>
      <c r="B534" s="20">
        <v>4491</v>
      </c>
      <c r="C534" s="198" t="str">
        <f>VLOOKUP(B534,IF(A534="COMPOSICAO",S!$A:$D,I!$A:$D),2,FALSE)</f>
        <v>PONTALETE *7,5 X 7,5* CM EM PINUS, MISTA OU EQUIVALENTE DA REGIAO - BRUTA</v>
      </c>
      <c r="D534" s="198"/>
      <c r="E534" s="198"/>
      <c r="F534" s="198"/>
      <c r="G534" s="14" t="str">
        <f>VLOOKUP(B534,IF(A534="COMPOSICAO",S!$A:$D,I!$A:$D),3,FALSE)</f>
        <v>M</v>
      </c>
      <c r="H534" s="15">
        <v>1.31</v>
      </c>
      <c r="I534" s="15">
        <f>IF(A534="COMPOSICAO",VLOOKUP("TOTAL - "&amp;B534,COMPOSICAO_AUX_2!$A:$J,10,FALSE),VLOOKUP(B534,I!$A:$D,4,FALSE))</f>
        <v>5.97</v>
      </c>
      <c r="J534" s="238">
        <f t="shared" ref="J534:J539" si="21">TRUNC(H534*I534,2)</f>
        <v>7.82</v>
      </c>
      <c r="K534" s="200"/>
    </row>
    <row r="535" spans="1:13" ht="30" customHeight="1" x14ac:dyDescent="0.25">
      <c r="A535" s="14" t="s">
        <v>396</v>
      </c>
      <c r="B535" s="20">
        <v>5068</v>
      </c>
      <c r="C535" s="198" t="str">
        <f>VLOOKUP(B535,IF(A535="COMPOSICAO",S!$A:$D,I!$A:$D),2,FALSE)</f>
        <v>PREGO DE ACO POLIDO COM CABECA 17 X 21 (2 X 11)</v>
      </c>
      <c r="D535" s="198"/>
      <c r="E535" s="198"/>
      <c r="F535" s="198"/>
      <c r="G535" s="14" t="str">
        <f>VLOOKUP(B535,IF(A535="COMPOSICAO",S!$A:$D,I!$A:$D),3,FALSE)</f>
        <v>KG</v>
      </c>
      <c r="H535" s="29">
        <v>2.3E-2</v>
      </c>
      <c r="I535" s="15">
        <f>IF(A535="COMPOSICAO",VLOOKUP("TOTAL - "&amp;B535,COMPOSICAO_AUX_2!$A:$J,10,FALSE),VLOOKUP(B535,I!$A:$D,4,FALSE))</f>
        <v>16.78</v>
      </c>
      <c r="J535" s="238">
        <f t="shared" si="21"/>
        <v>0.38</v>
      </c>
      <c r="K535" s="200"/>
    </row>
    <row r="536" spans="1:13" ht="30" customHeight="1" x14ac:dyDescent="0.25">
      <c r="A536" s="14" t="s">
        <v>391</v>
      </c>
      <c r="B536" s="20">
        <v>88239</v>
      </c>
      <c r="C536" s="198" t="str">
        <f>VLOOKUP(B536,IF(A536="COMPOSICAO",S!$A:$D,I!$A:$D),2,FALSE)</f>
        <v>AJUDANTE DE CARPINTEIRO COM ENCARGOS COMPLEMENTARES</v>
      </c>
      <c r="D536" s="198"/>
      <c r="E536" s="198"/>
      <c r="F536" s="198"/>
      <c r="G536" s="14" t="str">
        <f>VLOOKUP(B536,IF(A536="COMPOSICAO",S!$A:$D,I!$A:$D),3,FALSE)</f>
        <v>H</v>
      </c>
      <c r="H536" s="29">
        <v>2.1000000000000001E-2</v>
      </c>
      <c r="I536" s="15">
        <f>IF(A536="COMPOSICAO",VLOOKUP("TOTAL - "&amp;B536,COMPOSICAO_AUX_2!$A:$J,10,FALSE),VLOOKUP(B536,I!$A:$D,4,FALSE))</f>
        <v>16.470000000000002</v>
      </c>
      <c r="J536" s="238">
        <f t="shared" si="21"/>
        <v>0.34</v>
      </c>
      <c r="K536" s="200"/>
    </row>
    <row r="537" spans="1:13" ht="30" customHeight="1" x14ac:dyDescent="0.25">
      <c r="A537" s="14" t="s">
        <v>391</v>
      </c>
      <c r="B537" s="20">
        <v>88262</v>
      </c>
      <c r="C537" s="198" t="str">
        <f>VLOOKUP(B537,IF(A537="COMPOSICAO",S!$A:$D,I!$A:$D),2,FALSE)</f>
        <v>CARPINTEIRO DE FORMAS COM ENCARGOS COMPLEMENTARES</v>
      </c>
      <c r="D537" s="198"/>
      <c r="E537" s="198"/>
      <c r="F537" s="198"/>
      <c r="G537" s="14" t="str">
        <f>VLOOKUP(B537,IF(A537="COMPOSICAO",S!$A:$D,I!$A:$D),3,FALSE)</f>
        <v>H</v>
      </c>
      <c r="H537" s="29">
        <v>0.106</v>
      </c>
      <c r="I537" s="15">
        <f>IF(A537="COMPOSICAO",VLOOKUP("TOTAL - "&amp;B537,COMPOSICAO_AUX_2!$A:$J,10,FALSE),VLOOKUP(B537,I!$A:$D,4,FALSE))</f>
        <v>19.649999999999999</v>
      </c>
      <c r="J537" s="238">
        <f t="shared" si="21"/>
        <v>2.08</v>
      </c>
      <c r="K537" s="200"/>
    </row>
    <row r="538" spans="1:13" ht="45" customHeight="1" x14ac:dyDescent="0.25">
      <c r="A538" s="14" t="s">
        <v>391</v>
      </c>
      <c r="B538" s="20">
        <v>91692</v>
      </c>
      <c r="C538" s="198" t="str">
        <f>VLOOKUP(B538,IF(A538="COMPOSICAO",S!$A:$D,I!$A:$D),2,FALSE)</f>
        <v>SERRA CIRCULAR DE BANCADA COM MOTOR ELÉTRICO POTÊNCIA DE 5HP, COM COIFA PARA DISCO 10" - CHP DIURNO. AF_08/2015</v>
      </c>
      <c r="D538" s="198"/>
      <c r="E538" s="198"/>
      <c r="F538" s="198"/>
      <c r="G538" s="14" t="str">
        <f>VLOOKUP(B538,IF(A538="COMPOSICAO",S!$A:$D,I!$A:$D),3,FALSE)</f>
        <v>CHP</v>
      </c>
      <c r="H538" s="29">
        <v>7.0000000000000001E-3</v>
      </c>
      <c r="I538" s="15">
        <f>IF(A538="COMPOSICAO",VLOOKUP("TOTAL - "&amp;B538,COMPOSICAO_AUX_2!$A:$J,10,FALSE),VLOOKUP(B538,I!$A:$D,4,FALSE))</f>
        <v>26.959999999999997</v>
      </c>
      <c r="J538" s="238">
        <f t="shared" si="21"/>
        <v>0.18</v>
      </c>
      <c r="K538" s="200"/>
    </row>
    <row r="539" spans="1:13" ht="45" customHeight="1" x14ac:dyDescent="0.25">
      <c r="A539" s="14" t="s">
        <v>391</v>
      </c>
      <c r="B539" s="20">
        <v>91693</v>
      </c>
      <c r="C539" s="198" t="str">
        <f>VLOOKUP(B539,IF(A539="COMPOSICAO",S!$A:$D,I!$A:$D),2,FALSE)</f>
        <v>SERRA CIRCULAR DE BANCADA COM MOTOR ELÉTRICO POTÊNCIA DE 5HP, COM COIFA PARA DISCO 10" - CHI DIURNO. AF_08/2015</v>
      </c>
      <c r="D539" s="198"/>
      <c r="E539" s="198"/>
      <c r="F539" s="198"/>
      <c r="G539" s="14" t="str">
        <f>VLOOKUP(B539,IF(A539="COMPOSICAO",S!$A:$D,I!$A:$D),3,FALSE)</f>
        <v>CHI</v>
      </c>
      <c r="H539" s="29">
        <v>1.4E-2</v>
      </c>
      <c r="I539" s="15">
        <f>IF(A539="COMPOSICAO",VLOOKUP("TOTAL - "&amp;B539,COMPOSICAO_AUX_2!$A:$J,10,FALSE),VLOOKUP(B539,I!$A:$D,4,FALSE))</f>
        <v>24.5</v>
      </c>
      <c r="J539" s="238">
        <f t="shared" si="21"/>
        <v>0.34</v>
      </c>
      <c r="K539" s="200"/>
    </row>
    <row r="540" spans="1:13" ht="15" customHeight="1" x14ac:dyDescent="0.25">
      <c r="A540" s="23" t="s">
        <v>636</v>
      </c>
      <c r="B540" s="24"/>
      <c r="C540" s="24"/>
      <c r="D540" s="24"/>
      <c r="E540" s="24"/>
      <c r="F540" s="24"/>
      <c r="G540" s="25"/>
      <c r="H540" s="26"/>
      <c r="I540" s="27"/>
      <c r="J540" s="238">
        <f>SUM(J533:K539)</f>
        <v>11.14</v>
      </c>
      <c r="K540" s="200"/>
    </row>
    <row r="541" spans="1:13" ht="15" customHeight="1" x14ac:dyDescent="0.25">
      <c r="A541" s="4"/>
      <c r="B541" s="4"/>
      <c r="C541" s="4"/>
      <c r="D541" s="4"/>
      <c r="E541" s="4"/>
      <c r="F541" s="4"/>
      <c r="G541" s="4"/>
      <c r="H541" s="4"/>
      <c r="I541" s="4"/>
      <c r="J541" s="4"/>
      <c r="K541" s="4"/>
    </row>
    <row r="542" spans="1:13" ht="15" customHeight="1" x14ac:dyDescent="0.25">
      <c r="A542" s="10" t="s">
        <v>384</v>
      </c>
      <c r="B542" s="10" t="s">
        <v>34</v>
      </c>
      <c r="C542" s="239" t="s">
        <v>6</v>
      </c>
      <c r="D542" s="240"/>
      <c r="E542" s="240"/>
      <c r="F542" s="240"/>
      <c r="G542" s="7" t="s">
        <v>35</v>
      </c>
      <c r="H542" s="7" t="s">
        <v>385</v>
      </c>
      <c r="I542" s="7" t="s">
        <v>386</v>
      </c>
      <c r="J542" s="241" t="s">
        <v>8</v>
      </c>
      <c r="K542" s="242"/>
    </row>
    <row r="543" spans="1:13" ht="75" customHeight="1" x14ac:dyDescent="0.25">
      <c r="A543" s="7" t="s">
        <v>426</v>
      </c>
      <c r="B543" s="28">
        <v>92723</v>
      </c>
      <c r="C543" s="243" t="str">
        <f>VLOOKUP(B543,S!$A:$D,2,FALSE)</f>
        <v>CONCRETAGEM DE VIGAS E LAJES, FCK=20 MPA, PARA LAJES PREMOLDADAS COM USO DE BOMBA EM EDIFICAÇÃO COM ÁREA MÉDIA DE LAJES MENOR OU IGUAL A 20 M² - LANÇAMENTO, ADENSAMENTO E ACABAMENTO. AF_12/2015</v>
      </c>
      <c r="D543" s="243"/>
      <c r="E543" s="243"/>
      <c r="F543" s="244"/>
      <c r="G543" s="7" t="str">
        <f>VLOOKUP(B543,S!$A:$D,3,FALSE)</f>
        <v>M3</v>
      </c>
      <c r="H543" s="21"/>
      <c r="I543" s="21">
        <f>J550</f>
        <v>468.28000000000003</v>
      </c>
      <c r="J543" s="245"/>
      <c r="K543" s="246"/>
      <c r="L543" s="21">
        <f>VLOOKUP(B543,S!$A:$D,4,FALSE)</f>
        <v>468.28</v>
      </c>
      <c r="M543" s="7" t="str">
        <f>IF(ROUND((L543-I543),2)=0,"OK, confere com a tabela.",IF(ROUND((L543-I543),2)&lt;0,"ACIMA ("&amp;TEXT(ROUND(I543*100/L543,4),"0,0000")&amp;" %) da tabela.","ABAIXO ("&amp;TEXT(ROUND(I543*100/L543,4),"0,0000")&amp;" %) da tabela."))</f>
        <v>OK, confere com a tabela.</v>
      </c>
    </row>
    <row r="544" spans="1:13" ht="45" customHeight="1" x14ac:dyDescent="0.25">
      <c r="A544" s="14" t="s">
        <v>396</v>
      </c>
      <c r="B544" s="20">
        <v>1524</v>
      </c>
      <c r="C544" s="198" t="str">
        <f>VLOOKUP(B544,IF(A544="COMPOSICAO",S!$A:$D,I!$A:$D),2,FALSE)</f>
        <v>CONCRETO USINADO BOMBEAVEL, CLASSE DE RESISTENCIA C20, COM BRITA 0 E 1, SLUMP = 100 +/- 20 MM, INCLUI SERVICO DE BOMBEAMENTO (NBR 8953)</v>
      </c>
      <c r="D544" s="198"/>
      <c r="E544" s="198"/>
      <c r="F544" s="198"/>
      <c r="G544" s="14" t="str">
        <f>VLOOKUP(B544,IF(A544="COMPOSICAO",S!$A:$D,I!$A:$D),3,FALSE)</f>
        <v>M3</v>
      </c>
      <c r="H544" s="29">
        <v>1.103</v>
      </c>
      <c r="I544" s="15">
        <f>IF(A544="COMPOSICAO",VLOOKUP("TOTAL - "&amp;B544,COMPOSICAO_AUX_2!$A:$J,10,FALSE),VLOOKUP(B544,I!$A:$D,4,FALSE))</f>
        <v>400</v>
      </c>
      <c r="J544" s="238">
        <f t="shared" ref="J544:J549" si="22">TRUNC(H544*I544,2)</f>
        <v>441.2</v>
      </c>
      <c r="K544" s="200"/>
    </row>
    <row r="545" spans="1:13" ht="30" customHeight="1" x14ac:dyDescent="0.25">
      <c r="A545" s="14" t="s">
        <v>391</v>
      </c>
      <c r="B545" s="20">
        <v>88262</v>
      </c>
      <c r="C545" s="198" t="str">
        <f>VLOOKUP(B545,IF(A545="COMPOSICAO",S!$A:$D,I!$A:$D),2,FALSE)</f>
        <v>CARPINTEIRO DE FORMAS COM ENCARGOS COMPLEMENTARES</v>
      </c>
      <c r="D545" s="198"/>
      <c r="E545" s="198"/>
      <c r="F545" s="198"/>
      <c r="G545" s="14" t="str">
        <f>VLOOKUP(B545,IF(A545="COMPOSICAO",S!$A:$D,I!$A:$D),3,FALSE)</f>
        <v>H</v>
      </c>
      <c r="H545" s="29">
        <v>0.112</v>
      </c>
      <c r="I545" s="15">
        <f>IF(A545="COMPOSICAO",VLOOKUP("TOTAL - "&amp;B545,COMPOSICAO_AUX_2!$A:$J,10,FALSE),VLOOKUP(B545,I!$A:$D,4,FALSE))</f>
        <v>19.649999999999999</v>
      </c>
      <c r="J545" s="238">
        <f t="shared" si="22"/>
        <v>2.2000000000000002</v>
      </c>
      <c r="K545" s="200"/>
    </row>
    <row r="546" spans="1:13" ht="15" customHeight="1" x14ac:dyDescent="0.25">
      <c r="A546" s="14" t="s">
        <v>391</v>
      </c>
      <c r="B546" s="20">
        <v>88309</v>
      </c>
      <c r="C546" s="198" t="str">
        <f>VLOOKUP(B546,IF(A546="COMPOSICAO",S!$A:$D,I!$A:$D),2,FALSE)</f>
        <v>PEDREIRO COM ENCARGOS COMPLEMENTARES</v>
      </c>
      <c r="D546" s="198"/>
      <c r="E546" s="198"/>
      <c r="F546" s="198"/>
      <c r="G546" s="14" t="str">
        <f>VLOOKUP(B546,IF(A546="COMPOSICAO",S!$A:$D,I!$A:$D),3,FALSE)</f>
        <v>H</v>
      </c>
      <c r="H546" s="15">
        <v>0.67</v>
      </c>
      <c r="I546" s="15">
        <f>IF(A546="COMPOSICAO",VLOOKUP("TOTAL - "&amp;B546,COMPOSICAO_AUX_2!$A:$J,10,FALSE),VLOOKUP(B546,I!$A:$D,4,FALSE))</f>
        <v>19.849999999999994</v>
      </c>
      <c r="J546" s="238">
        <f t="shared" si="22"/>
        <v>13.29</v>
      </c>
      <c r="K546" s="200"/>
    </row>
    <row r="547" spans="1:13" ht="15" customHeight="1" x14ac:dyDescent="0.25">
      <c r="A547" s="14" t="s">
        <v>391</v>
      </c>
      <c r="B547" s="20">
        <v>88316</v>
      </c>
      <c r="C547" s="198" t="str">
        <f>VLOOKUP(B547,IF(A547="COMPOSICAO",S!$A:$D,I!$A:$D),2,FALSE)</f>
        <v>SERVENTE COM ENCARGOS COMPLEMENTARES</v>
      </c>
      <c r="D547" s="198"/>
      <c r="E547" s="198"/>
      <c r="F547" s="198"/>
      <c r="G547" s="14" t="str">
        <f>VLOOKUP(B547,IF(A547="COMPOSICAO",S!$A:$D,I!$A:$D),3,FALSE)</f>
        <v>H</v>
      </c>
      <c r="H547" s="29">
        <v>0.74399999999999999</v>
      </c>
      <c r="I547" s="15">
        <f>IF(A547="COMPOSICAO",VLOOKUP("TOTAL - "&amp;B547,COMPOSICAO_AUX_2!$A:$J,10,FALSE),VLOOKUP(B547,I!$A:$D,4,FALSE))</f>
        <v>15.35</v>
      </c>
      <c r="J547" s="238">
        <f t="shared" si="22"/>
        <v>11.42</v>
      </c>
      <c r="K547" s="200"/>
    </row>
    <row r="548" spans="1:13" ht="45" customHeight="1" x14ac:dyDescent="0.25">
      <c r="A548" s="14" t="s">
        <v>391</v>
      </c>
      <c r="B548" s="20">
        <v>90586</v>
      </c>
      <c r="C548" s="198" t="str">
        <f>VLOOKUP(B548,IF(A548="COMPOSICAO",S!$A:$D,I!$A:$D),2,FALSE)</f>
        <v>VIBRADOR DE IMERSÃO, DIÂMETRO DE PONTEIRA 45MM, MOTOR ELÉTRICO TRIFÁSICO POTÊNCIA DE 2 CV - CHP DIURNO. AF_06/2015</v>
      </c>
      <c r="D548" s="198"/>
      <c r="E548" s="198"/>
      <c r="F548" s="198"/>
      <c r="G548" s="14" t="str">
        <f>VLOOKUP(B548,IF(A548="COMPOSICAO",S!$A:$D,I!$A:$D),3,FALSE)</f>
        <v>CHP</v>
      </c>
      <c r="H548" s="29">
        <v>7.9000000000000001E-2</v>
      </c>
      <c r="I548" s="15">
        <f>IF(A548="COMPOSICAO",VLOOKUP("TOTAL - "&amp;B548,COMPOSICAO_AUX_2!$A:$J,10,FALSE),VLOOKUP(B548,I!$A:$D,4,FALSE))</f>
        <v>1.63</v>
      </c>
      <c r="J548" s="238">
        <f t="shared" si="22"/>
        <v>0.12</v>
      </c>
      <c r="K548" s="200"/>
    </row>
    <row r="549" spans="1:13" ht="45" customHeight="1" x14ac:dyDescent="0.25">
      <c r="A549" s="14" t="s">
        <v>391</v>
      </c>
      <c r="B549" s="20">
        <v>90587</v>
      </c>
      <c r="C549" s="198" t="str">
        <f>VLOOKUP(B549,IF(A549="COMPOSICAO",S!$A:$D,I!$A:$D),2,FALSE)</f>
        <v>VIBRADOR DE IMERSÃO, DIÂMETRO DE PONTEIRA 45MM, MOTOR ELÉTRICO TRIFÁSICO POTÊNCIA DE 2 CV - CHI DIURNO. AF_06/2015</v>
      </c>
      <c r="D549" s="198"/>
      <c r="E549" s="198"/>
      <c r="F549" s="198"/>
      <c r="G549" s="14" t="str">
        <f>VLOOKUP(B549,IF(A549="COMPOSICAO",S!$A:$D,I!$A:$D),3,FALSE)</f>
        <v>CHI</v>
      </c>
      <c r="H549" s="29">
        <v>0.14399999999999999</v>
      </c>
      <c r="I549" s="15">
        <f>IF(A549="COMPOSICAO",VLOOKUP("TOTAL - "&amp;B549,COMPOSICAO_AUX_2!$A:$J,10,FALSE),VLOOKUP(B549,I!$A:$D,4,FALSE))</f>
        <v>0.39999999999999997</v>
      </c>
      <c r="J549" s="238">
        <f t="shared" si="22"/>
        <v>0.05</v>
      </c>
      <c r="K549" s="200"/>
    </row>
    <row r="550" spans="1:13" ht="15" customHeight="1" x14ac:dyDescent="0.25">
      <c r="A550" s="23" t="s">
        <v>637</v>
      </c>
      <c r="B550" s="24"/>
      <c r="C550" s="24"/>
      <c r="D550" s="24"/>
      <c r="E550" s="24"/>
      <c r="F550" s="24"/>
      <c r="G550" s="25"/>
      <c r="H550" s="26"/>
      <c r="I550" s="27"/>
      <c r="J550" s="238">
        <f>SUM(J543:K549)</f>
        <v>468.28000000000003</v>
      </c>
      <c r="K550" s="200"/>
    </row>
    <row r="551" spans="1:13" ht="15" customHeight="1" x14ac:dyDescent="0.25">
      <c r="A551" s="4"/>
      <c r="B551" s="4"/>
      <c r="C551" s="4"/>
      <c r="D551" s="4"/>
      <c r="E551" s="4"/>
      <c r="F551" s="4"/>
      <c r="G551" s="4"/>
      <c r="H551" s="4"/>
      <c r="I551" s="4"/>
      <c r="J551" s="4"/>
      <c r="K551" s="4"/>
    </row>
    <row r="552" spans="1:13" ht="15" customHeight="1" x14ac:dyDescent="0.25">
      <c r="A552" s="10" t="s">
        <v>384</v>
      </c>
      <c r="B552" s="10" t="s">
        <v>34</v>
      </c>
      <c r="C552" s="239" t="s">
        <v>6</v>
      </c>
      <c r="D552" s="240"/>
      <c r="E552" s="240"/>
      <c r="F552" s="240"/>
      <c r="G552" s="7" t="s">
        <v>35</v>
      </c>
      <c r="H552" s="7" t="s">
        <v>385</v>
      </c>
      <c r="I552" s="7" t="s">
        <v>386</v>
      </c>
      <c r="J552" s="241" t="s">
        <v>8</v>
      </c>
      <c r="K552" s="242"/>
    </row>
    <row r="553" spans="1:13" ht="60" customHeight="1" x14ac:dyDescent="0.25">
      <c r="A553" s="7" t="s">
        <v>426</v>
      </c>
      <c r="B553" s="28">
        <v>92783</v>
      </c>
      <c r="C553" s="243" t="str">
        <f>VLOOKUP(B553,S!$A:$D,2,FALSE)</f>
        <v>ARMAÇÃO DE LAJE DE UMA ESTRUTURA CONVENCIONAL DE CONCRETO ARMADO EM UMA EDIFICAÇÃO TÉRREA OU SOBRADO UTILIZANDO AÇO CA-60 DE 4,2 MM - MONTAGEM. AF_12/2015</v>
      </c>
      <c r="D553" s="243"/>
      <c r="E553" s="243"/>
      <c r="F553" s="244"/>
      <c r="G553" s="7" t="str">
        <f>VLOOKUP(B553,S!$A:$D,3,FALSE)</f>
        <v>KG</v>
      </c>
      <c r="H553" s="21"/>
      <c r="I553" s="21">
        <f>J559</f>
        <v>15.32</v>
      </c>
      <c r="J553" s="245"/>
      <c r="K553" s="246"/>
      <c r="L553" s="21">
        <f>VLOOKUP(B553,S!$A:$D,4,FALSE)</f>
        <v>15.32</v>
      </c>
      <c r="M553" s="7" t="str">
        <f>IF(ROUND((L553-I553),2)=0,"OK, confere com a tabela.",IF(ROUND((L553-I553),2)&lt;0,"ACIMA ("&amp;TEXT(ROUND(I553*100/L553,4),"0,0000")&amp;" %) da tabela.","ABAIXO ("&amp;TEXT(ROUND(I553*100/L553,4),"0,0000")&amp;" %) da tabela."))</f>
        <v>OK, confere com a tabela.</v>
      </c>
    </row>
    <row r="554" spans="1:13" ht="45" customHeight="1" x14ac:dyDescent="0.25">
      <c r="A554" s="14" t="s">
        <v>396</v>
      </c>
      <c r="B554" s="20">
        <v>39017</v>
      </c>
      <c r="C554" s="198" t="str">
        <f>VLOOKUP(B554,IF(A554="COMPOSICAO",S!$A:$D,I!$A:$D),2,FALSE)</f>
        <v>ESPACADOR / DISTANCIADOR CIRCULAR COM ENTRADA LATERAL, EM PLASTICO, PARA VERGALHAO *4,2 A 12,5* MM, COBRIMENTO 20 MM</v>
      </c>
      <c r="D554" s="198"/>
      <c r="E554" s="198"/>
      <c r="F554" s="198"/>
      <c r="G554" s="14" t="str">
        <f>VLOOKUP(B554,IF(A554="COMPOSICAO",S!$A:$D,I!$A:$D),3,FALSE)</f>
        <v>UN</v>
      </c>
      <c r="H554" s="29">
        <v>2.8159999999999998</v>
      </c>
      <c r="I554" s="15">
        <f>IF(A554="COMPOSICAO",VLOOKUP("TOTAL - "&amp;B554,COMPOSICAO_AUX_2!$A:$J,10,FALSE),VLOOKUP(B554,I!$A:$D,4,FALSE))</f>
        <v>0.17</v>
      </c>
      <c r="J554" s="238">
        <f>TRUNC(H554*I554,2)</f>
        <v>0.47</v>
      </c>
      <c r="K554" s="200"/>
    </row>
    <row r="555" spans="1:13" ht="30" customHeight="1" x14ac:dyDescent="0.25">
      <c r="A555" s="14" t="s">
        <v>396</v>
      </c>
      <c r="B555" s="20">
        <v>43132</v>
      </c>
      <c r="C555" s="198" t="str">
        <f>VLOOKUP(B555,IF(A555="COMPOSICAO",S!$A:$D,I!$A:$D),2,FALSE)</f>
        <v>ARAME RECOZIDO 16 BWG, D = 1,65 MM (0,016 KG/M) OU 18 BWG, D = 1,25 MM (0,01 KG/M)</v>
      </c>
      <c r="D555" s="198"/>
      <c r="E555" s="198"/>
      <c r="F555" s="198"/>
      <c r="G555" s="14" t="str">
        <f>VLOOKUP(B555,IF(A555="COMPOSICAO",S!$A:$D,I!$A:$D),3,FALSE)</f>
        <v>KG</v>
      </c>
      <c r="H555" s="29">
        <v>2.5000000000000001E-2</v>
      </c>
      <c r="I555" s="15">
        <f>IF(A555="COMPOSICAO",VLOOKUP("TOTAL - "&amp;B555,COMPOSICAO_AUX_2!$A:$J,10,FALSE),VLOOKUP(B555,I!$A:$D,4,FALSE))</f>
        <v>17</v>
      </c>
      <c r="J555" s="238">
        <f>TRUNC(H555*I555,2)</f>
        <v>0.42</v>
      </c>
      <c r="K555" s="200"/>
    </row>
    <row r="556" spans="1:13" ht="30" customHeight="1" x14ac:dyDescent="0.25">
      <c r="A556" s="14" t="s">
        <v>391</v>
      </c>
      <c r="B556" s="20">
        <v>88238</v>
      </c>
      <c r="C556" s="198" t="str">
        <f>VLOOKUP(B556,IF(A556="COMPOSICAO",S!$A:$D,I!$A:$D),2,FALSE)</f>
        <v>AJUDANTE DE ARMADOR COM ENCARGOS COMPLEMENTARES</v>
      </c>
      <c r="D556" s="198"/>
      <c r="E556" s="198"/>
      <c r="F556" s="198"/>
      <c r="G556" s="14" t="str">
        <f>VLOOKUP(B556,IF(A556="COMPOSICAO",S!$A:$D,I!$A:$D),3,FALSE)</f>
        <v>H</v>
      </c>
      <c r="H556" s="29">
        <v>3.1E-2</v>
      </c>
      <c r="I556" s="15">
        <f>IF(A556="COMPOSICAO",VLOOKUP("TOTAL - "&amp;B556,COMPOSICAO_AUX_2!$A:$J,10,FALSE),VLOOKUP(B556,I!$A:$D,4,FALSE))</f>
        <v>15.19</v>
      </c>
      <c r="J556" s="238">
        <f>TRUNC(H556*I556,2)</f>
        <v>0.47</v>
      </c>
      <c r="K556" s="200"/>
    </row>
    <row r="557" spans="1:13" ht="15" customHeight="1" x14ac:dyDescent="0.25">
      <c r="A557" s="14" t="s">
        <v>391</v>
      </c>
      <c r="B557" s="20">
        <v>88245</v>
      </c>
      <c r="C557" s="198" t="str">
        <f>VLOOKUP(B557,IF(A557="COMPOSICAO",S!$A:$D,I!$A:$D),2,FALSE)</f>
        <v>ARMADOR COM ENCARGOS COMPLEMENTARES</v>
      </c>
      <c r="D557" s="198"/>
      <c r="E557" s="198"/>
      <c r="F557" s="198"/>
      <c r="G557" s="14" t="str">
        <f>VLOOKUP(B557,IF(A557="COMPOSICAO",S!$A:$D,I!$A:$D),3,FALSE)</f>
        <v>H</v>
      </c>
      <c r="H557" s="30">
        <v>0.18959999999999999</v>
      </c>
      <c r="I557" s="15">
        <f>IF(A557="COMPOSICAO",VLOOKUP("TOTAL - "&amp;B557,COMPOSICAO_AUX_2!$A:$J,10,FALSE),VLOOKUP(B557,I!$A:$D,4,FALSE))</f>
        <v>19.749999999999996</v>
      </c>
      <c r="J557" s="238">
        <f>TRUNC(H557*I557,2)</f>
        <v>3.74</v>
      </c>
      <c r="K557" s="200"/>
    </row>
    <row r="558" spans="1:13" ht="30" customHeight="1" x14ac:dyDescent="0.25">
      <c r="A558" s="14" t="s">
        <v>391</v>
      </c>
      <c r="B558" s="20">
        <v>92799</v>
      </c>
      <c r="C558" s="198" t="str">
        <f>VLOOKUP(B558,IF(A558="COMPOSICAO",S!$A:$D,I!$A:$D),2,FALSE)</f>
        <v>CORTE E DOBRA DE AÇO CA-60, DIÂMETRO DE 4,2 MM, UTILIZADO EM LAJE. AF_12/2015</v>
      </c>
      <c r="D558" s="198"/>
      <c r="E558" s="198"/>
      <c r="F558" s="198"/>
      <c r="G558" s="14" t="str">
        <f>VLOOKUP(B558,IF(A558="COMPOSICAO",S!$A:$D,I!$A:$D),3,FALSE)</f>
        <v>KG</v>
      </c>
      <c r="H558" s="15">
        <v>1</v>
      </c>
      <c r="I558" s="15">
        <f>IF(A558="COMPOSICAO",VLOOKUP("TOTAL - "&amp;B558,COMPOSICAO_AUX_2!$A:$J,10,FALSE),VLOOKUP(B558,I!$A:$D,4,FALSE))</f>
        <v>10.219999999999999</v>
      </c>
      <c r="J558" s="238">
        <f>TRUNC(H558*I558,2)</f>
        <v>10.220000000000001</v>
      </c>
      <c r="K558" s="200"/>
    </row>
    <row r="559" spans="1:13" ht="15" customHeight="1" x14ac:dyDescent="0.25">
      <c r="A559" s="23" t="s">
        <v>638</v>
      </c>
      <c r="B559" s="24"/>
      <c r="C559" s="24"/>
      <c r="D559" s="24"/>
      <c r="E559" s="24"/>
      <c r="F559" s="24"/>
      <c r="G559" s="25"/>
      <c r="H559" s="26"/>
      <c r="I559" s="27"/>
      <c r="J559" s="238">
        <f>SUM(J553:K558)</f>
        <v>15.32</v>
      </c>
      <c r="K559" s="200"/>
    </row>
    <row r="560" spans="1:13" ht="15" customHeight="1" x14ac:dyDescent="0.25">
      <c r="A560" s="4"/>
      <c r="B560" s="4"/>
      <c r="C560" s="4"/>
      <c r="D560" s="4"/>
      <c r="E560" s="4"/>
      <c r="F560" s="4"/>
      <c r="G560" s="4"/>
      <c r="H560" s="4"/>
      <c r="I560" s="4"/>
      <c r="J560" s="4"/>
      <c r="K560" s="4"/>
    </row>
    <row r="561" spans="1:13" ht="15" customHeight="1" x14ac:dyDescent="0.25">
      <c r="A561" s="10" t="s">
        <v>384</v>
      </c>
      <c r="B561" s="10" t="s">
        <v>34</v>
      </c>
      <c r="C561" s="239" t="s">
        <v>6</v>
      </c>
      <c r="D561" s="240"/>
      <c r="E561" s="240"/>
      <c r="F561" s="240"/>
      <c r="G561" s="7" t="s">
        <v>35</v>
      </c>
      <c r="H561" s="7" t="s">
        <v>385</v>
      </c>
      <c r="I561" s="7" t="s">
        <v>386</v>
      </c>
      <c r="J561" s="241" t="s">
        <v>8</v>
      </c>
      <c r="K561" s="242"/>
    </row>
    <row r="562" spans="1:13" ht="30" customHeight="1" x14ac:dyDescent="0.25">
      <c r="A562" s="7" t="s">
        <v>387</v>
      </c>
      <c r="B562" s="28">
        <v>88243</v>
      </c>
      <c r="C562" s="243" t="str">
        <f>VLOOKUP(B562,S!$A:$D,2,FALSE)</f>
        <v>AJUDANTE ESPECIALIZADO COM ENCARGOS COMPLEMENTARES</v>
      </c>
      <c r="D562" s="243"/>
      <c r="E562" s="243"/>
      <c r="F562" s="244"/>
      <c r="G562" s="7" t="str">
        <f>VLOOKUP(B562,S!$A:$D,3,FALSE)</f>
        <v>H</v>
      </c>
      <c r="H562" s="21"/>
      <c r="I562" s="21">
        <f>J571</f>
        <v>18.440000000000001</v>
      </c>
      <c r="J562" s="245"/>
      <c r="K562" s="246"/>
      <c r="L562" s="21">
        <f>VLOOKUP(B562,S!$A:$D,4,FALSE)</f>
        <v>18.440000000000001</v>
      </c>
      <c r="M562" s="7" t="str">
        <f>IF(ROUND((L562-I562),2)=0,"OK, confere com a tabela.",IF(ROUND((L562-I562),2)&lt;0,"ACIMA ("&amp;TEXT(ROUND(I562*100/L562,4),"0,0000")&amp;" %) da tabela.","ABAIXO ("&amp;TEXT(ROUND(I562*100/L562,4),"0,0000")&amp;" %) da tabela."))</f>
        <v>OK, confere com a tabela.</v>
      </c>
    </row>
    <row r="563" spans="1:13" ht="15" customHeight="1" x14ac:dyDescent="0.25">
      <c r="A563" s="14" t="s">
        <v>396</v>
      </c>
      <c r="B563" s="20">
        <v>242</v>
      </c>
      <c r="C563" s="198" t="str">
        <f>VLOOKUP(B563,IF(A563="COMPOSICAO",S!$A:$D,I!$A:$D),2,FALSE)</f>
        <v>AJUDANTE ESPECIALIZADO</v>
      </c>
      <c r="D563" s="198"/>
      <c r="E563" s="198"/>
      <c r="F563" s="198"/>
      <c r="G563" s="14" t="str">
        <f>VLOOKUP(B563,IF(A563="COMPOSICAO",S!$A:$D,I!$A:$D),3,FALSE)</f>
        <v>H</v>
      </c>
      <c r="H563" s="15">
        <v>1</v>
      </c>
      <c r="I563" s="15">
        <f>IF(A563="COMPOSICAO",VLOOKUP("TOTAL - "&amp;B563,COMPOSICAO_AUX_2!$A:$J,10,FALSE),VLOOKUP(B563,I!$A:$D,4,FALSE))</f>
        <v>13.74</v>
      </c>
      <c r="J563" s="238">
        <f t="shared" ref="J563:J570" si="23">TRUNC(H563*I563,2)</f>
        <v>13.74</v>
      </c>
      <c r="K563" s="200"/>
    </row>
    <row r="564" spans="1:13" ht="15" customHeight="1" x14ac:dyDescent="0.25">
      <c r="A564" s="14" t="s">
        <v>396</v>
      </c>
      <c r="B564" s="20">
        <v>37370</v>
      </c>
      <c r="C564" s="198" t="str">
        <f>VLOOKUP(B564,IF(A564="COMPOSICAO",S!$A:$D,I!$A:$D),2,FALSE)</f>
        <v>ALIMENTACAO - HORISTA (COLETADO CAIXA)</v>
      </c>
      <c r="D564" s="198"/>
      <c r="E564" s="198"/>
      <c r="F564" s="198"/>
      <c r="G564" s="14" t="str">
        <f>VLOOKUP(B564,IF(A564="COMPOSICAO",S!$A:$D,I!$A:$D),3,FALSE)</f>
        <v>H</v>
      </c>
      <c r="H564" s="15">
        <v>1</v>
      </c>
      <c r="I564" s="15">
        <f>IF(A564="COMPOSICAO",VLOOKUP("TOTAL - "&amp;B564,COMPOSICAO_AUX_2!$A:$J,10,FALSE),VLOOKUP(B564,I!$A:$D,4,FALSE))</f>
        <v>1.86</v>
      </c>
      <c r="J564" s="238">
        <f t="shared" si="23"/>
        <v>1.86</v>
      </c>
      <c r="K564" s="200"/>
    </row>
    <row r="565" spans="1:13" ht="15" customHeight="1" x14ac:dyDescent="0.25">
      <c r="A565" s="14" t="s">
        <v>396</v>
      </c>
      <c r="B565" s="20">
        <v>37371</v>
      </c>
      <c r="C565" s="198" t="str">
        <f>VLOOKUP(B565,IF(A565="COMPOSICAO",S!$A:$D,I!$A:$D),2,FALSE)</f>
        <v>TRANSPORTE - HORISTA (COLETADO CAIXA)</v>
      </c>
      <c r="D565" s="198"/>
      <c r="E565" s="198"/>
      <c r="F565" s="198"/>
      <c r="G565" s="14" t="str">
        <f>VLOOKUP(B565,IF(A565="COMPOSICAO",S!$A:$D,I!$A:$D),3,FALSE)</f>
        <v>H</v>
      </c>
      <c r="H565" s="15">
        <v>1</v>
      </c>
      <c r="I565" s="15">
        <f>IF(A565="COMPOSICAO",VLOOKUP("TOTAL - "&amp;B565,COMPOSICAO_AUX_2!$A:$J,10,FALSE),VLOOKUP(B565,I!$A:$D,4,FALSE))</f>
        <v>0.7</v>
      </c>
      <c r="J565" s="238">
        <f t="shared" si="23"/>
        <v>0.7</v>
      </c>
      <c r="K565" s="200"/>
    </row>
    <row r="566" spans="1:13" ht="15" customHeight="1" x14ac:dyDescent="0.25">
      <c r="A566" s="14" t="s">
        <v>396</v>
      </c>
      <c r="B566" s="20">
        <v>37372</v>
      </c>
      <c r="C566" s="198" t="str">
        <f>VLOOKUP(B566,IF(A566="COMPOSICAO",S!$A:$D,I!$A:$D),2,FALSE)</f>
        <v>EXAMES - HORISTA (COLETADO CAIXA)</v>
      </c>
      <c r="D566" s="198"/>
      <c r="E566" s="198"/>
      <c r="F566" s="198"/>
      <c r="G566" s="14" t="str">
        <f>VLOOKUP(B566,IF(A566="COMPOSICAO",S!$A:$D,I!$A:$D),3,FALSE)</f>
        <v>H</v>
      </c>
      <c r="H566" s="15">
        <v>1</v>
      </c>
      <c r="I566" s="15">
        <f>IF(A566="COMPOSICAO",VLOOKUP("TOTAL - "&amp;B566,COMPOSICAO_AUX_2!$A:$J,10,FALSE),VLOOKUP(B566,I!$A:$D,4,FALSE))</f>
        <v>0.55000000000000004</v>
      </c>
      <c r="J566" s="238">
        <f t="shared" si="23"/>
        <v>0.55000000000000004</v>
      </c>
      <c r="K566" s="200"/>
    </row>
    <row r="567" spans="1:13" ht="15" customHeight="1" x14ac:dyDescent="0.25">
      <c r="A567" s="14" t="s">
        <v>396</v>
      </c>
      <c r="B567" s="20">
        <v>37373</v>
      </c>
      <c r="C567" s="198" t="str">
        <f>VLOOKUP(B567,IF(A567="COMPOSICAO",S!$A:$D,I!$A:$D),2,FALSE)</f>
        <v>SEGURO - HORISTA (COLETADO CAIXA)</v>
      </c>
      <c r="D567" s="198"/>
      <c r="E567" s="198"/>
      <c r="F567" s="198"/>
      <c r="G567" s="14" t="str">
        <f>VLOOKUP(B567,IF(A567="COMPOSICAO",S!$A:$D,I!$A:$D),3,FALSE)</f>
        <v>H</v>
      </c>
      <c r="H567" s="15">
        <v>1</v>
      </c>
      <c r="I567" s="15">
        <f>IF(A567="COMPOSICAO",VLOOKUP("TOTAL - "&amp;B567,COMPOSICAO_AUX_2!$A:$J,10,FALSE),VLOOKUP(B567,I!$A:$D,4,FALSE))</f>
        <v>0.06</v>
      </c>
      <c r="J567" s="238">
        <f t="shared" si="23"/>
        <v>0.06</v>
      </c>
      <c r="K567" s="200"/>
    </row>
    <row r="568" spans="1:13" ht="30" customHeight="1" x14ac:dyDescent="0.25">
      <c r="A568" s="14" t="s">
        <v>396</v>
      </c>
      <c r="B568" s="20">
        <v>43467</v>
      </c>
      <c r="C568" s="198" t="str">
        <f>VLOOKUP(B568,IF(A568="COMPOSICAO",S!$A:$D,I!$A:$D),2,FALSE)</f>
        <v>FERRAMENTAS - FAMILIA SERVENTE - HORISTA (ENCARGOS COMPLEMENTARES - COLETADO CAIXA)</v>
      </c>
      <c r="D568" s="198"/>
      <c r="E568" s="198"/>
      <c r="F568" s="198"/>
      <c r="G568" s="14" t="str">
        <f>VLOOKUP(B568,IF(A568="COMPOSICAO",S!$A:$D,I!$A:$D),3,FALSE)</f>
        <v>H</v>
      </c>
      <c r="H568" s="15">
        <v>1</v>
      </c>
      <c r="I568" s="15">
        <f>IF(A568="COMPOSICAO",VLOOKUP("TOTAL - "&amp;B568,COMPOSICAO_AUX_2!$A:$J,10,FALSE),VLOOKUP(B568,I!$A:$D,4,FALSE))</f>
        <v>0.41</v>
      </c>
      <c r="J568" s="238">
        <f t="shared" si="23"/>
        <v>0.41</v>
      </c>
      <c r="K568" s="200"/>
    </row>
    <row r="569" spans="1:13" ht="30" customHeight="1" x14ac:dyDescent="0.25">
      <c r="A569" s="14" t="s">
        <v>396</v>
      </c>
      <c r="B569" s="20">
        <v>43491</v>
      </c>
      <c r="C569" s="198" t="str">
        <f>VLOOKUP(B569,IF(A569="COMPOSICAO",S!$A:$D,I!$A:$D),2,FALSE)</f>
        <v>EPI - FAMILIA SERVENTE - HORISTA (ENCARGOS COMPLEMENTARES - COLETADO CAIXA)</v>
      </c>
      <c r="D569" s="198"/>
      <c r="E569" s="198"/>
      <c r="F569" s="198"/>
      <c r="G569" s="14" t="str">
        <f>VLOOKUP(B569,IF(A569="COMPOSICAO",S!$A:$D,I!$A:$D),3,FALSE)</f>
        <v>H</v>
      </c>
      <c r="H569" s="15">
        <v>1</v>
      </c>
      <c r="I569" s="15">
        <f>IF(A569="COMPOSICAO",VLOOKUP("TOTAL - "&amp;B569,COMPOSICAO_AUX_2!$A:$J,10,FALSE),VLOOKUP(B569,I!$A:$D,4,FALSE))</f>
        <v>1.01</v>
      </c>
      <c r="J569" s="238">
        <f t="shared" si="23"/>
        <v>1.01</v>
      </c>
      <c r="K569" s="200"/>
    </row>
    <row r="570" spans="1:13" ht="30" customHeight="1" x14ac:dyDescent="0.25">
      <c r="A570" s="14" t="s">
        <v>391</v>
      </c>
      <c r="B570" s="20">
        <v>95313</v>
      </c>
      <c r="C570" s="198" t="str">
        <f>VLOOKUP(B570,IF(A570="COMPOSICAO",S!$A:$D,I!$A:$D),2,FALSE)</f>
        <v>CURSO DE CAPACITAÇÃO PARA AJUDANTE ESPECIALIZADO (ENCARGOS COMPLEMENTARES) - HORISTA</v>
      </c>
      <c r="D570" s="198"/>
      <c r="E570" s="198"/>
      <c r="F570" s="198"/>
      <c r="G570" s="14" t="str">
        <f>VLOOKUP(B570,IF(A570="COMPOSICAO",S!$A:$D,I!$A:$D),3,FALSE)</f>
        <v>H</v>
      </c>
      <c r="H570" s="15">
        <v>1</v>
      </c>
      <c r="I570" s="15">
        <f>IF(A570="COMPOSICAO",VLOOKUP("TOTAL - "&amp;B570,COMPOSICAO_AUX_2!$A:$J,10,FALSE),VLOOKUP(B570,I!$A:$D,4,FALSE))</f>
        <v>0.11</v>
      </c>
      <c r="J570" s="238">
        <f t="shared" si="23"/>
        <v>0.11</v>
      </c>
      <c r="K570" s="200"/>
    </row>
    <row r="571" spans="1:13" ht="15" customHeight="1" x14ac:dyDescent="0.25">
      <c r="A571" s="23" t="s">
        <v>639</v>
      </c>
      <c r="B571" s="24"/>
      <c r="C571" s="24"/>
      <c r="D571" s="24"/>
      <c r="E571" s="24"/>
      <c r="F571" s="24"/>
      <c r="G571" s="25"/>
      <c r="H571" s="26"/>
      <c r="I571" s="27"/>
      <c r="J571" s="238">
        <f>SUM(J562:K570)</f>
        <v>18.440000000000001</v>
      </c>
      <c r="K571" s="200"/>
    </row>
    <row r="572" spans="1:13" ht="15" customHeight="1" x14ac:dyDescent="0.25">
      <c r="A572" s="4"/>
      <c r="B572" s="4"/>
      <c r="C572" s="4"/>
      <c r="D572" s="4"/>
      <c r="E572" s="4"/>
      <c r="F572" s="4"/>
      <c r="G572" s="4"/>
      <c r="H572" s="4"/>
      <c r="I572" s="4"/>
      <c r="J572" s="4"/>
      <c r="K572" s="4"/>
    </row>
    <row r="573" spans="1:13" ht="15" customHeight="1" x14ac:dyDescent="0.25">
      <c r="A573" s="10" t="s">
        <v>384</v>
      </c>
      <c r="B573" s="10" t="s">
        <v>34</v>
      </c>
      <c r="C573" s="239" t="s">
        <v>6</v>
      </c>
      <c r="D573" s="240"/>
      <c r="E573" s="240"/>
      <c r="F573" s="240"/>
      <c r="G573" s="7" t="s">
        <v>35</v>
      </c>
      <c r="H573" s="7" t="s">
        <v>385</v>
      </c>
      <c r="I573" s="7" t="s">
        <v>386</v>
      </c>
      <c r="J573" s="241" t="s">
        <v>8</v>
      </c>
      <c r="K573" s="242"/>
    </row>
    <row r="574" spans="1:13" ht="15" customHeight="1" x14ac:dyDescent="0.25">
      <c r="A574" s="7" t="s">
        <v>387</v>
      </c>
      <c r="B574" s="28">
        <v>88270</v>
      </c>
      <c r="C574" s="243" t="str">
        <f>VLOOKUP(B574,S!$A:$D,2,FALSE)</f>
        <v>IMPERMEABILIZADOR COM ENCARGOS COMPLEMENTARES</v>
      </c>
      <c r="D574" s="243"/>
      <c r="E574" s="243"/>
      <c r="F574" s="244"/>
      <c r="G574" s="7" t="str">
        <f>VLOOKUP(B574,S!$A:$D,3,FALSE)</f>
        <v>H</v>
      </c>
      <c r="H574" s="21"/>
      <c r="I574" s="21">
        <f>J583</f>
        <v>19.849999999999994</v>
      </c>
      <c r="J574" s="245"/>
      <c r="K574" s="246"/>
      <c r="L574" s="21">
        <f>VLOOKUP(B574,S!$A:$D,4,FALSE)</f>
        <v>19.850000000000001</v>
      </c>
      <c r="M574" s="7" t="str">
        <f>IF(ROUND((L574-I574),2)=0,"OK, confere com a tabela.",IF(ROUND((L574-I574),2)&lt;0,"ACIMA ("&amp;TEXT(ROUND(I574*100/L574,4),"0,0000")&amp;" %) da tabela.","ABAIXO ("&amp;TEXT(ROUND(I574*100/L574,4),"0,0000")&amp;" %) da tabela."))</f>
        <v>OK, confere com a tabela.</v>
      </c>
    </row>
    <row r="575" spans="1:13" ht="15" customHeight="1" x14ac:dyDescent="0.25">
      <c r="A575" s="14" t="s">
        <v>396</v>
      </c>
      <c r="B575" s="20">
        <v>12873</v>
      </c>
      <c r="C575" s="198" t="str">
        <f>VLOOKUP(B575,IF(A575="COMPOSICAO",S!$A:$D,I!$A:$D),2,FALSE)</f>
        <v>IMPERMEABILIZADOR</v>
      </c>
      <c r="D575" s="198"/>
      <c r="E575" s="198"/>
      <c r="F575" s="198"/>
      <c r="G575" s="14" t="str">
        <f>VLOOKUP(B575,IF(A575="COMPOSICAO",S!$A:$D,I!$A:$D),3,FALSE)</f>
        <v>H</v>
      </c>
      <c r="H575" s="15">
        <v>1</v>
      </c>
      <c r="I575" s="15">
        <f>IF(A575="COMPOSICAO",VLOOKUP("TOTAL - "&amp;B575,COMPOSICAO_AUX_2!$A:$J,10,FALSE),VLOOKUP(B575,I!$A:$D,4,FALSE))</f>
        <v>14.93</v>
      </c>
      <c r="J575" s="238">
        <f t="shared" ref="J575:J582" si="24">TRUNC(H575*I575,2)</f>
        <v>14.93</v>
      </c>
      <c r="K575" s="200"/>
    </row>
    <row r="576" spans="1:13" ht="15" customHeight="1" x14ac:dyDescent="0.25">
      <c r="A576" s="14" t="s">
        <v>396</v>
      </c>
      <c r="B576" s="20">
        <v>37370</v>
      </c>
      <c r="C576" s="198" t="str">
        <f>VLOOKUP(B576,IF(A576="COMPOSICAO",S!$A:$D,I!$A:$D),2,FALSE)</f>
        <v>ALIMENTACAO - HORISTA (COLETADO CAIXA)</v>
      </c>
      <c r="D576" s="198"/>
      <c r="E576" s="198"/>
      <c r="F576" s="198"/>
      <c r="G576" s="14" t="str">
        <f>VLOOKUP(B576,IF(A576="COMPOSICAO",S!$A:$D,I!$A:$D),3,FALSE)</f>
        <v>H</v>
      </c>
      <c r="H576" s="15">
        <v>1</v>
      </c>
      <c r="I576" s="15">
        <f>IF(A576="COMPOSICAO",VLOOKUP("TOTAL - "&amp;B576,COMPOSICAO_AUX_2!$A:$J,10,FALSE),VLOOKUP(B576,I!$A:$D,4,FALSE))</f>
        <v>1.86</v>
      </c>
      <c r="J576" s="238">
        <f t="shared" si="24"/>
        <v>1.86</v>
      </c>
      <c r="K576" s="200"/>
    </row>
    <row r="577" spans="1:13" ht="15" customHeight="1" x14ac:dyDescent="0.25">
      <c r="A577" s="14" t="s">
        <v>396</v>
      </c>
      <c r="B577" s="20">
        <v>37371</v>
      </c>
      <c r="C577" s="198" t="str">
        <f>VLOOKUP(B577,IF(A577="COMPOSICAO",S!$A:$D,I!$A:$D),2,FALSE)</f>
        <v>TRANSPORTE - HORISTA (COLETADO CAIXA)</v>
      </c>
      <c r="D577" s="198"/>
      <c r="E577" s="198"/>
      <c r="F577" s="198"/>
      <c r="G577" s="14" t="str">
        <f>VLOOKUP(B577,IF(A577="COMPOSICAO",S!$A:$D,I!$A:$D),3,FALSE)</f>
        <v>H</v>
      </c>
      <c r="H577" s="15">
        <v>1</v>
      </c>
      <c r="I577" s="15">
        <f>IF(A577="COMPOSICAO",VLOOKUP("TOTAL - "&amp;B577,COMPOSICAO_AUX_2!$A:$J,10,FALSE),VLOOKUP(B577,I!$A:$D,4,FALSE))</f>
        <v>0.7</v>
      </c>
      <c r="J577" s="238">
        <f t="shared" si="24"/>
        <v>0.7</v>
      </c>
      <c r="K577" s="200"/>
    </row>
    <row r="578" spans="1:13" ht="15" customHeight="1" x14ac:dyDescent="0.25">
      <c r="A578" s="14" t="s">
        <v>396</v>
      </c>
      <c r="B578" s="20">
        <v>37372</v>
      </c>
      <c r="C578" s="198" t="str">
        <f>VLOOKUP(B578,IF(A578="COMPOSICAO",S!$A:$D,I!$A:$D),2,FALSE)</f>
        <v>EXAMES - HORISTA (COLETADO CAIXA)</v>
      </c>
      <c r="D578" s="198"/>
      <c r="E578" s="198"/>
      <c r="F578" s="198"/>
      <c r="G578" s="14" t="str">
        <f>VLOOKUP(B578,IF(A578="COMPOSICAO",S!$A:$D,I!$A:$D),3,FALSE)</f>
        <v>H</v>
      </c>
      <c r="H578" s="15">
        <v>1</v>
      </c>
      <c r="I578" s="15">
        <f>IF(A578="COMPOSICAO",VLOOKUP("TOTAL - "&amp;B578,COMPOSICAO_AUX_2!$A:$J,10,FALSE),VLOOKUP(B578,I!$A:$D,4,FALSE))</f>
        <v>0.55000000000000004</v>
      </c>
      <c r="J578" s="238">
        <f t="shared" si="24"/>
        <v>0.55000000000000004</v>
      </c>
      <c r="K578" s="200"/>
    </row>
    <row r="579" spans="1:13" ht="15" customHeight="1" x14ac:dyDescent="0.25">
      <c r="A579" s="14" t="s">
        <v>396</v>
      </c>
      <c r="B579" s="20">
        <v>37373</v>
      </c>
      <c r="C579" s="198" t="str">
        <f>VLOOKUP(B579,IF(A579="COMPOSICAO",S!$A:$D,I!$A:$D),2,FALSE)</f>
        <v>SEGURO - HORISTA (COLETADO CAIXA)</v>
      </c>
      <c r="D579" s="198"/>
      <c r="E579" s="198"/>
      <c r="F579" s="198"/>
      <c r="G579" s="14" t="str">
        <f>VLOOKUP(B579,IF(A579="COMPOSICAO",S!$A:$D,I!$A:$D),3,FALSE)</f>
        <v>H</v>
      </c>
      <c r="H579" s="15">
        <v>1</v>
      </c>
      <c r="I579" s="15">
        <f>IF(A579="COMPOSICAO",VLOOKUP("TOTAL - "&amp;B579,COMPOSICAO_AUX_2!$A:$J,10,FALSE),VLOOKUP(B579,I!$A:$D,4,FALSE))</f>
        <v>0.06</v>
      </c>
      <c r="J579" s="238">
        <f t="shared" si="24"/>
        <v>0.06</v>
      </c>
      <c r="K579" s="200"/>
    </row>
    <row r="580" spans="1:13" ht="30" customHeight="1" x14ac:dyDescent="0.25">
      <c r="A580" s="14" t="s">
        <v>396</v>
      </c>
      <c r="B580" s="20">
        <v>43465</v>
      </c>
      <c r="C580" s="198" t="str">
        <f>VLOOKUP(B580,IF(A580="COMPOSICAO",S!$A:$D,I!$A:$D),2,FALSE)</f>
        <v>FERRAMENTAS - FAMILIA PEDREIRO - HORISTA (ENCARGOS COMPLEMENTARES - COLETADO CAIXA)</v>
      </c>
      <c r="D580" s="198"/>
      <c r="E580" s="198"/>
      <c r="F580" s="198"/>
      <c r="G580" s="14" t="str">
        <f>VLOOKUP(B580,IF(A580="COMPOSICAO",S!$A:$D,I!$A:$D),3,FALSE)</f>
        <v>H</v>
      </c>
      <c r="H580" s="15">
        <v>1</v>
      </c>
      <c r="I580" s="15">
        <f>IF(A580="COMPOSICAO",VLOOKUP("TOTAL - "&amp;B580,COMPOSICAO_AUX_2!$A:$J,10,FALSE),VLOOKUP(B580,I!$A:$D,4,FALSE))</f>
        <v>0.57999999999999996</v>
      </c>
      <c r="J580" s="238">
        <f t="shared" si="24"/>
        <v>0.57999999999999996</v>
      </c>
      <c r="K580" s="200"/>
    </row>
    <row r="581" spans="1:13" ht="30" customHeight="1" x14ac:dyDescent="0.25">
      <c r="A581" s="14" t="s">
        <v>396</v>
      </c>
      <c r="B581" s="20">
        <v>43489</v>
      </c>
      <c r="C581" s="198" t="str">
        <f>VLOOKUP(B581,IF(A581="COMPOSICAO",S!$A:$D,I!$A:$D),2,FALSE)</f>
        <v>EPI - FAMILIA PEDREIRO - HORISTA (ENCARGOS COMPLEMENTARES - COLETADO CAIXA)</v>
      </c>
      <c r="D581" s="198"/>
      <c r="E581" s="198"/>
      <c r="F581" s="198"/>
      <c r="G581" s="14" t="str">
        <f>VLOOKUP(B581,IF(A581="COMPOSICAO",S!$A:$D,I!$A:$D),3,FALSE)</f>
        <v>H</v>
      </c>
      <c r="H581" s="15">
        <v>1</v>
      </c>
      <c r="I581" s="15">
        <f>IF(A581="COMPOSICAO",VLOOKUP("TOTAL - "&amp;B581,COMPOSICAO_AUX_2!$A:$J,10,FALSE),VLOOKUP(B581,I!$A:$D,4,FALSE))</f>
        <v>0.95</v>
      </c>
      <c r="J581" s="238">
        <f t="shared" si="24"/>
        <v>0.95</v>
      </c>
      <c r="K581" s="200"/>
    </row>
    <row r="582" spans="1:13" ht="30" customHeight="1" x14ac:dyDescent="0.25">
      <c r="A582" s="14" t="s">
        <v>391</v>
      </c>
      <c r="B582" s="20">
        <v>95338</v>
      </c>
      <c r="C582" s="198" t="str">
        <f>VLOOKUP(B582,IF(A582="COMPOSICAO",S!$A:$D,I!$A:$D),2,FALSE)</f>
        <v>CURSO DE CAPACITAÇÃO PARA IMPERMEABILIZADOR (ENCARGOS COMPLEMENTARES) - HORISTA</v>
      </c>
      <c r="D582" s="198"/>
      <c r="E582" s="198"/>
      <c r="F582" s="198"/>
      <c r="G582" s="14" t="str">
        <f>VLOOKUP(B582,IF(A582="COMPOSICAO",S!$A:$D,I!$A:$D),3,FALSE)</f>
        <v>H</v>
      </c>
      <c r="H582" s="15">
        <v>1</v>
      </c>
      <c r="I582" s="15">
        <f>IF(A582="COMPOSICAO",VLOOKUP("TOTAL - "&amp;B582,COMPOSICAO_AUX_2!$A:$J,10,FALSE),VLOOKUP(B582,I!$A:$D,4,FALSE))</f>
        <v>0.22</v>
      </c>
      <c r="J582" s="238">
        <f t="shared" si="24"/>
        <v>0.22</v>
      </c>
      <c r="K582" s="200"/>
    </row>
    <row r="583" spans="1:13" ht="15" customHeight="1" x14ac:dyDescent="0.25">
      <c r="A583" s="23" t="s">
        <v>640</v>
      </c>
      <c r="B583" s="24"/>
      <c r="C583" s="24"/>
      <c r="D583" s="24"/>
      <c r="E583" s="24"/>
      <c r="F583" s="24"/>
      <c r="G583" s="25"/>
      <c r="H583" s="26"/>
      <c r="I583" s="27"/>
      <c r="J583" s="238">
        <f>SUM(J574:K582)</f>
        <v>19.849999999999994</v>
      </c>
      <c r="K583" s="200"/>
    </row>
    <row r="584" spans="1:13" ht="15" customHeight="1" x14ac:dyDescent="0.25">
      <c r="A584" s="4"/>
      <c r="B584" s="4"/>
      <c r="C584" s="4"/>
      <c r="D584" s="4"/>
      <c r="E584" s="4"/>
      <c r="F584" s="4"/>
      <c r="G584" s="4"/>
      <c r="H584" s="4"/>
      <c r="I584" s="4"/>
      <c r="J584" s="4"/>
      <c r="K584" s="4"/>
    </row>
    <row r="585" spans="1:13" ht="15" customHeight="1" x14ac:dyDescent="0.25">
      <c r="A585" s="10" t="s">
        <v>384</v>
      </c>
      <c r="B585" s="10" t="s">
        <v>34</v>
      </c>
      <c r="C585" s="239" t="s">
        <v>6</v>
      </c>
      <c r="D585" s="240"/>
      <c r="E585" s="240"/>
      <c r="F585" s="240"/>
      <c r="G585" s="7" t="s">
        <v>35</v>
      </c>
      <c r="H585" s="7" t="s">
        <v>385</v>
      </c>
      <c r="I585" s="7" t="s">
        <v>386</v>
      </c>
      <c r="J585" s="241" t="s">
        <v>8</v>
      </c>
      <c r="K585" s="242"/>
    </row>
    <row r="586" spans="1:13" ht="75" customHeight="1" x14ac:dyDescent="0.25">
      <c r="A586" s="7" t="s">
        <v>387</v>
      </c>
      <c r="B586" s="28">
        <v>87292</v>
      </c>
      <c r="C586" s="243" t="str">
        <f>VLOOKUP(B586,S!$A:$D,2,FALSE)</f>
        <v>ARGAMASSA TRAÇO 1:2:8 (EM VOLUME DE CIMENTO, CAL E AREIA MÉDIA ÚMIDA) PARA EMBOÇO/MASSA ÚNICA/ASSENTAMENTO DE ALVENARIA DE VEDAÇÃO, PREPARO MECÂNICO COM BETONEIRA 400 L. AF_08/2019</v>
      </c>
      <c r="D586" s="243"/>
      <c r="E586" s="243"/>
      <c r="F586" s="244"/>
      <c r="G586" s="7" t="str">
        <f>VLOOKUP(B586,S!$A:$D,3,FALSE)</f>
        <v>M3</v>
      </c>
      <c r="H586" s="21"/>
      <c r="I586" s="21">
        <f>J593</f>
        <v>435.44</v>
      </c>
      <c r="J586" s="245"/>
      <c r="K586" s="246"/>
      <c r="L586" s="21">
        <f>VLOOKUP(B586,S!$A:$D,4,FALSE)</f>
        <v>435.44</v>
      </c>
      <c r="M586" s="7" t="str">
        <f>IF(ROUND((L586-I586),2)=0,"OK, confere com a tabela.",IF(ROUND((L586-I586),2)&lt;0,"ACIMA ("&amp;TEXT(ROUND(I586*100/L586,4),"0,0000")&amp;" %) da tabela.","ABAIXO ("&amp;TEXT(ROUND(I586*100/L586,4),"0,0000")&amp;" %) da tabela."))</f>
        <v>OK, confere com a tabela.</v>
      </c>
    </row>
    <row r="587" spans="1:13" ht="30" customHeight="1" x14ac:dyDescent="0.25">
      <c r="A587" s="14" t="s">
        <v>396</v>
      </c>
      <c r="B587" s="20">
        <v>370</v>
      </c>
      <c r="C587" s="198" t="str">
        <f>VLOOKUP(B587,IF(A587="COMPOSICAO",S!$A:$D,I!$A:$D),2,FALSE)</f>
        <v>AREIA MEDIA - POSTO JAZIDA/FORNECEDOR (RETIRADO NA JAZIDA, SEM TRANSPORTE)</v>
      </c>
      <c r="D587" s="198"/>
      <c r="E587" s="198"/>
      <c r="F587" s="198"/>
      <c r="G587" s="14" t="str">
        <f>VLOOKUP(B587,IF(A587="COMPOSICAO",S!$A:$D,I!$A:$D),3,FALSE)</f>
        <v>M3</v>
      </c>
      <c r="H587" s="15">
        <v>1.1599999999999999</v>
      </c>
      <c r="I587" s="15">
        <f>IF(A587="COMPOSICAO",VLOOKUP("TOTAL - "&amp;B587,COMPOSICAO_AUX_2!$A:$J,10,FALSE),VLOOKUP(B587,I!$A:$D,4,FALSE))</f>
        <v>37</v>
      </c>
      <c r="J587" s="238">
        <f t="shared" ref="J587:J592" si="25">TRUNC(H587*I587,2)</f>
        <v>42.92</v>
      </c>
      <c r="K587" s="200"/>
    </row>
    <row r="588" spans="1:13" ht="15" customHeight="1" x14ac:dyDescent="0.25">
      <c r="A588" s="14" t="s">
        <v>396</v>
      </c>
      <c r="B588" s="20">
        <v>1106</v>
      </c>
      <c r="C588" s="198" t="str">
        <f>VLOOKUP(B588,IF(A588="COMPOSICAO",S!$A:$D,I!$A:$D),2,FALSE)</f>
        <v>CAL HIDRATADA CH-I PARA ARGAMASSAS</v>
      </c>
      <c r="D588" s="198"/>
      <c r="E588" s="198"/>
      <c r="F588" s="198"/>
      <c r="G588" s="14" t="str">
        <f>VLOOKUP(B588,IF(A588="COMPOSICAO",S!$A:$D,I!$A:$D),3,FALSE)</f>
        <v>KG</v>
      </c>
      <c r="H588" s="15">
        <v>174.1</v>
      </c>
      <c r="I588" s="15">
        <f>IF(A588="COMPOSICAO",VLOOKUP("TOTAL - "&amp;B588,COMPOSICAO_AUX_2!$A:$J,10,FALSE),VLOOKUP(B588,I!$A:$D,4,FALSE))</f>
        <v>0.93</v>
      </c>
      <c r="J588" s="238">
        <f t="shared" si="25"/>
        <v>161.91</v>
      </c>
      <c r="K588" s="200"/>
    </row>
    <row r="589" spans="1:13" ht="15" customHeight="1" x14ac:dyDescent="0.25">
      <c r="A589" s="14" t="s">
        <v>396</v>
      </c>
      <c r="B589" s="20">
        <v>1379</v>
      </c>
      <c r="C589" s="198" t="str">
        <f>VLOOKUP(B589,IF(A589="COMPOSICAO",S!$A:$D,I!$A:$D),2,FALSE)</f>
        <v>CIMENTO PORTLAND COMPOSTO CP II-32</v>
      </c>
      <c r="D589" s="198"/>
      <c r="E589" s="198"/>
      <c r="F589" s="198"/>
      <c r="G589" s="14" t="str">
        <f>VLOOKUP(B589,IF(A589="COMPOSICAO",S!$A:$D,I!$A:$D),3,FALSE)</f>
        <v>KG</v>
      </c>
      <c r="H589" s="15">
        <v>195.86</v>
      </c>
      <c r="I589" s="15">
        <f>IF(A589="COMPOSICAO",VLOOKUP("TOTAL - "&amp;B589,COMPOSICAO_AUX_2!$A:$J,10,FALSE),VLOOKUP(B589,I!$A:$D,4,FALSE))</f>
        <v>0.72</v>
      </c>
      <c r="J589" s="238">
        <f t="shared" si="25"/>
        <v>141.01</v>
      </c>
      <c r="K589" s="200"/>
    </row>
    <row r="590" spans="1:13" ht="30" customHeight="1" x14ac:dyDescent="0.25">
      <c r="A590" s="14" t="s">
        <v>391</v>
      </c>
      <c r="B590" s="20">
        <v>88377</v>
      </c>
      <c r="C590" s="198" t="str">
        <f>VLOOKUP(B590,IF(A590="COMPOSICAO",S!$A:$D,I!$A:$D),2,FALSE)</f>
        <v>OPERADOR DE BETONEIRA ESTACIONÁRIA/MISTURADOR COM ENCARGOS COMPLEMENTARES</v>
      </c>
      <c r="D590" s="198"/>
      <c r="E590" s="198"/>
      <c r="F590" s="198"/>
      <c r="G590" s="14" t="str">
        <f>VLOOKUP(B590,IF(A590="COMPOSICAO",S!$A:$D,I!$A:$D),3,FALSE)</f>
        <v>H</v>
      </c>
      <c r="H590" s="15">
        <v>4.5</v>
      </c>
      <c r="I590" s="15">
        <f>IF(A590="COMPOSICAO",VLOOKUP("TOTAL - "&amp;B590,COMPOSICAO_AUX_2!$A:$J,10,FALSE),VLOOKUP(B590,I!$A:$D,4,FALSE))</f>
        <v>19.32</v>
      </c>
      <c r="J590" s="238">
        <f t="shared" si="25"/>
        <v>86.94</v>
      </c>
      <c r="K590" s="200"/>
    </row>
    <row r="591" spans="1:13" ht="60" customHeight="1" x14ac:dyDescent="0.25">
      <c r="A591" s="14" t="s">
        <v>391</v>
      </c>
      <c r="B591" s="20">
        <v>88830</v>
      </c>
      <c r="C591" s="198" t="str">
        <f>VLOOKUP(B591,IF(A591="COMPOSICAO",S!$A:$D,I!$A:$D),2,FALSE)</f>
        <v>BETONEIRA CAPACIDADE NOMINAL DE 400 L, CAPACIDADE DE MISTURA 280 L, MOTOR ELÉTRICO TRIFÁSICO POTÊNCIA DE 2 CV, SEM CARREGADOR - CHP DIURNO. AF_10/2014</v>
      </c>
      <c r="D591" s="198"/>
      <c r="E591" s="198"/>
      <c r="F591" s="198"/>
      <c r="G591" s="14" t="str">
        <f>VLOOKUP(B591,IF(A591="COMPOSICAO",S!$A:$D,I!$A:$D),3,FALSE)</f>
        <v>CHP</v>
      </c>
      <c r="H591" s="15">
        <v>1.05</v>
      </c>
      <c r="I591" s="15">
        <f>IF(A591="COMPOSICAO",VLOOKUP("TOTAL - "&amp;B591,COMPOSICAO_AUX_2!$A:$J,10,FALSE),VLOOKUP(B591,I!$A:$D,4,FALSE))</f>
        <v>1.53</v>
      </c>
      <c r="J591" s="238">
        <f t="shared" si="25"/>
        <v>1.6</v>
      </c>
      <c r="K591" s="200"/>
    </row>
    <row r="592" spans="1:13" ht="60" customHeight="1" x14ac:dyDescent="0.25">
      <c r="A592" s="14" t="s">
        <v>391</v>
      </c>
      <c r="B592" s="20">
        <v>88831</v>
      </c>
      <c r="C592" s="198" t="str">
        <f>VLOOKUP(B592,IF(A592="COMPOSICAO",S!$A:$D,I!$A:$D),2,FALSE)</f>
        <v>BETONEIRA CAPACIDADE NOMINAL DE 400 L, CAPACIDADE DE MISTURA 280 L, MOTOR ELÉTRICO TRIFÁSICO POTÊNCIA DE 2 CV, SEM CARREGADOR - CHI DIURNO. AF_10/2014</v>
      </c>
      <c r="D592" s="198"/>
      <c r="E592" s="198"/>
      <c r="F592" s="198"/>
      <c r="G592" s="14" t="str">
        <f>VLOOKUP(B592,IF(A592="COMPOSICAO",S!$A:$D,I!$A:$D),3,FALSE)</f>
        <v>CHI</v>
      </c>
      <c r="H592" s="15">
        <v>3.45</v>
      </c>
      <c r="I592" s="15">
        <f>IF(A592="COMPOSICAO",VLOOKUP("TOTAL - "&amp;B592,COMPOSICAO_AUX_2!$A:$J,10,FALSE),VLOOKUP(B592,I!$A:$D,4,FALSE))</f>
        <v>0.31000000000000005</v>
      </c>
      <c r="J592" s="238">
        <f t="shared" si="25"/>
        <v>1.06</v>
      </c>
      <c r="K592" s="200"/>
    </row>
    <row r="593" spans="1:13" ht="15" customHeight="1" x14ac:dyDescent="0.25">
      <c r="A593" s="23" t="s">
        <v>641</v>
      </c>
      <c r="B593" s="24"/>
      <c r="C593" s="24"/>
      <c r="D593" s="24"/>
      <c r="E593" s="24"/>
      <c r="F593" s="24"/>
      <c r="G593" s="25"/>
      <c r="H593" s="26"/>
      <c r="I593" s="27"/>
      <c r="J593" s="238">
        <f>SUM(J586:K592)</f>
        <v>435.44</v>
      </c>
      <c r="K593" s="200"/>
    </row>
    <row r="594" spans="1:13" ht="15" customHeight="1" x14ac:dyDescent="0.25">
      <c r="A594" s="4"/>
      <c r="B594" s="4"/>
      <c r="C594" s="4"/>
      <c r="D594" s="4"/>
      <c r="E594" s="4"/>
      <c r="F594" s="4"/>
      <c r="G594" s="4"/>
      <c r="H594" s="4"/>
      <c r="I594" s="4"/>
      <c r="J594" s="4"/>
      <c r="K594" s="4"/>
    </row>
    <row r="595" spans="1:13" ht="15" customHeight="1" x14ac:dyDescent="0.25">
      <c r="A595" s="10" t="s">
        <v>384</v>
      </c>
      <c r="B595" s="10" t="s">
        <v>34</v>
      </c>
      <c r="C595" s="239" t="s">
        <v>6</v>
      </c>
      <c r="D595" s="240"/>
      <c r="E595" s="240"/>
      <c r="F595" s="240"/>
      <c r="G595" s="7" t="s">
        <v>35</v>
      </c>
      <c r="H595" s="7" t="s">
        <v>385</v>
      </c>
      <c r="I595" s="7" t="s">
        <v>386</v>
      </c>
      <c r="J595" s="241" t="s">
        <v>8</v>
      </c>
      <c r="K595" s="242"/>
    </row>
    <row r="596" spans="1:13" ht="45" customHeight="1" x14ac:dyDescent="0.25">
      <c r="A596" s="7" t="s">
        <v>21</v>
      </c>
      <c r="B596" s="7" t="s">
        <v>445</v>
      </c>
      <c r="C596" s="243" t="str">
        <f>VLOOKUP(B596,S!$A:$D,2,FALSE)</f>
        <v>PINTURA DE PROTEÇÃO SOBRE SUPERFÍCIES METÁLICAS COM APLICAÇÃO DE 01 DEMÃO DE TINTA EPOXI FUNDO ÓXIDO DE FERRO - R1</v>
      </c>
      <c r="D596" s="243"/>
      <c r="E596" s="243"/>
      <c r="F596" s="244"/>
      <c r="G596" s="7" t="str">
        <f>VLOOKUP(B596,S!$A:$D,3,FALSE)</f>
        <v>M2</v>
      </c>
      <c r="H596" s="21"/>
      <c r="I596" s="21">
        <f>J603</f>
        <v>11.03</v>
      </c>
      <c r="J596" s="245"/>
      <c r="K596" s="246"/>
      <c r="L596" s="21">
        <f>VLOOKUP(B596,S!$A:$D,4,FALSE)</f>
        <v>10.66</v>
      </c>
      <c r="M596" s="7" t="str">
        <f>IF(ROUND((L596-I596),2)=0,"OK, confere com a tabela.",IF(ROUND((L596-I596),2)&lt;0,"ACIMA ("&amp;TEXT(ROUND(I596*100/L596,4),"0,0000")&amp;" %) da tabela.","ABAIXO ("&amp;TEXT(ROUND(I596*100/L596,4),"0,0000")&amp;" %) da tabela."))</f>
        <v>ACIMA (103,4709 %) da tabela.</v>
      </c>
    </row>
    <row r="597" spans="1:13" ht="15" customHeight="1" x14ac:dyDescent="0.25">
      <c r="A597" s="14" t="s">
        <v>396</v>
      </c>
      <c r="B597" s="14" t="s">
        <v>642</v>
      </c>
      <c r="C597" s="198" t="str">
        <f>VLOOKUP(B597,IF(A597="COMPOSICAO",S!$A:$D,I!$A:$D),2,FALSE)</f>
        <v>TINTA FUNDO EPÓXI</v>
      </c>
      <c r="D597" s="198"/>
      <c r="E597" s="198"/>
      <c r="F597" s="198"/>
      <c r="G597" s="14" t="str">
        <f>VLOOKUP(B597,IF(A597="COMPOSICAO",S!$A:$D,I!$A:$D),3,FALSE)</f>
        <v>L</v>
      </c>
      <c r="H597" s="15">
        <v>0.09</v>
      </c>
      <c r="I597" s="15">
        <f>IF(A597="COMPOSICAO",VLOOKUP("TOTAL - "&amp;B597,COMPOSICAO_AUX_2!$A:$J,10,FALSE),VLOOKUP(B597,I!$A:$D,4,FALSE))</f>
        <v>33.130000000000003</v>
      </c>
      <c r="J597" s="238">
        <f t="shared" ref="J597:J602" si="26">TRUNC(H597*I597,2)</f>
        <v>2.98</v>
      </c>
      <c r="K597" s="200"/>
    </row>
    <row r="598" spans="1:13" ht="15" customHeight="1" x14ac:dyDescent="0.25">
      <c r="A598" s="14" t="s">
        <v>396</v>
      </c>
      <c r="B598" s="20">
        <v>3768</v>
      </c>
      <c r="C598" s="198" t="str">
        <f>VLOOKUP(B598,IF(A598="COMPOSICAO",S!$A:$D,I!$A:$D),2,FALSE)</f>
        <v>LIXA EM FOLHA PARA FERRO, NUMERO 150</v>
      </c>
      <c r="D598" s="198"/>
      <c r="E598" s="198"/>
      <c r="F598" s="198"/>
      <c r="G598" s="14" t="str">
        <f>VLOOKUP(B598,IF(A598="COMPOSICAO",S!$A:$D,I!$A:$D),3,FALSE)</f>
        <v>UN</v>
      </c>
      <c r="H598" s="15">
        <v>0.3</v>
      </c>
      <c r="I598" s="15">
        <f>IF(A598="COMPOSICAO",VLOOKUP("TOTAL - "&amp;B598,COMPOSICAO_AUX_2!$A:$J,10,FALSE),VLOOKUP(B598,I!$A:$D,4,FALSE))</f>
        <v>2.29</v>
      </c>
      <c r="J598" s="238">
        <f t="shared" si="26"/>
        <v>0.68</v>
      </c>
      <c r="K598" s="200"/>
    </row>
    <row r="599" spans="1:13" ht="15" customHeight="1" x14ac:dyDescent="0.25">
      <c r="A599" s="14" t="s">
        <v>396</v>
      </c>
      <c r="B599" s="20">
        <v>4783</v>
      </c>
      <c r="C599" s="198" t="str">
        <f>VLOOKUP(B599,IF(A599="COMPOSICAO",S!$A:$D,I!$A:$D),2,FALSE)</f>
        <v>PINTOR</v>
      </c>
      <c r="D599" s="198"/>
      <c r="E599" s="198"/>
      <c r="F599" s="198"/>
      <c r="G599" s="14" t="str">
        <f>VLOOKUP(B599,IF(A599="COMPOSICAO",S!$A:$D,I!$A:$D),3,FALSE)</f>
        <v>H</v>
      </c>
      <c r="H599" s="15">
        <v>0.3</v>
      </c>
      <c r="I599" s="15">
        <f>IF(A599="COMPOSICAO",VLOOKUP("TOTAL - "&amp;B599,COMPOSICAO_AUX_2!$A:$J,10,FALSE),VLOOKUP(B599,I!$A:$D,4,FALSE))</f>
        <v>14.93</v>
      </c>
      <c r="J599" s="238">
        <f t="shared" si="26"/>
        <v>4.47</v>
      </c>
      <c r="K599" s="200"/>
    </row>
    <row r="600" spans="1:13" ht="15" customHeight="1" x14ac:dyDescent="0.25">
      <c r="A600" s="14" t="s">
        <v>396</v>
      </c>
      <c r="B600" s="20">
        <v>6111</v>
      </c>
      <c r="C600" s="198" t="str">
        <f>VLOOKUP(B600,IF(A600="COMPOSICAO",S!$A:$D,I!$A:$D),2,FALSE)</f>
        <v>SERVENTE DE OBRAS</v>
      </c>
      <c r="D600" s="198"/>
      <c r="E600" s="198"/>
      <c r="F600" s="198"/>
      <c r="G600" s="14" t="str">
        <f>VLOOKUP(B600,IF(A600="COMPOSICAO",S!$A:$D,I!$A:$D),3,FALSE)</f>
        <v>H</v>
      </c>
      <c r="H600" s="15">
        <v>0.15</v>
      </c>
      <c r="I600" s="15">
        <f>IF(A600="COMPOSICAO",VLOOKUP("TOTAL - "&amp;B600,COMPOSICAO_AUX_2!$A:$J,10,FALSE),VLOOKUP(B600,I!$A:$D,4,FALSE))</f>
        <v>10.6</v>
      </c>
      <c r="J600" s="238">
        <f t="shared" si="26"/>
        <v>1.59</v>
      </c>
      <c r="K600" s="200"/>
    </row>
    <row r="601" spans="1:13" ht="15" customHeight="1" x14ac:dyDescent="0.25">
      <c r="A601" s="14" t="s">
        <v>391</v>
      </c>
      <c r="B601" s="14" t="s">
        <v>415</v>
      </c>
      <c r="C601" s="198" t="str">
        <f>VLOOKUP(B601,IF(A601="COMPOSICAO",S!$A:$D,I!$A:$D),2,FALSE)</f>
        <v>ENCARGOS COMPLEMENTARES - SERVENTE</v>
      </c>
      <c r="D601" s="198"/>
      <c r="E601" s="198"/>
      <c r="F601" s="198"/>
      <c r="G601" s="14" t="str">
        <f>VLOOKUP(B601,IF(A601="COMPOSICAO",S!$A:$D,I!$A:$D),3,FALSE)</f>
        <v>H</v>
      </c>
      <c r="H601" s="15">
        <v>0.15</v>
      </c>
      <c r="I601" s="15">
        <f>IF(A601="COMPOSICAO",VLOOKUP("TOTAL - "&amp;B601,COMPOSICAO_AUX_2!$A:$J,10,FALSE),VLOOKUP(B601,I!$A:$D,4,FALSE))</f>
        <v>2.9000000000000008</v>
      </c>
      <c r="J601" s="238">
        <f t="shared" si="26"/>
        <v>0.43</v>
      </c>
      <c r="K601" s="200"/>
    </row>
    <row r="602" spans="1:13" ht="15" customHeight="1" x14ac:dyDescent="0.25">
      <c r="A602" s="14" t="s">
        <v>391</v>
      </c>
      <c r="B602" s="14" t="s">
        <v>643</v>
      </c>
      <c r="C602" s="198" t="str">
        <f>VLOOKUP(B602,IF(A602="COMPOSICAO",S!$A:$D,I!$A:$D),2,FALSE)</f>
        <v>ENCARGOS COMPLEMENTARES - PINTOR</v>
      </c>
      <c r="D602" s="198"/>
      <c r="E602" s="198"/>
      <c r="F602" s="198"/>
      <c r="G602" s="14" t="str">
        <f>VLOOKUP(B602,IF(A602="COMPOSICAO",S!$A:$D,I!$A:$D),3,FALSE)</f>
        <v>H</v>
      </c>
      <c r="H602" s="15">
        <v>0.3</v>
      </c>
      <c r="I602" s="15">
        <f>IF(A602="COMPOSICAO",VLOOKUP("TOTAL - "&amp;B602,COMPOSICAO_AUX_2!$A:$J,10,FALSE),VLOOKUP(B602,I!$A:$D,4,FALSE))</f>
        <v>2.95</v>
      </c>
      <c r="J602" s="238">
        <f t="shared" si="26"/>
        <v>0.88</v>
      </c>
      <c r="K602" s="200"/>
    </row>
    <row r="603" spans="1:13" ht="15" customHeight="1" x14ac:dyDescent="0.25">
      <c r="A603" s="23" t="s">
        <v>644</v>
      </c>
      <c r="B603" s="24"/>
      <c r="C603" s="24"/>
      <c r="D603" s="24"/>
      <c r="E603" s="24"/>
      <c r="F603" s="24"/>
      <c r="G603" s="25"/>
      <c r="H603" s="26"/>
      <c r="I603" s="27"/>
      <c r="J603" s="238">
        <f>SUM(J596:K602)</f>
        <v>11.03</v>
      </c>
      <c r="K603" s="200"/>
    </row>
    <row r="604" spans="1:13" ht="15" customHeight="1" x14ac:dyDescent="0.25">
      <c r="A604" s="4"/>
      <c r="B604" s="4"/>
      <c r="C604" s="4"/>
      <c r="D604" s="4"/>
      <c r="E604" s="4"/>
      <c r="F604" s="4"/>
      <c r="G604" s="4"/>
      <c r="H604" s="4"/>
      <c r="I604" s="4"/>
      <c r="J604" s="4"/>
      <c r="K604" s="4"/>
    </row>
    <row r="605" spans="1:13" ht="15" customHeight="1" x14ac:dyDescent="0.25">
      <c r="A605" s="10" t="s">
        <v>384</v>
      </c>
      <c r="B605" s="10" t="s">
        <v>34</v>
      </c>
      <c r="C605" s="239" t="s">
        <v>6</v>
      </c>
      <c r="D605" s="240"/>
      <c r="E605" s="240"/>
      <c r="F605" s="240"/>
      <c r="G605" s="7" t="s">
        <v>35</v>
      </c>
      <c r="H605" s="7" t="s">
        <v>385</v>
      </c>
      <c r="I605" s="7" t="s">
        <v>386</v>
      </c>
      <c r="J605" s="241" t="s">
        <v>8</v>
      </c>
      <c r="K605" s="242"/>
    </row>
    <row r="606" spans="1:13" ht="60" customHeight="1" x14ac:dyDescent="0.25">
      <c r="A606" s="7" t="s">
        <v>21</v>
      </c>
      <c r="B606" s="7" t="s">
        <v>446</v>
      </c>
      <c r="C606" s="243" t="str">
        <f>VLOOKUP(B606,S!$A:$D,2,FALSE)</f>
        <v>PINTURA DE ACABAMENTO EM SUPERFÍCIES METÁLICAS COM APLICAÇÃO DE 02 DEMÃOS DE TINTA ESMALTE EPOXI BRANCO, E = 35 MICRA P/ DEMÃO, APLICADO COM ROLO E PINCEL - R1</v>
      </c>
      <c r="D606" s="243"/>
      <c r="E606" s="243"/>
      <c r="F606" s="244"/>
      <c r="G606" s="7" t="str">
        <f>VLOOKUP(B606,S!$A:$D,3,FALSE)</f>
        <v>M2</v>
      </c>
      <c r="H606" s="21"/>
      <c r="I606" s="21">
        <f>J613</f>
        <v>24.95</v>
      </c>
      <c r="J606" s="245"/>
      <c r="K606" s="246"/>
      <c r="L606" s="21">
        <f>VLOOKUP(B606,S!$A:$D,4,FALSE)</f>
        <v>24.46</v>
      </c>
      <c r="M606" s="7" t="str">
        <f>IF(ROUND((L606-I606),2)=0,"OK, confere com a tabela.",IF(ROUND((L606-I606),2)&lt;0,"ACIMA ("&amp;TEXT(ROUND(I606*100/L606,4),"0,0000")&amp;" %) da tabela.","ABAIXO ("&amp;TEXT(ROUND(I606*100/L606,4),"0,0000")&amp;" %) da tabela."))</f>
        <v>ACIMA (102,0033 %) da tabela.</v>
      </c>
    </row>
    <row r="607" spans="1:13" ht="15" customHeight="1" x14ac:dyDescent="0.25">
      <c r="A607" s="14" t="s">
        <v>396</v>
      </c>
      <c r="B607" s="14" t="s">
        <v>645</v>
      </c>
      <c r="C607" s="198" t="str">
        <f>VLOOKUP(B607,IF(A607="COMPOSICAO",S!$A:$D,I!$A:$D),2,FALSE)</f>
        <v>ESMALTE EPÓXI</v>
      </c>
      <c r="D607" s="198"/>
      <c r="E607" s="198"/>
      <c r="F607" s="198"/>
      <c r="G607" s="14" t="str">
        <f>VLOOKUP(B607,IF(A607="COMPOSICAO",S!$A:$D,I!$A:$D),3,FALSE)</f>
        <v>L</v>
      </c>
      <c r="H607" s="15">
        <v>0.24</v>
      </c>
      <c r="I607" s="15">
        <f>IF(A607="COMPOSICAO",VLOOKUP("TOTAL - "&amp;B607,COMPOSICAO_AUX_2!$A:$J,10,FALSE),VLOOKUP(B607,I!$A:$D,4,FALSE))</f>
        <v>38.76</v>
      </c>
      <c r="J607" s="238">
        <f t="shared" ref="J607:J612" si="27">TRUNC(H607*I607,2)</f>
        <v>9.3000000000000007</v>
      </c>
      <c r="K607" s="200"/>
    </row>
    <row r="608" spans="1:13" ht="15" customHeight="1" x14ac:dyDescent="0.25">
      <c r="A608" s="14" t="s">
        <v>396</v>
      </c>
      <c r="B608" s="20">
        <v>4783</v>
      </c>
      <c r="C608" s="198" t="str">
        <f>VLOOKUP(B608,IF(A608="COMPOSICAO",S!$A:$D,I!$A:$D),2,FALSE)</f>
        <v>PINTOR</v>
      </c>
      <c r="D608" s="198"/>
      <c r="E608" s="198"/>
      <c r="F608" s="198"/>
      <c r="G608" s="14" t="str">
        <f>VLOOKUP(B608,IF(A608="COMPOSICAO",S!$A:$D,I!$A:$D),3,FALSE)</f>
        <v>H</v>
      </c>
      <c r="H608" s="15">
        <v>0.6</v>
      </c>
      <c r="I608" s="15">
        <f>IF(A608="COMPOSICAO",VLOOKUP("TOTAL - "&amp;B608,COMPOSICAO_AUX_2!$A:$J,10,FALSE),VLOOKUP(B608,I!$A:$D,4,FALSE))</f>
        <v>14.93</v>
      </c>
      <c r="J608" s="238">
        <f t="shared" si="27"/>
        <v>8.9499999999999993</v>
      </c>
      <c r="K608" s="200"/>
    </row>
    <row r="609" spans="1:13" ht="15" customHeight="1" x14ac:dyDescent="0.25">
      <c r="A609" s="14" t="s">
        <v>396</v>
      </c>
      <c r="B609" s="20">
        <v>5330</v>
      </c>
      <c r="C609" s="198" t="str">
        <f>VLOOKUP(B609,IF(A609="COMPOSICAO",S!$A:$D,I!$A:$D),2,FALSE)</f>
        <v>DILUENTE EPOXI</v>
      </c>
      <c r="D609" s="198"/>
      <c r="E609" s="198"/>
      <c r="F609" s="198"/>
      <c r="G609" s="14" t="str">
        <f>VLOOKUP(B609,IF(A609="COMPOSICAO",S!$A:$D,I!$A:$D),3,FALSE)</f>
        <v>L</v>
      </c>
      <c r="H609" s="15">
        <v>0.02</v>
      </c>
      <c r="I609" s="15">
        <f>IF(A609="COMPOSICAO",VLOOKUP("TOTAL - "&amp;B609,COMPOSICAO_AUX_2!$A:$J,10,FALSE),VLOOKUP(B609,I!$A:$D,4,FALSE))</f>
        <v>44.36</v>
      </c>
      <c r="J609" s="238">
        <f t="shared" si="27"/>
        <v>0.88</v>
      </c>
      <c r="K609" s="200"/>
    </row>
    <row r="610" spans="1:13" ht="15" customHeight="1" x14ac:dyDescent="0.25">
      <c r="A610" s="14" t="s">
        <v>396</v>
      </c>
      <c r="B610" s="20">
        <v>6111</v>
      </c>
      <c r="C610" s="198" t="str">
        <f>VLOOKUP(B610,IF(A610="COMPOSICAO",S!$A:$D,I!$A:$D),2,FALSE)</f>
        <v>SERVENTE DE OBRAS</v>
      </c>
      <c r="D610" s="198"/>
      <c r="E610" s="198"/>
      <c r="F610" s="198"/>
      <c r="G610" s="14" t="str">
        <f>VLOOKUP(B610,IF(A610="COMPOSICAO",S!$A:$D,I!$A:$D),3,FALSE)</f>
        <v>H</v>
      </c>
      <c r="H610" s="15">
        <v>0.3</v>
      </c>
      <c r="I610" s="15">
        <f>IF(A610="COMPOSICAO",VLOOKUP("TOTAL - "&amp;B610,COMPOSICAO_AUX_2!$A:$J,10,FALSE),VLOOKUP(B610,I!$A:$D,4,FALSE))</f>
        <v>10.6</v>
      </c>
      <c r="J610" s="238">
        <f t="shared" si="27"/>
        <v>3.18</v>
      </c>
      <c r="K610" s="200"/>
    </row>
    <row r="611" spans="1:13" ht="15" customHeight="1" x14ac:dyDescent="0.25">
      <c r="A611" s="14" t="s">
        <v>391</v>
      </c>
      <c r="B611" s="14" t="s">
        <v>415</v>
      </c>
      <c r="C611" s="198" t="str">
        <f>VLOOKUP(B611,IF(A611="COMPOSICAO",S!$A:$D,I!$A:$D),2,FALSE)</f>
        <v>ENCARGOS COMPLEMENTARES - SERVENTE</v>
      </c>
      <c r="D611" s="198"/>
      <c r="E611" s="198"/>
      <c r="F611" s="198"/>
      <c r="G611" s="14" t="str">
        <f>VLOOKUP(B611,IF(A611="COMPOSICAO",S!$A:$D,I!$A:$D),3,FALSE)</f>
        <v>H</v>
      </c>
      <c r="H611" s="15">
        <v>0.3</v>
      </c>
      <c r="I611" s="15">
        <f>IF(A611="COMPOSICAO",VLOOKUP("TOTAL - "&amp;B611,COMPOSICAO_AUX_2!$A:$J,10,FALSE),VLOOKUP(B611,I!$A:$D,4,FALSE))</f>
        <v>2.9000000000000008</v>
      </c>
      <c r="J611" s="238">
        <f t="shared" si="27"/>
        <v>0.87</v>
      </c>
      <c r="K611" s="200"/>
    </row>
    <row r="612" spans="1:13" ht="15" customHeight="1" x14ac:dyDescent="0.25">
      <c r="A612" s="14" t="s">
        <v>391</v>
      </c>
      <c r="B612" s="14" t="s">
        <v>643</v>
      </c>
      <c r="C612" s="198" t="str">
        <f>VLOOKUP(B612,IF(A612="COMPOSICAO",S!$A:$D,I!$A:$D),2,FALSE)</f>
        <v>ENCARGOS COMPLEMENTARES - PINTOR</v>
      </c>
      <c r="D612" s="198"/>
      <c r="E612" s="198"/>
      <c r="F612" s="198"/>
      <c r="G612" s="14" t="str">
        <f>VLOOKUP(B612,IF(A612="COMPOSICAO",S!$A:$D,I!$A:$D),3,FALSE)</f>
        <v>H</v>
      </c>
      <c r="H612" s="15">
        <v>0.6</v>
      </c>
      <c r="I612" s="15">
        <f>IF(A612="COMPOSICAO",VLOOKUP("TOTAL - "&amp;B612,COMPOSICAO_AUX_2!$A:$J,10,FALSE),VLOOKUP(B612,I!$A:$D,4,FALSE))</f>
        <v>2.95</v>
      </c>
      <c r="J612" s="238">
        <f t="shared" si="27"/>
        <v>1.77</v>
      </c>
      <c r="K612" s="200"/>
    </row>
    <row r="613" spans="1:13" ht="15" customHeight="1" x14ac:dyDescent="0.25">
      <c r="A613" s="23" t="s">
        <v>646</v>
      </c>
      <c r="B613" s="24"/>
      <c r="C613" s="24"/>
      <c r="D613" s="24"/>
      <c r="E613" s="24"/>
      <c r="F613" s="24"/>
      <c r="G613" s="25"/>
      <c r="H613" s="26"/>
      <c r="I613" s="27"/>
      <c r="J613" s="238">
        <f>SUM(J606:K612)</f>
        <v>24.95</v>
      </c>
      <c r="K613" s="200"/>
    </row>
    <row r="614" spans="1:13" ht="15" customHeight="1" x14ac:dyDescent="0.25">
      <c r="A614" s="4"/>
      <c r="B614" s="4"/>
      <c r="C614" s="4"/>
      <c r="D614" s="4"/>
      <c r="E614" s="4"/>
      <c r="F614" s="4"/>
      <c r="G614" s="4"/>
      <c r="H614" s="4"/>
      <c r="I614" s="4"/>
      <c r="J614" s="4"/>
      <c r="K614" s="4"/>
    </row>
    <row r="615" spans="1:13" ht="15" customHeight="1" x14ac:dyDescent="0.25">
      <c r="A615" s="10" t="s">
        <v>384</v>
      </c>
      <c r="B615" s="10" t="s">
        <v>34</v>
      </c>
      <c r="C615" s="239" t="s">
        <v>6</v>
      </c>
      <c r="D615" s="240"/>
      <c r="E615" s="240"/>
      <c r="F615" s="240"/>
      <c r="G615" s="7" t="s">
        <v>35</v>
      </c>
      <c r="H615" s="7" t="s">
        <v>385</v>
      </c>
      <c r="I615" s="7" t="s">
        <v>386</v>
      </c>
      <c r="J615" s="241" t="s">
        <v>8</v>
      </c>
      <c r="K615" s="242"/>
    </row>
    <row r="616" spans="1:13" ht="30" customHeight="1" x14ac:dyDescent="0.25">
      <c r="A616" s="7" t="s">
        <v>21</v>
      </c>
      <c r="B616" s="7" t="s">
        <v>447</v>
      </c>
      <c r="C616" s="243" t="str">
        <f>VLOOKUP(B616,S!$A:$D,2,FALSE)</f>
        <v>ENCARGOS COMPLEMENTARES - SERRALHEIRO OU OPERADOR DE EQUIPAMENTO LEVE</v>
      </c>
      <c r="D616" s="243"/>
      <c r="E616" s="243"/>
      <c r="F616" s="244"/>
      <c r="G616" s="7" t="str">
        <f>VLOOKUP(B616,S!$A:$D,3,FALSE)</f>
        <v>H</v>
      </c>
      <c r="H616" s="21"/>
      <c r="I616" s="21">
        <f>J633</f>
        <v>2.7700000000000005</v>
      </c>
      <c r="J616" s="245"/>
      <c r="K616" s="246"/>
      <c r="L616" s="21">
        <f>VLOOKUP(B616,S!$A:$D,4,FALSE)</f>
        <v>2.8</v>
      </c>
      <c r="M616" s="7" t="str">
        <f>IF(ROUND((L616-I616),2)=0,"OK, confere com a tabela.",IF(ROUND((L616-I616),2)&lt;0,"ACIMA ("&amp;TEXT(ROUND(I616*100/L616,4),"0,0000")&amp;" %) da tabela.","ABAIXO ("&amp;TEXT(ROUND(I616*100/L616,4),"0,0000")&amp;" %) da tabela."))</f>
        <v>ABAIXO (98,9286 %) da tabela.</v>
      </c>
    </row>
    <row r="617" spans="1:13" ht="15" customHeight="1" x14ac:dyDescent="0.25">
      <c r="A617" s="14" t="s">
        <v>396</v>
      </c>
      <c r="B617" s="14" t="s">
        <v>574</v>
      </c>
      <c r="C617" s="198" t="str">
        <f>VLOOKUP(B617,IF(A617="COMPOSICAO",S!$A:$D,I!$A:$D),2,FALSE)</f>
        <v>ALMOÇO (PARTICIPAÇÃO DO EMPREGADOR)</v>
      </c>
      <c r="D617" s="198"/>
      <c r="E617" s="198"/>
      <c r="F617" s="198"/>
      <c r="G617" s="14" t="str">
        <f>VLOOKUP(B617,IF(A617="COMPOSICAO",S!$A:$D,I!$A:$D),3,FALSE)</f>
        <v>UN</v>
      </c>
      <c r="H617" s="30">
        <v>0.1018</v>
      </c>
      <c r="I617" s="15">
        <f>IF(A617="COMPOSICAO",VLOOKUP("TOTAL - "&amp;B617,COMPOSICAO_AUX_2!$A:$J,10,FALSE),VLOOKUP(B617,I!$A:$D,4,FALSE))</f>
        <v>10</v>
      </c>
      <c r="J617" s="238">
        <f t="shared" ref="J617:J632" si="28">TRUNC(H617*I617,2)</f>
        <v>1.01</v>
      </c>
      <c r="K617" s="200"/>
    </row>
    <row r="618" spans="1:13" ht="15" customHeight="1" x14ac:dyDescent="0.25">
      <c r="A618" s="14" t="s">
        <v>396</v>
      </c>
      <c r="B618" s="14" t="s">
        <v>575</v>
      </c>
      <c r="C618" s="198" t="str">
        <f>VLOOKUP(B618,IF(A618="COMPOSICAO",S!$A:$D,I!$A:$D),2,FALSE)</f>
        <v>FARDAMENTO</v>
      </c>
      <c r="D618" s="198"/>
      <c r="E618" s="198"/>
      <c r="F618" s="198"/>
      <c r="G618" s="14" t="str">
        <f>VLOOKUP(B618,IF(A618="COMPOSICAO",S!$A:$D,I!$A:$D),3,FALSE)</f>
        <v>UN</v>
      </c>
      <c r="H618" s="30">
        <v>1.5E-3</v>
      </c>
      <c r="I618" s="15">
        <f>IF(A618="COMPOSICAO",VLOOKUP("TOTAL - "&amp;B618,COMPOSICAO_AUX_2!$A:$J,10,FALSE),VLOOKUP(B618,I!$A:$D,4,FALSE))</f>
        <v>74.89</v>
      </c>
      <c r="J618" s="238">
        <f t="shared" si="28"/>
        <v>0.11</v>
      </c>
      <c r="K618" s="200"/>
    </row>
    <row r="619" spans="1:13" ht="15" customHeight="1" x14ac:dyDescent="0.25">
      <c r="A619" s="14" t="s">
        <v>396</v>
      </c>
      <c r="B619" s="14" t="s">
        <v>576</v>
      </c>
      <c r="C619" s="198" t="str">
        <f>VLOOKUP(B619,IF(A619="COMPOSICAO",S!$A:$D,I!$A:$D),2,FALSE)</f>
        <v>ÓCULOS BRANCO PROTEÇÃO</v>
      </c>
      <c r="D619" s="198"/>
      <c r="E619" s="198"/>
      <c r="F619" s="198"/>
      <c r="G619" s="14" t="str">
        <f>VLOOKUP(B619,IF(A619="COMPOSICAO",S!$A:$D,I!$A:$D),3,FALSE)</f>
        <v>PR</v>
      </c>
      <c r="H619" s="30">
        <v>8.0000000000000004E-4</v>
      </c>
      <c r="I619" s="15">
        <f>IF(A619="COMPOSICAO",VLOOKUP("TOTAL - "&amp;B619,COMPOSICAO_AUX_2!$A:$J,10,FALSE),VLOOKUP(B619,I!$A:$D,4,FALSE))</f>
        <v>5.3</v>
      </c>
      <c r="J619" s="238">
        <f t="shared" si="28"/>
        <v>0</v>
      </c>
      <c r="K619" s="200"/>
    </row>
    <row r="620" spans="1:13" ht="15" customHeight="1" x14ac:dyDescent="0.25">
      <c r="A620" s="14" t="s">
        <v>396</v>
      </c>
      <c r="B620" s="14" t="s">
        <v>577</v>
      </c>
      <c r="C620" s="198" t="str">
        <f>VLOOKUP(B620,IF(A620="COMPOSICAO",S!$A:$D,I!$A:$D),2,FALSE)</f>
        <v>VALE TRANSPORTE</v>
      </c>
      <c r="D620" s="198"/>
      <c r="E620" s="198"/>
      <c r="F620" s="198"/>
      <c r="G620" s="14" t="str">
        <f>VLOOKUP(B620,IF(A620="COMPOSICAO",S!$A:$D,I!$A:$D),3,FALSE)</f>
        <v>UN</v>
      </c>
      <c r="H620" s="30">
        <v>6.54E-2</v>
      </c>
      <c r="I620" s="15">
        <f>IF(A620="COMPOSICAO",VLOOKUP("TOTAL - "&amp;B620,COMPOSICAO_AUX_2!$A:$J,10,FALSE),VLOOKUP(B620,I!$A:$D,4,FALSE))</f>
        <v>4</v>
      </c>
      <c r="J620" s="238">
        <f t="shared" si="28"/>
        <v>0.26</v>
      </c>
      <c r="K620" s="200"/>
    </row>
    <row r="621" spans="1:13" ht="15" customHeight="1" x14ac:dyDescent="0.25">
      <c r="A621" s="14" t="s">
        <v>396</v>
      </c>
      <c r="B621" s="14" t="s">
        <v>580</v>
      </c>
      <c r="C621" s="198" t="str">
        <f>VLOOKUP(B621,IF(A621="COMPOSICAO",S!$A:$D,I!$A:$D),2,FALSE)</f>
        <v>SEGURO DE VIDA E ACIDENTE EM GRUPO</v>
      </c>
      <c r="D621" s="198"/>
      <c r="E621" s="198"/>
      <c r="F621" s="198"/>
      <c r="G621" s="14" t="str">
        <f>VLOOKUP(B621,IF(A621="COMPOSICAO",S!$A:$D,I!$A:$D),3,FALSE)</f>
        <v>UN</v>
      </c>
      <c r="H621" s="30">
        <v>4.4999999999999997E-3</v>
      </c>
      <c r="I621" s="15">
        <f>IF(A621="COMPOSICAO",VLOOKUP("TOTAL - "&amp;B621,COMPOSICAO_AUX_2!$A:$J,10,FALSE),VLOOKUP(B621,I!$A:$D,4,FALSE))</f>
        <v>12.54</v>
      </c>
      <c r="J621" s="238">
        <f t="shared" si="28"/>
        <v>0.05</v>
      </c>
      <c r="K621" s="200"/>
    </row>
    <row r="622" spans="1:13" ht="15" customHeight="1" x14ac:dyDescent="0.25">
      <c r="A622" s="14" t="s">
        <v>396</v>
      </c>
      <c r="B622" s="14" t="s">
        <v>581</v>
      </c>
      <c r="C622" s="198" t="str">
        <f>VLOOKUP(B622,IF(A622="COMPOSICAO",S!$A:$D,I!$A:$D),2,FALSE)</f>
        <v>CESTA BÁSICA</v>
      </c>
      <c r="D622" s="198"/>
      <c r="E622" s="198"/>
      <c r="F622" s="198"/>
      <c r="G622" s="14" t="str">
        <f>VLOOKUP(B622,IF(A622="COMPOSICAO",S!$A:$D,I!$A:$D),3,FALSE)</f>
        <v>UN</v>
      </c>
      <c r="H622" s="30">
        <v>4.4999999999999997E-3</v>
      </c>
      <c r="I622" s="15">
        <f>IF(A622="COMPOSICAO",VLOOKUP("TOTAL - "&amp;B622,COMPOSICAO_AUX_2!$A:$J,10,FALSE),VLOOKUP(B622,I!$A:$D,4,FALSE))</f>
        <v>140</v>
      </c>
      <c r="J622" s="238">
        <f t="shared" si="28"/>
        <v>0.63</v>
      </c>
      <c r="K622" s="200"/>
    </row>
    <row r="623" spans="1:13" ht="15" customHeight="1" x14ac:dyDescent="0.25">
      <c r="A623" s="14" t="s">
        <v>396</v>
      </c>
      <c r="B623" s="14" t="s">
        <v>582</v>
      </c>
      <c r="C623" s="198" t="str">
        <f>VLOOKUP(B623,IF(A623="COMPOSICAO",S!$A:$D,I!$A:$D),2,FALSE)</f>
        <v>EXAMES ADMISSIONAIS/DEMISSIONAIS (CHECKUP)</v>
      </c>
      <c r="D623" s="198"/>
      <c r="E623" s="198"/>
      <c r="F623" s="198"/>
      <c r="G623" s="14" t="str">
        <f>VLOOKUP(B623,IF(A623="COMPOSICAO",S!$A:$D,I!$A:$D),3,FALSE)</f>
        <v>CJ</v>
      </c>
      <c r="H623" s="30">
        <v>4.0000000000000002E-4</v>
      </c>
      <c r="I623" s="15">
        <f>IF(A623="COMPOSICAO",VLOOKUP("TOTAL - "&amp;B623,COMPOSICAO_AUX_2!$A:$J,10,FALSE),VLOOKUP(B623,I!$A:$D,4,FALSE))</f>
        <v>300</v>
      </c>
      <c r="J623" s="238">
        <f t="shared" si="28"/>
        <v>0.12</v>
      </c>
      <c r="K623" s="200"/>
    </row>
    <row r="624" spans="1:13" ht="15" customHeight="1" x14ac:dyDescent="0.25">
      <c r="A624" s="14" t="s">
        <v>396</v>
      </c>
      <c r="B624" s="14" t="s">
        <v>647</v>
      </c>
      <c r="C624" s="198" t="str">
        <f>VLOOKUP(B624,IF(A624="COMPOSICAO",S!$A:$D,I!$A:$D),2,FALSE)</f>
        <v>ARCO DE SERRA</v>
      </c>
      <c r="D624" s="198"/>
      <c r="E624" s="198"/>
      <c r="F624" s="198"/>
      <c r="G624" s="14" t="str">
        <f>VLOOKUP(B624,IF(A624="COMPOSICAO",S!$A:$D,I!$A:$D),3,FALSE)</f>
        <v>UN</v>
      </c>
      <c r="H624" s="30">
        <v>2.0000000000000001E-4</v>
      </c>
      <c r="I624" s="15">
        <f>IF(A624="COMPOSICAO",VLOOKUP("TOTAL - "&amp;B624,COMPOSICAO_AUX_2!$A:$J,10,FALSE),VLOOKUP(B624,I!$A:$D,4,FALSE))</f>
        <v>21.25</v>
      </c>
      <c r="J624" s="238">
        <f t="shared" si="28"/>
        <v>0</v>
      </c>
      <c r="K624" s="200"/>
    </row>
    <row r="625" spans="1:13" ht="15" customHeight="1" x14ac:dyDescent="0.25">
      <c r="A625" s="14" t="s">
        <v>396</v>
      </c>
      <c r="B625" s="14" t="s">
        <v>648</v>
      </c>
      <c r="C625" s="198" t="str">
        <f>VLOOKUP(B625,IF(A625="COMPOSICAO",S!$A:$D,I!$A:$D),2,FALSE)</f>
        <v>TORQUESA</v>
      </c>
      <c r="D625" s="198"/>
      <c r="E625" s="198"/>
      <c r="F625" s="198"/>
      <c r="G625" s="14" t="str">
        <f>VLOOKUP(B625,IF(A625="COMPOSICAO",S!$A:$D,I!$A:$D),3,FALSE)</f>
        <v>UN</v>
      </c>
      <c r="H625" s="30">
        <v>2.0000000000000001E-4</v>
      </c>
      <c r="I625" s="15">
        <f>IF(A625="COMPOSICAO",VLOOKUP("TOTAL - "&amp;B625,COMPOSICAO_AUX_2!$A:$J,10,FALSE),VLOOKUP(B625,I!$A:$D,4,FALSE))</f>
        <v>17.899999999999999</v>
      </c>
      <c r="J625" s="238">
        <f t="shared" si="28"/>
        <v>0</v>
      </c>
      <c r="K625" s="200"/>
    </row>
    <row r="626" spans="1:13" ht="15" customHeight="1" x14ac:dyDescent="0.25">
      <c r="A626" s="14" t="s">
        <v>396</v>
      </c>
      <c r="B626" s="14" t="s">
        <v>583</v>
      </c>
      <c r="C626" s="198" t="str">
        <f>VLOOKUP(B626,IF(A626="COMPOSICAO",S!$A:$D,I!$A:$D),2,FALSE)</f>
        <v>PROTETOR AURICULAR</v>
      </c>
      <c r="D626" s="198"/>
      <c r="E626" s="198"/>
      <c r="F626" s="198"/>
      <c r="G626" s="14" t="str">
        <f>VLOOKUP(B626,IF(A626="COMPOSICAO",S!$A:$D,I!$A:$D),3,FALSE)</f>
        <v>UN</v>
      </c>
      <c r="H626" s="30">
        <v>4.4999999999999997E-3</v>
      </c>
      <c r="I626" s="15">
        <f>IF(A626="COMPOSICAO",VLOOKUP("TOTAL - "&amp;B626,COMPOSICAO_AUX_2!$A:$J,10,FALSE),VLOOKUP(B626,I!$A:$D,4,FALSE))</f>
        <v>4.9000000000000004</v>
      </c>
      <c r="J626" s="238">
        <f t="shared" si="28"/>
        <v>0.02</v>
      </c>
      <c r="K626" s="200"/>
    </row>
    <row r="627" spans="1:13" ht="15" customHeight="1" x14ac:dyDescent="0.25">
      <c r="A627" s="14" t="s">
        <v>396</v>
      </c>
      <c r="B627" s="14" t="s">
        <v>584</v>
      </c>
      <c r="C627" s="198" t="str">
        <f>VLOOKUP(B627,IF(A627="COMPOSICAO",S!$A:$D,I!$A:$D),2,FALSE)</f>
        <v>PROTETOR SOLAR FPS 30 COM 120ML</v>
      </c>
      <c r="D627" s="198"/>
      <c r="E627" s="198"/>
      <c r="F627" s="198"/>
      <c r="G627" s="14" t="str">
        <f>VLOOKUP(B627,IF(A627="COMPOSICAO",S!$A:$D,I!$A:$D),3,FALSE)</f>
        <v>UN</v>
      </c>
      <c r="H627" s="30">
        <v>1.8E-3</v>
      </c>
      <c r="I627" s="15">
        <f>IF(A627="COMPOSICAO",VLOOKUP("TOTAL - "&amp;B627,COMPOSICAO_AUX_2!$A:$J,10,FALSE),VLOOKUP(B627,I!$A:$D,4,FALSE))</f>
        <v>35.9</v>
      </c>
      <c r="J627" s="238">
        <f t="shared" si="28"/>
        <v>0.06</v>
      </c>
      <c r="K627" s="200"/>
    </row>
    <row r="628" spans="1:13" ht="30" customHeight="1" x14ac:dyDescent="0.25">
      <c r="A628" s="14" t="s">
        <v>396</v>
      </c>
      <c r="B628" s="14" t="s">
        <v>585</v>
      </c>
      <c r="C628" s="198" t="str">
        <f>VLOOKUP(B628,IF(A628="COMPOSICAO",S!$A:$D,I!$A:$D),2,FALSE)</f>
        <v>REFEIÇÃO - CAFÉ DA MANHÃ ( CAFÉ COM LEITE E DOIS PÃES COM MANTEIGA)</v>
      </c>
      <c r="D628" s="198"/>
      <c r="E628" s="198"/>
      <c r="F628" s="198"/>
      <c r="G628" s="14" t="str">
        <f>VLOOKUP(B628,IF(A628="COMPOSICAO",S!$A:$D,I!$A:$D),3,FALSE)</f>
        <v>UN</v>
      </c>
      <c r="H628" s="30">
        <v>0.1018</v>
      </c>
      <c r="I628" s="15">
        <f>IF(A628="COMPOSICAO",VLOOKUP("TOTAL - "&amp;B628,COMPOSICAO_AUX_2!$A:$J,10,FALSE),VLOOKUP(B628,I!$A:$D,4,FALSE))</f>
        <v>4.5</v>
      </c>
      <c r="J628" s="238">
        <f t="shared" si="28"/>
        <v>0.45</v>
      </c>
      <c r="K628" s="200"/>
    </row>
    <row r="629" spans="1:13" ht="30" customHeight="1" x14ac:dyDescent="0.25">
      <c r="A629" s="14" t="s">
        <v>396</v>
      </c>
      <c r="B629" s="20">
        <v>12892</v>
      </c>
      <c r="C629" s="198" t="str">
        <f>VLOOKUP(B629,IF(A629="COMPOSICAO",S!$A:$D,I!$A:$D),2,FALSE)</f>
        <v>LUVA RASPA DE COURO, CANO CURTO (PUNHO *7* CM)</v>
      </c>
      <c r="D629" s="198"/>
      <c r="E629" s="198"/>
      <c r="F629" s="198"/>
      <c r="G629" s="14" t="str">
        <f>VLOOKUP(B629,IF(A629="COMPOSICAO",S!$A:$D,I!$A:$D),3,FALSE)</f>
        <v>PAR</v>
      </c>
      <c r="H629" s="30">
        <v>2.3E-3</v>
      </c>
      <c r="I629" s="15">
        <f>IF(A629="COMPOSICAO",VLOOKUP("TOTAL - "&amp;B629,COMPOSICAO_AUX_2!$A:$J,10,FALSE),VLOOKUP(B629,I!$A:$D,4,FALSE))</f>
        <v>11.25</v>
      </c>
      <c r="J629" s="238">
        <f t="shared" si="28"/>
        <v>0.02</v>
      </c>
      <c r="K629" s="200"/>
    </row>
    <row r="630" spans="1:13" ht="30" customHeight="1" x14ac:dyDescent="0.25">
      <c r="A630" s="14" t="s">
        <v>396</v>
      </c>
      <c r="B630" s="20">
        <v>12893</v>
      </c>
      <c r="C630" s="198" t="str">
        <f>VLOOKUP(B630,IF(A630="COMPOSICAO",S!$A:$D,I!$A:$D),2,FALSE)</f>
        <v>BOTA DE SEGURANCA COM BIQUEIRA DE ACO E COLARINHO ACOLCHOADO</v>
      </c>
      <c r="D630" s="198"/>
      <c r="E630" s="198"/>
      <c r="F630" s="198"/>
      <c r="G630" s="14" t="str">
        <f>VLOOKUP(B630,IF(A630="COMPOSICAO",S!$A:$D,I!$A:$D),3,FALSE)</f>
        <v>PAR</v>
      </c>
      <c r="H630" s="30">
        <v>8.0000000000000004E-4</v>
      </c>
      <c r="I630" s="15">
        <f>IF(A630="COMPOSICAO",VLOOKUP("TOTAL - "&amp;B630,COMPOSICAO_AUX_2!$A:$J,10,FALSE),VLOOKUP(B630,I!$A:$D,4,FALSE))</f>
        <v>60</v>
      </c>
      <c r="J630" s="238">
        <f t="shared" si="28"/>
        <v>0.04</v>
      </c>
      <c r="K630" s="200"/>
    </row>
    <row r="631" spans="1:13" ht="30" customHeight="1" x14ac:dyDescent="0.25">
      <c r="A631" s="14" t="s">
        <v>396</v>
      </c>
      <c r="B631" s="20">
        <v>12894</v>
      </c>
      <c r="C631" s="198" t="str">
        <f>VLOOKUP(B631,IF(A631="COMPOSICAO",S!$A:$D,I!$A:$D),2,FALSE)</f>
        <v>CAPA PARA CHUVA EM PVC COM FORRO DE POLIESTER, COM CAPUZ (AMARELA OU AZUL)</v>
      </c>
      <c r="D631" s="198"/>
      <c r="E631" s="198"/>
      <c r="F631" s="198"/>
      <c r="G631" s="14" t="str">
        <f>VLOOKUP(B631,IF(A631="COMPOSICAO",S!$A:$D,I!$A:$D),3,FALSE)</f>
        <v>UN</v>
      </c>
      <c r="H631" s="30">
        <v>2.0000000000000001E-4</v>
      </c>
      <c r="I631" s="15">
        <f>IF(A631="COMPOSICAO",VLOOKUP("TOTAL - "&amp;B631,COMPOSICAO_AUX_2!$A:$J,10,FALSE),VLOOKUP(B631,I!$A:$D,4,FALSE))</f>
        <v>16.25</v>
      </c>
      <c r="J631" s="238">
        <f t="shared" si="28"/>
        <v>0</v>
      </c>
      <c r="K631" s="200"/>
    </row>
    <row r="632" spans="1:13" ht="30" customHeight="1" x14ac:dyDescent="0.25">
      <c r="A632" s="14" t="s">
        <v>396</v>
      </c>
      <c r="B632" s="20">
        <v>12895</v>
      </c>
      <c r="C632" s="198" t="str">
        <f>VLOOKUP(B632,IF(A632="COMPOSICAO",S!$A:$D,I!$A:$D),2,FALSE)</f>
        <v>CAPACETE DE SEGURANCA ABA FRONTAL COM SUSPENSAO DE POLIETILENO, SEM JUGULAR (CLASSE B)</v>
      </c>
      <c r="D632" s="198"/>
      <c r="E632" s="198"/>
      <c r="F632" s="198"/>
      <c r="G632" s="14" t="str">
        <f>VLOOKUP(B632,IF(A632="COMPOSICAO",S!$A:$D,I!$A:$D),3,FALSE)</f>
        <v>UN</v>
      </c>
      <c r="H632" s="30">
        <v>5.9999999999999995E-4</v>
      </c>
      <c r="I632" s="15">
        <f>IF(A632="COMPOSICAO",VLOOKUP("TOTAL - "&amp;B632,COMPOSICAO_AUX_2!$A:$J,10,FALSE),VLOOKUP(B632,I!$A:$D,4,FALSE))</f>
        <v>12.5</v>
      </c>
      <c r="J632" s="238">
        <f t="shared" si="28"/>
        <v>0</v>
      </c>
      <c r="K632" s="200"/>
    </row>
    <row r="633" spans="1:13" ht="15" customHeight="1" x14ac:dyDescent="0.25">
      <c r="A633" s="23" t="s">
        <v>649</v>
      </c>
      <c r="B633" s="24"/>
      <c r="C633" s="24"/>
      <c r="D633" s="24"/>
      <c r="E633" s="24"/>
      <c r="F633" s="24"/>
      <c r="G633" s="25"/>
      <c r="H633" s="26"/>
      <c r="I633" s="27"/>
      <c r="J633" s="238">
        <f>SUM(J616:K632)</f>
        <v>2.7700000000000005</v>
      </c>
      <c r="K633" s="200"/>
    </row>
    <row r="634" spans="1:13" ht="15" customHeight="1" x14ac:dyDescent="0.25">
      <c r="A634" s="4"/>
      <c r="B634" s="4"/>
      <c r="C634" s="4"/>
      <c r="D634" s="4"/>
      <c r="E634" s="4"/>
      <c r="F634" s="4"/>
      <c r="G634" s="4"/>
      <c r="H634" s="4"/>
      <c r="I634" s="4"/>
      <c r="J634" s="4"/>
      <c r="K634" s="4"/>
    </row>
    <row r="635" spans="1:13" ht="15" customHeight="1" x14ac:dyDescent="0.25">
      <c r="A635" s="10" t="s">
        <v>384</v>
      </c>
      <c r="B635" s="10" t="s">
        <v>34</v>
      </c>
      <c r="C635" s="239" t="s">
        <v>6</v>
      </c>
      <c r="D635" s="240"/>
      <c r="E635" s="240"/>
      <c r="F635" s="240"/>
      <c r="G635" s="7" t="s">
        <v>35</v>
      </c>
      <c r="H635" s="7" t="s">
        <v>385</v>
      </c>
      <c r="I635" s="7" t="s">
        <v>386</v>
      </c>
      <c r="J635" s="241" t="s">
        <v>8</v>
      </c>
      <c r="K635" s="242"/>
    </row>
    <row r="636" spans="1:13" ht="15" customHeight="1" x14ac:dyDescent="0.25">
      <c r="A636" s="7" t="s">
        <v>21</v>
      </c>
      <c r="B636" s="7" t="s">
        <v>448</v>
      </c>
      <c r="C636" s="243" t="str">
        <f>VLOOKUP(B636,S!$A:$D,2,FALSE)</f>
        <v>ENCARGOS COMPLEMENTARES - SOLDADOR</v>
      </c>
      <c r="D636" s="243"/>
      <c r="E636" s="243"/>
      <c r="F636" s="244"/>
      <c r="G636" s="7" t="str">
        <f>VLOOKUP(B636,S!$A:$D,3,FALSE)</f>
        <v>H</v>
      </c>
      <c r="H636" s="21"/>
      <c r="I636" s="21">
        <f>J668</f>
        <v>3.379999999999999</v>
      </c>
      <c r="J636" s="245"/>
      <c r="K636" s="246"/>
      <c r="L636" s="21">
        <f>VLOOKUP(B636,S!$A:$D,4,FALSE)</f>
        <v>3.52</v>
      </c>
      <c r="M636" s="7" t="str">
        <f>IF(ROUND((L636-I636),2)=0,"OK, confere com a tabela.",IF(ROUND((L636-I636),2)&lt;0,"ACIMA ("&amp;TEXT(ROUND(I636*100/L636,4),"0,0000")&amp;" %) da tabela.","ABAIXO ("&amp;TEXT(ROUND(I636*100/L636,4),"0,0000")&amp;" %) da tabela."))</f>
        <v>ABAIXO (96,0227 %) da tabela.</v>
      </c>
    </row>
    <row r="637" spans="1:13" ht="15" customHeight="1" x14ac:dyDescent="0.25">
      <c r="A637" s="14" t="s">
        <v>396</v>
      </c>
      <c r="B637" s="14" t="s">
        <v>574</v>
      </c>
      <c r="C637" s="198" t="str">
        <f>VLOOKUP(B637,IF(A637="COMPOSICAO",S!$A:$D,I!$A:$D),2,FALSE)</f>
        <v>ALMOÇO (PARTICIPAÇÃO DO EMPREGADOR)</v>
      </c>
      <c r="D637" s="198"/>
      <c r="E637" s="198"/>
      <c r="F637" s="198"/>
      <c r="G637" s="14" t="str">
        <f>VLOOKUP(B637,IF(A637="COMPOSICAO",S!$A:$D,I!$A:$D),3,FALSE)</f>
        <v>UN</v>
      </c>
      <c r="H637" s="30">
        <v>0.1018</v>
      </c>
      <c r="I637" s="15">
        <f>IF(A637="COMPOSICAO",VLOOKUP("TOTAL - "&amp;B637,COMPOSICAO_AUX_2!$A:$J,10,FALSE),VLOOKUP(B637,I!$A:$D,4,FALSE))</f>
        <v>10</v>
      </c>
      <c r="J637" s="238">
        <f t="shared" ref="J637:J667" si="29">TRUNC(H637*I637,2)</f>
        <v>1.01</v>
      </c>
      <c r="K637" s="200"/>
    </row>
    <row r="638" spans="1:13" ht="15" customHeight="1" x14ac:dyDescent="0.25">
      <c r="A638" s="14" t="s">
        <v>396</v>
      </c>
      <c r="B638" s="14" t="s">
        <v>575</v>
      </c>
      <c r="C638" s="198" t="str">
        <f>VLOOKUP(B638,IF(A638="COMPOSICAO",S!$A:$D,I!$A:$D),2,FALSE)</f>
        <v>FARDAMENTO</v>
      </c>
      <c r="D638" s="198"/>
      <c r="E638" s="198"/>
      <c r="F638" s="198"/>
      <c r="G638" s="14" t="str">
        <f>VLOOKUP(B638,IF(A638="COMPOSICAO",S!$A:$D,I!$A:$D),3,FALSE)</f>
        <v>UN</v>
      </c>
      <c r="H638" s="30">
        <v>1.5E-3</v>
      </c>
      <c r="I638" s="15">
        <f>IF(A638="COMPOSICAO",VLOOKUP("TOTAL - "&amp;B638,COMPOSICAO_AUX_2!$A:$J,10,FALSE),VLOOKUP(B638,I!$A:$D,4,FALSE))</f>
        <v>74.89</v>
      </c>
      <c r="J638" s="238">
        <f t="shared" si="29"/>
        <v>0.11</v>
      </c>
      <c r="K638" s="200"/>
    </row>
    <row r="639" spans="1:13" ht="15" customHeight="1" x14ac:dyDescent="0.25">
      <c r="A639" s="14" t="s">
        <v>396</v>
      </c>
      <c r="B639" s="14" t="s">
        <v>576</v>
      </c>
      <c r="C639" s="198" t="str">
        <f>VLOOKUP(B639,IF(A639="COMPOSICAO",S!$A:$D,I!$A:$D),2,FALSE)</f>
        <v>ÓCULOS BRANCO PROTEÇÃO</v>
      </c>
      <c r="D639" s="198"/>
      <c r="E639" s="198"/>
      <c r="F639" s="198"/>
      <c r="G639" s="14" t="str">
        <f>VLOOKUP(B639,IF(A639="COMPOSICAO",S!$A:$D,I!$A:$D),3,FALSE)</f>
        <v>PR</v>
      </c>
      <c r="H639" s="30">
        <v>8.0000000000000004E-4</v>
      </c>
      <c r="I639" s="15">
        <f>IF(A639="COMPOSICAO",VLOOKUP("TOTAL - "&amp;B639,COMPOSICAO_AUX_2!$A:$J,10,FALSE),VLOOKUP(B639,I!$A:$D,4,FALSE))</f>
        <v>5.3</v>
      </c>
      <c r="J639" s="238">
        <f t="shared" si="29"/>
        <v>0</v>
      </c>
      <c r="K639" s="200"/>
    </row>
    <row r="640" spans="1:13" ht="15" customHeight="1" x14ac:dyDescent="0.25">
      <c r="A640" s="14" t="s">
        <v>396</v>
      </c>
      <c r="B640" s="14" t="s">
        <v>577</v>
      </c>
      <c r="C640" s="198" t="str">
        <f>VLOOKUP(B640,IF(A640="COMPOSICAO",S!$A:$D,I!$A:$D),2,FALSE)</f>
        <v>VALE TRANSPORTE</v>
      </c>
      <c r="D640" s="198"/>
      <c r="E640" s="198"/>
      <c r="F640" s="198"/>
      <c r="G640" s="14" t="str">
        <f>VLOOKUP(B640,IF(A640="COMPOSICAO",S!$A:$D,I!$A:$D),3,FALSE)</f>
        <v>UN</v>
      </c>
      <c r="H640" s="30">
        <v>6.54E-2</v>
      </c>
      <c r="I640" s="15">
        <f>IF(A640="COMPOSICAO",VLOOKUP("TOTAL - "&amp;B640,COMPOSICAO_AUX_2!$A:$J,10,FALSE),VLOOKUP(B640,I!$A:$D,4,FALSE))</f>
        <v>4</v>
      </c>
      <c r="J640" s="238">
        <f t="shared" si="29"/>
        <v>0.26</v>
      </c>
      <c r="K640" s="200"/>
    </row>
    <row r="641" spans="1:11" ht="15" customHeight="1" x14ac:dyDescent="0.25">
      <c r="A641" s="14" t="s">
        <v>396</v>
      </c>
      <c r="B641" s="14" t="s">
        <v>580</v>
      </c>
      <c r="C641" s="198" t="str">
        <f>VLOOKUP(B641,IF(A641="COMPOSICAO",S!$A:$D,I!$A:$D),2,FALSE)</f>
        <v>SEGURO DE VIDA E ACIDENTE EM GRUPO</v>
      </c>
      <c r="D641" s="198"/>
      <c r="E641" s="198"/>
      <c r="F641" s="198"/>
      <c r="G641" s="14" t="str">
        <f>VLOOKUP(B641,IF(A641="COMPOSICAO",S!$A:$D,I!$A:$D),3,FALSE)</f>
        <v>UN</v>
      </c>
      <c r="H641" s="30">
        <v>4.4999999999999997E-3</v>
      </c>
      <c r="I641" s="15">
        <f>IF(A641="COMPOSICAO",VLOOKUP("TOTAL - "&amp;B641,COMPOSICAO_AUX_2!$A:$J,10,FALSE),VLOOKUP(B641,I!$A:$D,4,FALSE))</f>
        <v>12.54</v>
      </c>
      <c r="J641" s="238">
        <f t="shared" si="29"/>
        <v>0.05</v>
      </c>
      <c r="K641" s="200"/>
    </row>
    <row r="642" spans="1:11" ht="15" customHeight="1" x14ac:dyDescent="0.25">
      <c r="A642" s="14" t="s">
        <v>396</v>
      </c>
      <c r="B642" s="14" t="s">
        <v>581</v>
      </c>
      <c r="C642" s="198" t="str">
        <f>VLOOKUP(B642,IF(A642="COMPOSICAO",S!$A:$D,I!$A:$D),2,FALSE)</f>
        <v>CESTA BÁSICA</v>
      </c>
      <c r="D642" s="198"/>
      <c r="E642" s="198"/>
      <c r="F642" s="198"/>
      <c r="G642" s="14" t="str">
        <f>VLOOKUP(B642,IF(A642="COMPOSICAO",S!$A:$D,I!$A:$D),3,FALSE)</f>
        <v>UN</v>
      </c>
      <c r="H642" s="30">
        <v>4.4999999999999997E-3</v>
      </c>
      <c r="I642" s="15">
        <f>IF(A642="COMPOSICAO",VLOOKUP("TOTAL - "&amp;B642,COMPOSICAO_AUX_2!$A:$J,10,FALSE),VLOOKUP(B642,I!$A:$D,4,FALSE))</f>
        <v>140</v>
      </c>
      <c r="J642" s="238">
        <f t="shared" si="29"/>
        <v>0.63</v>
      </c>
      <c r="K642" s="200"/>
    </row>
    <row r="643" spans="1:11" ht="15" customHeight="1" x14ac:dyDescent="0.25">
      <c r="A643" s="14" t="s">
        <v>396</v>
      </c>
      <c r="B643" s="14" t="s">
        <v>582</v>
      </c>
      <c r="C643" s="198" t="str">
        <f>VLOOKUP(B643,IF(A643="COMPOSICAO",S!$A:$D,I!$A:$D),2,FALSE)</f>
        <v>EXAMES ADMISSIONAIS/DEMISSIONAIS (CHECKUP)</v>
      </c>
      <c r="D643" s="198"/>
      <c r="E643" s="198"/>
      <c r="F643" s="198"/>
      <c r="G643" s="14" t="str">
        <f>VLOOKUP(B643,IF(A643="COMPOSICAO",S!$A:$D,I!$A:$D),3,FALSE)</f>
        <v>CJ</v>
      </c>
      <c r="H643" s="30">
        <v>4.0000000000000002E-4</v>
      </c>
      <c r="I643" s="15">
        <f>IF(A643="COMPOSICAO",VLOOKUP("TOTAL - "&amp;B643,COMPOSICAO_AUX_2!$A:$J,10,FALSE),VLOOKUP(B643,I!$A:$D,4,FALSE))</f>
        <v>300</v>
      </c>
      <c r="J643" s="238">
        <f t="shared" si="29"/>
        <v>0.12</v>
      </c>
      <c r="K643" s="200"/>
    </row>
    <row r="644" spans="1:11" ht="15" customHeight="1" x14ac:dyDescent="0.25">
      <c r="A644" s="14" t="s">
        <v>396</v>
      </c>
      <c r="B644" s="14" t="s">
        <v>583</v>
      </c>
      <c r="C644" s="198" t="str">
        <f>VLOOKUP(B644,IF(A644="COMPOSICAO",S!$A:$D,I!$A:$D),2,FALSE)</f>
        <v>PROTETOR AURICULAR</v>
      </c>
      <c r="D644" s="198"/>
      <c r="E644" s="198"/>
      <c r="F644" s="198"/>
      <c r="G644" s="14" t="str">
        <f>VLOOKUP(B644,IF(A644="COMPOSICAO",S!$A:$D,I!$A:$D),3,FALSE)</f>
        <v>UN</v>
      </c>
      <c r="H644" s="30">
        <v>4.4999999999999997E-3</v>
      </c>
      <c r="I644" s="15">
        <f>IF(A644="COMPOSICAO",VLOOKUP("TOTAL - "&amp;B644,COMPOSICAO_AUX_2!$A:$J,10,FALSE),VLOOKUP(B644,I!$A:$D,4,FALSE))</f>
        <v>4.9000000000000004</v>
      </c>
      <c r="J644" s="238">
        <f t="shared" si="29"/>
        <v>0.02</v>
      </c>
      <c r="K644" s="200"/>
    </row>
    <row r="645" spans="1:11" ht="15" customHeight="1" x14ac:dyDescent="0.25">
      <c r="A645" s="14" t="s">
        <v>396</v>
      </c>
      <c r="B645" s="14" t="s">
        <v>584</v>
      </c>
      <c r="C645" s="198" t="str">
        <f>VLOOKUP(B645,IF(A645="COMPOSICAO",S!$A:$D,I!$A:$D),2,FALSE)</f>
        <v>PROTETOR SOLAR FPS 30 COM 120ML</v>
      </c>
      <c r="D645" s="198"/>
      <c r="E645" s="198"/>
      <c r="F645" s="198"/>
      <c r="G645" s="14" t="str">
        <f>VLOOKUP(B645,IF(A645="COMPOSICAO",S!$A:$D,I!$A:$D),3,FALSE)</f>
        <v>UN</v>
      </c>
      <c r="H645" s="30">
        <v>1.8E-3</v>
      </c>
      <c r="I645" s="15">
        <f>IF(A645="COMPOSICAO",VLOOKUP("TOTAL - "&amp;B645,COMPOSICAO_AUX_2!$A:$J,10,FALSE),VLOOKUP(B645,I!$A:$D,4,FALSE))</f>
        <v>35.9</v>
      </c>
      <c r="J645" s="238">
        <f t="shared" si="29"/>
        <v>0.06</v>
      </c>
      <c r="K645" s="200"/>
    </row>
    <row r="646" spans="1:11" ht="30" customHeight="1" x14ac:dyDescent="0.25">
      <c r="A646" s="14" t="s">
        <v>396</v>
      </c>
      <c r="B646" s="14" t="s">
        <v>585</v>
      </c>
      <c r="C646" s="198" t="str">
        <f>VLOOKUP(B646,IF(A646="COMPOSICAO",S!$A:$D,I!$A:$D),2,FALSE)</f>
        <v>REFEIÇÃO - CAFÉ DA MANHÃ ( CAFÉ COM LEITE E DOIS PÃES COM MANTEIGA)</v>
      </c>
      <c r="D646" s="198"/>
      <c r="E646" s="198"/>
      <c r="F646" s="198"/>
      <c r="G646" s="14" t="str">
        <f>VLOOKUP(B646,IF(A646="COMPOSICAO",S!$A:$D,I!$A:$D),3,FALSE)</f>
        <v>UN</v>
      </c>
      <c r="H646" s="30">
        <v>0.1018</v>
      </c>
      <c r="I646" s="15">
        <f>IF(A646="COMPOSICAO",VLOOKUP("TOTAL - "&amp;B646,COMPOSICAO_AUX_2!$A:$J,10,FALSE),VLOOKUP(B646,I!$A:$D,4,FALSE))</f>
        <v>4.5</v>
      </c>
      <c r="J646" s="238">
        <f t="shared" si="29"/>
        <v>0.45</v>
      </c>
      <c r="K646" s="200"/>
    </row>
    <row r="647" spans="1:11" ht="30" customHeight="1" x14ac:dyDescent="0.25">
      <c r="A647" s="14" t="s">
        <v>396</v>
      </c>
      <c r="B647" s="14" t="s">
        <v>650</v>
      </c>
      <c r="C647" s="198" t="str">
        <f>VLOOKUP(B647,IF(A647="COMPOSICAO",S!$A:$D,I!$A:$D),2,FALSE)</f>
        <v>MARTELO DE SOLDA DO TIPO PICARETA, CABO DE MADEIRA, 300X0,4X0,5MM</v>
      </c>
      <c r="D647" s="198"/>
      <c r="E647" s="198"/>
      <c r="F647" s="198"/>
      <c r="G647" s="14" t="str">
        <f>VLOOKUP(B647,IF(A647="COMPOSICAO",S!$A:$D,I!$A:$D),3,FALSE)</f>
        <v>UN</v>
      </c>
      <c r="H647" s="30">
        <v>2.9999999999999997E-4</v>
      </c>
      <c r="I647" s="15">
        <f>IF(A647="COMPOSICAO",VLOOKUP("TOTAL - "&amp;B647,COMPOSICAO_AUX_2!$A:$J,10,FALSE),VLOOKUP(B647,I!$A:$D,4,FALSE))</f>
        <v>21.41</v>
      </c>
      <c r="J647" s="238">
        <f t="shared" si="29"/>
        <v>0</v>
      </c>
      <c r="K647" s="200"/>
    </row>
    <row r="648" spans="1:11" ht="30" customHeight="1" x14ac:dyDescent="0.25">
      <c r="A648" s="14" t="s">
        <v>396</v>
      </c>
      <c r="B648" s="14" t="s">
        <v>651</v>
      </c>
      <c r="C648" s="198" t="str">
        <f>VLOOKUP(B648,IF(A648="COMPOSICAO",S!$A:$D,I!$A:$D),2,FALSE)</f>
        <v>TALHADEIRA COM PUNHO DE PROTEÇÃO 22 X225MM REF.207206BR BELZER</v>
      </c>
      <c r="D648" s="198"/>
      <c r="E648" s="198"/>
      <c r="F648" s="198"/>
      <c r="G648" s="14" t="str">
        <f>VLOOKUP(B648,IF(A648="COMPOSICAO",S!$A:$D,I!$A:$D),3,FALSE)</f>
        <v>UN</v>
      </c>
      <c r="H648" s="30">
        <v>1E-4</v>
      </c>
      <c r="I648" s="15">
        <f>IF(A648="COMPOSICAO",VLOOKUP("TOTAL - "&amp;B648,COMPOSICAO_AUX_2!$A:$J,10,FALSE),VLOOKUP(B648,I!$A:$D,4,FALSE))</f>
        <v>60.31</v>
      </c>
      <c r="J648" s="238">
        <f t="shared" si="29"/>
        <v>0</v>
      </c>
      <c r="K648" s="200"/>
    </row>
    <row r="649" spans="1:11" ht="15" customHeight="1" x14ac:dyDescent="0.25">
      <c r="A649" s="14" t="s">
        <v>396</v>
      </c>
      <c r="B649" s="14" t="s">
        <v>652</v>
      </c>
      <c r="C649" s="198" t="str">
        <f>VLOOKUP(B649,IF(A649="COMPOSICAO",S!$A:$D,I!$A:$D),2,FALSE)</f>
        <v>ALICATE CLIMPADOR ( CRIPADOR )</v>
      </c>
      <c r="D649" s="198"/>
      <c r="E649" s="198"/>
      <c r="F649" s="198"/>
      <c r="G649" s="14" t="str">
        <f>VLOOKUP(B649,IF(A649="COMPOSICAO",S!$A:$D,I!$A:$D),3,FALSE)</f>
        <v>UN</v>
      </c>
      <c r="H649" s="30">
        <v>1E-4</v>
      </c>
      <c r="I649" s="15">
        <f>IF(A649="COMPOSICAO",VLOOKUP("TOTAL - "&amp;B649,COMPOSICAO_AUX_2!$A:$J,10,FALSE),VLOOKUP(B649,I!$A:$D,4,FALSE))</f>
        <v>76.680000000000007</v>
      </c>
      <c r="J649" s="238">
        <f t="shared" si="29"/>
        <v>0</v>
      </c>
      <c r="K649" s="200"/>
    </row>
    <row r="650" spans="1:11" ht="45" customHeight="1" x14ac:dyDescent="0.25">
      <c r="A650" s="14" t="s">
        <v>396</v>
      </c>
      <c r="B650" s="14" t="s">
        <v>653</v>
      </c>
      <c r="C650" s="198" t="str">
        <f>VLOOKUP(B650,IF(A650="COMPOSICAO",S!$A:$D,I!$A:$D),2,FALSE)</f>
        <v>ESQUADRO DE ALUMÍNIO PARA SOLDAGEM DE PEÇAS, COM DUAS MORSAS, 35 X 35 X 4,5CM, MARCA BLACK JACK</v>
      </c>
      <c r="D650" s="198"/>
      <c r="E650" s="198"/>
      <c r="F650" s="198"/>
      <c r="G650" s="14" t="str">
        <f>VLOOKUP(B650,IF(A650="COMPOSICAO",S!$A:$D,I!$A:$D),3,FALSE)</f>
        <v>UN</v>
      </c>
      <c r="H650" s="30">
        <v>2.0000000000000001E-4</v>
      </c>
      <c r="I650" s="15">
        <f>IF(A650="COMPOSICAO",VLOOKUP("TOTAL - "&amp;B650,COMPOSICAO_AUX_2!$A:$J,10,FALSE),VLOOKUP(B650,I!$A:$D,4,FALSE))</f>
        <v>182.87</v>
      </c>
      <c r="J650" s="238">
        <f t="shared" si="29"/>
        <v>0.03</v>
      </c>
      <c r="K650" s="200"/>
    </row>
    <row r="651" spans="1:11" ht="30" customHeight="1" x14ac:dyDescent="0.25">
      <c r="A651" s="14" t="s">
        <v>396</v>
      </c>
      <c r="B651" s="14" t="s">
        <v>654</v>
      </c>
      <c r="C651" s="198" t="str">
        <f>VLOOKUP(B651,IF(A651="COMPOSICAO",S!$A:$D,I!$A:$D),2,FALSE)</f>
        <v>GRAMPO DE DE APERTO RÁPIDO 16" REF. 60987 BELTOOLS</v>
      </c>
      <c r="D651" s="198"/>
      <c r="E651" s="198"/>
      <c r="F651" s="198"/>
      <c r="G651" s="14" t="str">
        <f>VLOOKUP(B651,IF(A651="COMPOSICAO",S!$A:$D,I!$A:$D),3,FALSE)</f>
        <v>UN</v>
      </c>
      <c r="H651" s="30">
        <v>2.9999999999999997E-4</v>
      </c>
      <c r="I651" s="15">
        <f>IF(A651="COMPOSICAO",VLOOKUP("TOTAL - "&amp;B651,COMPOSICAO_AUX_2!$A:$J,10,FALSE),VLOOKUP(B651,I!$A:$D,4,FALSE))</f>
        <v>15.68</v>
      </c>
      <c r="J651" s="238">
        <f t="shared" si="29"/>
        <v>0</v>
      </c>
      <c r="K651" s="200"/>
    </row>
    <row r="652" spans="1:11" ht="15" customHeight="1" x14ac:dyDescent="0.25">
      <c r="A652" s="14" t="s">
        <v>396</v>
      </c>
      <c r="B652" s="14" t="s">
        <v>655</v>
      </c>
      <c r="C652" s="198" t="str">
        <f>VLOOKUP(B652,IF(A652="COMPOSICAO",S!$A:$D,I!$A:$D),2,FALSE)</f>
        <v>ALICATE DE PRESSÃO 11"</v>
      </c>
      <c r="D652" s="198"/>
      <c r="E652" s="198"/>
      <c r="F652" s="198"/>
      <c r="G652" s="14" t="str">
        <f>VLOOKUP(B652,IF(A652="COMPOSICAO",S!$A:$D,I!$A:$D),3,FALSE)</f>
        <v>UN</v>
      </c>
      <c r="H652" s="30">
        <v>2.0000000000000001E-4</v>
      </c>
      <c r="I652" s="15">
        <f>IF(A652="COMPOSICAO",VLOOKUP("TOTAL - "&amp;B652,COMPOSICAO_AUX_2!$A:$J,10,FALSE),VLOOKUP(B652,I!$A:$D,4,FALSE))</f>
        <v>46.39</v>
      </c>
      <c r="J652" s="238">
        <f t="shared" si="29"/>
        <v>0</v>
      </c>
      <c r="K652" s="200"/>
    </row>
    <row r="653" spans="1:11" ht="90" customHeight="1" x14ac:dyDescent="0.25">
      <c r="A653" s="14" t="s">
        <v>396</v>
      </c>
      <c r="B653" s="14" t="s">
        <v>656</v>
      </c>
      <c r="C653" s="198" t="str">
        <f>VLOOKUP(B653,IF(A653="COMPOSICAO",S!$A:$D,I!$A:$D),2,FALSE)</f>
        <v>ALICATE DE PRESSÃO PARA SOLDA TIPO U, PARA APERTAR CHAPAS, TIRAS E QUALQUER TIPO DE PERFIL. NIQUELADO, MORDENTES REFORÇADOS EM AÇO LAMINADAO. CORPO EM CHAPA DOBRADA  EXTRA-REFORÇADA E REBITES DE AÇO, 11" (280MM). REF. 138 GEDORE.</v>
      </c>
      <c r="D653" s="198"/>
      <c r="E653" s="198"/>
      <c r="F653" s="198"/>
      <c r="G653" s="14" t="str">
        <f>VLOOKUP(B653,IF(A653="COMPOSICAO",S!$A:$D,I!$A:$D),3,FALSE)</f>
        <v>UN</v>
      </c>
      <c r="H653" s="30">
        <v>2.0000000000000001E-4</v>
      </c>
      <c r="I653" s="15">
        <f>IF(A653="COMPOSICAO",VLOOKUP("TOTAL - "&amp;B653,COMPOSICAO_AUX_2!$A:$J,10,FALSE),VLOOKUP(B653,I!$A:$D,4,FALSE))</f>
        <v>51.05</v>
      </c>
      <c r="J653" s="238">
        <f t="shared" si="29"/>
        <v>0.01</v>
      </c>
      <c r="K653" s="200"/>
    </row>
    <row r="654" spans="1:11" ht="30" customHeight="1" x14ac:dyDescent="0.25">
      <c r="A654" s="14" t="s">
        <v>396</v>
      </c>
      <c r="B654" s="14" t="s">
        <v>657</v>
      </c>
      <c r="C654" s="198" t="str">
        <f>VLOOKUP(B654,IF(A654="COMPOSICAO",S!$A:$D,I!$A:$D),2,FALSE)</f>
        <v>ALICATE DE PRESSÃO PARA SOLDA DE CHAPA 18" (460MM), REF.138 Z GEDORE</v>
      </c>
      <c r="D654" s="198"/>
      <c r="E654" s="198"/>
      <c r="F654" s="198"/>
      <c r="G654" s="14" t="str">
        <f>VLOOKUP(B654,IF(A654="COMPOSICAO",S!$A:$D,I!$A:$D),3,FALSE)</f>
        <v>UN</v>
      </c>
      <c r="H654" s="30">
        <v>2.0000000000000001E-4</v>
      </c>
      <c r="I654" s="15">
        <f>IF(A654="COMPOSICAO",VLOOKUP("TOTAL - "&amp;B654,COMPOSICAO_AUX_2!$A:$J,10,FALSE),VLOOKUP(B654,I!$A:$D,4,FALSE))</f>
        <v>82.45</v>
      </c>
      <c r="J654" s="238">
        <f t="shared" si="29"/>
        <v>0.01</v>
      </c>
      <c r="K654" s="200"/>
    </row>
    <row r="655" spans="1:11" ht="15" customHeight="1" x14ac:dyDescent="0.25">
      <c r="A655" s="14" t="s">
        <v>396</v>
      </c>
      <c r="B655" s="14" t="s">
        <v>658</v>
      </c>
      <c r="C655" s="198" t="str">
        <f>VLOOKUP(B655,IF(A655="COMPOSICAO",S!$A:$D,I!$A:$D),2,FALSE)</f>
        <v>ALICATE DIAGONAL PARA CORTE RENTE 5" A 8"</v>
      </c>
      <c r="D655" s="198"/>
      <c r="E655" s="198"/>
      <c r="F655" s="198"/>
      <c r="G655" s="14" t="str">
        <f>VLOOKUP(B655,IF(A655="COMPOSICAO",S!$A:$D,I!$A:$D),3,FALSE)</f>
        <v>UN</v>
      </c>
      <c r="H655" s="30">
        <v>2.0000000000000001E-4</v>
      </c>
      <c r="I655" s="15">
        <f>IF(A655="COMPOSICAO",VLOOKUP("TOTAL - "&amp;B655,COMPOSICAO_AUX_2!$A:$J,10,FALSE),VLOOKUP(B655,I!$A:$D,4,FALSE))</f>
        <v>28.1</v>
      </c>
      <c r="J655" s="238">
        <f t="shared" si="29"/>
        <v>0</v>
      </c>
      <c r="K655" s="200"/>
    </row>
    <row r="656" spans="1:11" ht="30" customHeight="1" x14ac:dyDescent="0.25">
      <c r="A656" s="14" t="s">
        <v>396</v>
      </c>
      <c r="B656" s="14" t="s">
        <v>659</v>
      </c>
      <c r="C656" s="198" t="str">
        <f>VLOOKUP(B656,IF(A656="COMPOSICAO",S!$A:$D,I!$A:$D),2,FALSE)</f>
        <v>ALICATE PARA ANÉIS DE PISTÃO CAPACIDADE 50-100MM. REF.44044101 TRAMONTINA OU SIMILAR</v>
      </c>
      <c r="D656" s="198"/>
      <c r="E656" s="198"/>
      <c r="F656" s="198"/>
      <c r="G656" s="14" t="str">
        <f>VLOOKUP(B656,IF(A656="COMPOSICAO",S!$A:$D,I!$A:$D),3,FALSE)</f>
        <v>UN</v>
      </c>
      <c r="H656" s="30">
        <v>2.0000000000000001E-4</v>
      </c>
      <c r="I656" s="15">
        <f>IF(A656="COMPOSICAO",VLOOKUP("TOTAL - "&amp;B656,COMPOSICAO_AUX_2!$A:$J,10,FALSE),VLOOKUP(B656,I!$A:$D,4,FALSE))</f>
        <v>66.290000000000006</v>
      </c>
      <c r="J656" s="238">
        <f t="shared" si="29"/>
        <v>0.01</v>
      </c>
      <c r="K656" s="200"/>
    </row>
    <row r="657" spans="1:13" ht="15" customHeight="1" x14ac:dyDescent="0.25">
      <c r="A657" s="14" t="s">
        <v>396</v>
      </c>
      <c r="B657" s="14" t="s">
        <v>660</v>
      </c>
      <c r="C657" s="198" t="str">
        <f>VLOOKUP(B657,IF(A657="COMPOSICAO",S!$A:$D,I!$A:$D),2,FALSE)</f>
        <v>CHAVE INGLESA 15" REF. 012418012 CARBOGRAFITE</v>
      </c>
      <c r="D657" s="198"/>
      <c r="E657" s="198"/>
      <c r="F657" s="198"/>
      <c r="G657" s="14" t="str">
        <f>VLOOKUP(B657,IF(A657="COMPOSICAO",S!$A:$D,I!$A:$D),3,FALSE)</f>
        <v>UN</v>
      </c>
      <c r="H657" s="30">
        <v>2.0000000000000001E-4</v>
      </c>
      <c r="I657" s="15">
        <f>IF(A657="COMPOSICAO",VLOOKUP("TOTAL - "&amp;B657,COMPOSICAO_AUX_2!$A:$J,10,FALSE),VLOOKUP(B657,I!$A:$D,4,FALSE))</f>
        <v>60.5</v>
      </c>
      <c r="J657" s="238">
        <f t="shared" si="29"/>
        <v>0.01</v>
      </c>
      <c r="K657" s="200"/>
    </row>
    <row r="658" spans="1:13" ht="15" customHeight="1" x14ac:dyDescent="0.25">
      <c r="A658" s="14" t="s">
        <v>396</v>
      </c>
      <c r="B658" s="14" t="s">
        <v>661</v>
      </c>
      <c r="C658" s="198" t="str">
        <f>VLOOKUP(B658,IF(A658="COMPOSICAO",S!$A:$D,I!$A:$D),2,FALSE)</f>
        <v>BOLSA DE LONA PARA FERRAMENTAS 40 X 30 X 20CM</v>
      </c>
      <c r="D658" s="198"/>
      <c r="E658" s="198"/>
      <c r="F658" s="198"/>
      <c r="G658" s="14" t="str">
        <f>VLOOKUP(B658,IF(A658="COMPOSICAO",S!$A:$D,I!$A:$D),3,FALSE)</f>
        <v>UN</v>
      </c>
      <c r="H658" s="30">
        <v>8.0000000000000004E-4</v>
      </c>
      <c r="I658" s="15">
        <f>IF(A658="COMPOSICAO",VLOOKUP("TOTAL - "&amp;B658,COMPOSICAO_AUX_2!$A:$J,10,FALSE),VLOOKUP(B658,I!$A:$D,4,FALSE))</f>
        <v>274.89</v>
      </c>
      <c r="J658" s="238">
        <f t="shared" si="29"/>
        <v>0.21</v>
      </c>
      <c r="K658" s="200"/>
    </row>
    <row r="659" spans="1:13" ht="45" customHeight="1" x14ac:dyDescent="0.25">
      <c r="A659" s="14" t="s">
        <v>396</v>
      </c>
      <c r="B659" s="14" t="s">
        <v>662</v>
      </c>
      <c r="C659" s="198" t="str">
        <f>VLOOKUP(B659,IF(A659="COMPOSICAO",S!$A:$D,I!$A:$D),2,FALSE)</f>
        <v>ESMERILHADEIRA ANGULAR ELÉTRICO PORTÁTIL 4 1/2" - 1000 WATTS  - REF. G1000KB2 BLACK E DECKER</v>
      </c>
      <c r="D659" s="198"/>
      <c r="E659" s="198"/>
      <c r="F659" s="198"/>
      <c r="G659" s="14" t="str">
        <f>VLOOKUP(B659,IF(A659="COMPOSICAO",S!$A:$D,I!$A:$D),3,FALSE)</f>
        <v>UN</v>
      </c>
      <c r="H659" s="30">
        <v>2.0000000000000001E-4</v>
      </c>
      <c r="I659" s="15">
        <f>IF(A659="COMPOSICAO",VLOOKUP("TOTAL - "&amp;B659,COMPOSICAO_AUX_2!$A:$J,10,FALSE),VLOOKUP(B659,I!$A:$D,4,FALSE))</f>
        <v>380.9</v>
      </c>
      <c r="J659" s="238">
        <f t="shared" si="29"/>
        <v>7.0000000000000007E-2</v>
      </c>
      <c r="K659" s="200"/>
    </row>
    <row r="660" spans="1:13" ht="15" customHeight="1" x14ac:dyDescent="0.25">
      <c r="A660" s="14" t="s">
        <v>396</v>
      </c>
      <c r="B660" s="14" t="s">
        <v>663</v>
      </c>
      <c r="C660" s="198" t="str">
        <f>VLOOKUP(B660,IF(A660="COMPOSICAO",S!$A:$D,I!$A:$D),2,FALSE)</f>
        <v>SELADOR HORIZONTAL PARA FITA DE AÇO 1"</v>
      </c>
      <c r="D660" s="198"/>
      <c r="E660" s="198"/>
      <c r="F660" s="198"/>
      <c r="G660" s="14" t="str">
        <f>VLOOKUP(B660,IF(A660="COMPOSICAO",S!$A:$D,I!$A:$D),3,FALSE)</f>
        <v>UN</v>
      </c>
      <c r="H660" s="30">
        <v>1E-4</v>
      </c>
      <c r="I660" s="15">
        <f>IF(A660="COMPOSICAO",VLOOKUP("TOTAL - "&amp;B660,COMPOSICAO_AUX_2!$A:$J,10,FALSE),VLOOKUP(B660,I!$A:$D,4,FALSE))</f>
        <v>361.57</v>
      </c>
      <c r="J660" s="238">
        <f t="shared" si="29"/>
        <v>0.03</v>
      </c>
      <c r="K660" s="200"/>
    </row>
    <row r="661" spans="1:13" ht="15" customHeight="1" x14ac:dyDescent="0.25">
      <c r="A661" s="14" t="s">
        <v>396</v>
      </c>
      <c r="B661" s="14" t="s">
        <v>664</v>
      </c>
      <c r="C661" s="198" t="str">
        <f>VLOOKUP(B661,IF(A661="COMPOSICAO",S!$A:$D,I!$A:$D),2,FALSE)</f>
        <v>CAVALETE DE FERRO Nº 1</v>
      </c>
      <c r="D661" s="198"/>
      <c r="E661" s="198"/>
      <c r="F661" s="198"/>
      <c r="G661" s="14" t="str">
        <f>VLOOKUP(B661,IF(A661="COMPOSICAO",S!$A:$D,I!$A:$D),3,FALSE)</f>
        <v>UN</v>
      </c>
      <c r="H661" s="30">
        <v>2.0000000000000001E-4</v>
      </c>
      <c r="I661" s="15">
        <f>IF(A661="COMPOSICAO",VLOOKUP("TOTAL - "&amp;B661,COMPOSICAO_AUX_2!$A:$J,10,FALSE),VLOOKUP(B661,I!$A:$D,4,FALSE))</f>
        <v>100.83</v>
      </c>
      <c r="J661" s="238">
        <f t="shared" si="29"/>
        <v>0.02</v>
      </c>
      <c r="K661" s="200"/>
    </row>
    <row r="662" spans="1:13" ht="30" customHeight="1" x14ac:dyDescent="0.25">
      <c r="A662" s="14" t="s">
        <v>396</v>
      </c>
      <c r="B662" s="14" t="s">
        <v>665</v>
      </c>
      <c r="C662" s="198" t="str">
        <f>VLOOKUP(B662,IF(A662="COMPOSICAO",S!$A:$D,I!$A:$D),2,FALSE)</f>
        <v>FONTE INVERSORA DE SOLDA WMI 140ED 220V - BAMBOZZI - WMI- 140ED</v>
      </c>
      <c r="D662" s="198"/>
      <c r="E662" s="198"/>
      <c r="F662" s="198"/>
      <c r="G662" s="14" t="str">
        <f>VLOOKUP(B662,IF(A662="COMPOSICAO",S!$A:$D,I!$A:$D),3,FALSE)</f>
        <v>UN</v>
      </c>
      <c r="H662" s="30">
        <v>1E-4</v>
      </c>
      <c r="I662" s="15">
        <f>IF(A662="COMPOSICAO",VLOOKUP("TOTAL - "&amp;B662,COMPOSICAO_AUX_2!$A:$J,10,FALSE),VLOOKUP(B662,I!$A:$D,4,FALSE))</f>
        <v>1200</v>
      </c>
      <c r="J662" s="238">
        <f t="shared" si="29"/>
        <v>0.12</v>
      </c>
      <c r="K662" s="200"/>
    </row>
    <row r="663" spans="1:13" ht="30" customHeight="1" x14ac:dyDescent="0.25">
      <c r="A663" s="14" t="s">
        <v>396</v>
      </c>
      <c r="B663" s="14" t="s">
        <v>666</v>
      </c>
      <c r="C663" s="198" t="str">
        <f>VLOOKUP(B663,IF(A663="COMPOSICAO",S!$A:$D,I!$A:$D),2,FALSE)</f>
        <v>MACARIÇO DE SOLDA REF. CG201 CÓDIGO 010414410 CARBOGRAFITE</v>
      </c>
      <c r="D663" s="198"/>
      <c r="E663" s="198"/>
      <c r="F663" s="198"/>
      <c r="G663" s="14" t="str">
        <f>VLOOKUP(B663,IF(A663="COMPOSICAO",S!$A:$D,I!$A:$D),3,FALSE)</f>
        <v>UN</v>
      </c>
      <c r="H663" s="30">
        <v>2.9999999999999997E-4</v>
      </c>
      <c r="I663" s="15">
        <f>IF(A663="COMPOSICAO",VLOOKUP("TOTAL - "&amp;B663,COMPOSICAO_AUX_2!$A:$J,10,FALSE),VLOOKUP(B663,I!$A:$D,4,FALSE))</f>
        <v>333</v>
      </c>
      <c r="J663" s="238">
        <f t="shared" si="29"/>
        <v>0.09</v>
      </c>
      <c r="K663" s="200"/>
    </row>
    <row r="664" spans="1:13" ht="30" customHeight="1" x14ac:dyDescent="0.25">
      <c r="A664" s="14" t="s">
        <v>396</v>
      </c>
      <c r="B664" s="20">
        <v>12892</v>
      </c>
      <c r="C664" s="198" t="str">
        <f>VLOOKUP(B664,IF(A664="COMPOSICAO",S!$A:$D,I!$A:$D),2,FALSE)</f>
        <v>LUVA RASPA DE COURO, CANO CURTO (PUNHO *7* CM)</v>
      </c>
      <c r="D664" s="198"/>
      <c r="E664" s="198"/>
      <c r="F664" s="198"/>
      <c r="G664" s="14" t="str">
        <f>VLOOKUP(B664,IF(A664="COMPOSICAO",S!$A:$D,I!$A:$D),3,FALSE)</f>
        <v>PAR</v>
      </c>
      <c r="H664" s="30">
        <v>2.3E-3</v>
      </c>
      <c r="I664" s="15">
        <f>IF(A664="COMPOSICAO",VLOOKUP("TOTAL - "&amp;B664,COMPOSICAO_AUX_2!$A:$J,10,FALSE),VLOOKUP(B664,I!$A:$D,4,FALSE))</f>
        <v>11.25</v>
      </c>
      <c r="J664" s="238">
        <f t="shared" si="29"/>
        <v>0.02</v>
      </c>
      <c r="K664" s="200"/>
    </row>
    <row r="665" spans="1:13" ht="30" customHeight="1" x14ac:dyDescent="0.25">
      <c r="A665" s="14" t="s">
        <v>396</v>
      </c>
      <c r="B665" s="20">
        <v>12893</v>
      </c>
      <c r="C665" s="198" t="str">
        <f>VLOOKUP(B665,IF(A665="COMPOSICAO",S!$A:$D,I!$A:$D),2,FALSE)</f>
        <v>BOTA DE SEGURANCA COM BIQUEIRA DE ACO E COLARINHO ACOLCHOADO</v>
      </c>
      <c r="D665" s="198"/>
      <c r="E665" s="198"/>
      <c r="F665" s="198"/>
      <c r="G665" s="14" t="str">
        <f>VLOOKUP(B665,IF(A665="COMPOSICAO",S!$A:$D,I!$A:$D),3,FALSE)</f>
        <v>PAR</v>
      </c>
      <c r="H665" s="30">
        <v>8.0000000000000004E-4</v>
      </c>
      <c r="I665" s="15">
        <f>IF(A665="COMPOSICAO",VLOOKUP("TOTAL - "&amp;B665,COMPOSICAO_AUX_2!$A:$J,10,FALSE),VLOOKUP(B665,I!$A:$D,4,FALSE))</f>
        <v>60</v>
      </c>
      <c r="J665" s="238">
        <f t="shared" si="29"/>
        <v>0.04</v>
      </c>
      <c r="K665" s="200"/>
    </row>
    <row r="666" spans="1:13" ht="30" customHeight="1" x14ac:dyDescent="0.25">
      <c r="A666" s="14" t="s">
        <v>396</v>
      </c>
      <c r="B666" s="20">
        <v>12894</v>
      </c>
      <c r="C666" s="198" t="str">
        <f>VLOOKUP(B666,IF(A666="COMPOSICAO",S!$A:$D,I!$A:$D),2,FALSE)</f>
        <v>CAPA PARA CHUVA EM PVC COM FORRO DE POLIESTER, COM CAPUZ (AMARELA OU AZUL)</v>
      </c>
      <c r="D666" s="198"/>
      <c r="E666" s="198"/>
      <c r="F666" s="198"/>
      <c r="G666" s="14" t="str">
        <f>VLOOKUP(B666,IF(A666="COMPOSICAO",S!$A:$D,I!$A:$D),3,FALSE)</f>
        <v>UN</v>
      </c>
      <c r="H666" s="30">
        <v>2.0000000000000001E-4</v>
      </c>
      <c r="I666" s="15">
        <f>IF(A666="COMPOSICAO",VLOOKUP("TOTAL - "&amp;B666,COMPOSICAO_AUX_2!$A:$J,10,FALSE),VLOOKUP(B666,I!$A:$D,4,FALSE))</f>
        <v>16.25</v>
      </c>
      <c r="J666" s="238">
        <f t="shared" si="29"/>
        <v>0</v>
      </c>
      <c r="K666" s="200"/>
    </row>
    <row r="667" spans="1:13" ht="30" customHeight="1" x14ac:dyDescent="0.25">
      <c r="A667" s="14" t="s">
        <v>396</v>
      </c>
      <c r="B667" s="20">
        <v>12895</v>
      </c>
      <c r="C667" s="198" t="str">
        <f>VLOOKUP(B667,IF(A667="COMPOSICAO",S!$A:$D,I!$A:$D),2,FALSE)</f>
        <v>CAPACETE DE SEGURANCA ABA FRONTAL COM SUSPENSAO DE POLIETILENO, SEM JUGULAR (CLASSE B)</v>
      </c>
      <c r="D667" s="198"/>
      <c r="E667" s="198"/>
      <c r="F667" s="198"/>
      <c r="G667" s="14" t="str">
        <f>VLOOKUP(B667,IF(A667="COMPOSICAO",S!$A:$D,I!$A:$D),3,FALSE)</f>
        <v>UN</v>
      </c>
      <c r="H667" s="30">
        <v>5.9999999999999995E-4</v>
      </c>
      <c r="I667" s="15">
        <f>IF(A667="COMPOSICAO",VLOOKUP("TOTAL - "&amp;B667,COMPOSICAO_AUX_2!$A:$J,10,FALSE),VLOOKUP(B667,I!$A:$D,4,FALSE))</f>
        <v>12.5</v>
      </c>
      <c r="J667" s="238">
        <f t="shared" si="29"/>
        <v>0</v>
      </c>
      <c r="K667" s="200"/>
    </row>
    <row r="668" spans="1:13" ht="15" customHeight="1" x14ac:dyDescent="0.25">
      <c r="A668" s="23" t="s">
        <v>667</v>
      </c>
      <c r="B668" s="24"/>
      <c r="C668" s="24"/>
      <c r="D668" s="24"/>
      <c r="E668" s="24"/>
      <c r="F668" s="24"/>
      <c r="G668" s="25"/>
      <c r="H668" s="26"/>
      <c r="I668" s="27"/>
      <c r="J668" s="238">
        <f>SUM(J636:K667)</f>
        <v>3.379999999999999</v>
      </c>
      <c r="K668" s="200"/>
    </row>
    <row r="669" spans="1:13" ht="15" customHeight="1" x14ac:dyDescent="0.25">
      <c r="A669" s="4"/>
      <c r="B669" s="4"/>
      <c r="C669" s="4"/>
      <c r="D669" s="4"/>
      <c r="E669" s="4"/>
      <c r="F669" s="4"/>
      <c r="G669" s="4"/>
      <c r="H669" s="4"/>
      <c r="I669" s="4"/>
      <c r="J669" s="4"/>
      <c r="K669" s="4"/>
    </row>
    <row r="670" spans="1:13" ht="15" customHeight="1" x14ac:dyDescent="0.25">
      <c r="A670" s="10" t="s">
        <v>384</v>
      </c>
      <c r="B670" s="10" t="s">
        <v>34</v>
      </c>
      <c r="C670" s="239" t="s">
        <v>6</v>
      </c>
      <c r="D670" s="240"/>
      <c r="E670" s="240"/>
      <c r="F670" s="240"/>
      <c r="G670" s="7" t="s">
        <v>35</v>
      </c>
      <c r="H670" s="7" t="s">
        <v>385</v>
      </c>
      <c r="I670" s="7" t="s">
        <v>386</v>
      </c>
      <c r="J670" s="241" t="s">
        <v>8</v>
      </c>
      <c r="K670" s="242"/>
    </row>
    <row r="671" spans="1:13" ht="60" customHeight="1" x14ac:dyDescent="0.25">
      <c r="A671" s="7" t="s">
        <v>21</v>
      </c>
      <c r="B671" s="7" t="s">
        <v>453</v>
      </c>
      <c r="C671" s="243" t="str">
        <f>VLOOKUP(B671,S!$A:$D,2,FALSE)</f>
        <v>ARGAMASSA CIMENTO E AREIA TRAÇO T-1 (1:3) - 1 SACO CIMENTO 50KG / 3 PADIOLAS AREIA DIM. 0.35 X 0.45 X 0.23 M - CONFECÇÃO MECÂNICA E TRANSPORTE</v>
      </c>
      <c r="D671" s="243"/>
      <c r="E671" s="243"/>
      <c r="F671" s="244"/>
      <c r="G671" s="7" t="str">
        <f>VLOOKUP(B671,S!$A:$D,3,FALSE)</f>
        <v>M3</v>
      </c>
      <c r="H671" s="21"/>
      <c r="I671" s="21">
        <f>J676</f>
        <v>419.53999999999996</v>
      </c>
      <c r="J671" s="245"/>
      <c r="K671" s="246"/>
      <c r="L671" s="21">
        <f>VLOOKUP(B671,S!$A:$D,4,FALSE)</f>
        <v>446.8</v>
      </c>
      <c r="M671" s="7" t="str">
        <f>IF(ROUND((L671-I671),2)=0,"OK, confere com a tabela.",IF(ROUND((L671-I671),2)&lt;0,"ACIMA ("&amp;TEXT(ROUND(I671*100/L671,4),"0,0000")&amp;" %) da tabela.","ABAIXO ("&amp;TEXT(ROUND(I671*100/L671,4),"0,0000")&amp;" %) da tabela."))</f>
        <v>ABAIXO (93,8988 %) da tabela.</v>
      </c>
    </row>
    <row r="672" spans="1:13" ht="30" customHeight="1" x14ac:dyDescent="0.25">
      <c r="A672" s="14" t="s">
        <v>396</v>
      </c>
      <c r="B672" s="20">
        <v>370</v>
      </c>
      <c r="C672" s="198" t="str">
        <f>VLOOKUP(B672,IF(A672="COMPOSICAO",S!$A:$D,I!$A:$D),2,FALSE)</f>
        <v>AREIA MEDIA - POSTO JAZIDA/FORNECEDOR (RETIRADO NA JAZIDA, SEM TRANSPORTE)</v>
      </c>
      <c r="D672" s="198"/>
      <c r="E672" s="198"/>
      <c r="F672" s="198"/>
      <c r="G672" s="14" t="str">
        <f>VLOOKUP(B672,IF(A672="COMPOSICAO",S!$A:$D,I!$A:$D),3,FALSE)</f>
        <v>M3</v>
      </c>
      <c r="H672" s="15">
        <v>1.08</v>
      </c>
      <c r="I672" s="15">
        <f>IF(A672="COMPOSICAO",VLOOKUP("TOTAL - "&amp;B672,COMPOSICAO_AUX_2!$A:$J,10,FALSE),VLOOKUP(B672,I!$A:$D,4,FALSE))</f>
        <v>37</v>
      </c>
      <c r="J672" s="238">
        <f>TRUNC(H672*I672,2)</f>
        <v>39.96</v>
      </c>
      <c r="K672" s="200"/>
    </row>
    <row r="673" spans="1:13" ht="15" customHeight="1" x14ac:dyDescent="0.25">
      <c r="A673" s="14" t="s">
        <v>396</v>
      </c>
      <c r="B673" s="20">
        <v>1379</v>
      </c>
      <c r="C673" s="198" t="str">
        <f>VLOOKUP(B673,IF(A673="COMPOSICAO",S!$A:$D,I!$A:$D),2,FALSE)</f>
        <v>CIMENTO PORTLAND COMPOSTO CP II-32</v>
      </c>
      <c r="D673" s="198"/>
      <c r="E673" s="198"/>
      <c r="F673" s="198"/>
      <c r="G673" s="14" t="str">
        <f>VLOOKUP(B673,IF(A673="COMPOSICAO",S!$A:$D,I!$A:$D),3,FALSE)</f>
        <v>KG</v>
      </c>
      <c r="H673" s="15">
        <v>452.2</v>
      </c>
      <c r="I673" s="15">
        <f>IF(A673="COMPOSICAO",VLOOKUP("TOTAL - "&amp;B673,COMPOSICAO_AUX_2!$A:$J,10,FALSE),VLOOKUP(B673,I!$A:$D,4,FALSE))</f>
        <v>0.72</v>
      </c>
      <c r="J673" s="238">
        <f>TRUNC(H673*I673,2)</f>
        <v>325.58</v>
      </c>
      <c r="K673" s="200"/>
    </row>
    <row r="674" spans="1:13" ht="15" customHeight="1" x14ac:dyDescent="0.25">
      <c r="A674" s="14" t="s">
        <v>396</v>
      </c>
      <c r="B674" s="20">
        <v>6111</v>
      </c>
      <c r="C674" s="198" t="str">
        <f>VLOOKUP(B674,IF(A674="COMPOSICAO",S!$A:$D,I!$A:$D),2,FALSE)</f>
        <v>SERVENTE DE OBRAS</v>
      </c>
      <c r="D674" s="198"/>
      <c r="E674" s="198"/>
      <c r="F674" s="198"/>
      <c r="G674" s="14" t="str">
        <f>VLOOKUP(B674,IF(A674="COMPOSICAO",S!$A:$D,I!$A:$D),3,FALSE)</f>
        <v>H</v>
      </c>
      <c r="H674" s="15">
        <v>4</v>
      </c>
      <c r="I674" s="15">
        <f>IF(A674="COMPOSICAO",VLOOKUP("TOTAL - "&amp;B674,COMPOSICAO_AUX_2!$A:$J,10,FALSE),VLOOKUP(B674,I!$A:$D,4,FALSE))</f>
        <v>10.6</v>
      </c>
      <c r="J674" s="238">
        <f>TRUNC(H674*I674,2)</f>
        <v>42.4</v>
      </c>
      <c r="K674" s="200"/>
    </row>
    <row r="675" spans="1:13" ht="15" customHeight="1" x14ac:dyDescent="0.25">
      <c r="A675" s="14" t="s">
        <v>391</v>
      </c>
      <c r="B675" s="14" t="s">
        <v>415</v>
      </c>
      <c r="C675" s="198" t="str">
        <f>VLOOKUP(B675,IF(A675="COMPOSICAO",S!$A:$D,I!$A:$D),2,FALSE)</f>
        <v>ENCARGOS COMPLEMENTARES - SERVENTE</v>
      </c>
      <c r="D675" s="198"/>
      <c r="E675" s="198"/>
      <c r="F675" s="198"/>
      <c r="G675" s="14" t="str">
        <f>VLOOKUP(B675,IF(A675="COMPOSICAO",S!$A:$D,I!$A:$D),3,FALSE)</f>
        <v>H</v>
      </c>
      <c r="H675" s="15">
        <v>4</v>
      </c>
      <c r="I675" s="15">
        <f>IF(A675="COMPOSICAO",VLOOKUP("TOTAL - "&amp;B675,COMPOSICAO_AUX_2!$A:$J,10,FALSE),VLOOKUP(B675,I!$A:$D,4,FALSE))</f>
        <v>2.9000000000000008</v>
      </c>
      <c r="J675" s="238">
        <f>TRUNC(H675*I675,2)</f>
        <v>11.6</v>
      </c>
      <c r="K675" s="200"/>
    </row>
    <row r="676" spans="1:13" ht="15" customHeight="1" x14ac:dyDescent="0.25">
      <c r="A676" s="23" t="s">
        <v>668</v>
      </c>
      <c r="B676" s="24"/>
      <c r="C676" s="24"/>
      <c r="D676" s="24"/>
      <c r="E676" s="24"/>
      <c r="F676" s="24"/>
      <c r="G676" s="25"/>
      <c r="H676" s="26"/>
      <c r="I676" s="27"/>
      <c r="J676" s="238">
        <f>SUM(J671:K675)</f>
        <v>419.53999999999996</v>
      </c>
      <c r="K676" s="200"/>
    </row>
    <row r="677" spans="1:13" ht="15" customHeight="1" x14ac:dyDescent="0.25">
      <c r="A677" s="4"/>
      <c r="B677" s="4"/>
      <c r="C677" s="4"/>
      <c r="D677" s="4"/>
      <c r="E677" s="4"/>
      <c r="F677" s="4"/>
      <c r="G677" s="4"/>
      <c r="H677" s="4"/>
      <c r="I677" s="4"/>
      <c r="J677" s="4"/>
      <c r="K677" s="4"/>
    </row>
    <row r="678" spans="1:13" ht="15" customHeight="1" x14ac:dyDescent="0.25">
      <c r="A678" s="10" t="s">
        <v>384</v>
      </c>
      <c r="B678" s="10" t="s">
        <v>34</v>
      </c>
      <c r="C678" s="239" t="s">
        <v>6</v>
      </c>
      <c r="D678" s="240"/>
      <c r="E678" s="240"/>
      <c r="F678" s="240"/>
      <c r="G678" s="7" t="s">
        <v>35</v>
      </c>
      <c r="H678" s="7" t="s">
        <v>385</v>
      </c>
      <c r="I678" s="7" t="s">
        <v>386</v>
      </c>
      <c r="J678" s="241" t="s">
        <v>8</v>
      </c>
      <c r="K678" s="242"/>
    </row>
    <row r="679" spans="1:13" ht="45" customHeight="1" x14ac:dyDescent="0.25">
      <c r="A679" s="7" t="s">
        <v>387</v>
      </c>
      <c r="B679" s="28">
        <v>87298</v>
      </c>
      <c r="C679" s="243" t="str">
        <f>VLOOKUP(B679,S!$A:$D,2,FALSE)</f>
        <v>ARGAMASSA TRAÇO 1:3 (EM VOLUME DE CIMENTO E AREIA MÉDIA ÚMIDA) PARA CONTRAPISO, PREPARO MECÂNICO COM BETONEIRA 400 L. AF_08/2019</v>
      </c>
      <c r="D679" s="243"/>
      <c r="E679" s="243"/>
      <c r="F679" s="244"/>
      <c r="G679" s="7" t="str">
        <f>VLOOKUP(B679,S!$A:$D,3,FALSE)</f>
        <v>M3</v>
      </c>
      <c r="H679" s="21"/>
      <c r="I679" s="21">
        <f>J685</f>
        <v>547.99</v>
      </c>
      <c r="J679" s="245"/>
      <c r="K679" s="246"/>
      <c r="L679" s="21">
        <f>VLOOKUP(B679,S!$A:$D,4,FALSE)</f>
        <v>547.99</v>
      </c>
      <c r="M679" s="7" t="str">
        <f>IF(ROUND((L679-I679),2)=0,"OK, confere com a tabela.",IF(ROUND((L679-I679),2)&lt;0,"ACIMA ("&amp;TEXT(ROUND(I679*100/L679,4),"0,0000")&amp;" %) da tabela.","ABAIXO ("&amp;TEXT(ROUND(I679*100/L679,4),"0,0000")&amp;" %) da tabela."))</f>
        <v>OK, confere com a tabela.</v>
      </c>
    </row>
    <row r="680" spans="1:13" ht="30" customHeight="1" x14ac:dyDescent="0.25">
      <c r="A680" s="14" t="s">
        <v>396</v>
      </c>
      <c r="B680" s="20">
        <v>370</v>
      </c>
      <c r="C680" s="198" t="str">
        <f>VLOOKUP(B680,IF(A680="COMPOSICAO",S!$A:$D,I!$A:$D),2,FALSE)</f>
        <v>AREIA MEDIA - POSTO JAZIDA/FORNECEDOR (RETIRADO NA JAZIDA, SEM TRANSPORTE)</v>
      </c>
      <c r="D680" s="198"/>
      <c r="E680" s="198"/>
      <c r="F680" s="198"/>
      <c r="G680" s="14" t="str">
        <f>VLOOKUP(B680,IF(A680="COMPOSICAO",S!$A:$D,I!$A:$D),3,FALSE)</f>
        <v>M3</v>
      </c>
      <c r="H680" s="15">
        <v>1.27</v>
      </c>
      <c r="I680" s="15">
        <f>IF(A680="COMPOSICAO",VLOOKUP("TOTAL - "&amp;B680,COMPOSICAO_AUX_2!$A:$J,10,FALSE),VLOOKUP(B680,I!$A:$D,4,FALSE))</f>
        <v>37</v>
      </c>
      <c r="J680" s="238">
        <f>TRUNC(H680*I680,2)</f>
        <v>46.99</v>
      </c>
      <c r="K680" s="200"/>
    </row>
    <row r="681" spans="1:13" ht="15" customHeight="1" x14ac:dyDescent="0.25">
      <c r="A681" s="14" t="s">
        <v>396</v>
      </c>
      <c r="B681" s="20">
        <v>1379</v>
      </c>
      <c r="C681" s="198" t="str">
        <f>VLOOKUP(B681,IF(A681="COMPOSICAO",S!$A:$D,I!$A:$D),2,FALSE)</f>
        <v>CIMENTO PORTLAND COMPOSTO CP II-32</v>
      </c>
      <c r="D681" s="198"/>
      <c r="E681" s="198"/>
      <c r="F681" s="198"/>
      <c r="G681" s="14" t="str">
        <f>VLOOKUP(B681,IF(A681="COMPOSICAO",S!$A:$D,I!$A:$D),3,FALSE)</f>
        <v>KG</v>
      </c>
      <c r="H681" s="15">
        <v>573.61</v>
      </c>
      <c r="I681" s="15">
        <f>IF(A681="COMPOSICAO",VLOOKUP("TOTAL - "&amp;B681,COMPOSICAO_AUX_2!$A:$J,10,FALSE),VLOOKUP(B681,I!$A:$D,4,FALSE))</f>
        <v>0.72</v>
      </c>
      <c r="J681" s="238">
        <f>TRUNC(H681*I681,2)</f>
        <v>412.99</v>
      </c>
      <c r="K681" s="200"/>
    </row>
    <row r="682" spans="1:13" ht="30" customHeight="1" x14ac:dyDescent="0.25">
      <c r="A682" s="14" t="s">
        <v>391</v>
      </c>
      <c r="B682" s="20">
        <v>88377</v>
      </c>
      <c r="C682" s="198" t="str">
        <f>VLOOKUP(B682,IF(A682="COMPOSICAO",S!$A:$D,I!$A:$D),2,FALSE)</f>
        <v>OPERADOR DE BETONEIRA ESTACIONÁRIA/MISTURADOR COM ENCARGOS COMPLEMENTARES</v>
      </c>
      <c r="D682" s="198"/>
      <c r="E682" s="198"/>
      <c r="F682" s="198"/>
      <c r="G682" s="14" t="str">
        <f>VLOOKUP(B682,IF(A682="COMPOSICAO",S!$A:$D,I!$A:$D),3,FALSE)</f>
        <v>H</v>
      </c>
      <c r="H682" s="15">
        <v>4.42</v>
      </c>
      <c r="I682" s="15">
        <f>IF(A682="COMPOSICAO",VLOOKUP("TOTAL - "&amp;B682,COMPOSICAO_AUX_2!$A:$J,10,FALSE),VLOOKUP(B682,I!$A:$D,4,FALSE))</f>
        <v>19.32</v>
      </c>
      <c r="J682" s="238">
        <f>TRUNC(H682*I682,2)</f>
        <v>85.39</v>
      </c>
      <c r="K682" s="200"/>
    </row>
    <row r="683" spans="1:13" ht="60" customHeight="1" x14ac:dyDescent="0.25">
      <c r="A683" s="14" t="s">
        <v>391</v>
      </c>
      <c r="B683" s="20">
        <v>88830</v>
      </c>
      <c r="C683" s="198" t="str">
        <f>VLOOKUP(B683,IF(A683="COMPOSICAO",S!$A:$D,I!$A:$D),2,FALSE)</f>
        <v>BETONEIRA CAPACIDADE NOMINAL DE 400 L, CAPACIDADE DE MISTURA 280 L, MOTOR ELÉTRICO TRIFÁSICO POTÊNCIA DE 2 CV, SEM CARREGADOR - CHP DIURNO. AF_10/2014</v>
      </c>
      <c r="D683" s="198"/>
      <c r="E683" s="198"/>
      <c r="F683" s="198"/>
      <c r="G683" s="14" t="str">
        <f>VLOOKUP(B683,IF(A683="COMPOSICAO",S!$A:$D,I!$A:$D),3,FALSE)</f>
        <v>CHP</v>
      </c>
      <c r="H683" s="15">
        <v>1.03</v>
      </c>
      <c r="I683" s="15">
        <f>IF(A683="COMPOSICAO",VLOOKUP("TOTAL - "&amp;B683,COMPOSICAO_AUX_2!$A:$J,10,FALSE),VLOOKUP(B683,I!$A:$D,4,FALSE))</f>
        <v>1.53</v>
      </c>
      <c r="J683" s="238">
        <f>TRUNC(H683*I683,2)</f>
        <v>1.57</v>
      </c>
      <c r="K683" s="200"/>
    </row>
    <row r="684" spans="1:13" ht="60" customHeight="1" x14ac:dyDescent="0.25">
      <c r="A684" s="14" t="s">
        <v>391</v>
      </c>
      <c r="B684" s="20">
        <v>88831</v>
      </c>
      <c r="C684" s="198" t="str">
        <f>VLOOKUP(B684,IF(A684="COMPOSICAO",S!$A:$D,I!$A:$D),2,FALSE)</f>
        <v>BETONEIRA CAPACIDADE NOMINAL DE 400 L, CAPACIDADE DE MISTURA 280 L, MOTOR ELÉTRICO TRIFÁSICO POTÊNCIA DE 2 CV, SEM CARREGADOR - CHI DIURNO. AF_10/2014</v>
      </c>
      <c r="D684" s="198"/>
      <c r="E684" s="198"/>
      <c r="F684" s="198"/>
      <c r="G684" s="14" t="str">
        <f>VLOOKUP(B684,IF(A684="COMPOSICAO",S!$A:$D,I!$A:$D),3,FALSE)</f>
        <v>CHI</v>
      </c>
      <c r="H684" s="15">
        <v>3.39</v>
      </c>
      <c r="I684" s="15">
        <f>IF(A684="COMPOSICAO",VLOOKUP("TOTAL - "&amp;B684,COMPOSICAO_AUX_2!$A:$J,10,FALSE),VLOOKUP(B684,I!$A:$D,4,FALSE))</f>
        <v>0.31000000000000005</v>
      </c>
      <c r="J684" s="238">
        <f>TRUNC(H684*I684,2)</f>
        <v>1.05</v>
      </c>
      <c r="K684" s="200"/>
    </row>
    <row r="685" spans="1:13" ht="15" customHeight="1" x14ac:dyDescent="0.25">
      <c r="A685" s="23" t="s">
        <v>669</v>
      </c>
      <c r="B685" s="24"/>
      <c r="C685" s="24"/>
      <c r="D685" s="24"/>
      <c r="E685" s="24"/>
      <c r="F685" s="24"/>
      <c r="G685" s="25"/>
      <c r="H685" s="26"/>
      <c r="I685" s="27"/>
      <c r="J685" s="238">
        <f>SUM(J679:K684)</f>
        <v>547.99</v>
      </c>
      <c r="K685" s="200"/>
    </row>
    <row r="686" spans="1:13" ht="15" customHeight="1" x14ac:dyDescent="0.25">
      <c r="A686" s="4"/>
      <c r="B686" s="4"/>
      <c r="C686" s="4"/>
      <c r="D686" s="4"/>
      <c r="E686" s="4"/>
      <c r="F686" s="4"/>
      <c r="G686" s="4"/>
      <c r="H686" s="4"/>
      <c r="I686" s="4"/>
      <c r="J686" s="4"/>
      <c r="K686" s="4"/>
    </row>
    <row r="687" spans="1:13" ht="15" customHeight="1" x14ac:dyDescent="0.25">
      <c r="A687" s="10" t="s">
        <v>384</v>
      </c>
      <c r="B687" s="10" t="s">
        <v>34</v>
      </c>
      <c r="C687" s="239" t="s">
        <v>6</v>
      </c>
      <c r="D687" s="240"/>
      <c r="E687" s="240"/>
      <c r="F687" s="240"/>
      <c r="G687" s="7" t="s">
        <v>35</v>
      </c>
      <c r="H687" s="7" t="s">
        <v>385</v>
      </c>
      <c r="I687" s="7" t="s">
        <v>386</v>
      </c>
      <c r="J687" s="241" t="s">
        <v>8</v>
      </c>
      <c r="K687" s="242"/>
    </row>
    <row r="688" spans="1:13" ht="45" customHeight="1" x14ac:dyDescent="0.25">
      <c r="A688" s="7" t="s">
        <v>387</v>
      </c>
      <c r="B688" s="28">
        <v>87373</v>
      </c>
      <c r="C688" s="243" t="str">
        <f>VLOOKUP(B688,S!$A:$D,2,FALSE)</f>
        <v>ARGAMASSA TRAÇO 1:4 (EM VOLUME DE CIMENTO E AREIA MÉDIA ÚMIDA) PARA CONTRAPISO, PREPARO MANUAL. AF_08/2019</v>
      </c>
      <c r="D688" s="243"/>
      <c r="E688" s="243"/>
      <c r="F688" s="244"/>
      <c r="G688" s="7" t="str">
        <f>VLOOKUP(B688,S!$A:$D,3,FALSE)</f>
        <v>M3</v>
      </c>
      <c r="H688" s="21"/>
      <c r="I688" s="21">
        <f>J692</f>
        <v>546.39</v>
      </c>
      <c r="J688" s="245"/>
      <c r="K688" s="246"/>
      <c r="L688" s="21">
        <f>VLOOKUP(B688,S!$A:$D,4,FALSE)</f>
        <v>546.39</v>
      </c>
      <c r="M688" s="7" t="str">
        <f>IF(ROUND((L688-I688),2)=0,"OK, confere com a tabela.",IF(ROUND((L688-I688),2)&lt;0,"ACIMA ("&amp;TEXT(ROUND(I688*100/L688,4),"0,0000")&amp;" %) da tabela.","ABAIXO ("&amp;TEXT(ROUND(I688*100/L688,4),"0,0000")&amp;" %) da tabela."))</f>
        <v>OK, confere com a tabela.</v>
      </c>
    </row>
    <row r="689" spans="1:13" ht="30" customHeight="1" x14ac:dyDescent="0.25">
      <c r="A689" s="14" t="s">
        <v>396</v>
      </c>
      <c r="B689" s="20">
        <v>370</v>
      </c>
      <c r="C689" s="198" t="str">
        <f>VLOOKUP(B689,IF(A689="COMPOSICAO",S!$A:$D,I!$A:$D),2,FALSE)</f>
        <v>AREIA MEDIA - POSTO JAZIDA/FORNECEDOR (RETIRADO NA JAZIDA, SEM TRANSPORTE)</v>
      </c>
      <c r="D689" s="198"/>
      <c r="E689" s="198"/>
      <c r="F689" s="198"/>
      <c r="G689" s="14" t="str">
        <f>VLOOKUP(B689,IF(A689="COMPOSICAO",S!$A:$D,I!$A:$D),3,FALSE)</f>
        <v>M3</v>
      </c>
      <c r="H689" s="15">
        <v>1.35</v>
      </c>
      <c r="I689" s="15">
        <f>IF(A689="COMPOSICAO",VLOOKUP("TOTAL - "&amp;B689,COMPOSICAO_AUX_2!$A:$J,10,FALSE),VLOOKUP(B689,I!$A:$D,4,FALSE))</f>
        <v>37</v>
      </c>
      <c r="J689" s="238">
        <f>TRUNC(H689*I689,2)</f>
        <v>49.95</v>
      </c>
      <c r="K689" s="200"/>
    </row>
    <row r="690" spans="1:13" ht="15" customHeight="1" x14ac:dyDescent="0.25">
      <c r="A690" s="14" t="s">
        <v>396</v>
      </c>
      <c r="B690" s="20">
        <v>1379</v>
      </c>
      <c r="C690" s="198" t="str">
        <f>VLOOKUP(B690,IF(A690="COMPOSICAO",S!$A:$D,I!$A:$D),2,FALSE)</f>
        <v>CIMENTO PORTLAND COMPOSTO CP II-32</v>
      </c>
      <c r="D690" s="198"/>
      <c r="E690" s="198"/>
      <c r="F690" s="198"/>
      <c r="G690" s="14" t="str">
        <f>VLOOKUP(B690,IF(A690="COMPOSICAO",S!$A:$D,I!$A:$D),3,FALSE)</f>
        <v>KG</v>
      </c>
      <c r="H690" s="15">
        <v>454.58</v>
      </c>
      <c r="I690" s="15">
        <f>IF(A690="COMPOSICAO",VLOOKUP("TOTAL - "&amp;B690,COMPOSICAO_AUX_2!$A:$J,10,FALSE),VLOOKUP(B690,I!$A:$D,4,FALSE))</f>
        <v>0.72</v>
      </c>
      <c r="J690" s="238">
        <f>TRUNC(H690*I690,2)</f>
        <v>327.29000000000002</v>
      </c>
      <c r="K690" s="200"/>
    </row>
    <row r="691" spans="1:13" ht="15" customHeight="1" x14ac:dyDescent="0.25">
      <c r="A691" s="14" t="s">
        <v>391</v>
      </c>
      <c r="B691" s="20">
        <v>88316</v>
      </c>
      <c r="C691" s="198" t="str">
        <f>VLOOKUP(B691,IF(A691="COMPOSICAO",S!$A:$D,I!$A:$D),2,FALSE)</f>
        <v>SERVENTE COM ENCARGOS COMPLEMENTARES</v>
      </c>
      <c r="D691" s="198"/>
      <c r="E691" s="198"/>
      <c r="F691" s="198"/>
      <c r="G691" s="14" t="str">
        <f>VLOOKUP(B691,IF(A691="COMPOSICAO",S!$A:$D,I!$A:$D),3,FALSE)</f>
        <v>H</v>
      </c>
      <c r="H691" s="15">
        <v>11.02</v>
      </c>
      <c r="I691" s="15">
        <f>IF(A691="COMPOSICAO",VLOOKUP("TOTAL - "&amp;B691,COMPOSICAO_AUX_2!$A:$J,10,FALSE),VLOOKUP(B691,I!$A:$D,4,FALSE))</f>
        <v>15.35</v>
      </c>
      <c r="J691" s="238">
        <f>TRUNC(H691*I691,2)</f>
        <v>169.15</v>
      </c>
      <c r="K691" s="200"/>
    </row>
    <row r="692" spans="1:13" ht="15" customHeight="1" x14ac:dyDescent="0.25">
      <c r="A692" s="23" t="s">
        <v>670</v>
      </c>
      <c r="B692" s="24"/>
      <c r="C692" s="24"/>
      <c r="D692" s="24"/>
      <c r="E692" s="24"/>
      <c r="F692" s="24"/>
      <c r="G692" s="25"/>
      <c r="H692" s="26"/>
      <c r="I692" s="27"/>
      <c r="J692" s="238">
        <f>SUM(J688:K691)</f>
        <v>546.39</v>
      </c>
      <c r="K692" s="200"/>
    </row>
    <row r="693" spans="1:13" ht="15" customHeight="1" x14ac:dyDescent="0.25">
      <c r="A693" s="4"/>
      <c r="B693" s="4"/>
      <c r="C693" s="4"/>
      <c r="D693" s="4"/>
      <c r="E693" s="4"/>
      <c r="F693" s="4"/>
      <c r="G693" s="4"/>
      <c r="H693" s="4"/>
      <c r="I693" s="4"/>
      <c r="J693" s="4"/>
      <c r="K693" s="4"/>
    </row>
    <row r="694" spans="1:13" ht="15" customHeight="1" x14ac:dyDescent="0.25">
      <c r="A694" s="10" t="s">
        <v>384</v>
      </c>
      <c r="B694" s="10" t="s">
        <v>34</v>
      </c>
      <c r="C694" s="239" t="s">
        <v>6</v>
      </c>
      <c r="D694" s="240"/>
      <c r="E694" s="240"/>
      <c r="F694" s="240"/>
      <c r="G694" s="7" t="s">
        <v>35</v>
      </c>
      <c r="H694" s="7" t="s">
        <v>385</v>
      </c>
      <c r="I694" s="7" t="s">
        <v>386</v>
      </c>
      <c r="J694" s="241" t="s">
        <v>8</v>
      </c>
      <c r="K694" s="242"/>
    </row>
    <row r="695" spans="1:13" ht="30" customHeight="1" x14ac:dyDescent="0.25">
      <c r="A695" s="7" t="s">
        <v>387</v>
      </c>
      <c r="B695" s="28">
        <v>88256</v>
      </c>
      <c r="C695" s="243" t="str">
        <f>VLOOKUP(B695,S!$A:$D,2,FALSE)</f>
        <v>AZULEJISTA OU LADRILHISTA COM ENCARGOS COMPLEMENTARES</v>
      </c>
      <c r="D695" s="243"/>
      <c r="E695" s="243"/>
      <c r="F695" s="244"/>
      <c r="G695" s="7" t="str">
        <f>VLOOKUP(B695,S!$A:$D,3,FALSE)</f>
        <v>H</v>
      </c>
      <c r="H695" s="21"/>
      <c r="I695" s="21">
        <f>J704</f>
        <v>23.259999999999998</v>
      </c>
      <c r="J695" s="245"/>
      <c r="K695" s="246"/>
      <c r="L695" s="21">
        <f>VLOOKUP(B695,S!$A:$D,4,FALSE)</f>
        <v>23.26</v>
      </c>
      <c r="M695" s="7" t="str">
        <f>IF(ROUND((L695-I695),2)=0,"OK, confere com a tabela.",IF(ROUND((L695-I695),2)&lt;0,"ACIMA ("&amp;TEXT(ROUND(I695*100/L695,4),"0,0000")&amp;" %) da tabela.","ABAIXO ("&amp;TEXT(ROUND(I695*100/L695,4),"0,0000")&amp;" %) da tabela."))</f>
        <v>OK, confere com a tabela.</v>
      </c>
    </row>
    <row r="696" spans="1:13" ht="15" customHeight="1" x14ac:dyDescent="0.25">
      <c r="A696" s="14" t="s">
        <v>396</v>
      </c>
      <c r="B696" s="20">
        <v>4760</v>
      </c>
      <c r="C696" s="198" t="str">
        <f>VLOOKUP(B696,IF(A696="COMPOSICAO",S!$A:$D,I!$A:$D),2,FALSE)</f>
        <v>AZULEJISTA OU LADRILHEIRO</v>
      </c>
      <c r="D696" s="198"/>
      <c r="E696" s="198"/>
      <c r="F696" s="198"/>
      <c r="G696" s="14" t="str">
        <f>VLOOKUP(B696,IF(A696="COMPOSICAO",S!$A:$D,I!$A:$D),3,FALSE)</f>
        <v>H</v>
      </c>
      <c r="H696" s="15">
        <v>1</v>
      </c>
      <c r="I696" s="15">
        <f>IF(A696="COMPOSICAO",VLOOKUP("TOTAL - "&amp;B696,COMPOSICAO_AUX_2!$A:$J,10,FALSE),VLOOKUP(B696,I!$A:$D,4,FALSE))</f>
        <v>18.37</v>
      </c>
      <c r="J696" s="238">
        <f t="shared" ref="J696:J703" si="30">TRUNC(H696*I696,2)</f>
        <v>18.37</v>
      </c>
      <c r="K696" s="200"/>
    </row>
    <row r="697" spans="1:13" ht="15" customHeight="1" x14ac:dyDescent="0.25">
      <c r="A697" s="14" t="s">
        <v>396</v>
      </c>
      <c r="B697" s="20">
        <v>37370</v>
      </c>
      <c r="C697" s="198" t="str">
        <f>VLOOKUP(B697,IF(A697="COMPOSICAO",S!$A:$D,I!$A:$D),2,FALSE)</f>
        <v>ALIMENTACAO - HORISTA (COLETADO CAIXA)</v>
      </c>
      <c r="D697" s="198"/>
      <c r="E697" s="198"/>
      <c r="F697" s="198"/>
      <c r="G697" s="14" t="str">
        <f>VLOOKUP(B697,IF(A697="COMPOSICAO",S!$A:$D,I!$A:$D),3,FALSE)</f>
        <v>H</v>
      </c>
      <c r="H697" s="15">
        <v>1</v>
      </c>
      <c r="I697" s="15">
        <f>IF(A697="COMPOSICAO",VLOOKUP("TOTAL - "&amp;B697,COMPOSICAO_AUX_2!$A:$J,10,FALSE),VLOOKUP(B697,I!$A:$D,4,FALSE))</f>
        <v>1.86</v>
      </c>
      <c r="J697" s="238">
        <f t="shared" si="30"/>
        <v>1.86</v>
      </c>
      <c r="K697" s="200"/>
    </row>
    <row r="698" spans="1:13" ht="15" customHeight="1" x14ac:dyDescent="0.25">
      <c r="A698" s="14" t="s">
        <v>396</v>
      </c>
      <c r="B698" s="20">
        <v>37371</v>
      </c>
      <c r="C698" s="198" t="str">
        <f>VLOOKUP(B698,IF(A698="COMPOSICAO",S!$A:$D,I!$A:$D),2,FALSE)</f>
        <v>TRANSPORTE - HORISTA (COLETADO CAIXA)</v>
      </c>
      <c r="D698" s="198"/>
      <c r="E698" s="198"/>
      <c r="F698" s="198"/>
      <c r="G698" s="14" t="str">
        <f>VLOOKUP(B698,IF(A698="COMPOSICAO",S!$A:$D,I!$A:$D),3,FALSE)</f>
        <v>H</v>
      </c>
      <c r="H698" s="15">
        <v>1</v>
      </c>
      <c r="I698" s="15">
        <f>IF(A698="COMPOSICAO",VLOOKUP("TOTAL - "&amp;B698,COMPOSICAO_AUX_2!$A:$J,10,FALSE),VLOOKUP(B698,I!$A:$D,4,FALSE))</f>
        <v>0.7</v>
      </c>
      <c r="J698" s="238">
        <f t="shared" si="30"/>
        <v>0.7</v>
      </c>
      <c r="K698" s="200"/>
    </row>
    <row r="699" spans="1:13" ht="15" customHeight="1" x14ac:dyDescent="0.25">
      <c r="A699" s="14" t="s">
        <v>396</v>
      </c>
      <c r="B699" s="20">
        <v>37372</v>
      </c>
      <c r="C699" s="198" t="str">
        <f>VLOOKUP(B699,IF(A699="COMPOSICAO",S!$A:$D,I!$A:$D),2,FALSE)</f>
        <v>EXAMES - HORISTA (COLETADO CAIXA)</v>
      </c>
      <c r="D699" s="198"/>
      <c r="E699" s="198"/>
      <c r="F699" s="198"/>
      <c r="G699" s="14" t="str">
        <f>VLOOKUP(B699,IF(A699="COMPOSICAO",S!$A:$D,I!$A:$D),3,FALSE)</f>
        <v>H</v>
      </c>
      <c r="H699" s="15">
        <v>1</v>
      </c>
      <c r="I699" s="15">
        <f>IF(A699="COMPOSICAO",VLOOKUP("TOTAL - "&amp;B699,COMPOSICAO_AUX_2!$A:$J,10,FALSE),VLOOKUP(B699,I!$A:$D,4,FALSE))</f>
        <v>0.55000000000000004</v>
      </c>
      <c r="J699" s="238">
        <f t="shared" si="30"/>
        <v>0.55000000000000004</v>
      </c>
      <c r="K699" s="200"/>
    </row>
    <row r="700" spans="1:13" ht="15" customHeight="1" x14ac:dyDescent="0.25">
      <c r="A700" s="14" t="s">
        <v>396</v>
      </c>
      <c r="B700" s="20">
        <v>37373</v>
      </c>
      <c r="C700" s="198" t="str">
        <f>VLOOKUP(B700,IF(A700="COMPOSICAO",S!$A:$D,I!$A:$D),2,FALSE)</f>
        <v>SEGURO - HORISTA (COLETADO CAIXA)</v>
      </c>
      <c r="D700" s="198"/>
      <c r="E700" s="198"/>
      <c r="F700" s="198"/>
      <c r="G700" s="14" t="str">
        <f>VLOOKUP(B700,IF(A700="COMPOSICAO",S!$A:$D,I!$A:$D),3,FALSE)</f>
        <v>H</v>
      </c>
      <c r="H700" s="15">
        <v>1</v>
      </c>
      <c r="I700" s="15">
        <f>IF(A700="COMPOSICAO",VLOOKUP("TOTAL - "&amp;B700,COMPOSICAO_AUX_2!$A:$J,10,FALSE),VLOOKUP(B700,I!$A:$D,4,FALSE))</f>
        <v>0.06</v>
      </c>
      <c r="J700" s="238">
        <f t="shared" si="30"/>
        <v>0.06</v>
      </c>
      <c r="K700" s="200"/>
    </row>
    <row r="701" spans="1:13" ht="30" customHeight="1" x14ac:dyDescent="0.25">
      <c r="A701" s="14" t="s">
        <v>396</v>
      </c>
      <c r="B701" s="20">
        <v>43465</v>
      </c>
      <c r="C701" s="198" t="str">
        <f>VLOOKUP(B701,IF(A701="COMPOSICAO",S!$A:$D,I!$A:$D),2,FALSE)</f>
        <v>FERRAMENTAS - FAMILIA PEDREIRO - HORISTA (ENCARGOS COMPLEMENTARES - COLETADO CAIXA)</v>
      </c>
      <c r="D701" s="198"/>
      <c r="E701" s="198"/>
      <c r="F701" s="198"/>
      <c r="G701" s="14" t="str">
        <f>VLOOKUP(B701,IF(A701="COMPOSICAO",S!$A:$D,I!$A:$D),3,FALSE)</f>
        <v>H</v>
      </c>
      <c r="H701" s="15">
        <v>1</v>
      </c>
      <c r="I701" s="15">
        <f>IF(A701="COMPOSICAO",VLOOKUP("TOTAL - "&amp;B701,COMPOSICAO_AUX_2!$A:$J,10,FALSE),VLOOKUP(B701,I!$A:$D,4,FALSE))</f>
        <v>0.57999999999999996</v>
      </c>
      <c r="J701" s="238">
        <f t="shared" si="30"/>
        <v>0.57999999999999996</v>
      </c>
      <c r="K701" s="200"/>
    </row>
    <row r="702" spans="1:13" ht="30" customHeight="1" x14ac:dyDescent="0.25">
      <c r="A702" s="14" t="s">
        <v>396</v>
      </c>
      <c r="B702" s="20">
        <v>43489</v>
      </c>
      <c r="C702" s="198" t="str">
        <f>VLOOKUP(B702,IF(A702="COMPOSICAO",S!$A:$D,I!$A:$D),2,FALSE)</f>
        <v>EPI - FAMILIA PEDREIRO - HORISTA (ENCARGOS COMPLEMENTARES - COLETADO CAIXA)</v>
      </c>
      <c r="D702" s="198"/>
      <c r="E702" s="198"/>
      <c r="F702" s="198"/>
      <c r="G702" s="14" t="str">
        <f>VLOOKUP(B702,IF(A702="COMPOSICAO",S!$A:$D,I!$A:$D),3,FALSE)</f>
        <v>H</v>
      </c>
      <c r="H702" s="15">
        <v>1</v>
      </c>
      <c r="I702" s="15">
        <f>IF(A702="COMPOSICAO",VLOOKUP("TOTAL - "&amp;B702,COMPOSICAO_AUX_2!$A:$J,10,FALSE),VLOOKUP(B702,I!$A:$D,4,FALSE))</f>
        <v>0.95</v>
      </c>
      <c r="J702" s="238">
        <f t="shared" si="30"/>
        <v>0.95</v>
      </c>
      <c r="K702" s="200"/>
    </row>
    <row r="703" spans="1:13" ht="30" customHeight="1" x14ac:dyDescent="0.25">
      <c r="A703" s="14" t="s">
        <v>391</v>
      </c>
      <c r="B703" s="20">
        <v>95324</v>
      </c>
      <c r="C703" s="198" t="str">
        <f>VLOOKUP(B703,IF(A703="COMPOSICAO",S!$A:$D,I!$A:$D),2,FALSE)</f>
        <v>CURSO DE CAPACITAÇÃO PARA AZULEJISTA OU LADRILHISTA (ENCARGOS COMPLEMENTARES) - HORISTA</v>
      </c>
      <c r="D703" s="198"/>
      <c r="E703" s="198"/>
      <c r="F703" s="198"/>
      <c r="G703" s="14" t="str">
        <f>VLOOKUP(B703,IF(A703="COMPOSICAO",S!$A:$D,I!$A:$D),3,FALSE)</f>
        <v>H</v>
      </c>
      <c r="H703" s="15">
        <v>1</v>
      </c>
      <c r="I703" s="15">
        <f>IF(A703="COMPOSICAO",VLOOKUP("TOTAL - "&amp;B703,COMPOSICAO_AUX_2!$A:$J,10,FALSE),VLOOKUP(B703,I!$A:$D,4,FALSE))</f>
        <v>0.19</v>
      </c>
      <c r="J703" s="238">
        <f t="shared" si="30"/>
        <v>0.19</v>
      </c>
      <c r="K703" s="200"/>
    </row>
    <row r="704" spans="1:13" ht="15" customHeight="1" x14ac:dyDescent="0.25">
      <c r="A704" s="23" t="s">
        <v>671</v>
      </c>
      <c r="B704" s="24"/>
      <c r="C704" s="24"/>
      <c r="D704" s="24"/>
      <c r="E704" s="24"/>
      <c r="F704" s="24"/>
      <c r="G704" s="25"/>
      <c r="H704" s="26"/>
      <c r="I704" s="27"/>
      <c r="J704" s="238">
        <f>SUM(J695:K703)</f>
        <v>23.259999999999998</v>
      </c>
      <c r="K704" s="200"/>
    </row>
    <row r="705" spans="1:13" ht="15" customHeight="1" x14ac:dyDescent="0.25">
      <c r="A705" s="4"/>
      <c r="B705" s="4"/>
      <c r="C705" s="4"/>
      <c r="D705" s="4"/>
      <c r="E705" s="4"/>
      <c r="F705" s="4"/>
      <c r="G705" s="4"/>
      <c r="H705" s="4"/>
      <c r="I705" s="4"/>
      <c r="J705" s="4"/>
      <c r="K705" s="4"/>
    </row>
    <row r="706" spans="1:13" ht="15" customHeight="1" x14ac:dyDescent="0.25">
      <c r="A706" s="10" t="s">
        <v>384</v>
      </c>
      <c r="B706" s="10" t="s">
        <v>34</v>
      </c>
      <c r="C706" s="239" t="s">
        <v>6</v>
      </c>
      <c r="D706" s="240"/>
      <c r="E706" s="240"/>
      <c r="F706" s="240"/>
      <c r="G706" s="7" t="s">
        <v>35</v>
      </c>
      <c r="H706" s="7" t="s">
        <v>385</v>
      </c>
      <c r="I706" s="7" t="s">
        <v>386</v>
      </c>
      <c r="J706" s="241" t="s">
        <v>8</v>
      </c>
      <c r="K706" s="242"/>
    </row>
    <row r="707" spans="1:13" ht="15" customHeight="1" x14ac:dyDescent="0.25">
      <c r="A707" s="7" t="s">
        <v>387</v>
      </c>
      <c r="B707" s="28">
        <v>88260</v>
      </c>
      <c r="C707" s="243" t="str">
        <f>VLOOKUP(B707,S!$A:$D,2,FALSE)</f>
        <v>CALCETEIRO COM ENCARGOS COMPLEMENTARES</v>
      </c>
      <c r="D707" s="243"/>
      <c r="E707" s="243"/>
      <c r="F707" s="244"/>
      <c r="G707" s="7" t="str">
        <f>VLOOKUP(B707,S!$A:$D,3,FALSE)</f>
        <v>H</v>
      </c>
      <c r="H707" s="21"/>
      <c r="I707" s="21">
        <f>J716</f>
        <v>19.749999999999996</v>
      </c>
      <c r="J707" s="245"/>
      <c r="K707" s="246"/>
      <c r="L707" s="21">
        <f>VLOOKUP(B707,S!$A:$D,4,FALSE)</f>
        <v>19.75</v>
      </c>
      <c r="M707" s="7" t="str">
        <f>IF(ROUND((L707-I707),2)=0,"OK, confere com a tabela.",IF(ROUND((L707-I707),2)&lt;0,"ACIMA ("&amp;TEXT(ROUND(I707*100/L707,4),"0,0000")&amp;" %) da tabela.","ABAIXO ("&amp;TEXT(ROUND(I707*100/L707,4),"0,0000")&amp;" %) da tabela."))</f>
        <v>OK, confere com a tabela.</v>
      </c>
    </row>
    <row r="708" spans="1:13" ht="15" customHeight="1" x14ac:dyDescent="0.25">
      <c r="A708" s="14" t="s">
        <v>396</v>
      </c>
      <c r="B708" s="20">
        <v>4759</v>
      </c>
      <c r="C708" s="198" t="str">
        <f>VLOOKUP(B708,IF(A708="COMPOSICAO",S!$A:$D,I!$A:$D),2,FALSE)</f>
        <v>CALCETEIRO</v>
      </c>
      <c r="D708" s="198"/>
      <c r="E708" s="198"/>
      <c r="F708" s="198"/>
      <c r="G708" s="14" t="str">
        <f>VLOOKUP(B708,IF(A708="COMPOSICAO",S!$A:$D,I!$A:$D),3,FALSE)</f>
        <v>H</v>
      </c>
      <c r="H708" s="15">
        <v>1</v>
      </c>
      <c r="I708" s="15">
        <f>IF(A708="COMPOSICAO",VLOOKUP("TOTAL - "&amp;B708,COMPOSICAO_AUX_2!$A:$J,10,FALSE),VLOOKUP(B708,I!$A:$D,4,FALSE))</f>
        <v>14.93</v>
      </c>
      <c r="J708" s="238">
        <f t="shared" ref="J708:J715" si="31">TRUNC(H708*I708,2)</f>
        <v>14.93</v>
      </c>
      <c r="K708" s="200"/>
    </row>
    <row r="709" spans="1:13" ht="15" customHeight="1" x14ac:dyDescent="0.25">
      <c r="A709" s="14" t="s">
        <v>396</v>
      </c>
      <c r="B709" s="20">
        <v>37370</v>
      </c>
      <c r="C709" s="198" t="str">
        <f>VLOOKUP(B709,IF(A709="COMPOSICAO",S!$A:$D,I!$A:$D),2,FALSE)</f>
        <v>ALIMENTACAO - HORISTA (COLETADO CAIXA)</v>
      </c>
      <c r="D709" s="198"/>
      <c r="E709" s="198"/>
      <c r="F709" s="198"/>
      <c r="G709" s="14" t="str">
        <f>VLOOKUP(B709,IF(A709="COMPOSICAO",S!$A:$D,I!$A:$D),3,FALSE)</f>
        <v>H</v>
      </c>
      <c r="H709" s="15">
        <v>1</v>
      </c>
      <c r="I709" s="15">
        <f>IF(A709="COMPOSICAO",VLOOKUP("TOTAL - "&amp;B709,COMPOSICAO_AUX_2!$A:$J,10,FALSE),VLOOKUP(B709,I!$A:$D,4,FALSE))</f>
        <v>1.86</v>
      </c>
      <c r="J709" s="238">
        <f t="shared" si="31"/>
        <v>1.86</v>
      </c>
      <c r="K709" s="200"/>
    </row>
    <row r="710" spans="1:13" ht="15" customHeight="1" x14ac:dyDescent="0.25">
      <c r="A710" s="14" t="s">
        <v>396</v>
      </c>
      <c r="B710" s="20">
        <v>37371</v>
      </c>
      <c r="C710" s="198" t="str">
        <f>VLOOKUP(B710,IF(A710="COMPOSICAO",S!$A:$D,I!$A:$D),2,FALSE)</f>
        <v>TRANSPORTE - HORISTA (COLETADO CAIXA)</v>
      </c>
      <c r="D710" s="198"/>
      <c r="E710" s="198"/>
      <c r="F710" s="198"/>
      <c r="G710" s="14" t="str">
        <f>VLOOKUP(B710,IF(A710="COMPOSICAO",S!$A:$D,I!$A:$D),3,FALSE)</f>
        <v>H</v>
      </c>
      <c r="H710" s="15">
        <v>1</v>
      </c>
      <c r="I710" s="15">
        <f>IF(A710="COMPOSICAO",VLOOKUP("TOTAL - "&amp;B710,COMPOSICAO_AUX_2!$A:$J,10,FALSE),VLOOKUP(B710,I!$A:$D,4,FALSE))</f>
        <v>0.7</v>
      </c>
      <c r="J710" s="238">
        <f t="shared" si="31"/>
        <v>0.7</v>
      </c>
      <c r="K710" s="200"/>
    </row>
    <row r="711" spans="1:13" ht="15" customHeight="1" x14ac:dyDescent="0.25">
      <c r="A711" s="14" t="s">
        <v>396</v>
      </c>
      <c r="B711" s="20">
        <v>37372</v>
      </c>
      <c r="C711" s="198" t="str">
        <f>VLOOKUP(B711,IF(A711="COMPOSICAO",S!$A:$D,I!$A:$D),2,FALSE)</f>
        <v>EXAMES - HORISTA (COLETADO CAIXA)</v>
      </c>
      <c r="D711" s="198"/>
      <c r="E711" s="198"/>
      <c r="F711" s="198"/>
      <c r="G711" s="14" t="str">
        <f>VLOOKUP(B711,IF(A711="COMPOSICAO",S!$A:$D,I!$A:$D),3,FALSE)</f>
        <v>H</v>
      </c>
      <c r="H711" s="15">
        <v>1</v>
      </c>
      <c r="I711" s="15">
        <f>IF(A711="COMPOSICAO",VLOOKUP("TOTAL - "&amp;B711,COMPOSICAO_AUX_2!$A:$J,10,FALSE),VLOOKUP(B711,I!$A:$D,4,FALSE))</f>
        <v>0.55000000000000004</v>
      </c>
      <c r="J711" s="238">
        <f t="shared" si="31"/>
        <v>0.55000000000000004</v>
      </c>
      <c r="K711" s="200"/>
    </row>
    <row r="712" spans="1:13" ht="15" customHeight="1" x14ac:dyDescent="0.25">
      <c r="A712" s="14" t="s">
        <v>396</v>
      </c>
      <c r="B712" s="20">
        <v>37373</v>
      </c>
      <c r="C712" s="198" t="str">
        <f>VLOOKUP(B712,IF(A712="COMPOSICAO",S!$A:$D,I!$A:$D),2,FALSE)</f>
        <v>SEGURO - HORISTA (COLETADO CAIXA)</v>
      </c>
      <c r="D712" s="198"/>
      <c r="E712" s="198"/>
      <c r="F712" s="198"/>
      <c r="G712" s="14" t="str">
        <f>VLOOKUP(B712,IF(A712="COMPOSICAO",S!$A:$D,I!$A:$D),3,FALSE)</f>
        <v>H</v>
      </c>
      <c r="H712" s="15">
        <v>1</v>
      </c>
      <c r="I712" s="15">
        <f>IF(A712="COMPOSICAO",VLOOKUP("TOTAL - "&amp;B712,COMPOSICAO_AUX_2!$A:$J,10,FALSE),VLOOKUP(B712,I!$A:$D,4,FALSE))</f>
        <v>0.06</v>
      </c>
      <c r="J712" s="238">
        <f t="shared" si="31"/>
        <v>0.06</v>
      </c>
      <c r="K712" s="200"/>
    </row>
    <row r="713" spans="1:13" ht="30" customHeight="1" x14ac:dyDescent="0.25">
      <c r="A713" s="14" t="s">
        <v>396</v>
      </c>
      <c r="B713" s="20">
        <v>43465</v>
      </c>
      <c r="C713" s="198" t="str">
        <f>VLOOKUP(B713,IF(A713="COMPOSICAO",S!$A:$D,I!$A:$D),2,FALSE)</f>
        <v>FERRAMENTAS - FAMILIA PEDREIRO - HORISTA (ENCARGOS COMPLEMENTARES - COLETADO CAIXA)</v>
      </c>
      <c r="D713" s="198"/>
      <c r="E713" s="198"/>
      <c r="F713" s="198"/>
      <c r="G713" s="14" t="str">
        <f>VLOOKUP(B713,IF(A713="COMPOSICAO",S!$A:$D,I!$A:$D),3,FALSE)</f>
        <v>H</v>
      </c>
      <c r="H713" s="15">
        <v>1</v>
      </c>
      <c r="I713" s="15">
        <f>IF(A713="COMPOSICAO",VLOOKUP("TOTAL - "&amp;B713,COMPOSICAO_AUX_2!$A:$J,10,FALSE),VLOOKUP(B713,I!$A:$D,4,FALSE))</f>
        <v>0.57999999999999996</v>
      </c>
      <c r="J713" s="238">
        <f t="shared" si="31"/>
        <v>0.57999999999999996</v>
      </c>
      <c r="K713" s="200"/>
    </row>
    <row r="714" spans="1:13" ht="30" customHeight="1" x14ac:dyDescent="0.25">
      <c r="A714" s="14" t="s">
        <v>396</v>
      </c>
      <c r="B714" s="20">
        <v>43489</v>
      </c>
      <c r="C714" s="198" t="str">
        <f>VLOOKUP(B714,IF(A714="COMPOSICAO",S!$A:$D,I!$A:$D),2,FALSE)</f>
        <v>EPI - FAMILIA PEDREIRO - HORISTA (ENCARGOS COMPLEMENTARES - COLETADO CAIXA)</v>
      </c>
      <c r="D714" s="198"/>
      <c r="E714" s="198"/>
      <c r="F714" s="198"/>
      <c r="G714" s="14" t="str">
        <f>VLOOKUP(B714,IF(A714="COMPOSICAO",S!$A:$D,I!$A:$D),3,FALSE)</f>
        <v>H</v>
      </c>
      <c r="H714" s="15">
        <v>1</v>
      </c>
      <c r="I714" s="15">
        <f>IF(A714="COMPOSICAO",VLOOKUP("TOTAL - "&amp;B714,COMPOSICAO_AUX_2!$A:$J,10,FALSE),VLOOKUP(B714,I!$A:$D,4,FALSE))</f>
        <v>0.95</v>
      </c>
      <c r="J714" s="238">
        <f t="shared" si="31"/>
        <v>0.95</v>
      </c>
      <c r="K714" s="200"/>
    </row>
    <row r="715" spans="1:13" ht="30" customHeight="1" x14ac:dyDescent="0.25">
      <c r="A715" s="14" t="s">
        <v>391</v>
      </c>
      <c r="B715" s="20">
        <v>95328</v>
      </c>
      <c r="C715" s="198" t="str">
        <f>VLOOKUP(B715,IF(A715="COMPOSICAO",S!$A:$D,I!$A:$D),2,FALSE)</f>
        <v>CURSO DE CAPACITAÇÃO PARA CALCETEIRO (ENCARGOS COMPLEMENTARES) - HORISTA</v>
      </c>
      <c r="D715" s="198"/>
      <c r="E715" s="198"/>
      <c r="F715" s="198"/>
      <c r="G715" s="14" t="str">
        <f>VLOOKUP(B715,IF(A715="COMPOSICAO",S!$A:$D,I!$A:$D),3,FALSE)</f>
        <v>H</v>
      </c>
      <c r="H715" s="15">
        <v>1</v>
      </c>
      <c r="I715" s="15">
        <f>IF(A715="COMPOSICAO",VLOOKUP("TOTAL - "&amp;B715,COMPOSICAO_AUX_2!$A:$J,10,FALSE),VLOOKUP(B715,I!$A:$D,4,FALSE))</f>
        <v>0.12</v>
      </c>
      <c r="J715" s="238">
        <f t="shared" si="31"/>
        <v>0.12</v>
      </c>
      <c r="K715" s="200"/>
    </row>
    <row r="716" spans="1:13" ht="15" customHeight="1" x14ac:dyDescent="0.25">
      <c r="A716" s="23" t="s">
        <v>672</v>
      </c>
      <c r="B716" s="24"/>
      <c r="C716" s="24"/>
      <c r="D716" s="24"/>
      <c r="E716" s="24"/>
      <c r="F716" s="24"/>
      <c r="G716" s="25"/>
      <c r="H716" s="26"/>
      <c r="I716" s="27"/>
      <c r="J716" s="238">
        <f>SUM(J707:K715)</f>
        <v>19.749999999999996</v>
      </c>
      <c r="K716" s="200"/>
    </row>
    <row r="717" spans="1:13" ht="15" customHeight="1" x14ac:dyDescent="0.25">
      <c r="A717" s="4"/>
      <c r="B717" s="4"/>
      <c r="C717" s="4"/>
      <c r="D717" s="4"/>
      <c r="E717" s="4"/>
      <c r="F717" s="4"/>
      <c r="G717" s="4"/>
      <c r="H717" s="4"/>
      <c r="I717" s="4"/>
      <c r="J717" s="4"/>
      <c r="K717" s="4"/>
    </row>
    <row r="718" spans="1:13" ht="15" customHeight="1" x14ac:dyDescent="0.25">
      <c r="A718" s="10" t="s">
        <v>384</v>
      </c>
      <c r="B718" s="10" t="s">
        <v>34</v>
      </c>
      <c r="C718" s="239" t="s">
        <v>6</v>
      </c>
      <c r="D718" s="240"/>
      <c r="E718" s="240"/>
      <c r="F718" s="240"/>
      <c r="G718" s="7" t="s">
        <v>35</v>
      </c>
      <c r="H718" s="7" t="s">
        <v>385</v>
      </c>
      <c r="I718" s="7" t="s">
        <v>386</v>
      </c>
      <c r="J718" s="241" t="s">
        <v>8</v>
      </c>
      <c r="K718" s="242"/>
    </row>
    <row r="719" spans="1:13" ht="60" customHeight="1" x14ac:dyDescent="0.25">
      <c r="A719" s="7" t="s">
        <v>563</v>
      </c>
      <c r="B719" s="28">
        <v>91277</v>
      </c>
      <c r="C719" s="243" t="str">
        <f>VLOOKUP(B719,S!$A:$D,2,FALSE)</f>
        <v>PLACA VIBRATÓRIA REVERSÍVEL COM MOTOR 4 TEMPOS A GASOLINA, FORÇA CENTRÍFUGA DE 25 KN (2500 KGF), POTÊNCIA 5,5 CV - CHP DIURNO. AF_08/2015</v>
      </c>
      <c r="D719" s="243"/>
      <c r="E719" s="243"/>
      <c r="F719" s="244"/>
      <c r="G719" s="7" t="str">
        <f>VLOOKUP(B719,S!$A:$D,3,FALSE)</f>
        <v>CHP</v>
      </c>
      <c r="H719" s="21"/>
      <c r="I719" s="21">
        <f>J724</f>
        <v>8.31</v>
      </c>
      <c r="J719" s="245"/>
      <c r="K719" s="246"/>
      <c r="L719" s="21">
        <f>VLOOKUP(B719,S!$A:$D,4,FALSE)</f>
        <v>8.31</v>
      </c>
      <c r="M719" s="7" t="str">
        <f>IF(ROUND((L719-I719),2)=0,"OK, confere com a tabela.",IF(ROUND((L719-I719),2)&lt;0,"ACIMA ("&amp;TEXT(ROUND(I719*100/L719,4),"0,0000")&amp;" %) da tabela.","ABAIXO ("&amp;TEXT(ROUND(I719*100/L719,4),"0,0000")&amp;" %) da tabela."))</f>
        <v>OK, confere com a tabela.</v>
      </c>
    </row>
    <row r="720" spans="1:13" ht="60" customHeight="1" x14ac:dyDescent="0.25">
      <c r="A720" s="14" t="s">
        <v>391</v>
      </c>
      <c r="B720" s="20">
        <v>91273</v>
      </c>
      <c r="C720" s="198" t="str">
        <f>VLOOKUP(B720,IF(A720="COMPOSICAO",S!$A:$D,I!$A:$D),2,FALSE)</f>
        <v>PLACA VIBRATÓRIA REVERSÍVEL COM MOTOR 4 TEMPOS A GASOLINA, FORÇA CENTRÍFUGA DE 25 KN (2500 KGF), POTÊNCIA 5,5 CV - DEPRECIAÇÃO. AF_08/2015</v>
      </c>
      <c r="D720" s="198"/>
      <c r="E720" s="198"/>
      <c r="F720" s="198"/>
      <c r="G720" s="14" t="str">
        <f>VLOOKUP(B720,IF(A720="COMPOSICAO",S!$A:$D,I!$A:$D),3,FALSE)</f>
        <v>H</v>
      </c>
      <c r="H720" s="15">
        <v>1</v>
      </c>
      <c r="I720" s="15">
        <f>IF(A720="COMPOSICAO",VLOOKUP("TOTAL - "&amp;B720,COMPOSICAO_AUX_2!$A:$J,10,FALSE),VLOOKUP(B720,I!$A:$D,4,FALSE))</f>
        <v>0.47</v>
      </c>
      <c r="J720" s="238">
        <f>TRUNC(H720*I720,2)</f>
        <v>0.47</v>
      </c>
      <c r="K720" s="200"/>
    </row>
    <row r="721" spans="1:13" ht="60" customHeight="1" x14ac:dyDescent="0.25">
      <c r="A721" s="14" t="s">
        <v>391</v>
      </c>
      <c r="B721" s="20">
        <v>91274</v>
      </c>
      <c r="C721" s="198" t="str">
        <f>VLOOKUP(B721,IF(A721="COMPOSICAO",S!$A:$D,I!$A:$D),2,FALSE)</f>
        <v>PLACA VIBRATÓRIA REVERSÍVEL COM MOTOR 4 TEMPOS A GASOLINA, FORÇA CENTRÍFUGA DE 25 KN (2500 KGF), POTÊNCIA 5,5 CV - JUROS. AF_08/2015</v>
      </c>
      <c r="D721" s="198"/>
      <c r="E721" s="198"/>
      <c r="F721" s="198"/>
      <c r="G721" s="14" t="str">
        <f>VLOOKUP(B721,IF(A721="COMPOSICAO",S!$A:$D,I!$A:$D),3,FALSE)</f>
        <v>H</v>
      </c>
      <c r="H721" s="15">
        <v>1</v>
      </c>
      <c r="I721" s="15">
        <f>IF(A721="COMPOSICAO",VLOOKUP("TOTAL - "&amp;B721,COMPOSICAO_AUX_2!$A:$J,10,FALSE),VLOOKUP(B721,I!$A:$D,4,FALSE))</f>
        <v>0.06</v>
      </c>
      <c r="J721" s="238">
        <f>TRUNC(H721*I721,2)</f>
        <v>0.06</v>
      </c>
      <c r="K721" s="200"/>
    </row>
    <row r="722" spans="1:13" ht="60" customHeight="1" x14ac:dyDescent="0.25">
      <c r="A722" s="14" t="s">
        <v>391</v>
      </c>
      <c r="B722" s="20">
        <v>91275</v>
      </c>
      <c r="C722" s="198" t="str">
        <f>VLOOKUP(B722,IF(A722="COMPOSICAO",S!$A:$D,I!$A:$D),2,FALSE)</f>
        <v>PLACA VIBRATÓRIA REVERSÍVEL COM MOTOR 4 TEMPOS A GASOLINA, FORÇA CENTRÍFUGA DE 25 KN (2500 KGF), POTÊNCIA 5,5 CV - MANUTENÇÃO. AF_08/2015</v>
      </c>
      <c r="D722" s="198"/>
      <c r="E722" s="198"/>
      <c r="F722" s="198"/>
      <c r="G722" s="14" t="str">
        <f>VLOOKUP(B722,IF(A722="COMPOSICAO",S!$A:$D,I!$A:$D),3,FALSE)</f>
        <v>H</v>
      </c>
      <c r="H722" s="15">
        <v>1</v>
      </c>
      <c r="I722" s="15">
        <f>IF(A722="COMPOSICAO",VLOOKUP("TOTAL - "&amp;B722,COMPOSICAO_AUX_2!$A:$J,10,FALSE),VLOOKUP(B722,I!$A:$D,4,FALSE))</f>
        <v>0.59</v>
      </c>
      <c r="J722" s="238">
        <f>TRUNC(H722*I722,2)</f>
        <v>0.59</v>
      </c>
      <c r="K722" s="200"/>
    </row>
    <row r="723" spans="1:13" ht="60" customHeight="1" x14ac:dyDescent="0.25">
      <c r="A723" s="14" t="s">
        <v>391</v>
      </c>
      <c r="B723" s="20">
        <v>91276</v>
      </c>
      <c r="C723" s="198" t="str">
        <f>VLOOKUP(B723,IF(A723="COMPOSICAO",S!$A:$D,I!$A:$D),2,FALSE)</f>
        <v>PLACA VIBRATÓRIA REVERSÍVEL COM MOTOR 4 TEMPOS A GASOLINA, FORÇA CENTRÍFUGA DE 25 KN (2500 KGF), POTÊNCIA 5,5 CV - MATERIAIS NA OPERAÇÃO. AF_08/2015</v>
      </c>
      <c r="D723" s="198"/>
      <c r="E723" s="198"/>
      <c r="F723" s="198"/>
      <c r="G723" s="14" t="str">
        <f>VLOOKUP(B723,IF(A723="COMPOSICAO",S!$A:$D,I!$A:$D),3,FALSE)</f>
        <v>H</v>
      </c>
      <c r="H723" s="15">
        <v>1</v>
      </c>
      <c r="I723" s="15">
        <f>IF(A723="COMPOSICAO",VLOOKUP("TOTAL - "&amp;B723,COMPOSICAO_AUX_2!$A:$J,10,FALSE),VLOOKUP(B723,I!$A:$D,4,FALSE))</f>
        <v>7.19</v>
      </c>
      <c r="J723" s="238">
        <f>TRUNC(H723*I723,2)</f>
        <v>7.19</v>
      </c>
      <c r="K723" s="200"/>
    </row>
    <row r="724" spans="1:13" ht="15" customHeight="1" x14ac:dyDescent="0.25">
      <c r="A724" s="23" t="s">
        <v>673</v>
      </c>
      <c r="B724" s="24"/>
      <c r="C724" s="24"/>
      <c r="D724" s="24"/>
      <c r="E724" s="24"/>
      <c r="F724" s="24"/>
      <c r="G724" s="25"/>
      <c r="H724" s="26"/>
      <c r="I724" s="27"/>
      <c r="J724" s="238">
        <f>SUM(J719:K723)</f>
        <v>8.31</v>
      </c>
      <c r="K724" s="200"/>
    </row>
    <row r="725" spans="1:13" ht="15" customHeight="1" x14ac:dyDescent="0.25">
      <c r="A725" s="4"/>
      <c r="B725" s="4"/>
      <c r="C725" s="4"/>
      <c r="D725" s="4"/>
      <c r="E725" s="4"/>
      <c r="F725" s="4"/>
      <c r="G725" s="4"/>
      <c r="H725" s="4"/>
      <c r="I725" s="4"/>
      <c r="J725" s="4"/>
      <c r="K725" s="4"/>
    </row>
    <row r="726" spans="1:13" ht="15" customHeight="1" x14ac:dyDescent="0.25">
      <c r="A726" s="10" t="s">
        <v>384</v>
      </c>
      <c r="B726" s="10" t="s">
        <v>34</v>
      </c>
      <c r="C726" s="239" t="s">
        <v>6</v>
      </c>
      <c r="D726" s="240"/>
      <c r="E726" s="240"/>
      <c r="F726" s="240"/>
      <c r="G726" s="7" t="s">
        <v>35</v>
      </c>
      <c r="H726" s="7" t="s">
        <v>385</v>
      </c>
      <c r="I726" s="7" t="s">
        <v>386</v>
      </c>
      <c r="J726" s="241" t="s">
        <v>8</v>
      </c>
      <c r="K726" s="242"/>
    </row>
    <row r="727" spans="1:13" ht="60" customHeight="1" x14ac:dyDescent="0.25">
      <c r="A727" s="7" t="s">
        <v>563</v>
      </c>
      <c r="B727" s="28">
        <v>91278</v>
      </c>
      <c r="C727" s="243" t="str">
        <f>VLOOKUP(B727,S!$A:$D,2,FALSE)</f>
        <v>PLACA VIBRATÓRIA REVERSÍVEL COM MOTOR 4 TEMPOS A GASOLINA, FORÇA CENTRÍFUGA DE 25 KN (2500 KGF), POTÊNCIA 5,5 CV - CHI DIURNO. AF_08/2015</v>
      </c>
      <c r="D727" s="243"/>
      <c r="E727" s="243"/>
      <c r="F727" s="244"/>
      <c r="G727" s="7" t="str">
        <f>VLOOKUP(B727,S!$A:$D,3,FALSE)</f>
        <v>CHI</v>
      </c>
      <c r="H727" s="21"/>
      <c r="I727" s="21">
        <f>J730</f>
        <v>0.53</v>
      </c>
      <c r="J727" s="245"/>
      <c r="K727" s="246"/>
      <c r="L727" s="21">
        <f>VLOOKUP(B727,S!$A:$D,4,FALSE)</f>
        <v>0.53</v>
      </c>
      <c r="M727" s="7" t="str">
        <f>IF(ROUND((L727-I727),2)=0,"OK, confere com a tabela.",IF(ROUND((L727-I727),2)&lt;0,"ACIMA ("&amp;TEXT(ROUND(I727*100/L727,4),"0,0000")&amp;" %) da tabela.","ABAIXO ("&amp;TEXT(ROUND(I727*100/L727,4),"0,0000")&amp;" %) da tabela."))</f>
        <v>OK, confere com a tabela.</v>
      </c>
    </row>
    <row r="728" spans="1:13" ht="60" customHeight="1" x14ac:dyDescent="0.25">
      <c r="A728" s="14" t="s">
        <v>391</v>
      </c>
      <c r="B728" s="20">
        <v>91273</v>
      </c>
      <c r="C728" s="198" t="str">
        <f>VLOOKUP(B728,IF(A728="COMPOSICAO",S!$A:$D,I!$A:$D),2,FALSE)</f>
        <v>PLACA VIBRATÓRIA REVERSÍVEL COM MOTOR 4 TEMPOS A GASOLINA, FORÇA CENTRÍFUGA DE 25 KN (2500 KGF), POTÊNCIA 5,5 CV - DEPRECIAÇÃO. AF_08/2015</v>
      </c>
      <c r="D728" s="198"/>
      <c r="E728" s="198"/>
      <c r="F728" s="198"/>
      <c r="G728" s="14" t="str">
        <f>VLOOKUP(B728,IF(A728="COMPOSICAO",S!$A:$D,I!$A:$D),3,FALSE)</f>
        <v>H</v>
      </c>
      <c r="H728" s="15">
        <v>1</v>
      </c>
      <c r="I728" s="15">
        <f>IF(A728="COMPOSICAO",VLOOKUP("TOTAL - "&amp;B728,COMPOSICAO_AUX_2!$A:$J,10,FALSE),VLOOKUP(B728,I!$A:$D,4,FALSE))</f>
        <v>0.47</v>
      </c>
      <c r="J728" s="238">
        <f>TRUNC(H728*I728,2)</f>
        <v>0.47</v>
      </c>
      <c r="K728" s="200"/>
    </row>
    <row r="729" spans="1:13" ht="60" customHeight="1" x14ac:dyDescent="0.25">
      <c r="A729" s="14" t="s">
        <v>391</v>
      </c>
      <c r="B729" s="20">
        <v>91274</v>
      </c>
      <c r="C729" s="198" t="str">
        <f>VLOOKUP(B729,IF(A729="COMPOSICAO",S!$A:$D,I!$A:$D),2,FALSE)</f>
        <v>PLACA VIBRATÓRIA REVERSÍVEL COM MOTOR 4 TEMPOS A GASOLINA, FORÇA CENTRÍFUGA DE 25 KN (2500 KGF), POTÊNCIA 5,5 CV - JUROS. AF_08/2015</v>
      </c>
      <c r="D729" s="198"/>
      <c r="E729" s="198"/>
      <c r="F729" s="198"/>
      <c r="G729" s="14" t="str">
        <f>VLOOKUP(B729,IF(A729="COMPOSICAO",S!$A:$D,I!$A:$D),3,FALSE)</f>
        <v>H</v>
      </c>
      <c r="H729" s="15">
        <v>1</v>
      </c>
      <c r="I729" s="15">
        <f>IF(A729="COMPOSICAO",VLOOKUP("TOTAL - "&amp;B729,COMPOSICAO_AUX_2!$A:$J,10,FALSE),VLOOKUP(B729,I!$A:$D,4,FALSE))</f>
        <v>0.06</v>
      </c>
      <c r="J729" s="238">
        <f>TRUNC(H729*I729,2)</f>
        <v>0.06</v>
      </c>
      <c r="K729" s="200"/>
    </row>
    <row r="730" spans="1:13" ht="15" customHeight="1" x14ac:dyDescent="0.25">
      <c r="A730" s="23" t="s">
        <v>674</v>
      </c>
      <c r="B730" s="24"/>
      <c r="C730" s="24"/>
      <c r="D730" s="24"/>
      <c r="E730" s="24"/>
      <c r="F730" s="24"/>
      <c r="G730" s="25"/>
      <c r="H730" s="26"/>
      <c r="I730" s="27"/>
      <c r="J730" s="238">
        <f>SUM(J727:K729)</f>
        <v>0.53</v>
      </c>
      <c r="K730" s="200"/>
    </row>
    <row r="731" spans="1:13" ht="15" customHeight="1" x14ac:dyDescent="0.25">
      <c r="A731" s="4"/>
      <c r="B731" s="4"/>
      <c r="C731" s="4"/>
      <c r="D731" s="4"/>
      <c r="E731" s="4"/>
      <c r="F731" s="4"/>
      <c r="G731" s="4"/>
      <c r="H731" s="4"/>
      <c r="I731" s="4"/>
      <c r="J731" s="4"/>
      <c r="K731" s="4"/>
    </row>
    <row r="732" spans="1:13" ht="15" customHeight="1" x14ac:dyDescent="0.25">
      <c r="A732" s="10" t="s">
        <v>384</v>
      </c>
      <c r="B732" s="10" t="s">
        <v>34</v>
      </c>
      <c r="C732" s="239" t="s">
        <v>6</v>
      </c>
      <c r="D732" s="240"/>
      <c r="E732" s="240"/>
      <c r="F732" s="240"/>
      <c r="G732" s="7" t="s">
        <v>35</v>
      </c>
      <c r="H732" s="7" t="s">
        <v>385</v>
      </c>
      <c r="I732" s="7" t="s">
        <v>386</v>
      </c>
      <c r="J732" s="241" t="s">
        <v>8</v>
      </c>
      <c r="K732" s="242"/>
    </row>
    <row r="733" spans="1:13" ht="75" customHeight="1" x14ac:dyDescent="0.25">
      <c r="A733" s="7" t="s">
        <v>563</v>
      </c>
      <c r="B733" s="28">
        <v>91283</v>
      </c>
      <c r="C733" s="243" t="str">
        <f>VLOOKUP(B733,S!$A:$D,2,FALSE)</f>
        <v>CORTADORA DE PISO COM MOTOR 4 TEMPOS A GASOLINA, POTÊNCIA DE 13 HP, COM DISCO DE CORTE DIAMANTADO SEGMENTADO PARA CONCRETO, DIÂMETRO DE 350 MM, FURO DE 1" (14 X 1") - CHP DIURNO. AF_08/2015</v>
      </c>
      <c r="D733" s="243"/>
      <c r="E733" s="243"/>
      <c r="F733" s="244"/>
      <c r="G733" s="7" t="str">
        <f>VLOOKUP(B733,S!$A:$D,3,FALSE)</f>
        <v>CHP</v>
      </c>
      <c r="H733" s="21"/>
      <c r="I733" s="21">
        <f>J738</f>
        <v>19.170000000000002</v>
      </c>
      <c r="J733" s="245"/>
      <c r="K733" s="246"/>
      <c r="L733" s="21">
        <f>VLOOKUP(B733,S!$A:$D,4,FALSE)</f>
        <v>19.170000000000002</v>
      </c>
      <c r="M733" s="7" t="str">
        <f>IF(ROUND((L733-I733),2)=0,"OK, confere com a tabela.",IF(ROUND((L733-I733),2)&lt;0,"ACIMA ("&amp;TEXT(ROUND(I733*100/L733,4),"0,0000")&amp;" %) da tabela.","ABAIXO ("&amp;TEXT(ROUND(I733*100/L733,4),"0,0000")&amp;" %) da tabela."))</f>
        <v>OK, confere com a tabela.</v>
      </c>
    </row>
    <row r="734" spans="1:13" ht="75" customHeight="1" x14ac:dyDescent="0.25">
      <c r="A734" s="14" t="s">
        <v>391</v>
      </c>
      <c r="B734" s="20">
        <v>91279</v>
      </c>
      <c r="C734" s="198" t="str">
        <f>VLOOKUP(B734,IF(A734="COMPOSICAO",S!$A:$D,I!$A:$D),2,FALSE)</f>
        <v>CORTADORA DE PISO COM MOTOR 4 TEMPOS A GASOLINA, POTÊNCIA DE 13 HP, COM DISCO DE CORTE DIAMANTADO SEGMENTADO PARA CONCRETO, DIÂMETRO DE 350 MM, FURO DE 1" (14 X 1") - DEPRECIAÇÃO. AF_08/2015</v>
      </c>
      <c r="D734" s="198"/>
      <c r="E734" s="198"/>
      <c r="F734" s="198"/>
      <c r="G734" s="14" t="str">
        <f>VLOOKUP(B734,IF(A734="COMPOSICAO",S!$A:$D,I!$A:$D),3,FALSE)</f>
        <v>H</v>
      </c>
      <c r="H734" s="15">
        <v>1</v>
      </c>
      <c r="I734" s="15">
        <f>IF(A734="COMPOSICAO",VLOOKUP("TOTAL - "&amp;B734,COMPOSICAO_AUX_2!$A:$J,10,FALSE),VLOOKUP(B734,I!$A:$D,4,FALSE))</f>
        <v>0.83000000000000007</v>
      </c>
      <c r="J734" s="238">
        <f>TRUNC(H734*I734,2)</f>
        <v>0.83</v>
      </c>
      <c r="K734" s="200"/>
    </row>
    <row r="735" spans="1:13" ht="75" customHeight="1" x14ac:dyDescent="0.25">
      <c r="A735" s="14" t="s">
        <v>391</v>
      </c>
      <c r="B735" s="20">
        <v>91280</v>
      </c>
      <c r="C735" s="198" t="str">
        <f>VLOOKUP(B735,IF(A735="COMPOSICAO",S!$A:$D,I!$A:$D),2,FALSE)</f>
        <v>CORTADORA DE PISO COM MOTOR 4 TEMPOS A GASOLINA, POTÊNCIA DE 13 HP, COM DISCO DE CORTE DIAMANTADO SEGMENTADO PARA CONCRETO, DIÂMETRO DE 350 MM, FURO DE 1" (14 X 1") - JUROS. AF_08/2015</v>
      </c>
      <c r="D735" s="198"/>
      <c r="E735" s="198"/>
      <c r="F735" s="198"/>
      <c r="G735" s="14" t="str">
        <f>VLOOKUP(B735,IF(A735="COMPOSICAO",S!$A:$D,I!$A:$D),3,FALSE)</f>
        <v>H</v>
      </c>
      <c r="H735" s="15">
        <v>1</v>
      </c>
      <c r="I735" s="15">
        <f>IF(A735="COMPOSICAO",VLOOKUP("TOTAL - "&amp;B735,COMPOSICAO_AUX_2!$A:$J,10,FALSE),VLOOKUP(B735,I!$A:$D,4,FALSE))</f>
        <v>0.09</v>
      </c>
      <c r="J735" s="238">
        <f>TRUNC(H735*I735,2)</f>
        <v>0.09</v>
      </c>
      <c r="K735" s="200"/>
    </row>
    <row r="736" spans="1:13" ht="75" customHeight="1" x14ac:dyDescent="0.25">
      <c r="A736" s="14" t="s">
        <v>391</v>
      </c>
      <c r="B736" s="20">
        <v>91281</v>
      </c>
      <c r="C736" s="198" t="str">
        <f>VLOOKUP(B736,IF(A736="COMPOSICAO",S!$A:$D,I!$A:$D),2,FALSE)</f>
        <v>CORTADORA DE PISO COM MOTOR 4 TEMPOS A GASOLINA, POTÊNCIA DE 13 HP, COM DISCO DE CORTE DIAMANTADO SEGMENTADO PARA CONCRETO, DIÂMETRO DE 350 MM, FURO DE 1" (14 X 1") - MANUTENÇÃO. AF_08/2015</v>
      </c>
      <c r="D736" s="198"/>
      <c r="E736" s="198"/>
      <c r="F736" s="198"/>
      <c r="G736" s="14" t="str">
        <f>VLOOKUP(B736,IF(A736="COMPOSICAO",S!$A:$D,I!$A:$D),3,FALSE)</f>
        <v>H</v>
      </c>
      <c r="H736" s="15">
        <v>1</v>
      </c>
      <c r="I736" s="15">
        <f>IF(A736="COMPOSICAO",VLOOKUP("TOTAL - "&amp;B736,COMPOSICAO_AUX_2!$A:$J,10,FALSE),VLOOKUP(B736,I!$A:$D,4,FALSE))</f>
        <v>1.04</v>
      </c>
      <c r="J736" s="238">
        <f>TRUNC(H736*I736,2)</f>
        <v>1.04</v>
      </c>
      <c r="K736" s="200"/>
    </row>
    <row r="737" spans="1:13" ht="75" customHeight="1" x14ac:dyDescent="0.25">
      <c r="A737" s="14" t="s">
        <v>391</v>
      </c>
      <c r="B737" s="20">
        <v>91282</v>
      </c>
      <c r="C737" s="198" t="str">
        <f>VLOOKUP(B737,IF(A737="COMPOSICAO",S!$A:$D,I!$A:$D),2,FALSE)</f>
        <v>CORTADORA DE PISO COM MOTOR 4 TEMPOS A GASOLINA, POTÊNCIA DE 13 HP, COM DISCO DE CORTE DIAMANTADO SEGMENTADO PARA CONCRETO, DIÂMETRO DE 350 MM, FURO DE 1" (14 X 1") - MATERIAIS NA OPERAÇÃO. AF_08/2015</v>
      </c>
      <c r="D737" s="198"/>
      <c r="E737" s="198"/>
      <c r="F737" s="198"/>
      <c r="G737" s="14" t="str">
        <f>VLOOKUP(B737,IF(A737="COMPOSICAO",S!$A:$D,I!$A:$D),3,FALSE)</f>
        <v>H</v>
      </c>
      <c r="H737" s="15">
        <v>1</v>
      </c>
      <c r="I737" s="15">
        <f>IF(A737="COMPOSICAO",VLOOKUP("TOTAL - "&amp;B737,COMPOSICAO_AUX_2!$A:$J,10,FALSE),VLOOKUP(B737,I!$A:$D,4,FALSE))</f>
        <v>17.21</v>
      </c>
      <c r="J737" s="238">
        <f>TRUNC(H737*I737,2)</f>
        <v>17.21</v>
      </c>
      <c r="K737" s="200"/>
    </row>
    <row r="738" spans="1:13" ht="15" customHeight="1" x14ac:dyDescent="0.25">
      <c r="A738" s="23" t="s">
        <v>675</v>
      </c>
      <c r="B738" s="24"/>
      <c r="C738" s="24"/>
      <c r="D738" s="24"/>
      <c r="E738" s="24"/>
      <c r="F738" s="24"/>
      <c r="G738" s="25"/>
      <c r="H738" s="26"/>
      <c r="I738" s="27"/>
      <c r="J738" s="238">
        <f>SUM(J733:K737)</f>
        <v>19.170000000000002</v>
      </c>
      <c r="K738" s="200"/>
    </row>
    <row r="739" spans="1:13" ht="15" customHeight="1" x14ac:dyDescent="0.25">
      <c r="A739" s="4"/>
      <c r="B739" s="4"/>
      <c r="C739" s="4"/>
      <c r="D739" s="4"/>
      <c r="E739" s="4"/>
      <c r="F739" s="4"/>
      <c r="G739" s="4"/>
      <c r="H739" s="4"/>
      <c r="I739" s="4"/>
      <c r="J739" s="4"/>
      <c r="K739" s="4"/>
    </row>
    <row r="740" spans="1:13" ht="15" customHeight="1" x14ac:dyDescent="0.25">
      <c r="A740" s="10" t="s">
        <v>384</v>
      </c>
      <c r="B740" s="10" t="s">
        <v>34</v>
      </c>
      <c r="C740" s="239" t="s">
        <v>6</v>
      </c>
      <c r="D740" s="240"/>
      <c r="E740" s="240"/>
      <c r="F740" s="240"/>
      <c r="G740" s="7" t="s">
        <v>35</v>
      </c>
      <c r="H740" s="7" t="s">
        <v>385</v>
      </c>
      <c r="I740" s="7" t="s">
        <v>386</v>
      </c>
      <c r="J740" s="241" t="s">
        <v>8</v>
      </c>
      <c r="K740" s="242"/>
    </row>
    <row r="741" spans="1:13" ht="75" customHeight="1" x14ac:dyDescent="0.25">
      <c r="A741" s="7" t="s">
        <v>563</v>
      </c>
      <c r="B741" s="28">
        <v>91285</v>
      </c>
      <c r="C741" s="243" t="str">
        <f>VLOOKUP(B741,S!$A:$D,2,FALSE)</f>
        <v>CORTADORA DE PISO COM MOTOR 4 TEMPOS A GASOLINA, POTÊNCIA DE 13 HP, COM DISCO DE CORTE DIAMANTADO SEGMENTADO PARA CONCRETO, DIÂMETRO DE 350 MM, FURO DE 1" (14 X 1") - CHI DIURNO. AF_08/2015</v>
      </c>
      <c r="D741" s="243"/>
      <c r="E741" s="243"/>
      <c r="F741" s="244"/>
      <c r="G741" s="7" t="str">
        <f>VLOOKUP(B741,S!$A:$D,3,FALSE)</f>
        <v>CHI</v>
      </c>
      <c r="H741" s="21"/>
      <c r="I741" s="21">
        <f>J744</f>
        <v>0.91999999999999993</v>
      </c>
      <c r="J741" s="245"/>
      <c r="K741" s="246"/>
      <c r="L741" s="21">
        <f>VLOOKUP(B741,S!$A:$D,4,FALSE)</f>
        <v>0.92</v>
      </c>
      <c r="M741" s="7" t="str">
        <f>IF(ROUND((L741-I741),2)=0,"OK, confere com a tabela.",IF(ROUND((L741-I741),2)&lt;0,"ACIMA ("&amp;TEXT(ROUND(I741*100/L741,4),"0,0000")&amp;" %) da tabela.","ABAIXO ("&amp;TEXT(ROUND(I741*100/L741,4),"0,0000")&amp;" %) da tabela."))</f>
        <v>OK, confere com a tabela.</v>
      </c>
    </row>
    <row r="742" spans="1:13" ht="75" customHeight="1" x14ac:dyDescent="0.25">
      <c r="A742" s="14" t="s">
        <v>391</v>
      </c>
      <c r="B742" s="20">
        <v>91279</v>
      </c>
      <c r="C742" s="198" t="str">
        <f>VLOOKUP(B742,IF(A742="COMPOSICAO",S!$A:$D,I!$A:$D),2,FALSE)</f>
        <v>CORTADORA DE PISO COM MOTOR 4 TEMPOS A GASOLINA, POTÊNCIA DE 13 HP, COM DISCO DE CORTE DIAMANTADO SEGMENTADO PARA CONCRETO, DIÂMETRO DE 350 MM, FURO DE 1" (14 X 1") - DEPRECIAÇÃO. AF_08/2015</v>
      </c>
      <c r="D742" s="198"/>
      <c r="E742" s="198"/>
      <c r="F742" s="198"/>
      <c r="G742" s="14" t="str">
        <f>VLOOKUP(B742,IF(A742="COMPOSICAO",S!$A:$D,I!$A:$D),3,FALSE)</f>
        <v>H</v>
      </c>
      <c r="H742" s="15">
        <v>1</v>
      </c>
      <c r="I742" s="15">
        <f>IF(A742="COMPOSICAO",VLOOKUP("TOTAL - "&amp;B742,COMPOSICAO_AUX_2!$A:$J,10,FALSE),VLOOKUP(B742,I!$A:$D,4,FALSE))</f>
        <v>0.83000000000000007</v>
      </c>
      <c r="J742" s="238">
        <f>TRUNC(H742*I742,2)</f>
        <v>0.83</v>
      </c>
      <c r="K742" s="200"/>
    </row>
    <row r="743" spans="1:13" ht="75" customHeight="1" x14ac:dyDescent="0.25">
      <c r="A743" s="14" t="s">
        <v>391</v>
      </c>
      <c r="B743" s="20">
        <v>91280</v>
      </c>
      <c r="C743" s="198" t="str">
        <f>VLOOKUP(B743,IF(A743="COMPOSICAO",S!$A:$D,I!$A:$D),2,FALSE)</f>
        <v>CORTADORA DE PISO COM MOTOR 4 TEMPOS A GASOLINA, POTÊNCIA DE 13 HP, COM DISCO DE CORTE DIAMANTADO SEGMENTADO PARA CONCRETO, DIÂMETRO DE 350 MM, FURO DE 1" (14 X 1") - JUROS. AF_08/2015</v>
      </c>
      <c r="D743" s="198"/>
      <c r="E743" s="198"/>
      <c r="F743" s="198"/>
      <c r="G743" s="14" t="str">
        <f>VLOOKUP(B743,IF(A743="COMPOSICAO",S!$A:$D,I!$A:$D),3,FALSE)</f>
        <v>H</v>
      </c>
      <c r="H743" s="15">
        <v>1</v>
      </c>
      <c r="I743" s="15">
        <f>IF(A743="COMPOSICAO",VLOOKUP("TOTAL - "&amp;B743,COMPOSICAO_AUX_2!$A:$J,10,FALSE),VLOOKUP(B743,I!$A:$D,4,FALSE))</f>
        <v>0.09</v>
      </c>
      <c r="J743" s="238">
        <f>TRUNC(H743*I743,2)</f>
        <v>0.09</v>
      </c>
      <c r="K743" s="200"/>
    </row>
    <row r="744" spans="1:13" ht="15" customHeight="1" x14ac:dyDescent="0.25">
      <c r="A744" s="23" t="s">
        <v>676</v>
      </c>
      <c r="B744" s="24"/>
      <c r="C744" s="24"/>
      <c r="D744" s="24"/>
      <c r="E744" s="24"/>
      <c r="F744" s="24"/>
      <c r="G744" s="25"/>
      <c r="H744" s="26"/>
      <c r="I744" s="27"/>
      <c r="J744" s="238">
        <f>SUM(J741:K743)</f>
        <v>0.91999999999999993</v>
      </c>
      <c r="K744" s="200"/>
    </row>
    <row r="745" spans="1:13" ht="15" customHeight="1" x14ac:dyDescent="0.25">
      <c r="A745" s="4"/>
      <c r="B745" s="4"/>
      <c r="C745" s="4"/>
      <c r="D745" s="4"/>
      <c r="E745" s="4"/>
      <c r="F745" s="4"/>
      <c r="G745" s="4"/>
      <c r="H745" s="4"/>
      <c r="I745" s="4"/>
      <c r="J745" s="4"/>
      <c r="K745" s="4"/>
    </row>
    <row r="746" spans="1:13" ht="15" customHeight="1" x14ac:dyDescent="0.25">
      <c r="A746" s="10" t="s">
        <v>384</v>
      </c>
      <c r="B746" s="10" t="s">
        <v>34</v>
      </c>
      <c r="C746" s="239" t="s">
        <v>6</v>
      </c>
      <c r="D746" s="240"/>
      <c r="E746" s="240"/>
      <c r="F746" s="240"/>
      <c r="G746" s="7" t="s">
        <v>35</v>
      </c>
      <c r="H746" s="7" t="s">
        <v>385</v>
      </c>
      <c r="I746" s="7" t="s">
        <v>386</v>
      </c>
      <c r="J746" s="241" t="s">
        <v>8</v>
      </c>
      <c r="K746" s="242"/>
    </row>
    <row r="747" spans="1:13" ht="45" customHeight="1" x14ac:dyDescent="0.25">
      <c r="A747" s="7" t="s">
        <v>563</v>
      </c>
      <c r="B747" s="28">
        <v>95276</v>
      </c>
      <c r="C747" s="243" t="str">
        <f>VLOOKUP(B747,S!$A:$D,2,FALSE)</f>
        <v>POLIDORA DE PISO (POLITRIZ), PESO DE 100KG, DIÂMETRO 450 MM, MOTOR ELÉTRICO, POTÊNCIA 4 HP - CHP DIURNO. AF_09/2016</v>
      </c>
      <c r="D747" s="243"/>
      <c r="E747" s="243"/>
      <c r="F747" s="244"/>
      <c r="G747" s="7" t="str">
        <f>VLOOKUP(B747,S!$A:$D,3,FALSE)</f>
        <v>CHP</v>
      </c>
      <c r="H747" s="21"/>
      <c r="I747" s="21">
        <f>J752</f>
        <v>2.6799999999999997</v>
      </c>
      <c r="J747" s="245"/>
      <c r="K747" s="246"/>
      <c r="L747" s="21">
        <f>VLOOKUP(B747,S!$A:$D,4,FALSE)</f>
        <v>2.68</v>
      </c>
      <c r="M747" s="7" t="str">
        <f>IF(ROUND((L747-I747),2)=0,"OK, confere com a tabela.",IF(ROUND((L747-I747),2)&lt;0,"ACIMA ("&amp;TEXT(ROUND(I747*100/L747,4),"0,0000")&amp;" %) da tabela.","ABAIXO ("&amp;TEXT(ROUND(I747*100/L747,4),"0,0000")&amp;" %) da tabela."))</f>
        <v>OK, confere com a tabela.</v>
      </c>
    </row>
    <row r="748" spans="1:13" ht="45" customHeight="1" x14ac:dyDescent="0.25">
      <c r="A748" s="14" t="s">
        <v>391</v>
      </c>
      <c r="B748" s="20">
        <v>95272</v>
      </c>
      <c r="C748" s="198" t="str">
        <f>VLOOKUP(B748,IF(A748="COMPOSICAO",S!$A:$D,I!$A:$D),2,FALSE)</f>
        <v>POLIDORA DE PISO (POLITRIZ), PESO DE 100KG, DIÂMETRO 450 MM, MOTOR ELÉTRICO, POTÊNCIA 4 HP - DEPRECIAÇÃO. AF_09/2016</v>
      </c>
      <c r="D748" s="198"/>
      <c r="E748" s="198"/>
      <c r="F748" s="198"/>
      <c r="G748" s="14" t="str">
        <f>VLOOKUP(B748,IF(A748="COMPOSICAO",S!$A:$D,I!$A:$D),3,FALSE)</f>
        <v>H</v>
      </c>
      <c r="H748" s="15">
        <v>1</v>
      </c>
      <c r="I748" s="15">
        <f>IF(A748="COMPOSICAO",VLOOKUP("TOTAL - "&amp;B748,COMPOSICAO_AUX_2!$A:$J,10,FALSE),VLOOKUP(B748,I!$A:$D,4,FALSE))</f>
        <v>0.4</v>
      </c>
      <c r="J748" s="238">
        <f>TRUNC(H748*I748,2)</f>
        <v>0.4</v>
      </c>
      <c r="K748" s="200"/>
    </row>
    <row r="749" spans="1:13" ht="45" customHeight="1" x14ac:dyDescent="0.25">
      <c r="A749" s="14" t="s">
        <v>391</v>
      </c>
      <c r="B749" s="20">
        <v>95273</v>
      </c>
      <c r="C749" s="198" t="str">
        <f>VLOOKUP(B749,IF(A749="COMPOSICAO",S!$A:$D,I!$A:$D),2,FALSE)</f>
        <v>POLIDORA DE PISO (POLITRIZ), PESO DE 100KG, DIÂMETRO 450 MM, MOTOR ELÉTRICO, POTÊNCIA 4 HP - JUROS. AF_09/2016</v>
      </c>
      <c r="D749" s="198"/>
      <c r="E749" s="198"/>
      <c r="F749" s="198"/>
      <c r="G749" s="14" t="str">
        <f>VLOOKUP(B749,IF(A749="COMPOSICAO",S!$A:$D,I!$A:$D),3,FALSE)</f>
        <v>H</v>
      </c>
      <c r="H749" s="15">
        <v>1</v>
      </c>
      <c r="I749" s="15">
        <f>IF(A749="COMPOSICAO",VLOOKUP("TOTAL - "&amp;B749,COMPOSICAO_AUX_2!$A:$J,10,FALSE),VLOOKUP(B749,I!$A:$D,4,FALSE))</f>
        <v>0.04</v>
      </c>
      <c r="J749" s="238">
        <f>TRUNC(H749*I749,2)</f>
        <v>0.04</v>
      </c>
      <c r="K749" s="200"/>
    </row>
    <row r="750" spans="1:13" ht="45" customHeight="1" x14ac:dyDescent="0.25">
      <c r="A750" s="14" t="s">
        <v>391</v>
      </c>
      <c r="B750" s="20">
        <v>95274</v>
      </c>
      <c r="C750" s="198" t="str">
        <f>VLOOKUP(B750,IF(A750="COMPOSICAO",S!$A:$D,I!$A:$D),2,FALSE)</f>
        <v>POLIDORA DE PISO (POLITRIZ), PESO DE 100KG, DIÂMETRO 450 MM, MOTOR ELÉTRICO, POTÊNCIA 4 HP - MANUTENÇÃO. AF_09/2016</v>
      </c>
      <c r="D750" s="198"/>
      <c r="E750" s="198"/>
      <c r="F750" s="198"/>
      <c r="G750" s="14" t="str">
        <f>VLOOKUP(B750,IF(A750="COMPOSICAO",S!$A:$D,I!$A:$D),3,FALSE)</f>
        <v>H</v>
      </c>
      <c r="H750" s="15">
        <v>1</v>
      </c>
      <c r="I750" s="15">
        <f>IF(A750="COMPOSICAO",VLOOKUP("TOTAL - "&amp;B750,COMPOSICAO_AUX_2!$A:$J,10,FALSE),VLOOKUP(B750,I!$A:$D,4,FALSE))</f>
        <v>0.31</v>
      </c>
      <c r="J750" s="238">
        <f>TRUNC(H750*I750,2)</f>
        <v>0.31</v>
      </c>
      <c r="K750" s="200"/>
    </row>
    <row r="751" spans="1:13" ht="45" customHeight="1" x14ac:dyDescent="0.25">
      <c r="A751" s="14" t="s">
        <v>391</v>
      </c>
      <c r="B751" s="20">
        <v>95275</v>
      </c>
      <c r="C751" s="198" t="str">
        <f>VLOOKUP(B751,IF(A751="COMPOSICAO",S!$A:$D,I!$A:$D),2,FALSE)</f>
        <v>POLIDORA DE PISO (POLITRIZ), PESO DE 100KG, DIÂMETRO 450 MM, MOTOR ELÉTRICO, POTÊNCIA 4 HP  MATERIAIS NA OPERAÇÃO. AF_09/2016</v>
      </c>
      <c r="D751" s="198"/>
      <c r="E751" s="198"/>
      <c r="F751" s="198"/>
      <c r="G751" s="14" t="str">
        <f>VLOOKUP(B751,IF(A751="COMPOSICAO",S!$A:$D,I!$A:$D),3,FALSE)</f>
        <v>H</v>
      </c>
      <c r="H751" s="15">
        <v>1</v>
      </c>
      <c r="I751" s="15">
        <f>IF(A751="COMPOSICAO",VLOOKUP("TOTAL - "&amp;B751,COMPOSICAO_AUX_2!$A:$J,10,FALSE),VLOOKUP(B751,I!$A:$D,4,FALSE))</f>
        <v>1.93</v>
      </c>
      <c r="J751" s="238">
        <f>TRUNC(H751*I751,2)</f>
        <v>1.93</v>
      </c>
      <c r="K751" s="200"/>
    </row>
    <row r="752" spans="1:13" ht="15" customHeight="1" x14ac:dyDescent="0.25">
      <c r="A752" s="23" t="s">
        <v>677</v>
      </c>
      <c r="B752" s="24"/>
      <c r="C752" s="24"/>
      <c r="D752" s="24"/>
      <c r="E752" s="24"/>
      <c r="F752" s="24"/>
      <c r="G752" s="25"/>
      <c r="H752" s="26"/>
      <c r="I752" s="27"/>
      <c r="J752" s="238">
        <f>SUM(J747:K751)</f>
        <v>2.6799999999999997</v>
      </c>
      <c r="K752" s="200"/>
    </row>
    <row r="753" spans="1:13" ht="15" customHeight="1" x14ac:dyDescent="0.25">
      <c r="A753" s="4"/>
      <c r="B753" s="4"/>
      <c r="C753" s="4"/>
      <c r="D753" s="4"/>
      <c r="E753" s="4"/>
      <c r="F753" s="4"/>
      <c r="G753" s="4"/>
      <c r="H753" s="4"/>
      <c r="I753" s="4"/>
      <c r="J753" s="4"/>
      <c r="K753" s="4"/>
    </row>
    <row r="754" spans="1:13" ht="15" customHeight="1" x14ac:dyDescent="0.25">
      <c r="A754" s="10" t="s">
        <v>384</v>
      </c>
      <c r="B754" s="10" t="s">
        <v>34</v>
      </c>
      <c r="C754" s="239" t="s">
        <v>6</v>
      </c>
      <c r="D754" s="240"/>
      <c r="E754" s="240"/>
      <c r="F754" s="240"/>
      <c r="G754" s="7" t="s">
        <v>35</v>
      </c>
      <c r="H754" s="7" t="s">
        <v>385</v>
      </c>
      <c r="I754" s="7" t="s">
        <v>386</v>
      </c>
      <c r="J754" s="241" t="s">
        <v>8</v>
      </c>
      <c r="K754" s="242"/>
    </row>
    <row r="755" spans="1:13" ht="45" customHeight="1" x14ac:dyDescent="0.25">
      <c r="A755" s="7" t="s">
        <v>563</v>
      </c>
      <c r="B755" s="28">
        <v>95277</v>
      </c>
      <c r="C755" s="243" t="str">
        <f>VLOOKUP(B755,S!$A:$D,2,FALSE)</f>
        <v>POLIDORA DE PISO (POLITRIZ), PESO DE 100KG, DIÂMETRO 450 MM, MOTOR ELÉTRICO, POTÊNCIA 4 HP - CHI DIURNO. AF_09/2016</v>
      </c>
      <c r="D755" s="243"/>
      <c r="E755" s="243"/>
      <c r="F755" s="244"/>
      <c r="G755" s="7" t="str">
        <f>VLOOKUP(B755,S!$A:$D,3,FALSE)</f>
        <v>CHI</v>
      </c>
      <c r="H755" s="21"/>
      <c r="I755" s="21">
        <f>J758</f>
        <v>0.44</v>
      </c>
      <c r="J755" s="245"/>
      <c r="K755" s="246"/>
      <c r="L755" s="21">
        <f>VLOOKUP(B755,S!$A:$D,4,FALSE)</f>
        <v>0.44</v>
      </c>
      <c r="M755" s="7" t="str">
        <f>IF(ROUND((L755-I755),2)=0,"OK, confere com a tabela.",IF(ROUND((L755-I755),2)&lt;0,"ACIMA ("&amp;TEXT(ROUND(I755*100/L755,4),"0,0000")&amp;" %) da tabela.","ABAIXO ("&amp;TEXT(ROUND(I755*100/L755,4),"0,0000")&amp;" %) da tabela."))</f>
        <v>OK, confere com a tabela.</v>
      </c>
    </row>
    <row r="756" spans="1:13" ht="45" customHeight="1" x14ac:dyDescent="0.25">
      <c r="A756" s="14" t="s">
        <v>391</v>
      </c>
      <c r="B756" s="20">
        <v>95272</v>
      </c>
      <c r="C756" s="198" t="str">
        <f>VLOOKUP(B756,IF(A756="COMPOSICAO",S!$A:$D,I!$A:$D),2,FALSE)</f>
        <v>POLIDORA DE PISO (POLITRIZ), PESO DE 100KG, DIÂMETRO 450 MM, MOTOR ELÉTRICO, POTÊNCIA 4 HP - DEPRECIAÇÃO. AF_09/2016</v>
      </c>
      <c r="D756" s="198"/>
      <c r="E756" s="198"/>
      <c r="F756" s="198"/>
      <c r="G756" s="14" t="str">
        <f>VLOOKUP(B756,IF(A756="COMPOSICAO",S!$A:$D,I!$A:$D),3,FALSE)</f>
        <v>H</v>
      </c>
      <c r="H756" s="15">
        <v>1</v>
      </c>
      <c r="I756" s="15">
        <f>IF(A756="COMPOSICAO",VLOOKUP("TOTAL - "&amp;B756,COMPOSICAO_AUX_2!$A:$J,10,FALSE),VLOOKUP(B756,I!$A:$D,4,FALSE))</f>
        <v>0.4</v>
      </c>
      <c r="J756" s="238">
        <f>TRUNC(H756*I756,2)</f>
        <v>0.4</v>
      </c>
      <c r="K756" s="200"/>
    </row>
    <row r="757" spans="1:13" ht="45" customHeight="1" x14ac:dyDescent="0.25">
      <c r="A757" s="14" t="s">
        <v>391</v>
      </c>
      <c r="B757" s="20">
        <v>95273</v>
      </c>
      <c r="C757" s="198" t="str">
        <f>VLOOKUP(B757,IF(A757="COMPOSICAO",S!$A:$D,I!$A:$D),2,FALSE)</f>
        <v>POLIDORA DE PISO (POLITRIZ), PESO DE 100KG, DIÂMETRO 450 MM, MOTOR ELÉTRICO, POTÊNCIA 4 HP - JUROS. AF_09/2016</v>
      </c>
      <c r="D757" s="198"/>
      <c r="E757" s="198"/>
      <c r="F757" s="198"/>
      <c r="G757" s="14" t="str">
        <f>VLOOKUP(B757,IF(A757="COMPOSICAO",S!$A:$D,I!$A:$D),3,FALSE)</f>
        <v>H</v>
      </c>
      <c r="H757" s="15">
        <v>1</v>
      </c>
      <c r="I757" s="15">
        <f>IF(A757="COMPOSICAO",VLOOKUP("TOTAL - "&amp;B757,COMPOSICAO_AUX_2!$A:$J,10,FALSE),VLOOKUP(B757,I!$A:$D,4,FALSE))</f>
        <v>0.04</v>
      </c>
      <c r="J757" s="238">
        <f>TRUNC(H757*I757,2)</f>
        <v>0.04</v>
      </c>
      <c r="K757" s="200"/>
    </row>
    <row r="758" spans="1:13" ht="15" customHeight="1" x14ac:dyDescent="0.25">
      <c r="A758" s="23" t="s">
        <v>678</v>
      </c>
      <c r="B758" s="24"/>
      <c r="C758" s="24"/>
      <c r="D758" s="24"/>
      <c r="E758" s="24"/>
      <c r="F758" s="24"/>
      <c r="G758" s="25"/>
      <c r="H758" s="26"/>
      <c r="I758" s="27"/>
      <c r="J758" s="238">
        <f>SUM(J755:K757)</f>
        <v>0.44</v>
      </c>
      <c r="K758" s="200"/>
    </row>
    <row r="759" spans="1:13" ht="15" customHeight="1" x14ac:dyDescent="0.25">
      <c r="A759" s="4"/>
      <c r="B759" s="4"/>
      <c r="C759" s="4"/>
      <c r="D759" s="4"/>
      <c r="E759" s="4"/>
      <c r="F759" s="4"/>
      <c r="G759" s="4"/>
      <c r="H759" s="4"/>
      <c r="I759" s="4"/>
      <c r="J759" s="4"/>
      <c r="K759" s="4"/>
    </row>
    <row r="760" spans="1:13" ht="15" customHeight="1" x14ac:dyDescent="0.25">
      <c r="A760" s="10" t="s">
        <v>384</v>
      </c>
      <c r="B760" s="10" t="s">
        <v>34</v>
      </c>
      <c r="C760" s="239" t="s">
        <v>6</v>
      </c>
      <c r="D760" s="240"/>
      <c r="E760" s="240"/>
      <c r="F760" s="240"/>
      <c r="G760" s="7" t="s">
        <v>35</v>
      </c>
      <c r="H760" s="7" t="s">
        <v>385</v>
      </c>
      <c r="I760" s="7" t="s">
        <v>386</v>
      </c>
      <c r="J760" s="241" t="s">
        <v>8</v>
      </c>
      <c r="K760" s="242"/>
    </row>
    <row r="761" spans="1:13" ht="45" customHeight="1" x14ac:dyDescent="0.25">
      <c r="A761" s="7" t="s">
        <v>387</v>
      </c>
      <c r="B761" s="28">
        <v>87377</v>
      </c>
      <c r="C761" s="243" t="str">
        <f>VLOOKUP(B761,S!$A:$D,2,FALSE)</f>
        <v>ARGAMASSA TRAÇO 1:3 (EM VOLUME DE CIMENTO E AREIA GROSSA ÚMIDA) PARA CHAPISCO CONVENCIONAL, PREPARO MANUAL. AF_08/2019</v>
      </c>
      <c r="D761" s="243"/>
      <c r="E761" s="243"/>
      <c r="F761" s="244"/>
      <c r="G761" s="7" t="str">
        <f>VLOOKUP(B761,S!$A:$D,3,FALSE)</f>
        <v>M3</v>
      </c>
      <c r="H761" s="21"/>
      <c r="I761" s="21">
        <f>J765</f>
        <v>519.03</v>
      </c>
      <c r="J761" s="245"/>
      <c r="K761" s="246"/>
      <c r="L761" s="21">
        <f>VLOOKUP(B761,S!$A:$D,4,FALSE)</f>
        <v>519.03</v>
      </c>
      <c r="M761" s="7" t="str">
        <f>IF(ROUND((L761-I761),2)=0,"OK, confere com a tabela.",IF(ROUND((L761-I761),2)&lt;0,"ACIMA ("&amp;TEXT(ROUND(I761*100/L761,4),"0,0000")&amp;" %) da tabela.","ABAIXO ("&amp;TEXT(ROUND(I761*100/L761,4),"0,0000")&amp;" %) da tabela."))</f>
        <v>OK, confere com a tabela.</v>
      </c>
    </row>
    <row r="762" spans="1:13" ht="30" customHeight="1" x14ac:dyDescent="0.25">
      <c r="A762" s="14" t="s">
        <v>396</v>
      </c>
      <c r="B762" s="20">
        <v>367</v>
      </c>
      <c r="C762" s="198" t="str">
        <f>VLOOKUP(B762,IF(A762="COMPOSICAO",S!$A:$D,I!$A:$D),2,FALSE)</f>
        <v>AREIA GROSSA - POSTO JAZIDA/FORNECEDOR (RETIRADO NA JAZIDA, SEM TRANSPORTE)</v>
      </c>
      <c r="D762" s="198"/>
      <c r="E762" s="198"/>
      <c r="F762" s="198"/>
      <c r="G762" s="14" t="str">
        <f>VLOOKUP(B762,IF(A762="COMPOSICAO",S!$A:$D,I!$A:$D),3,FALSE)</f>
        <v>M3</v>
      </c>
      <c r="H762" s="15">
        <v>0.94</v>
      </c>
      <c r="I762" s="15">
        <f>IF(A762="COMPOSICAO",VLOOKUP("TOTAL - "&amp;B762,COMPOSICAO_AUX_2!$A:$J,10,FALSE),VLOOKUP(B762,I!$A:$D,4,FALSE))</f>
        <v>48.5</v>
      </c>
      <c r="J762" s="238">
        <f>TRUNC(H762*I762,2)</f>
        <v>45.59</v>
      </c>
      <c r="K762" s="200"/>
    </row>
    <row r="763" spans="1:13" ht="15" customHeight="1" x14ac:dyDescent="0.25">
      <c r="A763" s="14" t="s">
        <v>396</v>
      </c>
      <c r="B763" s="20">
        <v>1379</v>
      </c>
      <c r="C763" s="198" t="str">
        <f>VLOOKUP(B763,IF(A763="COMPOSICAO",S!$A:$D,I!$A:$D),2,FALSE)</f>
        <v>CIMENTO PORTLAND COMPOSTO CP II-32</v>
      </c>
      <c r="D763" s="198"/>
      <c r="E763" s="198"/>
      <c r="F763" s="198"/>
      <c r="G763" s="14" t="str">
        <f>VLOOKUP(B763,IF(A763="COMPOSICAO",S!$A:$D,I!$A:$D),3,FALSE)</f>
        <v>KG</v>
      </c>
      <c r="H763" s="15">
        <v>422.63</v>
      </c>
      <c r="I763" s="15">
        <f>IF(A763="COMPOSICAO",VLOOKUP("TOTAL - "&amp;B763,COMPOSICAO_AUX_2!$A:$J,10,FALSE),VLOOKUP(B763,I!$A:$D,4,FALSE))</f>
        <v>0.72</v>
      </c>
      <c r="J763" s="238">
        <f>TRUNC(H763*I763,2)</f>
        <v>304.29000000000002</v>
      </c>
      <c r="K763" s="200"/>
    </row>
    <row r="764" spans="1:13" ht="15" customHeight="1" x14ac:dyDescent="0.25">
      <c r="A764" s="14" t="s">
        <v>391</v>
      </c>
      <c r="B764" s="20">
        <v>88316</v>
      </c>
      <c r="C764" s="198" t="str">
        <f>VLOOKUP(B764,IF(A764="COMPOSICAO",S!$A:$D,I!$A:$D),2,FALSE)</f>
        <v>SERVENTE COM ENCARGOS COMPLEMENTARES</v>
      </c>
      <c r="D764" s="198"/>
      <c r="E764" s="198"/>
      <c r="F764" s="198"/>
      <c r="G764" s="14" t="str">
        <f>VLOOKUP(B764,IF(A764="COMPOSICAO",S!$A:$D,I!$A:$D),3,FALSE)</f>
        <v>H</v>
      </c>
      <c r="H764" s="15">
        <v>11.02</v>
      </c>
      <c r="I764" s="15">
        <f>IF(A764="COMPOSICAO",VLOOKUP("TOTAL - "&amp;B764,COMPOSICAO_AUX_2!$A:$J,10,FALSE),VLOOKUP(B764,I!$A:$D,4,FALSE))</f>
        <v>15.35</v>
      </c>
      <c r="J764" s="238">
        <f>TRUNC(H764*I764,2)</f>
        <v>169.15</v>
      </c>
      <c r="K764" s="200"/>
    </row>
    <row r="765" spans="1:13" ht="15" customHeight="1" x14ac:dyDescent="0.25">
      <c r="A765" s="23" t="s">
        <v>679</v>
      </c>
      <c r="B765" s="24"/>
      <c r="C765" s="24"/>
      <c r="D765" s="24"/>
      <c r="E765" s="24"/>
      <c r="F765" s="24"/>
      <c r="G765" s="25"/>
      <c r="H765" s="26"/>
      <c r="I765" s="27"/>
      <c r="J765" s="238">
        <f>SUM(J761:K764)</f>
        <v>519.03</v>
      </c>
      <c r="K765" s="200"/>
    </row>
    <row r="766" spans="1:13" ht="15" customHeight="1" x14ac:dyDescent="0.25">
      <c r="A766" s="4"/>
      <c r="B766" s="4"/>
      <c r="C766" s="4"/>
      <c r="D766" s="4"/>
      <c r="E766" s="4"/>
      <c r="F766" s="4"/>
      <c r="G766" s="4"/>
      <c r="H766" s="4"/>
      <c r="I766" s="4"/>
      <c r="J766" s="4"/>
      <c r="K766" s="4"/>
    </row>
    <row r="767" spans="1:13" ht="15" customHeight="1" x14ac:dyDescent="0.25">
      <c r="A767" s="10" t="s">
        <v>384</v>
      </c>
      <c r="B767" s="10" t="s">
        <v>34</v>
      </c>
      <c r="C767" s="239" t="s">
        <v>6</v>
      </c>
      <c r="D767" s="240"/>
      <c r="E767" s="240"/>
      <c r="F767" s="240"/>
      <c r="G767" s="7" t="s">
        <v>35</v>
      </c>
      <c r="H767" s="7" t="s">
        <v>385</v>
      </c>
      <c r="I767" s="7" t="s">
        <v>386</v>
      </c>
      <c r="J767" s="241" t="s">
        <v>8</v>
      </c>
      <c r="K767" s="242"/>
    </row>
    <row r="768" spans="1:13" ht="30" customHeight="1" x14ac:dyDescent="0.25">
      <c r="A768" s="7" t="s">
        <v>21</v>
      </c>
      <c r="B768" s="7" t="s">
        <v>467</v>
      </c>
      <c r="C768" s="243" t="str">
        <f>VLOOKUP(B768,S!$A:$D,2,FALSE)</f>
        <v>ARGAMASSA INDUSTRIALIZADA AC-II, VOTOMASSA OU SIMILAR</v>
      </c>
      <c r="D768" s="243"/>
      <c r="E768" s="243"/>
      <c r="F768" s="244"/>
      <c r="G768" s="7" t="str">
        <f>VLOOKUP(B768,S!$A:$D,3,FALSE)</f>
        <v>KG</v>
      </c>
      <c r="H768" s="21"/>
      <c r="I768" s="21">
        <f>J772</f>
        <v>0.94</v>
      </c>
      <c r="J768" s="245"/>
      <c r="K768" s="246"/>
      <c r="L768" s="21">
        <f>VLOOKUP(B768,S!$A:$D,4,FALSE)</f>
        <v>0.94</v>
      </c>
      <c r="M768" s="7" t="str">
        <f>IF(ROUND((L768-I768),2)=0,"OK, confere com a tabela.",IF(ROUND((L768-I768),2)&lt;0,"ACIMA ("&amp;TEXT(ROUND(I768*100/L768,4),"0,0000")&amp;" %) da tabela.","ABAIXO ("&amp;TEXT(ROUND(I768*100/L768,4),"0,0000")&amp;" %) da tabela."))</f>
        <v>OK, confere com a tabela.</v>
      </c>
    </row>
    <row r="769" spans="1:13" ht="30" customHeight="1" x14ac:dyDescent="0.25">
      <c r="A769" s="14" t="s">
        <v>396</v>
      </c>
      <c r="B769" s="14" t="s">
        <v>680</v>
      </c>
      <c r="C769" s="198" t="str">
        <f>VLOOKUP(B769,IF(A769="COMPOSICAO",S!$A:$D,I!$A:$D),2,FALSE)</f>
        <v>ARGAMASSA INDUSTRIALIZADA VOTOMASSA AC-II, OU SIMILAR</v>
      </c>
      <c r="D769" s="198"/>
      <c r="E769" s="198"/>
      <c r="F769" s="198"/>
      <c r="G769" s="14" t="str">
        <f>VLOOKUP(B769,IF(A769="COMPOSICAO",S!$A:$D,I!$A:$D),3,FALSE)</f>
        <v>KG</v>
      </c>
      <c r="H769" s="15">
        <v>0.84</v>
      </c>
      <c r="I769" s="15">
        <f>IF(A769="COMPOSICAO",VLOOKUP("TOTAL - "&amp;B769,COMPOSICAO_AUX_2!$A:$J,10,FALSE),VLOOKUP(B769,I!$A:$D,4,FALSE))</f>
        <v>1.02</v>
      </c>
      <c r="J769" s="238">
        <f>TRUNC(H769*I769,2)</f>
        <v>0.85</v>
      </c>
      <c r="K769" s="200"/>
    </row>
    <row r="770" spans="1:13" ht="15" customHeight="1" x14ac:dyDescent="0.25">
      <c r="A770" s="14" t="s">
        <v>396</v>
      </c>
      <c r="B770" s="20">
        <v>6111</v>
      </c>
      <c r="C770" s="198" t="str">
        <f>VLOOKUP(B770,IF(A770="COMPOSICAO",S!$A:$D,I!$A:$D),2,FALSE)</f>
        <v>SERVENTE DE OBRAS</v>
      </c>
      <c r="D770" s="198"/>
      <c r="E770" s="198"/>
      <c r="F770" s="198"/>
      <c r="G770" s="14" t="str">
        <f>VLOOKUP(B770,IF(A770="COMPOSICAO",S!$A:$D,I!$A:$D),3,FALSE)</f>
        <v>H</v>
      </c>
      <c r="H770" s="29">
        <v>7.0000000000000001E-3</v>
      </c>
      <c r="I770" s="15">
        <f>IF(A770="COMPOSICAO",VLOOKUP("TOTAL - "&amp;B770,COMPOSICAO_AUX_2!$A:$J,10,FALSE),VLOOKUP(B770,I!$A:$D,4,FALSE))</f>
        <v>10.6</v>
      </c>
      <c r="J770" s="238">
        <f>TRUNC(H770*I770,2)</f>
        <v>7.0000000000000007E-2</v>
      </c>
      <c r="K770" s="200"/>
    </row>
    <row r="771" spans="1:13" ht="15" customHeight="1" x14ac:dyDescent="0.25">
      <c r="A771" s="14" t="s">
        <v>391</v>
      </c>
      <c r="B771" s="14" t="s">
        <v>415</v>
      </c>
      <c r="C771" s="198" t="str">
        <f>VLOOKUP(B771,IF(A771="COMPOSICAO",S!$A:$D,I!$A:$D),2,FALSE)</f>
        <v>ENCARGOS COMPLEMENTARES - SERVENTE</v>
      </c>
      <c r="D771" s="198"/>
      <c r="E771" s="198"/>
      <c r="F771" s="198"/>
      <c r="G771" s="14" t="str">
        <f>VLOOKUP(B771,IF(A771="COMPOSICAO",S!$A:$D,I!$A:$D),3,FALSE)</f>
        <v>H</v>
      </c>
      <c r="H771" s="29">
        <v>7.0000000000000001E-3</v>
      </c>
      <c r="I771" s="15">
        <f>IF(A771="COMPOSICAO",VLOOKUP("TOTAL - "&amp;B771,COMPOSICAO_AUX_2!$A:$J,10,FALSE),VLOOKUP(B771,I!$A:$D,4,FALSE))</f>
        <v>2.9000000000000008</v>
      </c>
      <c r="J771" s="238">
        <f>TRUNC(H771*I771,2)</f>
        <v>0.02</v>
      </c>
      <c r="K771" s="200"/>
    </row>
    <row r="772" spans="1:13" ht="15" customHeight="1" x14ac:dyDescent="0.25">
      <c r="A772" s="23" t="s">
        <v>681</v>
      </c>
      <c r="B772" s="24"/>
      <c r="C772" s="24"/>
      <c r="D772" s="24"/>
      <c r="E772" s="24"/>
      <c r="F772" s="24"/>
      <c r="G772" s="25"/>
      <c r="H772" s="26"/>
      <c r="I772" s="27"/>
      <c r="J772" s="238">
        <f>SUM(J768:K771)</f>
        <v>0.94</v>
      </c>
      <c r="K772" s="200"/>
    </row>
    <row r="773" spans="1:13" ht="15" customHeight="1" x14ac:dyDescent="0.25">
      <c r="A773" s="4"/>
      <c r="B773" s="4"/>
      <c r="C773" s="4"/>
      <c r="D773" s="4"/>
      <c r="E773" s="4"/>
      <c r="F773" s="4"/>
      <c r="G773" s="4"/>
      <c r="H773" s="4"/>
      <c r="I773" s="4"/>
      <c r="J773" s="4"/>
      <c r="K773" s="4"/>
    </row>
    <row r="774" spans="1:13" ht="15" customHeight="1" x14ac:dyDescent="0.25">
      <c r="A774" s="10" t="s">
        <v>384</v>
      </c>
      <c r="B774" s="10" t="s">
        <v>34</v>
      </c>
      <c r="C774" s="239" t="s">
        <v>6</v>
      </c>
      <c r="D774" s="240"/>
      <c r="E774" s="240"/>
      <c r="F774" s="240"/>
      <c r="G774" s="7" t="s">
        <v>35</v>
      </c>
      <c r="H774" s="7" t="s">
        <v>385</v>
      </c>
      <c r="I774" s="7" t="s">
        <v>386</v>
      </c>
      <c r="J774" s="241" t="s">
        <v>8</v>
      </c>
      <c r="K774" s="242"/>
    </row>
    <row r="775" spans="1:13" ht="60" customHeight="1" x14ac:dyDescent="0.25">
      <c r="A775" s="7" t="s">
        <v>563</v>
      </c>
      <c r="B775" s="28">
        <v>96309</v>
      </c>
      <c r="C775" s="243" t="str">
        <f>VLOOKUP(B775,S!$A:$D,2,FALSE)</f>
        <v>COMPRESSOR DE AR, VAZAO DE 10 PCM, RESERVATORIO 100 L, PRESSAO DE TRABALHO ENTRE 6,9 E 9,7 BAR, POTENCIA 2 HP, TENSAO 110/220 V - CHP DIURNO. AF_05/2017</v>
      </c>
      <c r="D775" s="243"/>
      <c r="E775" s="243"/>
      <c r="F775" s="244"/>
      <c r="G775" s="7" t="str">
        <f>VLOOKUP(B775,S!$A:$D,3,FALSE)</f>
        <v>CHP</v>
      </c>
      <c r="H775" s="21"/>
      <c r="I775" s="21">
        <f>J780</f>
        <v>1.2999999999999998</v>
      </c>
      <c r="J775" s="245"/>
      <c r="K775" s="246"/>
      <c r="L775" s="21">
        <f>VLOOKUP(B775,S!$A:$D,4,FALSE)</f>
        <v>1.3</v>
      </c>
      <c r="M775" s="7" t="str">
        <f>IF(ROUND((L775-I775),2)=0,"OK, confere com a tabela.",IF(ROUND((L775-I775),2)&lt;0,"ACIMA ("&amp;TEXT(ROUND(I775*100/L775,4),"0,0000")&amp;" %) da tabela.","ABAIXO ("&amp;TEXT(ROUND(I775*100/L775,4),"0,0000")&amp;" %) da tabela."))</f>
        <v>OK, confere com a tabela.</v>
      </c>
    </row>
    <row r="776" spans="1:13" ht="60" customHeight="1" x14ac:dyDescent="0.25">
      <c r="A776" s="14" t="s">
        <v>391</v>
      </c>
      <c r="B776" s="20">
        <v>96304</v>
      </c>
      <c r="C776" s="198" t="str">
        <f>VLOOKUP(B776,IF(A776="COMPOSICAO",S!$A:$D,I!$A:$D),2,FALSE)</f>
        <v>COMPRESSOR DE AR, VAZAO DE 10 PCM, RESERVATORIO 100 L, PRESSAO DE TRABALHO ENTRE 6,9 E 9,7 BAR,  POTENCIA 2 HP, TENSAO 110/220 V - DEPRECIAÇÃO. AF_05/2017</v>
      </c>
      <c r="D776" s="198"/>
      <c r="E776" s="198"/>
      <c r="F776" s="198"/>
      <c r="G776" s="14" t="str">
        <f>VLOOKUP(B776,IF(A776="COMPOSICAO",S!$A:$D,I!$A:$D),3,FALSE)</f>
        <v>H</v>
      </c>
      <c r="H776" s="15">
        <v>1</v>
      </c>
      <c r="I776" s="15">
        <f>IF(A776="COMPOSICAO",VLOOKUP("TOTAL - "&amp;B776,COMPOSICAO_AUX_2!$A:$J,10,FALSE),VLOOKUP(B776,I!$A:$D,4,FALSE))</f>
        <v>0.14000000000000001</v>
      </c>
      <c r="J776" s="238">
        <f>TRUNC(H776*I776,2)</f>
        <v>0.14000000000000001</v>
      </c>
      <c r="K776" s="200"/>
    </row>
    <row r="777" spans="1:13" ht="60" customHeight="1" x14ac:dyDescent="0.25">
      <c r="A777" s="14" t="s">
        <v>391</v>
      </c>
      <c r="B777" s="20">
        <v>96305</v>
      </c>
      <c r="C777" s="198" t="str">
        <f>VLOOKUP(B777,IF(A777="COMPOSICAO",S!$A:$D,I!$A:$D),2,FALSE)</f>
        <v>COMPRESSOR DE AR, VAZAO DE 10 PCM, RESERVATORIO 100 L, PRESSAO DE TRABALHO ENTRE 6,9 E 9,7 BAR,  POTENCIA 2 HP, TENSAO 110/220 V - JUROS. AF_05/2017</v>
      </c>
      <c r="D777" s="198"/>
      <c r="E777" s="198"/>
      <c r="F777" s="198"/>
      <c r="G777" s="14" t="str">
        <f>VLOOKUP(B777,IF(A777="COMPOSICAO",S!$A:$D,I!$A:$D),3,FALSE)</f>
        <v>H</v>
      </c>
      <c r="H777" s="15">
        <v>1</v>
      </c>
      <c r="I777" s="15">
        <f>IF(A777="COMPOSICAO",VLOOKUP("TOTAL - "&amp;B777,COMPOSICAO_AUX_2!$A:$J,10,FALSE),VLOOKUP(B777,I!$A:$D,4,FALSE))</f>
        <v>0.02</v>
      </c>
      <c r="J777" s="238">
        <f>TRUNC(H777*I777,2)</f>
        <v>0.02</v>
      </c>
      <c r="K777" s="200"/>
    </row>
    <row r="778" spans="1:13" ht="60" customHeight="1" x14ac:dyDescent="0.25">
      <c r="A778" s="14" t="s">
        <v>391</v>
      </c>
      <c r="B778" s="20">
        <v>96306</v>
      </c>
      <c r="C778" s="198" t="str">
        <f>VLOOKUP(B778,IF(A778="COMPOSICAO",S!$A:$D,I!$A:$D),2,FALSE)</f>
        <v>COMPRESSOR DE AR, VAZAO DE 10 PCM, RESERVATORIO 100 L, PRESSAO DE TRABALHO ENTRE 6,9 E 9,7 BAR,  POTENCIA 2 HP, TENSAO 110/220 V - MANUTENÇÃO. AF_05/2017</v>
      </c>
      <c r="D778" s="198"/>
      <c r="E778" s="198"/>
      <c r="F778" s="198"/>
      <c r="G778" s="14" t="str">
        <f>VLOOKUP(B778,IF(A778="COMPOSICAO",S!$A:$D,I!$A:$D),3,FALSE)</f>
        <v>H</v>
      </c>
      <c r="H778" s="15">
        <v>1</v>
      </c>
      <c r="I778" s="15">
        <f>IF(A778="COMPOSICAO",VLOOKUP("TOTAL - "&amp;B778,COMPOSICAO_AUX_2!$A:$J,10,FALSE),VLOOKUP(B778,I!$A:$D,4,FALSE))</f>
        <v>0.18</v>
      </c>
      <c r="J778" s="238">
        <f>TRUNC(H778*I778,2)</f>
        <v>0.18</v>
      </c>
      <c r="K778" s="200"/>
    </row>
    <row r="779" spans="1:13" ht="60" customHeight="1" x14ac:dyDescent="0.25">
      <c r="A779" s="14" t="s">
        <v>391</v>
      </c>
      <c r="B779" s="20">
        <v>96307</v>
      </c>
      <c r="C779" s="198" t="str">
        <f>VLOOKUP(B779,IF(A779="COMPOSICAO",S!$A:$D,I!$A:$D),2,FALSE)</f>
        <v>COMPRESSOR DE AR, VAZAO DE 10 PCM, RESERVATORIO 100 L, PRESSAO DE TRABALHO ENTRE 6,9 E 9,7 BAR, POTENCIA 2 HP, TENSAO 110/220 V - MATERIAIS NA OPERAÇÃO. AF_05/2017</v>
      </c>
      <c r="D779" s="198"/>
      <c r="E779" s="198"/>
      <c r="F779" s="198"/>
      <c r="G779" s="14" t="str">
        <f>VLOOKUP(B779,IF(A779="COMPOSICAO",S!$A:$D,I!$A:$D),3,FALSE)</f>
        <v>H</v>
      </c>
      <c r="H779" s="15">
        <v>1</v>
      </c>
      <c r="I779" s="15">
        <f>IF(A779="COMPOSICAO",VLOOKUP("TOTAL - "&amp;B779,COMPOSICAO_AUX_2!$A:$J,10,FALSE),VLOOKUP(B779,I!$A:$D,4,FALSE))</f>
        <v>0.96</v>
      </c>
      <c r="J779" s="238">
        <f>TRUNC(H779*I779,2)</f>
        <v>0.96</v>
      </c>
      <c r="K779" s="200"/>
    </row>
    <row r="780" spans="1:13" ht="15" customHeight="1" x14ac:dyDescent="0.25">
      <c r="A780" s="23" t="s">
        <v>682</v>
      </c>
      <c r="B780" s="24"/>
      <c r="C780" s="24"/>
      <c r="D780" s="24"/>
      <c r="E780" s="24"/>
      <c r="F780" s="24"/>
      <c r="G780" s="25"/>
      <c r="H780" s="26"/>
      <c r="I780" s="27"/>
      <c r="J780" s="238">
        <f>SUM(J775:K779)</f>
        <v>1.2999999999999998</v>
      </c>
      <c r="K780" s="200"/>
    </row>
    <row r="781" spans="1:13" ht="15" customHeight="1" x14ac:dyDescent="0.25">
      <c r="A781" s="4"/>
      <c r="B781" s="4"/>
      <c r="C781" s="4"/>
      <c r="D781" s="4"/>
      <c r="E781" s="4"/>
      <c r="F781" s="4"/>
      <c r="G781" s="4"/>
      <c r="H781" s="4"/>
      <c r="I781" s="4"/>
      <c r="J781" s="4"/>
      <c r="K781" s="4"/>
    </row>
    <row r="782" spans="1:13" ht="15" customHeight="1" x14ac:dyDescent="0.25">
      <c r="A782" s="10" t="s">
        <v>384</v>
      </c>
      <c r="B782" s="10" t="s">
        <v>34</v>
      </c>
      <c r="C782" s="239" t="s">
        <v>6</v>
      </c>
      <c r="D782" s="240"/>
      <c r="E782" s="240"/>
      <c r="F782" s="240"/>
      <c r="G782" s="7" t="s">
        <v>35</v>
      </c>
      <c r="H782" s="7" t="s">
        <v>385</v>
      </c>
      <c r="I782" s="7" t="s">
        <v>386</v>
      </c>
      <c r="J782" s="241" t="s">
        <v>8</v>
      </c>
      <c r="K782" s="242"/>
    </row>
    <row r="783" spans="1:13" ht="30" customHeight="1" x14ac:dyDescent="0.25">
      <c r="A783" s="7" t="s">
        <v>387</v>
      </c>
      <c r="B783" s="28">
        <v>88248</v>
      </c>
      <c r="C783" s="243" t="str">
        <f>VLOOKUP(B783,S!$A:$D,2,FALSE)</f>
        <v>AUXILIAR DE ENCANADOR OU BOMBEIRO HIDRÁULICO COM ENCARGOS COMPLEMENTARES</v>
      </c>
      <c r="D783" s="243"/>
      <c r="E783" s="243"/>
      <c r="F783" s="244"/>
      <c r="G783" s="7" t="str">
        <f>VLOOKUP(B783,S!$A:$D,3,FALSE)</f>
        <v>H</v>
      </c>
      <c r="H783" s="21"/>
      <c r="I783" s="21">
        <f>J792</f>
        <v>14.96</v>
      </c>
      <c r="J783" s="245"/>
      <c r="K783" s="246"/>
      <c r="L783" s="21">
        <f>VLOOKUP(B783,S!$A:$D,4,FALSE)</f>
        <v>14.96</v>
      </c>
      <c r="M783" s="7" t="str">
        <f>IF(ROUND((L783-I783),2)=0,"OK, confere com a tabela.",IF(ROUND((L783-I783),2)&lt;0,"ACIMA ("&amp;TEXT(ROUND(I783*100/L783,4),"0,0000")&amp;" %) da tabela.","ABAIXO ("&amp;TEXT(ROUND(I783*100/L783,4),"0,0000")&amp;" %) da tabela."))</f>
        <v>OK, confere com a tabela.</v>
      </c>
    </row>
    <row r="784" spans="1:13" ht="15" customHeight="1" x14ac:dyDescent="0.25">
      <c r="A784" s="14" t="s">
        <v>396</v>
      </c>
      <c r="B784" s="20">
        <v>246</v>
      </c>
      <c r="C784" s="198" t="str">
        <f>VLOOKUP(B784,IF(A784="COMPOSICAO",S!$A:$D,I!$A:$D),2,FALSE)</f>
        <v>AUXILIAR DE ENCANADOR OU BOMBEIRO HIDRAULICO</v>
      </c>
      <c r="D784" s="198"/>
      <c r="E784" s="198"/>
      <c r="F784" s="198"/>
      <c r="G784" s="14" t="str">
        <f>VLOOKUP(B784,IF(A784="COMPOSICAO",S!$A:$D,I!$A:$D),3,FALSE)</f>
        <v>H</v>
      </c>
      <c r="H784" s="15">
        <v>1</v>
      </c>
      <c r="I784" s="15">
        <f>IF(A784="COMPOSICAO",VLOOKUP("TOTAL - "&amp;B784,COMPOSICAO_AUX_2!$A:$J,10,FALSE),VLOOKUP(B784,I!$A:$D,4,FALSE))</f>
        <v>10.58</v>
      </c>
      <c r="J784" s="238">
        <f t="shared" ref="J784:J791" si="32">TRUNC(H784*I784,2)</f>
        <v>10.58</v>
      </c>
      <c r="K784" s="200"/>
    </row>
    <row r="785" spans="1:13" ht="15" customHeight="1" x14ac:dyDescent="0.25">
      <c r="A785" s="14" t="s">
        <v>396</v>
      </c>
      <c r="B785" s="20">
        <v>37370</v>
      </c>
      <c r="C785" s="198" t="str">
        <f>VLOOKUP(B785,IF(A785="COMPOSICAO",S!$A:$D,I!$A:$D),2,FALSE)</f>
        <v>ALIMENTACAO - HORISTA (COLETADO CAIXA)</v>
      </c>
      <c r="D785" s="198"/>
      <c r="E785" s="198"/>
      <c r="F785" s="198"/>
      <c r="G785" s="14" t="str">
        <f>VLOOKUP(B785,IF(A785="COMPOSICAO",S!$A:$D,I!$A:$D),3,FALSE)</f>
        <v>H</v>
      </c>
      <c r="H785" s="15">
        <v>1</v>
      </c>
      <c r="I785" s="15">
        <f>IF(A785="COMPOSICAO",VLOOKUP("TOTAL - "&amp;B785,COMPOSICAO_AUX_2!$A:$J,10,FALSE),VLOOKUP(B785,I!$A:$D,4,FALSE))</f>
        <v>1.86</v>
      </c>
      <c r="J785" s="238">
        <f t="shared" si="32"/>
        <v>1.86</v>
      </c>
      <c r="K785" s="200"/>
    </row>
    <row r="786" spans="1:13" ht="15" customHeight="1" x14ac:dyDescent="0.25">
      <c r="A786" s="14" t="s">
        <v>396</v>
      </c>
      <c r="B786" s="20">
        <v>37371</v>
      </c>
      <c r="C786" s="198" t="str">
        <f>VLOOKUP(B786,IF(A786="COMPOSICAO",S!$A:$D,I!$A:$D),2,FALSE)</f>
        <v>TRANSPORTE - HORISTA (COLETADO CAIXA)</v>
      </c>
      <c r="D786" s="198"/>
      <c r="E786" s="198"/>
      <c r="F786" s="198"/>
      <c r="G786" s="14" t="str">
        <f>VLOOKUP(B786,IF(A786="COMPOSICAO",S!$A:$D,I!$A:$D),3,FALSE)</f>
        <v>H</v>
      </c>
      <c r="H786" s="15">
        <v>1</v>
      </c>
      <c r="I786" s="15">
        <f>IF(A786="COMPOSICAO",VLOOKUP("TOTAL - "&amp;B786,COMPOSICAO_AUX_2!$A:$J,10,FALSE),VLOOKUP(B786,I!$A:$D,4,FALSE))</f>
        <v>0.7</v>
      </c>
      <c r="J786" s="238">
        <f t="shared" si="32"/>
        <v>0.7</v>
      </c>
      <c r="K786" s="200"/>
    </row>
    <row r="787" spans="1:13" ht="15" customHeight="1" x14ac:dyDescent="0.25">
      <c r="A787" s="14" t="s">
        <v>396</v>
      </c>
      <c r="B787" s="20">
        <v>37372</v>
      </c>
      <c r="C787" s="198" t="str">
        <f>VLOOKUP(B787,IF(A787="COMPOSICAO",S!$A:$D,I!$A:$D),2,FALSE)</f>
        <v>EXAMES - HORISTA (COLETADO CAIXA)</v>
      </c>
      <c r="D787" s="198"/>
      <c r="E787" s="198"/>
      <c r="F787" s="198"/>
      <c r="G787" s="14" t="str">
        <f>VLOOKUP(B787,IF(A787="COMPOSICAO",S!$A:$D,I!$A:$D),3,FALSE)</f>
        <v>H</v>
      </c>
      <c r="H787" s="15">
        <v>1</v>
      </c>
      <c r="I787" s="15">
        <f>IF(A787="COMPOSICAO",VLOOKUP("TOTAL - "&amp;B787,COMPOSICAO_AUX_2!$A:$J,10,FALSE),VLOOKUP(B787,I!$A:$D,4,FALSE))</f>
        <v>0.55000000000000004</v>
      </c>
      <c r="J787" s="238">
        <f t="shared" si="32"/>
        <v>0.55000000000000004</v>
      </c>
      <c r="K787" s="200"/>
    </row>
    <row r="788" spans="1:13" ht="15" customHeight="1" x14ac:dyDescent="0.25">
      <c r="A788" s="14" t="s">
        <v>396</v>
      </c>
      <c r="B788" s="20">
        <v>37373</v>
      </c>
      <c r="C788" s="198" t="str">
        <f>VLOOKUP(B788,IF(A788="COMPOSICAO",S!$A:$D,I!$A:$D),2,FALSE)</f>
        <v>SEGURO - HORISTA (COLETADO CAIXA)</v>
      </c>
      <c r="D788" s="198"/>
      <c r="E788" s="198"/>
      <c r="F788" s="198"/>
      <c r="G788" s="14" t="str">
        <f>VLOOKUP(B788,IF(A788="COMPOSICAO",S!$A:$D,I!$A:$D),3,FALSE)</f>
        <v>H</v>
      </c>
      <c r="H788" s="15">
        <v>1</v>
      </c>
      <c r="I788" s="15">
        <f>IF(A788="COMPOSICAO",VLOOKUP("TOTAL - "&amp;B788,COMPOSICAO_AUX_2!$A:$J,10,FALSE),VLOOKUP(B788,I!$A:$D,4,FALSE))</f>
        <v>0.06</v>
      </c>
      <c r="J788" s="238">
        <f t="shared" si="32"/>
        <v>0.06</v>
      </c>
      <c r="K788" s="200"/>
    </row>
    <row r="789" spans="1:13" ht="30" customHeight="1" x14ac:dyDescent="0.25">
      <c r="A789" s="14" t="s">
        <v>396</v>
      </c>
      <c r="B789" s="20">
        <v>43461</v>
      </c>
      <c r="C789" s="198" t="str">
        <f>VLOOKUP(B789,IF(A789="COMPOSICAO",S!$A:$D,I!$A:$D),2,FALSE)</f>
        <v>FERRAMENTAS - FAMILIA ENCANADOR - HORISTA (ENCARGOS COMPLEMENTARES - COLETADO CAIXA)</v>
      </c>
      <c r="D789" s="198"/>
      <c r="E789" s="198"/>
      <c r="F789" s="198"/>
      <c r="G789" s="14" t="str">
        <f>VLOOKUP(B789,IF(A789="COMPOSICAO",S!$A:$D,I!$A:$D),3,FALSE)</f>
        <v>H</v>
      </c>
      <c r="H789" s="15">
        <v>1</v>
      </c>
      <c r="I789" s="15">
        <f>IF(A789="COMPOSICAO",VLOOKUP("TOTAL - "&amp;B789,COMPOSICAO_AUX_2!$A:$J,10,FALSE),VLOOKUP(B789,I!$A:$D,4,FALSE))</f>
        <v>0.28000000000000003</v>
      </c>
      <c r="J789" s="238">
        <f t="shared" si="32"/>
        <v>0.28000000000000003</v>
      </c>
      <c r="K789" s="200"/>
    </row>
    <row r="790" spans="1:13" ht="30" customHeight="1" x14ac:dyDescent="0.25">
      <c r="A790" s="14" t="s">
        <v>396</v>
      </c>
      <c r="B790" s="20">
        <v>43485</v>
      </c>
      <c r="C790" s="198" t="str">
        <f>VLOOKUP(B790,IF(A790="COMPOSICAO",S!$A:$D,I!$A:$D),2,FALSE)</f>
        <v>EPI - FAMILIA ENCANADOR - HORISTA (ENCARGOS COMPLEMENTARES - COLETADO CAIXA)</v>
      </c>
      <c r="D790" s="198"/>
      <c r="E790" s="198"/>
      <c r="F790" s="198"/>
      <c r="G790" s="14" t="str">
        <f>VLOOKUP(B790,IF(A790="COMPOSICAO",S!$A:$D,I!$A:$D),3,FALSE)</f>
        <v>H</v>
      </c>
      <c r="H790" s="15">
        <v>1</v>
      </c>
      <c r="I790" s="15">
        <f>IF(A790="COMPOSICAO",VLOOKUP("TOTAL - "&amp;B790,COMPOSICAO_AUX_2!$A:$J,10,FALSE),VLOOKUP(B790,I!$A:$D,4,FALSE))</f>
        <v>0.8</v>
      </c>
      <c r="J790" s="238">
        <f t="shared" si="32"/>
        <v>0.8</v>
      </c>
      <c r="K790" s="200"/>
    </row>
    <row r="791" spans="1:13" ht="45" customHeight="1" x14ac:dyDescent="0.25">
      <c r="A791" s="14" t="s">
        <v>391</v>
      </c>
      <c r="B791" s="20">
        <v>95317</v>
      </c>
      <c r="C791" s="198" t="str">
        <f>VLOOKUP(B791,IF(A791="COMPOSICAO",S!$A:$D,I!$A:$D),2,FALSE)</f>
        <v>CURSO DE CAPACITAÇÃO PARA AUXILIAR DE ENCANADOR OU BOMBEIRO HIDRÁULICO (ENCARGOS COMPLEMENTARES) - HORISTA</v>
      </c>
      <c r="D791" s="198"/>
      <c r="E791" s="198"/>
      <c r="F791" s="198"/>
      <c r="G791" s="14" t="str">
        <f>VLOOKUP(B791,IF(A791="COMPOSICAO",S!$A:$D,I!$A:$D),3,FALSE)</f>
        <v>H</v>
      </c>
      <c r="H791" s="15">
        <v>1</v>
      </c>
      <c r="I791" s="15">
        <f>IF(A791="COMPOSICAO",VLOOKUP("TOTAL - "&amp;B791,COMPOSICAO_AUX_2!$A:$J,10,FALSE),VLOOKUP(B791,I!$A:$D,4,FALSE))</f>
        <v>0.13</v>
      </c>
      <c r="J791" s="238">
        <f t="shared" si="32"/>
        <v>0.13</v>
      </c>
      <c r="K791" s="200"/>
    </row>
    <row r="792" spans="1:13" ht="15" customHeight="1" x14ac:dyDescent="0.25">
      <c r="A792" s="23" t="s">
        <v>683</v>
      </c>
      <c r="B792" s="24"/>
      <c r="C792" s="24"/>
      <c r="D792" s="24"/>
      <c r="E792" s="24"/>
      <c r="F792" s="24"/>
      <c r="G792" s="25"/>
      <c r="H792" s="26"/>
      <c r="I792" s="27"/>
      <c r="J792" s="238">
        <f>SUM(J783:K791)</f>
        <v>14.96</v>
      </c>
      <c r="K792" s="200"/>
    </row>
    <row r="793" spans="1:13" ht="15" customHeight="1" x14ac:dyDescent="0.25">
      <c r="A793" s="4"/>
      <c r="B793" s="4"/>
      <c r="C793" s="4"/>
      <c r="D793" s="4"/>
      <c r="E793" s="4"/>
      <c r="F793" s="4"/>
      <c r="G793" s="4"/>
      <c r="H793" s="4"/>
      <c r="I793" s="4"/>
      <c r="J793" s="4"/>
      <c r="K793" s="4"/>
    </row>
    <row r="794" spans="1:13" ht="15" customHeight="1" x14ac:dyDescent="0.25">
      <c r="A794" s="10" t="s">
        <v>384</v>
      </c>
      <c r="B794" s="10" t="s">
        <v>34</v>
      </c>
      <c r="C794" s="239" t="s">
        <v>6</v>
      </c>
      <c r="D794" s="240"/>
      <c r="E794" s="240"/>
      <c r="F794" s="240"/>
      <c r="G794" s="7" t="s">
        <v>35</v>
      </c>
      <c r="H794" s="7" t="s">
        <v>385</v>
      </c>
      <c r="I794" s="7" t="s">
        <v>386</v>
      </c>
      <c r="J794" s="241" t="s">
        <v>8</v>
      </c>
      <c r="K794" s="242"/>
    </row>
    <row r="795" spans="1:13" ht="30" customHeight="1" x14ac:dyDescent="0.25">
      <c r="A795" s="7" t="s">
        <v>387</v>
      </c>
      <c r="B795" s="28">
        <v>88267</v>
      </c>
      <c r="C795" s="243" t="str">
        <f>VLOOKUP(B795,S!$A:$D,2,FALSE)</f>
        <v>ENCANADOR OU BOMBEIRO HIDRÁULICO COM ENCARGOS COMPLEMENTARES</v>
      </c>
      <c r="D795" s="243"/>
      <c r="E795" s="243"/>
      <c r="F795" s="244"/>
      <c r="G795" s="7" t="str">
        <f>VLOOKUP(B795,S!$A:$D,3,FALSE)</f>
        <v>H</v>
      </c>
      <c r="H795" s="21"/>
      <c r="I795" s="21">
        <f>J804</f>
        <v>19.37</v>
      </c>
      <c r="J795" s="245"/>
      <c r="K795" s="246"/>
      <c r="L795" s="21">
        <f>VLOOKUP(B795,S!$A:$D,4,FALSE)</f>
        <v>19.37</v>
      </c>
      <c r="M795" s="7" t="str">
        <f>IF(ROUND((L795-I795),2)=0,"OK, confere com a tabela.",IF(ROUND((L795-I795),2)&lt;0,"ACIMA ("&amp;TEXT(ROUND(I795*100/L795,4),"0,0000")&amp;" %) da tabela.","ABAIXO ("&amp;TEXT(ROUND(I795*100/L795,4),"0,0000")&amp;" %) da tabela."))</f>
        <v>OK, confere com a tabela.</v>
      </c>
    </row>
    <row r="796" spans="1:13" ht="15" customHeight="1" x14ac:dyDescent="0.25">
      <c r="A796" s="14" t="s">
        <v>396</v>
      </c>
      <c r="B796" s="20">
        <v>2696</v>
      </c>
      <c r="C796" s="198" t="str">
        <f>VLOOKUP(B796,IF(A796="COMPOSICAO",S!$A:$D,I!$A:$D),2,FALSE)</f>
        <v>ENCANADOR OU BOMBEIRO HIDRAULICO</v>
      </c>
      <c r="D796" s="198"/>
      <c r="E796" s="198"/>
      <c r="F796" s="198"/>
      <c r="G796" s="14" t="str">
        <f>VLOOKUP(B796,IF(A796="COMPOSICAO",S!$A:$D,I!$A:$D),3,FALSE)</f>
        <v>H</v>
      </c>
      <c r="H796" s="15">
        <v>1</v>
      </c>
      <c r="I796" s="15">
        <f>IF(A796="COMPOSICAO",VLOOKUP("TOTAL - "&amp;B796,COMPOSICAO_AUX_2!$A:$J,10,FALSE),VLOOKUP(B796,I!$A:$D,4,FALSE))</f>
        <v>14.93</v>
      </c>
      <c r="J796" s="238">
        <f t="shared" ref="J796:J803" si="33">TRUNC(H796*I796,2)</f>
        <v>14.93</v>
      </c>
      <c r="K796" s="200"/>
    </row>
    <row r="797" spans="1:13" ht="15" customHeight="1" x14ac:dyDescent="0.25">
      <c r="A797" s="14" t="s">
        <v>396</v>
      </c>
      <c r="B797" s="20">
        <v>37370</v>
      </c>
      <c r="C797" s="198" t="str">
        <f>VLOOKUP(B797,IF(A797="COMPOSICAO",S!$A:$D,I!$A:$D),2,FALSE)</f>
        <v>ALIMENTACAO - HORISTA (COLETADO CAIXA)</v>
      </c>
      <c r="D797" s="198"/>
      <c r="E797" s="198"/>
      <c r="F797" s="198"/>
      <c r="G797" s="14" t="str">
        <f>VLOOKUP(B797,IF(A797="COMPOSICAO",S!$A:$D,I!$A:$D),3,FALSE)</f>
        <v>H</v>
      </c>
      <c r="H797" s="15">
        <v>1</v>
      </c>
      <c r="I797" s="15">
        <f>IF(A797="COMPOSICAO",VLOOKUP("TOTAL - "&amp;B797,COMPOSICAO_AUX_2!$A:$J,10,FALSE),VLOOKUP(B797,I!$A:$D,4,FALSE))</f>
        <v>1.86</v>
      </c>
      <c r="J797" s="238">
        <f t="shared" si="33"/>
        <v>1.86</v>
      </c>
      <c r="K797" s="200"/>
    </row>
    <row r="798" spans="1:13" ht="15" customHeight="1" x14ac:dyDescent="0.25">
      <c r="A798" s="14" t="s">
        <v>396</v>
      </c>
      <c r="B798" s="20">
        <v>37371</v>
      </c>
      <c r="C798" s="198" t="str">
        <f>VLOOKUP(B798,IF(A798="COMPOSICAO",S!$A:$D,I!$A:$D),2,FALSE)</f>
        <v>TRANSPORTE - HORISTA (COLETADO CAIXA)</v>
      </c>
      <c r="D798" s="198"/>
      <c r="E798" s="198"/>
      <c r="F798" s="198"/>
      <c r="G798" s="14" t="str">
        <f>VLOOKUP(B798,IF(A798="COMPOSICAO",S!$A:$D,I!$A:$D),3,FALSE)</f>
        <v>H</v>
      </c>
      <c r="H798" s="15">
        <v>1</v>
      </c>
      <c r="I798" s="15">
        <f>IF(A798="COMPOSICAO",VLOOKUP("TOTAL - "&amp;B798,COMPOSICAO_AUX_2!$A:$J,10,FALSE),VLOOKUP(B798,I!$A:$D,4,FALSE))</f>
        <v>0.7</v>
      </c>
      <c r="J798" s="238">
        <f t="shared" si="33"/>
        <v>0.7</v>
      </c>
      <c r="K798" s="200"/>
    </row>
    <row r="799" spans="1:13" ht="15" customHeight="1" x14ac:dyDescent="0.25">
      <c r="A799" s="14" t="s">
        <v>396</v>
      </c>
      <c r="B799" s="20">
        <v>37372</v>
      </c>
      <c r="C799" s="198" t="str">
        <f>VLOOKUP(B799,IF(A799="COMPOSICAO",S!$A:$D,I!$A:$D),2,FALSE)</f>
        <v>EXAMES - HORISTA (COLETADO CAIXA)</v>
      </c>
      <c r="D799" s="198"/>
      <c r="E799" s="198"/>
      <c r="F799" s="198"/>
      <c r="G799" s="14" t="str">
        <f>VLOOKUP(B799,IF(A799="COMPOSICAO",S!$A:$D,I!$A:$D),3,FALSE)</f>
        <v>H</v>
      </c>
      <c r="H799" s="15">
        <v>1</v>
      </c>
      <c r="I799" s="15">
        <f>IF(A799="COMPOSICAO",VLOOKUP("TOTAL - "&amp;B799,COMPOSICAO_AUX_2!$A:$J,10,FALSE),VLOOKUP(B799,I!$A:$D,4,FALSE))</f>
        <v>0.55000000000000004</v>
      </c>
      <c r="J799" s="238">
        <f t="shared" si="33"/>
        <v>0.55000000000000004</v>
      </c>
      <c r="K799" s="200"/>
    </row>
    <row r="800" spans="1:13" ht="15" customHeight="1" x14ac:dyDescent="0.25">
      <c r="A800" s="14" t="s">
        <v>396</v>
      </c>
      <c r="B800" s="20">
        <v>37373</v>
      </c>
      <c r="C800" s="198" t="str">
        <f>VLOOKUP(B800,IF(A800="COMPOSICAO",S!$A:$D,I!$A:$D),2,FALSE)</f>
        <v>SEGURO - HORISTA (COLETADO CAIXA)</v>
      </c>
      <c r="D800" s="198"/>
      <c r="E800" s="198"/>
      <c r="F800" s="198"/>
      <c r="G800" s="14" t="str">
        <f>VLOOKUP(B800,IF(A800="COMPOSICAO",S!$A:$D,I!$A:$D),3,FALSE)</f>
        <v>H</v>
      </c>
      <c r="H800" s="15">
        <v>1</v>
      </c>
      <c r="I800" s="15">
        <f>IF(A800="COMPOSICAO",VLOOKUP("TOTAL - "&amp;B800,COMPOSICAO_AUX_2!$A:$J,10,FALSE),VLOOKUP(B800,I!$A:$D,4,FALSE))</f>
        <v>0.06</v>
      </c>
      <c r="J800" s="238">
        <f t="shared" si="33"/>
        <v>0.06</v>
      </c>
      <c r="K800" s="200"/>
    </row>
    <row r="801" spans="1:13" ht="30" customHeight="1" x14ac:dyDescent="0.25">
      <c r="A801" s="14" t="s">
        <v>396</v>
      </c>
      <c r="B801" s="20">
        <v>43461</v>
      </c>
      <c r="C801" s="198" t="str">
        <f>VLOOKUP(B801,IF(A801="COMPOSICAO",S!$A:$D,I!$A:$D),2,FALSE)</f>
        <v>FERRAMENTAS - FAMILIA ENCANADOR - HORISTA (ENCARGOS COMPLEMENTARES - COLETADO CAIXA)</v>
      </c>
      <c r="D801" s="198"/>
      <c r="E801" s="198"/>
      <c r="F801" s="198"/>
      <c r="G801" s="14" t="str">
        <f>VLOOKUP(B801,IF(A801="COMPOSICAO",S!$A:$D,I!$A:$D),3,FALSE)</f>
        <v>H</v>
      </c>
      <c r="H801" s="15">
        <v>1</v>
      </c>
      <c r="I801" s="15">
        <f>IF(A801="COMPOSICAO",VLOOKUP("TOTAL - "&amp;B801,COMPOSICAO_AUX_2!$A:$J,10,FALSE),VLOOKUP(B801,I!$A:$D,4,FALSE))</f>
        <v>0.28000000000000003</v>
      </c>
      <c r="J801" s="238">
        <f t="shared" si="33"/>
        <v>0.28000000000000003</v>
      </c>
      <c r="K801" s="200"/>
    </row>
    <row r="802" spans="1:13" ht="30" customHeight="1" x14ac:dyDescent="0.25">
      <c r="A802" s="14" t="s">
        <v>396</v>
      </c>
      <c r="B802" s="20">
        <v>43485</v>
      </c>
      <c r="C802" s="198" t="str">
        <f>VLOOKUP(B802,IF(A802="COMPOSICAO",S!$A:$D,I!$A:$D),2,FALSE)</f>
        <v>EPI - FAMILIA ENCANADOR - HORISTA (ENCARGOS COMPLEMENTARES - COLETADO CAIXA)</v>
      </c>
      <c r="D802" s="198"/>
      <c r="E802" s="198"/>
      <c r="F802" s="198"/>
      <c r="G802" s="14" t="str">
        <f>VLOOKUP(B802,IF(A802="COMPOSICAO",S!$A:$D,I!$A:$D),3,FALSE)</f>
        <v>H</v>
      </c>
      <c r="H802" s="15">
        <v>1</v>
      </c>
      <c r="I802" s="15">
        <f>IF(A802="COMPOSICAO",VLOOKUP("TOTAL - "&amp;B802,COMPOSICAO_AUX_2!$A:$J,10,FALSE),VLOOKUP(B802,I!$A:$D,4,FALSE))</f>
        <v>0.8</v>
      </c>
      <c r="J802" s="238">
        <f t="shared" si="33"/>
        <v>0.8</v>
      </c>
      <c r="K802" s="200"/>
    </row>
    <row r="803" spans="1:13" ht="45" customHeight="1" x14ac:dyDescent="0.25">
      <c r="A803" s="14" t="s">
        <v>391</v>
      </c>
      <c r="B803" s="20">
        <v>95335</v>
      </c>
      <c r="C803" s="198" t="str">
        <f>VLOOKUP(B803,IF(A803="COMPOSICAO",S!$A:$D,I!$A:$D),2,FALSE)</f>
        <v>CURSO DE CAPACITAÇÃO PARA ENCANADOR OU BOMBEIRO HIDRÁULICO (ENCARGOS COMPLEMENTARES) - HORISTA</v>
      </c>
      <c r="D803" s="198"/>
      <c r="E803" s="198"/>
      <c r="F803" s="198"/>
      <c r="G803" s="14" t="str">
        <f>VLOOKUP(B803,IF(A803="COMPOSICAO",S!$A:$D,I!$A:$D),3,FALSE)</f>
        <v>H</v>
      </c>
      <c r="H803" s="15">
        <v>1</v>
      </c>
      <c r="I803" s="15">
        <f>IF(A803="COMPOSICAO",VLOOKUP("TOTAL - "&amp;B803,COMPOSICAO_AUX_2!$A:$J,10,FALSE),VLOOKUP(B803,I!$A:$D,4,FALSE))</f>
        <v>0.19</v>
      </c>
      <c r="J803" s="238">
        <f t="shared" si="33"/>
        <v>0.19</v>
      </c>
      <c r="K803" s="200"/>
    </row>
    <row r="804" spans="1:13" ht="15" customHeight="1" x14ac:dyDescent="0.25">
      <c r="A804" s="23" t="s">
        <v>684</v>
      </c>
      <c r="B804" s="24"/>
      <c r="C804" s="24"/>
      <c r="D804" s="24"/>
      <c r="E804" s="24"/>
      <c r="F804" s="24"/>
      <c r="G804" s="25"/>
      <c r="H804" s="26"/>
      <c r="I804" s="27"/>
      <c r="J804" s="238">
        <f>SUM(J795:K803)</f>
        <v>19.37</v>
      </c>
      <c r="K804" s="200"/>
    </row>
    <row r="805" spans="1:13" ht="15" customHeight="1" x14ac:dyDescent="0.25">
      <c r="A805" s="4"/>
      <c r="B805" s="4"/>
      <c r="C805" s="4"/>
      <c r="D805" s="4"/>
      <c r="E805" s="4"/>
      <c r="F805" s="4"/>
      <c r="G805" s="4"/>
      <c r="H805" s="4"/>
      <c r="I805" s="4"/>
      <c r="J805" s="4"/>
      <c r="K805" s="4"/>
    </row>
    <row r="806" spans="1:13" ht="15" customHeight="1" x14ac:dyDescent="0.25">
      <c r="A806" s="10" t="s">
        <v>384</v>
      </c>
      <c r="B806" s="10" t="s">
        <v>34</v>
      </c>
      <c r="C806" s="239" t="s">
        <v>6</v>
      </c>
      <c r="D806" s="240"/>
      <c r="E806" s="240"/>
      <c r="F806" s="240"/>
      <c r="G806" s="7" t="s">
        <v>35</v>
      </c>
      <c r="H806" s="7" t="s">
        <v>385</v>
      </c>
      <c r="I806" s="7" t="s">
        <v>386</v>
      </c>
      <c r="J806" s="241" t="s">
        <v>8</v>
      </c>
      <c r="K806" s="242"/>
    </row>
    <row r="807" spans="1:13" ht="30" customHeight="1" x14ac:dyDescent="0.25">
      <c r="A807" s="7" t="s">
        <v>387</v>
      </c>
      <c r="B807" s="28">
        <v>88247</v>
      </c>
      <c r="C807" s="243" t="str">
        <f>VLOOKUP(B807,S!$A:$D,2,FALSE)</f>
        <v>AUXILIAR DE ELETRICISTA COM ENCARGOS COMPLEMENTARES</v>
      </c>
      <c r="D807" s="243"/>
      <c r="E807" s="243"/>
      <c r="F807" s="244"/>
      <c r="G807" s="7" t="str">
        <f>VLOOKUP(B807,S!$A:$D,3,FALSE)</f>
        <v>H</v>
      </c>
      <c r="H807" s="21"/>
      <c r="I807" s="21">
        <f>J816</f>
        <v>15.469999999999999</v>
      </c>
      <c r="J807" s="245"/>
      <c r="K807" s="246"/>
      <c r="L807" s="21">
        <f>VLOOKUP(B807,S!$A:$D,4,FALSE)</f>
        <v>15.47</v>
      </c>
      <c r="M807" s="7" t="str">
        <f>IF(ROUND((L807-I807),2)=0,"OK, confere com a tabela.",IF(ROUND((L807-I807),2)&lt;0,"ACIMA ("&amp;TEXT(ROUND(I807*100/L807,4),"0,0000")&amp;" %) da tabela.","ABAIXO ("&amp;TEXT(ROUND(I807*100/L807,4),"0,0000")&amp;" %) da tabela."))</f>
        <v>OK, confere com a tabela.</v>
      </c>
    </row>
    <row r="808" spans="1:13" ht="15" customHeight="1" x14ac:dyDescent="0.25">
      <c r="A808" s="14" t="s">
        <v>396</v>
      </c>
      <c r="B808" s="20">
        <v>247</v>
      </c>
      <c r="C808" s="198" t="str">
        <f>VLOOKUP(B808,IF(A808="COMPOSICAO",S!$A:$D,I!$A:$D),2,FALSE)</f>
        <v>AJUDANTE DE ELETRICISTA</v>
      </c>
      <c r="D808" s="198"/>
      <c r="E808" s="198"/>
      <c r="F808" s="198"/>
      <c r="G808" s="14" t="str">
        <f>VLOOKUP(B808,IF(A808="COMPOSICAO",S!$A:$D,I!$A:$D),3,FALSE)</f>
        <v>H</v>
      </c>
      <c r="H808" s="15">
        <v>1</v>
      </c>
      <c r="I808" s="15">
        <f>IF(A808="COMPOSICAO",VLOOKUP("TOTAL - "&amp;B808,COMPOSICAO_AUX_2!$A:$J,10,FALSE),VLOOKUP(B808,I!$A:$D,4,FALSE))</f>
        <v>10.5</v>
      </c>
      <c r="J808" s="238">
        <f t="shared" ref="J808:J815" si="34">TRUNC(H808*I808,2)</f>
        <v>10.5</v>
      </c>
      <c r="K808" s="200"/>
    </row>
    <row r="809" spans="1:13" ht="15" customHeight="1" x14ac:dyDescent="0.25">
      <c r="A809" s="14" t="s">
        <v>396</v>
      </c>
      <c r="B809" s="20">
        <v>37370</v>
      </c>
      <c r="C809" s="198" t="str">
        <f>VLOOKUP(B809,IF(A809="COMPOSICAO",S!$A:$D,I!$A:$D),2,FALSE)</f>
        <v>ALIMENTACAO - HORISTA (COLETADO CAIXA)</v>
      </c>
      <c r="D809" s="198"/>
      <c r="E809" s="198"/>
      <c r="F809" s="198"/>
      <c r="G809" s="14" t="str">
        <f>VLOOKUP(B809,IF(A809="COMPOSICAO",S!$A:$D,I!$A:$D),3,FALSE)</f>
        <v>H</v>
      </c>
      <c r="H809" s="15">
        <v>1</v>
      </c>
      <c r="I809" s="15">
        <f>IF(A809="COMPOSICAO",VLOOKUP("TOTAL - "&amp;B809,COMPOSICAO_AUX_2!$A:$J,10,FALSE),VLOOKUP(B809,I!$A:$D,4,FALSE))</f>
        <v>1.86</v>
      </c>
      <c r="J809" s="238">
        <f t="shared" si="34"/>
        <v>1.86</v>
      </c>
      <c r="K809" s="200"/>
    </row>
    <row r="810" spans="1:13" ht="15" customHeight="1" x14ac:dyDescent="0.25">
      <c r="A810" s="14" t="s">
        <v>396</v>
      </c>
      <c r="B810" s="20">
        <v>37371</v>
      </c>
      <c r="C810" s="198" t="str">
        <f>VLOOKUP(B810,IF(A810="COMPOSICAO",S!$A:$D,I!$A:$D),2,FALSE)</f>
        <v>TRANSPORTE - HORISTA (COLETADO CAIXA)</v>
      </c>
      <c r="D810" s="198"/>
      <c r="E810" s="198"/>
      <c r="F810" s="198"/>
      <c r="G810" s="14" t="str">
        <f>VLOOKUP(B810,IF(A810="COMPOSICAO",S!$A:$D,I!$A:$D),3,FALSE)</f>
        <v>H</v>
      </c>
      <c r="H810" s="15">
        <v>1</v>
      </c>
      <c r="I810" s="15">
        <f>IF(A810="COMPOSICAO",VLOOKUP("TOTAL - "&amp;B810,COMPOSICAO_AUX_2!$A:$J,10,FALSE),VLOOKUP(B810,I!$A:$D,4,FALSE))</f>
        <v>0.7</v>
      </c>
      <c r="J810" s="238">
        <f t="shared" si="34"/>
        <v>0.7</v>
      </c>
      <c r="K810" s="200"/>
    </row>
    <row r="811" spans="1:13" ht="15" customHeight="1" x14ac:dyDescent="0.25">
      <c r="A811" s="14" t="s">
        <v>396</v>
      </c>
      <c r="B811" s="20">
        <v>37372</v>
      </c>
      <c r="C811" s="198" t="str">
        <f>VLOOKUP(B811,IF(A811="COMPOSICAO",S!$A:$D,I!$A:$D),2,FALSE)</f>
        <v>EXAMES - HORISTA (COLETADO CAIXA)</v>
      </c>
      <c r="D811" s="198"/>
      <c r="E811" s="198"/>
      <c r="F811" s="198"/>
      <c r="G811" s="14" t="str">
        <f>VLOOKUP(B811,IF(A811="COMPOSICAO",S!$A:$D,I!$A:$D),3,FALSE)</f>
        <v>H</v>
      </c>
      <c r="H811" s="15">
        <v>1</v>
      </c>
      <c r="I811" s="15">
        <f>IF(A811="COMPOSICAO",VLOOKUP("TOTAL - "&amp;B811,COMPOSICAO_AUX_2!$A:$J,10,FALSE),VLOOKUP(B811,I!$A:$D,4,FALSE))</f>
        <v>0.55000000000000004</v>
      </c>
      <c r="J811" s="238">
        <f t="shared" si="34"/>
        <v>0.55000000000000004</v>
      </c>
      <c r="K811" s="200"/>
    </row>
    <row r="812" spans="1:13" ht="15" customHeight="1" x14ac:dyDescent="0.25">
      <c r="A812" s="14" t="s">
        <v>396</v>
      </c>
      <c r="B812" s="20">
        <v>37373</v>
      </c>
      <c r="C812" s="198" t="str">
        <f>VLOOKUP(B812,IF(A812="COMPOSICAO",S!$A:$D,I!$A:$D),2,FALSE)</f>
        <v>SEGURO - HORISTA (COLETADO CAIXA)</v>
      </c>
      <c r="D812" s="198"/>
      <c r="E812" s="198"/>
      <c r="F812" s="198"/>
      <c r="G812" s="14" t="str">
        <f>VLOOKUP(B812,IF(A812="COMPOSICAO",S!$A:$D,I!$A:$D),3,FALSE)</f>
        <v>H</v>
      </c>
      <c r="H812" s="15">
        <v>1</v>
      </c>
      <c r="I812" s="15">
        <f>IF(A812="COMPOSICAO",VLOOKUP("TOTAL - "&amp;B812,COMPOSICAO_AUX_2!$A:$J,10,FALSE),VLOOKUP(B812,I!$A:$D,4,FALSE))</f>
        <v>0.06</v>
      </c>
      <c r="J812" s="238">
        <f t="shared" si="34"/>
        <v>0.06</v>
      </c>
      <c r="K812" s="200"/>
    </row>
    <row r="813" spans="1:13" ht="30" customHeight="1" x14ac:dyDescent="0.25">
      <c r="A813" s="14" t="s">
        <v>396</v>
      </c>
      <c r="B813" s="20">
        <v>43460</v>
      </c>
      <c r="C813" s="198" t="str">
        <f>VLOOKUP(B813,IF(A813="COMPOSICAO",S!$A:$D,I!$A:$D),2,FALSE)</f>
        <v>FERRAMENTAS - FAMILIA ELETRICISTA - HORISTA (ENCARGOS COMPLEMENTARES - COLETADO CAIXA)</v>
      </c>
      <c r="D813" s="198"/>
      <c r="E813" s="198"/>
      <c r="F813" s="198"/>
      <c r="G813" s="14" t="str">
        <f>VLOOKUP(B813,IF(A813="COMPOSICAO",S!$A:$D,I!$A:$D),3,FALSE)</f>
        <v>H</v>
      </c>
      <c r="H813" s="15">
        <v>1</v>
      </c>
      <c r="I813" s="15">
        <f>IF(A813="COMPOSICAO",VLOOKUP("TOTAL - "&amp;B813,COMPOSICAO_AUX_2!$A:$J,10,FALSE),VLOOKUP(B813,I!$A:$D,4,FALSE))</f>
        <v>0.62</v>
      </c>
      <c r="J813" s="238">
        <f t="shared" si="34"/>
        <v>0.62</v>
      </c>
      <c r="K813" s="200"/>
    </row>
    <row r="814" spans="1:13" ht="30" customHeight="1" x14ac:dyDescent="0.25">
      <c r="A814" s="14" t="s">
        <v>396</v>
      </c>
      <c r="B814" s="20">
        <v>43484</v>
      </c>
      <c r="C814" s="198" t="str">
        <f>VLOOKUP(B814,IF(A814="COMPOSICAO",S!$A:$D,I!$A:$D),2,FALSE)</f>
        <v>EPI - FAMILIA ELETRICISTA - HORISTA (ENCARGOS COMPLEMENTARES - COLETADO CAIXA)</v>
      </c>
      <c r="D814" s="198"/>
      <c r="E814" s="198"/>
      <c r="F814" s="198"/>
      <c r="G814" s="14" t="str">
        <f>VLOOKUP(B814,IF(A814="COMPOSICAO",S!$A:$D,I!$A:$D),3,FALSE)</f>
        <v>H</v>
      </c>
      <c r="H814" s="15">
        <v>1</v>
      </c>
      <c r="I814" s="15">
        <f>IF(A814="COMPOSICAO",VLOOKUP("TOTAL - "&amp;B814,COMPOSICAO_AUX_2!$A:$J,10,FALSE),VLOOKUP(B814,I!$A:$D,4,FALSE))</f>
        <v>0.91</v>
      </c>
      <c r="J814" s="238">
        <f t="shared" si="34"/>
        <v>0.91</v>
      </c>
      <c r="K814" s="200"/>
    </row>
    <row r="815" spans="1:13" ht="30" customHeight="1" x14ac:dyDescent="0.25">
      <c r="A815" s="14" t="s">
        <v>391</v>
      </c>
      <c r="B815" s="20">
        <v>95316</v>
      </c>
      <c r="C815" s="198" t="str">
        <f>VLOOKUP(B815,IF(A815="COMPOSICAO",S!$A:$D,I!$A:$D),2,FALSE)</f>
        <v>CURSO DE CAPACITAÇÃO PARA AUXILIAR DE ELETRICISTA (ENCARGOS COMPLEMENTARES) - HORISTA</v>
      </c>
      <c r="D815" s="198"/>
      <c r="E815" s="198"/>
      <c r="F815" s="198"/>
      <c r="G815" s="14" t="str">
        <f>VLOOKUP(B815,IF(A815="COMPOSICAO",S!$A:$D,I!$A:$D),3,FALSE)</f>
        <v>H</v>
      </c>
      <c r="H815" s="15">
        <v>1</v>
      </c>
      <c r="I815" s="15">
        <f>IF(A815="COMPOSICAO",VLOOKUP("TOTAL - "&amp;B815,COMPOSICAO_AUX_2!$A:$J,10,FALSE),VLOOKUP(B815,I!$A:$D,4,FALSE))</f>
        <v>0.27</v>
      </c>
      <c r="J815" s="238">
        <f t="shared" si="34"/>
        <v>0.27</v>
      </c>
      <c r="K815" s="200"/>
    </row>
    <row r="816" spans="1:13" ht="15" customHeight="1" x14ac:dyDescent="0.25">
      <c r="A816" s="23" t="s">
        <v>685</v>
      </c>
      <c r="B816" s="24"/>
      <c r="C816" s="24"/>
      <c r="D816" s="24"/>
      <c r="E816" s="24"/>
      <c r="F816" s="24"/>
      <c r="G816" s="25"/>
      <c r="H816" s="26"/>
      <c r="I816" s="27"/>
      <c r="J816" s="238">
        <f>SUM(J807:K815)</f>
        <v>15.469999999999999</v>
      </c>
      <c r="K816" s="200"/>
    </row>
    <row r="817" spans="1:13" ht="15" customHeight="1" x14ac:dyDescent="0.25">
      <c r="A817" s="4"/>
      <c r="B817" s="4"/>
      <c r="C817" s="4"/>
      <c r="D817" s="4"/>
      <c r="E817" s="4"/>
      <c r="F817" s="4"/>
      <c r="G817" s="4"/>
      <c r="H817" s="4"/>
      <c r="I817" s="4"/>
      <c r="J817" s="4"/>
      <c r="K817" s="4"/>
    </row>
    <row r="818" spans="1:13" ht="15" customHeight="1" x14ac:dyDescent="0.25">
      <c r="A818" s="10" t="s">
        <v>384</v>
      </c>
      <c r="B818" s="10" t="s">
        <v>34</v>
      </c>
      <c r="C818" s="239" t="s">
        <v>6</v>
      </c>
      <c r="D818" s="240"/>
      <c r="E818" s="240"/>
      <c r="F818" s="240"/>
      <c r="G818" s="7" t="s">
        <v>35</v>
      </c>
      <c r="H818" s="7" t="s">
        <v>385</v>
      </c>
      <c r="I818" s="7" t="s">
        <v>386</v>
      </c>
      <c r="J818" s="241" t="s">
        <v>8</v>
      </c>
      <c r="K818" s="242"/>
    </row>
    <row r="819" spans="1:13" ht="15" customHeight="1" x14ac:dyDescent="0.25">
      <c r="A819" s="7" t="s">
        <v>387</v>
      </c>
      <c r="B819" s="28">
        <v>88264</v>
      </c>
      <c r="C819" s="243" t="str">
        <f>VLOOKUP(B819,S!$A:$D,2,FALSE)</f>
        <v>ELETRICISTA COM ENCARGOS COMPLEMENTARES</v>
      </c>
      <c r="D819" s="243"/>
      <c r="E819" s="243"/>
      <c r="F819" s="244"/>
      <c r="G819" s="7" t="str">
        <f>VLOOKUP(B819,S!$A:$D,3,FALSE)</f>
        <v>H</v>
      </c>
      <c r="H819" s="21"/>
      <c r="I819" s="21">
        <f>J828</f>
        <v>20.02</v>
      </c>
      <c r="J819" s="245"/>
      <c r="K819" s="246"/>
      <c r="L819" s="21">
        <f>VLOOKUP(B819,S!$A:$D,4,FALSE)</f>
        <v>20.02</v>
      </c>
      <c r="M819" s="7" t="str">
        <f>IF(ROUND((L819-I819),2)=0,"OK, confere com a tabela.",IF(ROUND((L819-I819),2)&lt;0,"ACIMA ("&amp;TEXT(ROUND(I819*100/L819,4),"0,0000")&amp;" %) da tabela.","ABAIXO ("&amp;TEXT(ROUND(I819*100/L819,4),"0,0000")&amp;" %) da tabela."))</f>
        <v>OK, confere com a tabela.</v>
      </c>
    </row>
    <row r="820" spans="1:13" ht="15" customHeight="1" x14ac:dyDescent="0.25">
      <c r="A820" s="14" t="s">
        <v>396</v>
      </c>
      <c r="B820" s="20">
        <v>2436</v>
      </c>
      <c r="C820" s="198" t="str">
        <f>VLOOKUP(B820,IF(A820="COMPOSICAO",S!$A:$D,I!$A:$D),2,FALSE)</f>
        <v>ELETRICISTA</v>
      </c>
      <c r="D820" s="198"/>
      <c r="E820" s="198"/>
      <c r="F820" s="198"/>
      <c r="G820" s="14" t="str">
        <f>VLOOKUP(B820,IF(A820="COMPOSICAO",S!$A:$D,I!$A:$D),3,FALSE)</f>
        <v>H</v>
      </c>
      <c r="H820" s="15">
        <v>1</v>
      </c>
      <c r="I820" s="15">
        <f>IF(A820="COMPOSICAO",VLOOKUP("TOTAL - "&amp;B820,COMPOSICAO_AUX_2!$A:$J,10,FALSE),VLOOKUP(B820,I!$A:$D,4,FALSE))</f>
        <v>14.93</v>
      </c>
      <c r="J820" s="238">
        <f t="shared" ref="J820:J827" si="35">TRUNC(H820*I820,2)</f>
        <v>14.93</v>
      </c>
      <c r="K820" s="200"/>
    </row>
    <row r="821" spans="1:13" ht="15" customHeight="1" x14ac:dyDescent="0.25">
      <c r="A821" s="14" t="s">
        <v>396</v>
      </c>
      <c r="B821" s="20">
        <v>37370</v>
      </c>
      <c r="C821" s="198" t="str">
        <f>VLOOKUP(B821,IF(A821="COMPOSICAO",S!$A:$D,I!$A:$D),2,FALSE)</f>
        <v>ALIMENTACAO - HORISTA (COLETADO CAIXA)</v>
      </c>
      <c r="D821" s="198"/>
      <c r="E821" s="198"/>
      <c r="F821" s="198"/>
      <c r="G821" s="14" t="str">
        <f>VLOOKUP(B821,IF(A821="COMPOSICAO",S!$A:$D,I!$A:$D),3,FALSE)</f>
        <v>H</v>
      </c>
      <c r="H821" s="15">
        <v>1</v>
      </c>
      <c r="I821" s="15">
        <f>IF(A821="COMPOSICAO",VLOOKUP("TOTAL - "&amp;B821,COMPOSICAO_AUX_2!$A:$J,10,FALSE),VLOOKUP(B821,I!$A:$D,4,FALSE))</f>
        <v>1.86</v>
      </c>
      <c r="J821" s="238">
        <f t="shared" si="35"/>
        <v>1.86</v>
      </c>
      <c r="K821" s="200"/>
    </row>
    <row r="822" spans="1:13" ht="15" customHeight="1" x14ac:dyDescent="0.25">
      <c r="A822" s="14" t="s">
        <v>396</v>
      </c>
      <c r="B822" s="20">
        <v>37371</v>
      </c>
      <c r="C822" s="198" t="str">
        <f>VLOOKUP(B822,IF(A822="COMPOSICAO",S!$A:$D,I!$A:$D),2,FALSE)</f>
        <v>TRANSPORTE - HORISTA (COLETADO CAIXA)</v>
      </c>
      <c r="D822" s="198"/>
      <c r="E822" s="198"/>
      <c r="F822" s="198"/>
      <c r="G822" s="14" t="str">
        <f>VLOOKUP(B822,IF(A822="COMPOSICAO",S!$A:$D,I!$A:$D),3,FALSE)</f>
        <v>H</v>
      </c>
      <c r="H822" s="15">
        <v>1</v>
      </c>
      <c r="I822" s="15">
        <f>IF(A822="COMPOSICAO",VLOOKUP("TOTAL - "&amp;B822,COMPOSICAO_AUX_2!$A:$J,10,FALSE),VLOOKUP(B822,I!$A:$D,4,FALSE))</f>
        <v>0.7</v>
      </c>
      <c r="J822" s="238">
        <f t="shared" si="35"/>
        <v>0.7</v>
      </c>
      <c r="K822" s="200"/>
    </row>
    <row r="823" spans="1:13" ht="15" customHeight="1" x14ac:dyDescent="0.25">
      <c r="A823" s="14" t="s">
        <v>396</v>
      </c>
      <c r="B823" s="20">
        <v>37372</v>
      </c>
      <c r="C823" s="198" t="str">
        <f>VLOOKUP(B823,IF(A823="COMPOSICAO",S!$A:$D,I!$A:$D),2,FALSE)</f>
        <v>EXAMES - HORISTA (COLETADO CAIXA)</v>
      </c>
      <c r="D823" s="198"/>
      <c r="E823" s="198"/>
      <c r="F823" s="198"/>
      <c r="G823" s="14" t="str">
        <f>VLOOKUP(B823,IF(A823="COMPOSICAO",S!$A:$D,I!$A:$D),3,FALSE)</f>
        <v>H</v>
      </c>
      <c r="H823" s="15">
        <v>1</v>
      </c>
      <c r="I823" s="15">
        <f>IF(A823="COMPOSICAO",VLOOKUP("TOTAL - "&amp;B823,COMPOSICAO_AUX_2!$A:$J,10,FALSE),VLOOKUP(B823,I!$A:$D,4,FALSE))</f>
        <v>0.55000000000000004</v>
      </c>
      <c r="J823" s="238">
        <f t="shared" si="35"/>
        <v>0.55000000000000004</v>
      </c>
      <c r="K823" s="200"/>
    </row>
    <row r="824" spans="1:13" ht="15" customHeight="1" x14ac:dyDescent="0.25">
      <c r="A824" s="14" t="s">
        <v>396</v>
      </c>
      <c r="B824" s="20">
        <v>37373</v>
      </c>
      <c r="C824" s="198" t="str">
        <f>VLOOKUP(B824,IF(A824="COMPOSICAO",S!$A:$D,I!$A:$D),2,FALSE)</f>
        <v>SEGURO - HORISTA (COLETADO CAIXA)</v>
      </c>
      <c r="D824" s="198"/>
      <c r="E824" s="198"/>
      <c r="F824" s="198"/>
      <c r="G824" s="14" t="str">
        <f>VLOOKUP(B824,IF(A824="COMPOSICAO",S!$A:$D,I!$A:$D),3,FALSE)</f>
        <v>H</v>
      </c>
      <c r="H824" s="15">
        <v>1</v>
      </c>
      <c r="I824" s="15">
        <f>IF(A824="COMPOSICAO",VLOOKUP("TOTAL - "&amp;B824,COMPOSICAO_AUX_2!$A:$J,10,FALSE),VLOOKUP(B824,I!$A:$D,4,FALSE))</f>
        <v>0.06</v>
      </c>
      <c r="J824" s="238">
        <f t="shared" si="35"/>
        <v>0.06</v>
      </c>
      <c r="K824" s="200"/>
    </row>
    <row r="825" spans="1:13" ht="30" customHeight="1" x14ac:dyDescent="0.25">
      <c r="A825" s="14" t="s">
        <v>396</v>
      </c>
      <c r="B825" s="20">
        <v>43460</v>
      </c>
      <c r="C825" s="198" t="str">
        <f>VLOOKUP(B825,IF(A825="COMPOSICAO",S!$A:$D,I!$A:$D),2,FALSE)</f>
        <v>FERRAMENTAS - FAMILIA ELETRICISTA - HORISTA (ENCARGOS COMPLEMENTARES - COLETADO CAIXA)</v>
      </c>
      <c r="D825" s="198"/>
      <c r="E825" s="198"/>
      <c r="F825" s="198"/>
      <c r="G825" s="14" t="str">
        <f>VLOOKUP(B825,IF(A825="COMPOSICAO",S!$A:$D,I!$A:$D),3,FALSE)</f>
        <v>H</v>
      </c>
      <c r="H825" s="15">
        <v>1</v>
      </c>
      <c r="I825" s="15">
        <f>IF(A825="COMPOSICAO",VLOOKUP("TOTAL - "&amp;B825,COMPOSICAO_AUX_2!$A:$J,10,FALSE),VLOOKUP(B825,I!$A:$D,4,FALSE))</f>
        <v>0.62</v>
      </c>
      <c r="J825" s="238">
        <f t="shared" si="35"/>
        <v>0.62</v>
      </c>
      <c r="K825" s="200"/>
    </row>
    <row r="826" spans="1:13" ht="30" customHeight="1" x14ac:dyDescent="0.25">
      <c r="A826" s="14" t="s">
        <v>396</v>
      </c>
      <c r="B826" s="20">
        <v>43484</v>
      </c>
      <c r="C826" s="198" t="str">
        <f>VLOOKUP(B826,IF(A826="COMPOSICAO",S!$A:$D,I!$A:$D),2,FALSE)</f>
        <v>EPI - FAMILIA ELETRICISTA - HORISTA (ENCARGOS COMPLEMENTARES - COLETADO CAIXA)</v>
      </c>
      <c r="D826" s="198"/>
      <c r="E826" s="198"/>
      <c r="F826" s="198"/>
      <c r="G826" s="14" t="str">
        <f>VLOOKUP(B826,IF(A826="COMPOSICAO",S!$A:$D,I!$A:$D),3,FALSE)</f>
        <v>H</v>
      </c>
      <c r="H826" s="15">
        <v>1</v>
      </c>
      <c r="I826" s="15">
        <f>IF(A826="COMPOSICAO",VLOOKUP("TOTAL - "&amp;B826,COMPOSICAO_AUX_2!$A:$J,10,FALSE),VLOOKUP(B826,I!$A:$D,4,FALSE))</f>
        <v>0.91</v>
      </c>
      <c r="J826" s="238">
        <f t="shared" si="35"/>
        <v>0.91</v>
      </c>
      <c r="K826" s="200"/>
    </row>
    <row r="827" spans="1:13" ht="30" customHeight="1" x14ac:dyDescent="0.25">
      <c r="A827" s="14" t="s">
        <v>391</v>
      </c>
      <c r="B827" s="20">
        <v>95332</v>
      </c>
      <c r="C827" s="198" t="str">
        <f>VLOOKUP(B827,IF(A827="COMPOSICAO",S!$A:$D,I!$A:$D),2,FALSE)</f>
        <v>CURSO DE CAPACITAÇÃO PARA ELETRICISTA (ENCARGOS COMPLEMENTARES) - HORISTA</v>
      </c>
      <c r="D827" s="198"/>
      <c r="E827" s="198"/>
      <c r="F827" s="198"/>
      <c r="G827" s="14" t="str">
        <f>VLOOKUP(B827,IF(A827="COMPOSICAO",S!$A:$D,I!$A:$D),3,FALSE)</f>
        <v>H</v>
      </c>
      <c r="H827" s="15">
        <v>1</v>
      </c>
      <c r="I827" s="15">
        <f>IF(A827="COMPOSICAO",VLOOKUP("TOTAL - "&amp;B827,COMPOSICAO_AUX_2!$A:$J,10,FALSE),VLOOKUP(B827,I!$A:$D,4,FALSE))</f>
        <v>0.39</v>
      </c>
      <c r="J827" s="238">
        <f t="shared" si="35"/>
        <v>0.39</v>
      </c>
      <c r="K827" s="200"/>
    </row>
    <row r="828" spans="1:13" ht="15" customHeight="1" x14ac:dyDescent="0.25">
      <c r="A828" s="23" t="s">
        <v>686</v>
      </c>
      <c r="B828" s="24"/>
      <c r="C828" s="24"/>
      <c r="D828" s="24"/>
      <c r="E828" s="24"/>
      <c r="F828" s="24"/>
      <c r="G828" s="25"/>
      <c r="H828" s="26"/>
      <c r="I828" s="27"/>
      <c r="J828" s="238">
        <f>SUM(J819:K827)</f>
        <v>20.02</v>
      </c>
      <c r="K828" s="200"/>
    </row>
    <row r="829" spans="1:13" ht="15" customHeight="1" x14ac:dyDescent="0.25">
      <c r="A829" s="4"/>
      <c r="B829" s="4"/>
      <c r="C829" s="4"/>
      <c r="D829" s="4"/>
      <c r="E829" s="4"/>
      <c r="F829" s="4"/>
      <c r="G829" s="4"/>
      <c r="H829" s="4"/>
      <c r="I829" s="4"/>
      <c r="J829" s="4"/>
      <c r="K829" s="4"/>
    </row>
    <row r="830" spans="1:13" ht="15" customHeight="1" x14ac:dyDescent="0.25">
      <c r="A830" s="10" t="s">
        <v>384</v>
      </c>
      <c r="B830" s="10" t="s">
        <v>34</v>
      </c>
      <c r="C830" s="239" t="s">
        <v>6</v>
      </c>
      <c r="D830" s="240"/>
      <c r="E830" s="240"/>
      <c r="F830" s="240"/>
      <c r="G830" s="7" t="s">
        <v>35</v>
      </c>
      <c r="H830" s="7" t="s">
        <v>385</v>
      </c>
      <c r="I830" s="7" t="s">
        <v>386</v>
      </c>
      <c r="J830" s="241" t="s">
        <v>8</v>
      </c>
      <c r="K830" s="242"/>
    </row>
    <row r="831" spans="1:13" ht="90" customHeight="1" x14ac:dyDescent="0.25">
      <c r="A831" s="7" t="s">
        <v>563</v>
      </c>
      <c r="B831" s="28">
        <v>5824</v>
      </c>
      <c r="C831" s="243" t="str">
        <f>VLOOKUP(B831,S!$A:$D,2,FALSE)</f>
        <v>CAMINHÃO TOCO, PBT 16.000 KG, CARGA ÚTIL MÁX. 10.685 KG, DIST. ENTRE EIXOS 4,8 M, POTÊNCIA 189 CV, INCLUSIVE CARROCERIA FIXA ABERTA DE MADEIRA P/ TRANSPORTE GERAL DE CARGA SECA, DIMEN. APROX. 2,5 X 7,00 X 0,50 M - CHP DIURNO. AF_06/2014</v>
      </c>
      <c r="D831" s="243"/>
      <c r="E831" s="243"/>
      <c r="F831" s="244"/>
      <c r="G831" s="7" t="str">
        <f>VLOOKUP(B831,S!$A:$D,3,FALSE)</f>
        <v>CHP</v>
      </c>
      <c r="H831" s="21"/>
      <c r="I831" s="21">
        <f>J838</f>
        <v>131.95000000000002</v>
      </c>
      <c r="J831" s="245"/>
      <c r="K831" s="246"/>
      <c r="L831" s="21">
        <f>VLOOKUP(B831,S!$A:$D,4,FALSE)</f>
        <v>131.94999999999999</v>
      </c>
      <c r="M831" s="7" t="str">
        <f>IF(ROUND((L831-I831),2)=0,"OK, confere com a tabela.",IF(ROUND((L831-I831),2)&lt;0,"ACIMA ("&amp;TEXT(ROUND(I831*100/L831,4),"0,0000")&amp;" %) da tabela.","ABAIXO ("&amp;TEXT(ROUND(I831*100/L831,4),"0,0000")&amp;" %) da tabela."))</f>
        <v>OK, confere com a tabela.</v>
      </c>
    </row>
    <row r="832" spans="1:13" ht="90" customHeight="1" x14ac:dyDescent="0.25">
      <c r="A832" s="14" t="s">
        <v>391</v>
      </c>
      <c r="B832" s="20">
        <v>5705</v>
      </c>
      <c r="C832" s="198" t="str">
        <f>VLOOKUP(B832,IF(A832="COMPOSICAO",S!$A:$D,I!$A:$D),2,FALSE)</f>
        <v>CAMINHÃO TOCO, PBT 16.000 KG, CARGA ÚTIL MÁX. 10.685 KG, DIST. ENTRE EIXOS 4,8 M, POTÊNCIA 189 CV, INCLUSIVE CARROCERIA FIXA ABERTA DE MADEIRA P/ TRANSPORTE GERAL DE CARGA SECA, DIMEN. APROX. 2,5 X 7,00 X 0,50 M - MANUTENÇÃO. AF_06/2014</v>
      </c>
      <c r="D832" s="198"/>
      <c r="E832" s="198"/>
      <c r="F832" s="198"/>
      <c r="G832" s="14" t="str">
        <f>VLOOKUP(B832,IF(A832="COMPOSICAO",S!$A:$D,I!$A:$D),3,FALSE)</f>
        <v>H</v>
      </c>
      <c r="H832" s="15">
        <v>1</v>
      </c>
      <c r="I832" s="15">
        <f>IF(A832="COMPOSICAO",VLOOKUP("TOTAL - "&amp;B832,COMPOSICAO_AUX_2!$A:$J,10,FALSE),VLOOKUP(B832,I!$A:$D,4,FALSE))</f>
        <v>18.21</v>
      </c>
      <c r="J832" s="238">
        <f t="shared" ref="J832:J837" si="36">TRUNC(H832*I832,2)</f>
        <v>18.21</v>
      </c>
      <c r="K832" s="200"/>
    </row>
    <row r="833" spans="1:13" ht="90" customHeight="1" x14ac:dyDescent="0.25">
      <c r="A833" s="14" t="s">
        <v>391</v>
      </c>
      <c r="B833" s="20">
        <v>53797</v>
      </c>
      <c r="C833" s="198" t="str">
        <f>VLOOKUP(B833,IF(A833="COMPOSICAO",S!$A:$D,I!$A:$D),2,FALSE)</f>
        <v>CAMINHÃO TOCO, PBT 16.000 KG, CARGA ÚTIL MÁX. 10.685 KG, DIST. ENTRE EIXOS 4,8 M, POTÊNCIA 189 CV, INCLUSIVE CARROCERIA FIXA ABERTA DE MADEIRA P/ TRANSPORTE GERAL DE CARGA SECA, DIMEN. APROX. 2,5 X 7,00 X 0,50 M - MATERIAIS NA OPERAÇÃO. AF_06/2014</v>
      </c>
      <c r="D833" s="198"/>
      <c r="E833" s="198"/>
      <c r="F833" s="198"/>
      <c r="G833" s="14" t="str">
        <f>VLOOKUP(B833,IF(A833="COMPOSICAO",S!$A:$D,I!$A:$D),3,FALSE)</f>
        <v>H</v>
      </c>
      <c r="H833" s="15">
        <v>1</v>
      </c>
      <c r="I833" s="15">
        <f>IF(A833="COMPOSICAO",VLOOKUP("TOTAL - "&amp;B833,COMPOSICAO_AUX_2!$A:$J,10,FALSE),VLOOKUP(B833,I!$A:$D,4,FALSE))</f>
        <v>79.63</v>
      </c>
      <c r="J833" s="238">
        <f t="shared" si="36"/>
        <v>79.63</v>
      </c>
      <c r="K833" s="200"/>
    </row>
    <row r="834" spans="1:13" ht="30" customHeight="1" x14ac:dyDescent="0.25">
      <c r="A834" s="14" t="s">
        <v>391</v>
      </c>
      <c r="B834" s="20">
        <v>88282</v>
      </c>
      <c r="C834" s="198" t="str">
        <f>VLOOKUP(B834,IF(A834="COMPOSICAO",S!$A:$D,I!$A:$D),2,FALSE)</f>
        <v>MOTORISTA DE CAMINHÃO COM ENCARGOS COMPLEMENTARES</v>
      </c>
      <c r="D834" s="198"/>
      <c r="E834" s="198"/>
      <c r="F834" s="198"/>
      <c r="G834" s="14" t="str">
        <f>VLOOKUP(B834,IF(A834="COMPOSICAO",S!$A:$D,I!$A:$D),3,FALSE)</f>
        <v>H</v>
      </c>
      <c r="H834" s="15">
        <v>1</v>
      </c>
      <c r="I834" s="15">
        <f>IF(A834="COMPOSICAO",VLOOKUP("TOTAL - "&amp;B834,COMPOSICAO_AUX_2!$A:$J,10,FALSE),VLOOKUP(B834,I!$A:$D,4,FALSE))</f>
        <v>21.58</v>
      </c>
      <c r="J834" s="238">
        <f t="shared" si="36"/>
        <v>21.58</v>
      </c>
      <c r="K834" s="200"/>
    </row>
    <row r="835" spans="1:13" ht="90" customHeight="1" x14ac:dyDescent="0.25">
      <c r="A835" s="14" t="s">
        <v>391</v>
      </c>
      <c r="B835" s="20">
        <v>89264</v>
      </c>
      <c r="C835" s="198" t="str">
        <f>VLOOKUP(B835,IF(A835="COMPOSICAO",S!$A:$D,I!$A:$D),2,FALSE)</f>
        <v>CAMINHÃO TOCO, PBT 16.000 KG, CARGA ÚTIL MÁX. 10.685 KG, DIST. ENTRE EIXOS 4,8 M, POTÊNCIA 189 CV, INCLUSIVE CARROCERIA FIXA ABERTA DE MADEIRA P/ TRANSPORTE GERAL DE CARGA SECA, DIMEN. APROX. 2,5 X 7,00 X 0,50 M - DEPRECIAÇÃO. AF_06/2014</v>
      </c>
      <c r="D835" s="198"/>
      <c r="E835" s="198"/>
      <c r="F835" s="198"/>
      <c r="G835" s="14" t="str">
        <f>VLOOKUP(B835,IF(A835="COMPOSICAO",S!$A:$D,I!$A:$D),3,FALSE)</f>
        <v>H</v>
      </c>
      <c r="H835" s="15">
        <v>1</v>
      </c>
      <c r="I835" s="15">
        <f>IF(A835="COMPOSICAO",VLOOKUP("TOTAL - "&amp;B835,COMPOSICAO_AUX_2!$A:$J,10,FALSE),VLOOKUP(B835,I!$A:$D,4,FALSE))</f>
        <v>9.7200000000000006</v>
      </c>
      <c r="J835" s="238">
        <f t="shared" si="36"/>
        <v>9.7200000000000006</v>
      </c>
      <c r="K835" s="200"/>
    </row>
    <row r="836" spans="1:13" ht="90" customHeight="1" x14ac:dyDescent="0.25">
      <c r="A836" s="14" t="s">
        <v>391</v>
      </c>
      <c r="B836" s="20">
        <v>89265</v>
      </c>
      <c r="C836" s="198" t="str">
        <f>VLOOKUP(B836,IF(A836="COMPOSICAO",S!$A:$D,I!$A:$D),2,FALSE)</f>
        <v>CAMINHÃO TOCO, PBT 16.000 KG, CARGA ÚTIL MÁX. 10.685 KG, DIST. ENTRE EIXOS 4,8 M, POTÊNCIA 189 CV, INCLUSIVE CARROCERIA FIXA ABERTA DE MADEIRA P/ TRANSPORTE GERAL DE CARGA SECA, DIMEN. APROX. 2,5 X 7,00 X 0,50 M - JUROS. AF_06/2014</v>
      </c>
      <c r="D836" s="198"/>
      <c r="E836" s="198"/>
      <c r="F836" s="198"/>
      <c r="G836" s="14" t="str">
        <f>VLOOKUP(B836,IF(A836="COMPOSICAO",S!$A:$D,I!$A:$D),3,FALSE)</f>
        <v>H</v>
      </c>
      <c r="H836" s="15">
        <v>1</v>
      </c>
      <c r="I836" s="15">
        <f>IF(A836="COMPOSICAO",VLOOKUP("TOTAL - "&amp;B836,COMPOSICAO_AUX_2!$A:$J,10,FALSE),VLOOKUP(B836,I!$A:$D,4,FALSE))</f>
        <v>2.0300000000000002</v>
      </c>
      <c r="J836" s="238">
        <f t="shared" si="36"/>
        <v>2.0299999999999998</v>
      </c>
      <c r="K836" s="200"/>
    </row>
    <row r="837" spans="1:13" ht="90" customHeight="1" x14ac:dyDescent="0.25">
      <c r="A837" s="14" t="s">
        <v>391</v>
      </c>
      <c r="B837" s="20">
        <v>89266</v>
      </c>
      <c r="C837" s="198" t="str">
        <f>VLOOKUP(B837,IF(A837="COMPOSICAO",S!$A:$D,I!$A:$D),2,FALSE)</f>
        <v>CAMINHÃO TOCO, PBT 16.000 KG, CARGA ÚTIL MÁX. 10.685 KG, DIST. ENTRE EIXOS 4,8 M, POTÊNCIA 189 CV, INCLUSIVE CARROCERIA FIXA ABERTA DE MADEIRA P/ TRANSPORTE GERAL DE CARGA SECA, DIMEN. APROX. 2,5 X 7,00 X 0,50 M - IMPOSTOS E SEGUROS. AF_06/2014</v>
      </c>
      <c r="D837" s="198"/>
      <c r="E837" s="198"/>
      <c r="F837" s="198"/>
      <c r="G837" s="14" t="str">
        <f>VLOOKUP(B837,IF(A837="COMPOSICAO",S!$A:$D,I!$A:$D),3,FALSE)</f>
        <v>H</v>
      </c>
      <c r="H837" s="15">
        <v>1</v>
      </c>
      <c r="I837" s="15">
        <f>IF(A837="COMPOSICAO",VLOOKUP("TOTAL - "&amp;B837,COMPOSICAO_AUX_2!$A:$J,10,FALSE),VLOOKUP(B837,I!$A:$D,4,FALSE))</f>
        <v>0.78</v>
      </c>
      <c r="J837" s="238">
        <f t="shared" si="36"/>
        <v>0.78</v>
      </c>
      <c r="K837" s="200"/>
    </row>
    <row r="838" spans="1:13" ht="15" customHeight="1" x14ac:dyDescent="0.25">
      <c r="A838" s="23" t="s">
        <v>687</v>
      </c>
      <c r="B838" s="24"/>
      <c r="C838" s="24"/>
      <c r="D838" s="24"/>
      <c r="E838" s="24"/>
      <c r="F838" s="24"/>
      <c r="G838" s="25"/>
      <c r="H838" s="26"/>
      <c r="I838" s="27"/>
      <c r="J838" s="238">
        <f>SUM(J831:K837)</f>
        <v>131.95000000000002</v>
      </c>
      <c r="K838" s="200"/>
    </row>
    <row r="839" spans="1:13" ht="15" customHeight="1" x14ac:dyDescent="0.25">
      <c r="A839" s="4"/>
      <c r="B839" s="4"/>
      <c r="C839" s="4"/>
      <c r="D839" s="4"/>
      <c r="E839" s="4"/>
      <c r="F839" s="4"/>
      <c r="G839" s="4"/>
      <c r="H839" s="4"/>
      <c r="I839" s="4"/>
      <c r="J839" s="4"/>
      <c r="K839" s="4"/>
    </row>
    <row r="840" spans="1:13" ht="15" customHeight="1" x14ac:dyDescent="0.25">
      <c r="A840" s="10" t="s">
        <v>384</v>
      </c>
      <c r="B840" s="10" t="s">
        <v>34</v>
      </c>
      <c r="C840" s="239" t="s">
        <v>6</v>
      </c>
      <c r="D840" s="240"/>
      <c r="E840" s="240"/>
      <c r="F840" s="240"/>
      <c r="G840" s="7" t="s">
        <v>35</v>
      </c>
      <c r="H840" s="7" t="s">
        <v>385</v>
      </c>
      <c r="I840" s="7" t="s">
        <v>386</v>
      </c>
      <c r="J840" s="241" t="s">
        <v>8</v>
      </c>
      <c r="K840" s="242"/>
    </row>
    <row r="841" spans="1:13" ht="45" customHeight="1" x14ac:dyDescent="0.25">
      <c r="A841" s="7" t="s">
        <v>563</v>
      </c>
      <c r="B841" s="28">
        <v>95133</v>
      </c>
      <c r="C841" s="243" t="str">
        <f>VLOOKUP(B841,S!$A:$D,2,FALSE)</f>
        <v>MÁQUINA DEMARCADORA DE FAIXA DE TRÁFEGO À FRIO, AUTOPROPELIDA, POTÊNCIA 38 HP - CHP DIURNO. AF_07/2016</v>
      </c>
      <c r="D841" s="243"/>
      <c r="E841" s="243"/>
      <c r="F841" s="244"/>
      <c r="G841" s="7" t="str">
        <f>VLOOKUP(B841,S!$A:$D,3,FALSE)</f>
        <v>CHP</v>
      </c>
      <c r="H841" s="21"/>
      <c r="I841" s="21">
        <f>J847</f>
        <v>107.43</v>
      </c>
      <c r="J841" s="245"/>
      <c r="K841" s="246"/>
      <c r="L841" s="21">
        <f>VLOOKUP(B841,S!$A:$D,4,FALSE)</f>
        <v>107.43</v>
      </c>
      <c r="M841" s="7" t="str">
        <f>IF(ROUND((L841-I841),2)=0,"OK, confere com a tabela.",IF(ROUND((L841-I841),2)&lt;0,"ACIMA ("&amp;TEXT(ROUND(I841*100/L841,4),"0,0000")&amp;" %) da tabela.","ABAIXO ("&amp;TEXT(ROUND(I841*100/L841,4),"0,0000")&amp;" %) da tabela."))</f>
        <v>OK, confere com a tabela.</v>
      </c>
    </row>
    <row r="842" spans="1:13" ht="30" customHeight="1" x14ac:dyDescent="0.25">
      <c r="A842" s="14" t="s">
        <v>391</v>
      </c>
      <c r="B842" s="20">
        <v>88293</v>
      </c>
      <c r="C842" s="198" t="str">
        <f>VLOOKUP(B842,IF(A842="COMPOSICAO",S!$A:$D,I!$A:$D),2,FALSE)</f>
        <v>OPERADOR DE DEMARCADORA DE FAIXAS COM ENCARGOS COMPLEMENTARES</v>
      </c>
      <c r="D842" s="198"/>
      <c r="E842" s="198"/>
      <c r="F842" s="198"/>
      <c r="G842" s="14" t="str">
        <f>VLOOKUP(B842,IF(A842="COMPOSICAO",S!$A:$D,I!$A:$D),3,FALSE)</f>
        <v>H</v>
      </c>
      <c r="H842" s="15">
        <v>1</v>
      </c>
      <c r="I842" s="15">
        <f>IF(A842="COMPOSICAO",VLOOKUP("TOTAL - "&amp;B842,COMPOSICAO_AUX_2!$A:$J,10,FALSE),VLOOKUP(B842,I!$A:$D,4,FALSE))</f>
        <v>23.58</v>
      </c>
      <c r="J842" s="238">
        <f>TRUNC(H842*I842,2)</f>
        <v>23.58</v>
      </c>
      <c r="K842" s="200"/>
    </row>
    <row r="843" spans="1:13" ht="45" customHeight="1" x14ac:dyDescent="0.25">
      <c r="A843" s="14" t="s">
        <v>391</v>
      </c>
      <c r="B843" s="20">
        <v>95129</v>
      </c>
      <c r="C843" s="198" t="str">
        <f>VLOOKUP(B843,IF(A843="COMPOSICAO",S!$A:$D,I!$A:$D),2,FALSE)</f>
        <v>MÁQUINA DEMARCADORA DE FAIXA DE TRÁFEGO À FRIO, AUTOPROPELIDA, POTÊNCIA 38 HP - DEPRECIAÇÃO. AF_07/2016</v>
      </c>
      <c r="D843" s="198"/>
      <c r="E843" s="198"/>
      <c r="F843" s="198"/>
      <c r="G843" s="14" t="str">
        <f>VLOOKUP(B843,IF(A843="COMPOSICAO",S!$A:$D,I!$A:$D),3,FALSE)</f>
        <v>H</v>
      </c>
      <c r="H843" s="15">
        <v>1</v>
      </c>
      <c r="I843" s="15">
        <f>IF(A843="COMPOSICAO",VLOOKUP("TOTAL - "&amp;B843,COMPOSICAO_AUX_2!$A:$J,10,FALSE),VLOOKUP(B843,I!$A:$D,4,FALSE))</f>
        <v>20.23</v>
      </c>
      <c r="J843" s="238">
        <f>TRUNC(H843*I843,2)</f>
        <v>20.23</v>
      </c>
      <c r="K843" s="200"/>
    </row>
    <row r="844" spans="1:13" ht="45" customHeight="1" x14ac:dyDescent="0.25">
      <c r="A844" s="14" t="s">
        <v>391</v>
      </c>
      <c r="B844" s="20">
        <v>95130</v>
      </c>
      <c r="C844" s="198" t="str">
        <f>VLOOKUP(B844,IF(A844="COMPOSICAO",S!$A:$D,I!$A:$D),2,FALSE)</f>
        <v>MÁQUINA DEMARCADORA DE FAIXA DE TRÁFEGO À FRIO, AUTOPROPELIDA, POTÊNCIA 38 HP - JUROS. AF_07/2016</v>
      </c>
      <c r="D844" s="198"/>
      <c r="E844" s="198"/>
      <c r="F844" s="198"/>
      <c r="G844" s="14" t="str">
        <f>VLOOKUP(B844,IF(A844="COMPOSICAO",S!$A:$D,I!$A:$D),3,FALSE)</f>
        <v>H</v>
      </c>
      <c r="H844" s="15">
        <v>1</v>
      </c>
      <c r="I844" s="15">
        <f>IF(A844="COMPOSICAO",VLOOKUP("TOTAL - "&amp;B844,COMPOSICAO_AUX_2!$A:$J,10,FALSE),VLOOKUP(B844,I!$A:$D,4,FALSE))</f>
        <v>3.64</v>
      </c>
      <c r="J844" s="238">
        <f>TRUNC(H844*I844,2)</f>
        <v>3.64</v>
      </c>
      <c r="K844" s="200"/>
    </row>
    <row r="845" spans="1:13" ht="45" customHeight="1" x14ac:dyDescent="0.25">
      <c r="A845" s="14" t="s">
        <v>391</v>
      </c>
      <c r="B845" s="20">
        <v>95131</v>
      </c>
      <c r="C845" s="198" t="str">
        <f>VLOOKUP(B845,IF(A845="COMPOSICAO",S!$A:$D,I!$A:$D),2,FALSE)</f>
        <v>MÁQUINA DEMARCADORA DE FAIXA DE TRÁFEGO À FRIO, AUTOPROPELIDA, POTÊNCIA 38 HP - MANUTENÇÃO. AF_07/2016</v>
      </c>
      <c r="D845" s="198"/>
      <c r="E845" s="198"/>
      <c r="F845" s="198"/>
      <c r="G845" s="14" t="str">
        <f>VLOOKUP(B845,IF(A845="COMPOSICAO",S!$A:$D,I!$A:$D),3,FALSE)</f>
        <v>H</v>
      </c>
      <c r="H845" s="15">
        <v>1</v>
      </c>
      <c r="I845" s="15">
        <f>IF(A845="COMPOSICAO",VLOOKUP("TOTAL - "&amp;B845,COMPOSICAO_AUX_2!$A:$J,10,FALSE),VLOOKUP(B845,I!$A:$D,4,FALSE))</f>
        <v>37.94</v>
      </c>
      <c r="J845" s="238">
        <f>TRUNC(H845*I845,2)</f>
        <v>37.94</v>
      </c>
      <c r="K845" s="200"/>
    </row>
    <row r="846" spans="1:13" ht="45" customHeight="1" x14ac:dyDescent="0.25">
      <c r="A846" s="14" t="s">
        <v>391</v>
      </c>
      <c r="B846" s="20">
        <v>95132</v>
      </c>
      <c r="C846" s="198" t="str">
        <f>VLOOKUP(B846,IF(A846="COMPOSICAO",S!$A:$D,I!$A:$D),2,FALSE)</f>
        <v>MÁQUINA DEMARCADORA DE FAIXA DE TRÁFEGO À FRIO, AUTOPROPELIDA, POTÊNCIA 38 HP - MATERIAIS NA OPERAÇÃO. AF_07/2016</v>
      </c>
      <c r="D846" s="198"/>
      <c r="E846" s="198"/>
      <c r="F846" s="198"/>
      <c r="G846" s="14" t="str">
        <f>VLOOKUP(B846,IF(A846="COMPOSICAO",S!$A:$D,I!$A:$D),3,FALSE)</f>
        <v>H</v>
      </c>
      <c r="H846" s="15">
        <v>1</v>
      </c>
      <c r="I846" s="15">
        <f>IF(A846="COMPOSICAO",VLOOKUP("TOTAL - "&amp;B846,COMPOSICAO_AUX_2!$A:$J,10,FALSE),VLOOKUP(B846,I!$A:$D,4,FALSE))</f>
        <v>22.04</v>
      </c>
      <c r="J846" s="238">
        <f>TRUNC(H846*I846,2)</f>
        <v>22.04</v>
      </c>
      <c r="K846" s="200"/>
    </row>
    <row r="847" spans="1:13" ht="15" customHeight="1" x14ac:dyDescent="0.25">
      <c r="A847" s="23" t="s">
        <v>688</v>
      </c>
      <c r="B847" s="24"/>
      <c r="C847" s="24"/>
      <c r="D847" s="24"/>
      <c r="E847" s="24"/>
      <c r="F847" s="24"/>
      <c r="G847" s="25"/>
      <c r="H847" s="26"/>
      <c r="I847" s="27"/>
      <c r="J847" s="238">
        <f>SUM(J841:K846)</f>
        <v>107.43</v>
      </c>
      <c r="K847" s="200"/>
    </row>
    <row r="848" spans="1:13" ht="15" customHeight="1" x14ac:dyDescent="0.25">
      <c r="A848" s="4"/>
      <c r="B848" s="4"/>
      <c r="C848" s="4"/>
      <c r="D848" s="4"/>
      <c r="E848" s="4"/>
      <c r="F848" s="4"/>
      <c r="G848" s="4"/>
      <c r="H848" s="4"/>
      <c r="I848" s="4"/>
      <c r="J848" s="4"/>
      <c r="K848" s="4"/>
    </row>
    <row r="849" spans="1:13" ht="15" customHeight="1" x14ac:dyDescent="0.25">
      <c r="A849" s="10" t="s">
        <v>384</v>
      </c>
      <c r="B849" s="10" t="s">
        <v>34</v>
      </c>
      <c r="C849" s="239" t="s">
        <v>6</v>
      </c>
      <c r="D849" s="240"/>
      <c r="E849" s="240"/>
      <c r="F849" s="240"/>
      <c r="G849" s="7" t="s">
        <v>35</v>
      </c>
      <c r="H849" s="7" t="s">
        <v>385</v>
      </c>
      <c r="I849" s="7" t="s">
        <v>386</v>
      </c>
      <c r="J849" s="241" t="s">
        <v>8</v>
      </c>
      <c r="K849" s="242"/>
    </row>
    <row r="850" spans="1:13" ht="45" customHeight="1" x14ac:dyDescent="0.25">
      <c r="A850" s="7" t="s">
        <v>489</v>
      </c>
      <c r="B850" s="28">
        <v>95469</v>
      </c>
      <c r="C850" s="243" t="str">
        <f>VLOOKUP(B850,S!$A:$D,2,FALSE)</f>
        <v>VASO SANITARIO SIFONADO CONVENCIONAL COM  LOUÇA BRANCA - FORNECIMENTO E INSTALAÇÃO. AF_01/2020</v>
      </c>
      <c r="D850" s="243"/>
      <c r="E850" s="243"/>
      <c r="F850" s="244"/>
      <c r="G850" s="7" t="str">
        <f>VLOOKUP(B850,S!$A:$D,3,FALSE)</f>
        <v>UN</v>
      </c>
      <c r="H850" s="21"/>
      <c r="I850" s="21">
        <f>J857</f>
        <v>167.32000000000002</v>
      </c>
      <c r="J850" s="245"/>
      <c r="K850" s="246"/>
      <c r="L850" s="21">
        <f>VLOOKUP(B850,S!$A:$D,4,FALSE)</f>
        <v>167.32</v>
      </c>
      <c r="M850" s="7" t="str">
        <f>IF(ROUND((L850-I850),2)=0,"OK, confere com a tabela.",IF(ROUND((L850-I850),2)&lt;0,"ACIMA ("&amp;TEXT(ROUND(I850*100/L850,4),"0,0000")&amp;" %) da tabela.","ABAIXO ("&amp;TEXT(ROUND(I850*100/L850,4),"0,0000")&amp;" %) da tabela."))</f>
        <v>OK, confere com a tabela.</v>
      </c>
    </row>
    <row r="851" spans="1:13" ht="45" customHeight="1" x14ac:dyDescent="0.25">
      <c r="A851" s="14" t="s">
        <v>396</v>
      </c>
      <c r="B851" s="20">
        <v>4384</v>
      </c>
      <c r="C851" s="198" t="str">
        <f>VLOOKUP(B851,IF(A851="COMPOSICAO",S!$A:$D,I!$A:$D),2,FALSE)</f>
        <v>PARAFUSO NIQUELADO COM ACABAMENTO CROMADO PARA FIXAR PECA SANITARIA, INCLUI PORCA CEGA, ARRUELA E BUCHA DE NYLON TAMANHO S-10</v>
      </c>
      <c r="D851" s="198"/>
      <c r="E851" s="198"/>
      <c r="F851" s="198"/>
      <c r="G851" s="14" t="str">
        <f>VLOOKUP(B851,IF(A851="COMPOSICAO",S!$A:$D,I!$A:$D),3,FALSE)</f>
        <v>UN</v>
      </c>
      <c r="H851" s="15">
        <v>2</v>
      </c>
      <c r="I851" s="15">
        <f>IF(A851="COMPOSICAO",VLOOKUP("TOTAL - "&amp;B851,COMPOSICAO_AUX_2!$A:$J,10,FALSE),VLOOKUP(B851,I!$A:$D,4,FALSE))</f>
        <v>10.91</v>
      </c>
      <c r="J851" s="238">
        <f t="shared" ref="J851:J856" si="37">TRUNC(H851*I851,2)</f>
        <v>21.82</v>
      </c>
      <c r="K851" s="200"/>
    </row>
    <row r="852" spans="1:13" ht="30" customHeight="1" x14ac:dyDescent="0.25">
      <c r="A852" s="14" t="s">
        <v>396</v>
      </c>
      <c r="B852" s="20">
        <v>6138</v>
      </c>
      <c r="C852" s="198" t="str">
        <f>VLOOKUP(B852,IF(A852="COMPOSICAO",S!$A:$D,I!$A:$D),2,FALSE)</f>
        <v>VEDACAO PVC, 100 MM, PARA SAIDA VASO SANITARIO</v>
      </c>
      <c r="D852" s="198"/>
      <c r="E852" s="198"/>
      <c r="F852" s="198"/>
      <c r="G852" s="14" t="str">
        <f>VLOOKUP(B852,IF(A852="COMPOSICAO",S!$A:$D,I!$A:$D),3,FALSE)</f>
        <v>UN</v>
      </c>
      <c r="H852" s="15">
        <v>1</v>
      </c>
      <c r="I852" s="15">
        <f>IF(A852="COMPOSICAO",VLOOKUP("TOTAL - "&amp;B852,COMPOSICAO_AUX_2!$A:$J,10,FALSE),VLOOKUP(B852,I!$A:$D,4,FALSE))</f>
        <v>1.92</v>
      </c>
      <c r="J852" s="238">
        <f t="shared" si="37"/>
        <v>1.92</v>
      </c>
      <c r="K852" s="200"/>
    </row>
    <row r="853" spans="1:13" ht="30" customHeight="1" x14ac:dyDescent="0.25">
      <c r="A853" s="14" t="s">
        <v>396</v>
      </c>
      <c r="B853" s="20">
        <v>10420</v>
      </c>
      <c r="C853" s="198" t="str">
        <f>VLOOKUP(B853,IF(A853="COMPOSICAO",S!$A:$D,I!$A:$D),2,FALSE)</f>
        <v>BACIA SANITARIA (VASO) CONVENCIONAL DE LOUCA BRANCA</v>
      </c>
      <c r="D853" s="198"/>
      <c r="E853" s="198"/>
      <c r="F853" s="198"/>
      <c r="G853" s="14" t="str">
        <f>VLOOKUP(B853,IF(A853="COMPOSICAO",S!$A:$D,I!$A:$D),3,FALSE)</f>
        <v>UN</v>
      </c>
      <c r="H853" s="15">
        <v>1</v>
      </c>
      <c r="I853" s="15">
        <f>IF(A853="COMPOSICAO",VLOOKUP("TOTAL - "&amp;B853,COMPOSICAO_AUX_2!$A:$J,10,FALSE),VLOOKUP(B853,I!$A:$D,4,FALSE))</f>
        <v>121.52</v>
      </c>
      <c r="J853" s="238">
        <f t="shared" si="37"/>
        <v>121.52</v>
      </c>
      <c r="K853" s="200"/>
    </row>
    <row r="854" spans="1:13" ht="15" customHeight="1" x14ac:dyDescent="0.25">
      <c r="A854" s="14" t="s">
        <v>396</v>
      </c>
      <c r="B854" s="20">
        <v>37329</v>
      </c>
      <c r="C854" s="198" t="str">
        <f>VLOOKUP(B854,IF(A854="COMPOSICAO",S!$A:$D,I!$A:$D),2,FALSE)</f>
        <v>REJUNTE EPOXI, QUALQUER COR</v>
      </c>
      <c r="D854" s="198"/>
      <c r="E854" s="198"/>
      <c r="F854" s="198"/>
      <c r="G854" s="14" t="str">
        <f>VLOOKUP(B854,IF(A854="COMPOSICAO",S!$A:$D,I!$A:$D),3,FALSE)</f>
        <v>KG</v>
      </c>
      <c r="H854" s="30">
        <v>8.8099999999999998E-2</v>
      </c>
      <c r="I854" s="15">
        <f>IF(A854="COMPOSICAO",VLOOKUP("TOTAL - "&amp;B854,COMPOSICAO_AUX_2!$A:$J,10,FALSE),VLOOKUP(B854,I!$A:$D,4,FALSE))</f>
        <v>80.38</v>
      </c>
      <c r="J854" s="238">
        <f t="shared" si="37"/>
        <v>7.08</v>
      </c>
      <c r="K854" s="200"/>
    </row>
    <row r="855" spans="1:13" ht="30" customHeight="1" x14ac:dyDescent="0.25">
      <c r="A855" s="14" t="s">
        <v>391</v>
      </c>
      <c r="B855" s="20">
        <v>88267</v>
      </c>
      <c r="C855" s="198" t="str">
        <f>VLOOKUP(B855,IF(A855="COMPOSICAO",S!$A:$D,I!$A:$D),2,FALSE)</f>
        <v>ENCANADOR OU BOMBEIRO HIDRÁULICO COM ENCARGOS COMPLEMENTARES</v>
      </c>
      <c r="D855" s="198"/>
      <c r="E855" s="198"/>
      <c r="F855" s="198"/>
      <c r="G855" s="14" t="str">
        <f>VLOOKUP(B855,IF(A855="COMPOSICAO",S!$A:$D,I!$A:$D),3,FALSE)</f>
        <v>H</v>
      </c>
      <c r="H855" s="30">
        <v>0.49680000000000002</v>
      </c>
      <c r="I855" s="15">
        <f>IF(A855="COMPOSICAO",VLOOKUP("TOTAL - "&amp;B855,COMPOSICAO_AUX_2!$A:$J,10,FALSE),VLOOKUP(B855,I!$A:$D,4,FALSE))</f>
        <v>19.37</v>
      </c>
      <c r="J855" s="238">
        <f t="shared" si="37"/>
        <v>9.6199999999999992</v>
      </c>
      <c r="K855" s="200"/>
    </row>
    <row r="856" spans="1:13" ht="15" customHeight="1" x14ac:dyDescent="0.25">
      <c r="A856" s="14" t="s">
        <v>391</v>
      </c>
      <c r="B856" s="20">
        <v>88316</v>
      </c>
      <c r="C856" s="198" t="str">
        <f>VLOOKUP(B856,IF(A856="COMPOSICAO",S!$A:$D,I!$A:$D),2,FALSE)</f>
        <v>SERVENTE COM ENCARGOS COMPLEMENTARES</v>
      </c>
      <c r="D856" s="198"/>
      <c r="E856" s="198"/>
      <c r="F856" s="198"/>
      <c r="G856" s="14" t="str">
        <f>VLOOKUP(B856,IF(A856="COMPOSICAO",S!$A:$D,I!$A:$D),3,FALSE)</f>
        <v>H</v>
      </c>
      <c r="H856" s="30">
        <v>0.34949999999999998</v>
      </c>
      <c r="I856" s="15">
        <f>IF(A856="COMPOSICAO",VLOOKUP("TOTAL - "&amp;B856,COMPOSICAO_AUX_2!$A:$J,10,FALSE),VLOOKUP(B856,I!$A:$D,4,FALSE))</f>
        <v>15.35</v>
      </c>
      <c r="J856" s="238">
        <f t="shared" si="37"/>
        <v>5.36</v>
      </c>
      <c r="K856" s="200"/>
    </row>
    <row r="857" spans="1:13" ht="15" customHeight="1" x14ac:dyDescent="0.25">
      <c r="A857" s="23" t="s">
        <v>689</v>
      </c>
      <c r="B857" s="24"/>
      <c r="C857" s="24"/>
      <c r="D857" s="24"/>
      <c r="E857" s="24"/>
      <c r="F857" s="24"/>
      <c r="G857" s="25"/>
      <c r="H857" s="26"/>
      <c r="I857" s="27"/>
      <c r="J857" s="238">
        <f>SUM(J850:K856)</f>
        <v>167.32000000000002</v>
      </c>
      <c r="K857" s="200"/>
    </row>
    <row r="858" spans="1:13" ht="15" customHeight="1" x14ac:dyDescent="0.25">
      <c r="A858" s="4"/>
      <c r="B858" s="4"/>
      <c r="C858" s="4"/>
      <c r="D858" s="4"/>
      <c r="E858" s="4"/>
      <c r="F858" s="4"/>
      <c r="G858" s="4"/>
      <c r="H858" s="4"/>
      <c r="I858" s="4"/>
      <c r="J858" s="4"/>
      <c r="K858" s="4"/>
    </row>
    <row r="859" spans="1:13" ht="15" customHeight="1" x14ac:dyDescent="0.25">
      <c r="A859" s="10" t="s">
        <v>384</v>
      </c>
      <c r="B859" s="10" t="s">
        <v>34</v>
      </c>
      <c r="C859" s="239" t="s">
        <v>6</v>
      </c>
      <c r="D859" s="240"/>
      <c r="E859" s="240"/>
      <c r="F859" s="240"/>
      <c r="G859" s="7" t="s">
        <v>35</v>
      </c>
      <c r="H859" s="7" t="s">
        <v>385</v>
      </c>
      <c r="I859" s="7" t="s">
        <v>386</v>
      </c>
      <c r="J859" s="241" t="s">
        <v>8</v>
      </c>
      <c r="K859" s="242"/>
    </row>
    <row r="860" spans="1:13" ht="30" customHeight="1" x14ac:dyDescent="0.25">
      <c r="A860" s="7" t="s">
        <v>387</v>
      </c>
      <c r="B860" s="28">
        <v>88274</v>
      </c>
      <c r="C860" s="243" t="str">
        <f>VLOOKUP(B860,S!$A:$D,2,FALSE)</f>
        <v>MARMORISTA/GRANITEIRO COM ENCARGOS COMPLEMENTARES</v>
      </c>
      <c r="D860" s="243"/>
      <c r="E860" s="243"/>
      <c r="F860" s="244"/>
      <c r="G860" s="7" t="str">
        <f>VLOOKUP(B860,S!$A:$D,3,FALSE)</f>
        <v>H</v>
      </c>
      <c r="H860" s="21"/>
      <c r="I860" s="21">
        <f>J869</f>
        <v>22.059999999999995</v>
      </c>
      <c r="J860" s="245"/>
      <c r="K860" s="246"/>
      <c r="L860" s="21">
        <f>VLOOKUP(B860,S!$A:$D,4,FALSE)</f>
        <v>22.06</v>
      </c>
      <c r="M860" s="7" t="str">
        <f>IF(ROUND((L860-I860),2)=0,"OK, confere com a tabela.",IF(ROUND((L860-I860),2)&lt;0,"ACIMA ("&amp;TEXT(ROUND(I860*100/L860,4),"0,0000")&amp;" %) da tabela.","ABAIXO ("&amp;TEXT(ROUND(I860*100/L860,4),"0,0000")&amp;" %) da tabela."))</f>
        <v>OK, confere com a tabela.</v>
      </c>
    </row>
    <row r="861" spans="1:13" ht="15" customHeight="1" x14ac:dyDescent="0.25">
      <c r="A861" s="14" t="s">
        <v>396</v>
      </c>
      <c r="B861" s="20">
        <v>4755</v>
      </c>
      <c r="C861" s="198" t="str">
        <f>VLOOKUP(B861,IF(A861="COMPOSICAO",S!$A:$D,I!$A:$D),2,FALSE)</f>
        <v>MARMORISTA / GRANITEIRO</v>
      </c>
      <c r="D861" s="198"/>
      <c r="E861" s="198"/>
      <c r="F861" s="198"/>
      <c r="G861" s="14" t="str">
        <f>VLOOKUP(B861,IF(A861="COMPOSICAO",S!$A:$D,I!$A:$D),3,FALSE)</f>
        <v>H</v>
      </c>
      <c r="H861" s="15">
        <v>1</v>
      </c>
      <c r="I861" s="15">
        <f>IF(A861="COMPOSICAO",VLOOKUP("TOTAL - "&amp;B861,COMPOSICAO_AUX_2!$A:$J,10,FALSE),VLOOKUP(B861,I!$A:$D,4,FALSE))</f>
        <v>17.18</v>
      </c>
      <c r="J861" s="238">
        <f t="shared" ref="J861:J868" si="38">TRUNC(H861*I861,2)</f>
        <v>17.18</v>
      </c>
      <c r="K861" s="200"/>
    </row>
    <row r="862" spans="1:13" ht="15" customHeight="1" x14ac:dyDescent="0.25">
      <c r="A862" s="14" t="s">
        <v>396</v>
      </c>
      <c r="B862" s="20">
        <v>37370</v>
      </c>
      <c r="C862" s="198" t="str">
        <f>VLOOKUP(B862,IF(A862="COMPOSICAO",S!$A:$D,I!$A:$D),2,FALSE)</f>
        <v>ALIMENTACAO - HORISTA (COLETADO CAIXA)</v>
      </c>
      <c r="D862" s="198"/>
      <c r="E862" s="198"/>
      <c r="F862" s="198"/>
      <c r="G862" s="14" t="str">
        <f>VLOOKUP(B862,IF(A862="COMPOSICAO",S!$A:$D,I!$A:$D),3,FALSE)</f>
        <v>H</v>
      </c>
      <c r="H862" s="15">
        <v>1</v>
      </c>
      <c r="I862" s="15">
        <f>IF(A862="COMPOSICAO",VLOOKUP("TOTAL - "&amp;B862,COMPOSICAO_AUX_2!$A:$J,10,FALSE),VLOOKUP(B862,I!$A:$D,4,FALSE))</f>
        <v>1.86</v>
      </c>
      <c r="J862" s="238">
        <f t="shared" si="38"/>
        <v>1.86</v>
      </c>
      <c r="K862" s="200"/>
    </row>
    <row r="863" spans="1:13" ht="15" customHeight="1" x14ac:dyDescent="0.25">
      <c r="A863" s="14" t="s">
        <v>396</v>
      </c>
      <c r="B863" s="20">
        <v>37371</v>
      </c>
      <c r="C863" s="198" t="str">
        <f>VLOOKUP(B863,IF(A863="COMPOSICAO",S!$A:$D,I!$A:$D),2,FALSE)</f>
        <v>TRANSPORTE - HORISTA (COLETADO CAIXA)</v>
      </c>
      <c r="D863" s="198"/>
      <c r="E863" s="198"/>
      <c r="F863" s="198"/>
      <c r="G863" s="14" t="str">
        <f>VLOOKUP(B863,IF(A863="COMPOSICAO",S!$A:$D,I!$A:$D),3,FALSE)</f>
        <v>H</v>
      </c>
      <c r="H863" s="15">
        <v>1</v>
      </c>
      <c r="I863" s="15">
        <f>IF(A863="COMPOSICAO",VLOOKUP("TOTAL - "&amp;B863,COMPOSICAO_AUX_2!$A:$J,10,FALSE),VLOOKUP(B863,I!$A:$D,4,FALSE))</f>
        <v>0.7</v>
      </c>
      <c r="J863" s="238">
        <f t="shared" si="38"/>
        <v>0.7</v>
      </c>
      <c r="K863" s="200"/>
    </row>
    <row r="864" spans="1:13" ht="15" customHeight="1" x14ac:dyDescent="0.25">
      <c r="A864" s="14" t="s">
        <v>396</v>
      </c>
      <c r="B864" s="20">
        <v>37372</v>
      </c>
      <c r="C864" s="198" t="str">
        <f>VLOOKUP(B864,IF(A864="COMPOSICAO",S!$A:$D,I!$A:$D),2,FALSE)</f>
        <v>EXAMES - HORISTA (COLETADO CAIXA)</v>
      </c>
      <c r="D864" s="198"/>
      <c r="E864" s="198"/>
      <c r="F864" s="198"/>
      <c r="G864" s="14" t="str">
        <f>VLOOKUP(B864,IF(A864="COMPOSICAO",S!$A:$D,I!$A:$D),3,FALSE)</f>
        <v>H</v>
      </c>
      <c r="H864" s="15">
        <v>1</v>
      </c>
      <c r="I864" s="15">
        <f>IF(A864="COMPOSICAO",VLOOKUP("TOTAL - "&amp;B864,COMPOSICAO_AUX_2!$A:$J,10,FALSE),VLOOKUP(B864,I!$A:$D,4,FALSE))</f>
        <v>0.55000000000000004</v>
      </c>
      <c r="J864" s="238">
        <f t="shared" si="38"/>
        <v>0.55000000000000004</v>
      </c>
      <c r="K864" s="200"/>
    </row>
    <row r="865" spans="1:13" ht="15" customHeight="1" x14ac:dyDescent="0.25">
      <c r="A865" s="14" t="s">
        <v>396</v>
      </c>
      <c r="B865" s="20">
        <v>37373</v>
      </c>
      <c r="C865" s="198" t="str">
        <f>VLOOKUP(B865,IF(A865="COMPOSICAO",S!$A:$D,I!$A:$D),2,FALSE)</f>
        <v>SEGURO - HORISTA (COLETADO CAIXA)</v>
      </c>
      <c r="D865" s="198"/>
      <c r="E865" s="198"/>
      <c r="F865" s="198"/>
      <c r="G865" s="14" t="str">
        <f>VLOOKUP(B865,IF(A865="COMPOSICAO",S!$A:$D,I!$A:$D),3,FALSE)</f>
        <v>H</v>
      </c>
      <c r="H865" s="15">
        <v>1</v>
      </c>
      <c r="I865" s="15">
        <f>IF(A865="COMPOSICAO",VLOOKUP("TOTAL - "&amp;B865,COMPOSICAO_AUX_2!$A:$J,10,FALSE),VLOOKUP(B865,I!$A:$D,4,FALSE))</f>
        <v>0.06</v>
      </c>
      <c r="J865" s="238">
        <f t="shared" si="38"/>
        <v>0.06</v>
      </c>
      <c r="K865" s="200"/>
    </row>
    <row r="866" spans="1:13" ht="30" customHeight="1" x14ac:dyDescent="0.25">
      <c r="A866" s="14" t="s">
        <v>396</v>
      </c>
      <c r="B866" s="20">
        <v>43465</v>
      </c>
      <c r="C866" s="198" t="str">
        <f>VLOOKUP(B866,IF(A866="COMPOSICAO",S!$A:$D,I!$A:$D),2,FALSE)</f>
        <v>FERRAMENTAS - FAMILIA PEDREIRO - HORISTA (ENCARGOS COMPLEMENTARES - COLETADO CAIXA)</v>
      </c>
      <c r="D866" s="198"/>
      <c r="E866" s="198"/>
      <c r="F866" s="198"/>
      <c r="G866" s="14" t="str">
        <f>VLOOKUP(B866,IF(A866="COMPOSICAO",S!$A:$D,I!$A:$D),3,FALSE)</f>
        <v>H</v>
      </c>
      <c r="H866" s="15">
        <v>1</v>
      </c>
      <c r="I866" s="15">
        <f>IF(A866="COMPOSICAO",VLOOKUP("TOTAL - "&amp;B866,COMPOSICAO_AUX_2!$A:$J,10,FALSE),VLOOKUP(B866,I!$A:$D,4,FALSE))</f>
        <v>0.57999999999999996</v>
      </c>
      <c r="J866" s="238">
        <f t="shared" si="38"/>
        <v>0.57999999999999996</v>
      </c>
      <c r="K866" s="200"/>
    </row>
    <row r="867" spans="1:13" ht="30" customHeight="1" x14ac:dyDescent="0.25">
      <c r="A867" s="14" t="s">
        <v>396</v>
      </c>
      <c r="B867" s="20">
        <v>43489</v>
      </c>
      <c r="C867" s="198" t="str">
        <f>VLOOKUP(B867,IF(A867="COMPOSICAO",S!$A:$D,I!$A:$D),2,FALSE)</f>
        <v>EPI - FAMILIA PEDREIRO - HORISTA (ENCARGOS COMPLEMENTARES - COLETADO CAIXA)</v>
      </c>
      <c r="D867" s="198"/>
      <c r="E867" s="198"/>
      <c r="F867" s="198"/>
      <c r="G867" s="14" t="str">
        <f>VLOOKUP(B867,IF(A867="COMPOSICAO",S!$A:$D,I!$A:$D),3,FALSE)</f>
        <v>H</v>
      </c>
      <c r="H867" s="15">
        <v>1</v>
      </c>
      <c r="I867" s="15">
        <f>IF(A867="COMPOSICAO",VLOOKUP("TOTAL - "&amp;B867,COMPOSICAO_AUX_2!$A:$J,10,FALSE),VLOOKUP(B867,I!$A:$D,4,FALSE))</f>
        <v>0.95</v>
      </c>
      <c r="J867" s="238">
        <f t="shared" si="38"/>
        <v>0.95</v>
      </c>
      <c r="K867" s="200"/>
    </row>
    <row r="868" spans="1:13" ht="30" customHeight="1" x14ac:dyDescent="0.25">
      <c r="A868" s="14" t="s">
        <v>391</v>
      </c>
      <c r="B868" s="20">
        <v>95341</v>
      </c>
      <c r="C868" s="198" t="str">
        <f>VLOOKUP(B868,IF(A868="COMPOSICAO",S!$A:$D,I!$A:$D),2,FALSE)</f>
        <v>CURSO DE CAPACITAÇÃO PARA MARMORISTA/GRANITEIRO (ENCARGOS COMPLEMENTARES) - HORISTA</v>
      </c>
      <c r="D868" s="198"/>
      <c r="E868" s="198"/>
      <c r="F868" s="198"/>
      <c r="G868" s="14" t="str">
        <f>VLOOKUP(B868,IF(A868="COMPOSICAO",S!$A:$D,I!$A:$D),3,FALSE)</f>
        <v>H</v>
      </c>
      <c r="H868" s="15">
        <v>1</v>
      </c>
      <c r="I868" s="15">
        <f>IF(A868="COMPOSICAO",VLOOKUP("TOTAL - "&amp;B868,COMPOSICAO_AUX_2!$A:$J,10,FALSE),VLOOKUP(B868,I!$A:$D,4,FALSE))</f>
        <v>0.18</v>
      </c>
      <c r="J868" s="238">
        <f t="shared" si="38"/>
        <v>0.18</v>
      </c>
      <c r="K868" s="200"/>
    </row>
    <row r="869" spans="1:13" ht="15" customHeight="1" x14ac:dyDescent="0.25">
      <c r="A869" s="23" t="s">
        <v>690</v>
      </c>
      <c r="B869" s="24"/>
      <c r="C869" s="24"/>
      <c r="D869" s="24"/>
      <c r="E869" s="24"/>
      <c r="F869" s="24"/>
      <c r="G869" s="25"/>
      <c r="H869" s="26"/>
      <c r="I869" s="27"/>
      <c r="J869" s="238">
        <f>SUM(J860:K868)</f>
        <v>22.059999999999995</v>
      </c>
      <c r="K869" s="200"/>
    </row>
    <row r="870" spans="1:13" ht="15" customHeight="1" x14ac:dyDescent="0.25">
      <c r="A870" s="4"/>
      <c r="B870" s="4"/>
      <c r="C870" s="4"/>
      <c r="D870" s="4"/>
      <c r="E870" s="4"/>
      <c r="F870" s="4"/>
      <c r="G870" s="4"/>
      <c r="H870" s="4"/>
      <c r="I870" s="4"/>
      <c r="J870" s="4"/>
      <c r="K870" s="4"/>
    </row>
    <row r="871" spans="1:13" ht="15" customHeight="1" x14ac:dyDescent="0.25">
      <c r="A871" s="10" t="s">
        <v>384</v>
      </c>
      <c r="B871" s="10" t="s">
        <v>34</v>
      </c>
      <c r="C871" s="239" t="s">
        <v>6</v>
      </c>
      <c r="D871" s="240"/>
      <c r="E871" s="240"/>
      <c r="F871" s="240"/>
      <c r="G871" s="7" t="s">
        <v>35</v>
      </c>
      <c r="H871" s="7" t="s">
        <v>385</v>
      </c>
      <c r="I871" s="7" t="s">
        <v>386</v>
      </c>
      <c r="J871" s="241" t="s">
        <v>8</v>
      </c>
      <c r="K871" s="242"/>
    </row>
    <row r="872" spans="1:13" ht="15" customHeight="1" x14ac:dyDescent="0.25">
      <c r="A872" s="7" t="s">
        <v>21</v>
      </c>
      <c r="B872" s="7" t="s">
        <v>495</v>
      </c>
      <c r="C872" s="243" t="str">
        <f>VLOOKUP(B872,S!$A:$D,2,FALSE)</f>
        <v>ENCARGOS COMPLEMENTARES - ENCANADOR</v>
      </c>
      <c r="D872" s="243"/>
      <c r="E872" s="243"/>
      <c r="F872" s="244"/>
      <c r="G872" s="7" t="str">
        <f>VLOOKUP(B872,S!$A:$D,3,FALSE)</f>
        <v>H</v>
      </c>
      <c r="H872" s="21"/>
      <c r="I872" s="21">
        <f>J894</f>
        <v>2.8499999999999996</v>
      </c>
      <c r="J872" s="245"/>
      <c r="K872" s="246"/>
      <c r="L872" s="21">
        <f>VLOOKUP(B872,S!$A:$D,4,FALSE)</f>
        <v>2.9</v>
      </c>
      <c r="M872" s="7" t="str">
        <f>IF(ROUND((L872-I872),2)=0,"OK, confere com a tabela.",IF(ROUND((L872-I872),2)&lt;0,"ACIMA ("&amp;TEXT(ROUND(I872*100/L872,4),"0,0000")&amp;" %) da tabela.","ABAIXO ("&amp;TEXT(ROUND(I872*100/L872,4),"0,0000")&amp;" %) da tabela."))</f>
        <v>ABAIXO (98,2759 %) da tabela.</v>
      </c>
    </row>
    <row r="873" spans="1:13" ht="15" customHeight="1" x14ac:dyDescent="0.25">
      <c r="A873" s="14" t="s">
        <v>396</v>
      </c>
      <c r="B873" s="14" t="s">
        <v>574</v>
      </c>
      <c r="C873" s="198" t="str">
        <f>VLOOKUP(B873,IF(A873="COMPOSICAO",S!$A:$D,I!$A:$D),2,FALSE)</f>
        <v>ALMOÇO (PARTICIPAÇÃO DO EMPREGADOR)</v>
      </c>
      <c r="D873" s="198"/>
      <c r="E873" s="198"/>
      <c r="F873" s="198"/>
      <c r="G873" s="14" t="str">
        <f>VLOOKUP(B873,IF(A873="COMPOSICAO",S!$A:$D,I!$A:$D),3,FALSE)</f>
        <v>UN</v>
      </c>
      <c r="H873" s="30">
        <v>0.1018</v>
      </c>
      <c r="I873" s="15">
        <f>IF(A873="COMPOSICAO",VLOOKUP("TOTAL - "&amp;B873,COMPOSICAO_AUX_2!$A:$J,10,FALSE),VLOOKUP(B873,I!$A:$D,4,FALSE))</f>
        <v>10</v>
      </c>
      <c r="J873" s="238">
        <f t="shared" ref="J873:J893" si="39">TRUNC(H873*I873,2)</f>
        <v>1.01</v>
      </c>
      <c r="K873" s="200"/>
    </row>
    <row r="874" spans="1:13" ht="15" customHeight="1" x14ac:dyDescent="0.25">
      <c r="A874" s="14" t="s">
        <v>396</v>
      </c>
      <c r="B874" s="14" t="s">
        <v>575</v>
      </c>
      <c r="C874" s="198" t="str">
        <f>VLOOKUP(B874,IF(A874="COMPOSICAO",S!$A:$D,I!$A:$D),2,FALSE)</f>
        <v>FARDAMENTO</v>
      </c>
      <c r="D874" s="198"/>
      <c r="E874" s="198"/>
      <c r="F874" s="198"/>
      <c r="G874" s="14" t="str">
        <f>VLOOKUP(B874,IF(A874="COMPOSICAO",S!$A:$D,I!$A:$D),3,FALSE)</f>
        <v>UN</v>
      </c>
      <c r="H874" s="30">
        <v>1.5E-3</v>
      </c>
      <c r="I874" s="15">
        <f>IF(A874="COMPOSICAO",VLOOKUP("TOTAL - "&amp;B874,COMPOSICAO_AUX_2!$A:$J,10,FALSE),VLOOKUP(B874,I!$A:$D,4,FALSE))</f>
        <v>74.89</v>
      </c>
      <c r="J874" s="238">
        <f t="shared" si="39"/>
        <v>0.11</v>
      </c>
      <c r="K874" s="200"/>
    </row>
    <row r="875" spans="1:13" ht="15" customHeight="1" x14ac:dyDescent="0.25">
      <c r="A875" s="14" t="s">
        <v>396</v>
      </c>
      <c r="B875" s="14" t="s">
        <v>576</v>
      </c>
      <c r="C875" s="198" t="str">
        <f>VLOOKUP(B875,IF(A875="COMPOSICAO",S!$A:$D,I!$A:$D),2,FALSE)</f>
        <v>ÓCULOS BRANCO PROTEÇÃO</v>
      </c>
      <c r="D875" s="198"/>
      <c r="E875" s="198"/>
      <c r="F875" s="198"/>
      <c r="G875" s="14" t="str">
        <f>VLOOKUP(B875,IF(A875="COMPOSICAO",S!$A:$D,I!$A:$D),3,FALSE)</f>
        <v>PR</v>
      </c>
      <c r="H875" s="30">
        <v>8.0000000000000004E-4</v>
      </c>
      <c r="I875" s="15">
        <f>IF(A875="COMPOSICAO",VLOOKUP("TOTAL - "&amp;B875,COMPOSICAO_AUX_2!$A:$J,10,FALSE),VLOOKUP(B875,I!$A:$D,4,FALSE))</f>
        <v>5.3</v>
      </c>
      <c r="J875" s="238">
        <f t="shared" si="39"/>
        <v>0</v>
      </c>
      <c r="K875" s="200"/>
    </row>
    <row r="876" spans="1:13" ht="15" customHeight="1" x14ac:dyDescent="0.25">
      <c r="A876" s="14" t="s">
        <v>396</v>
      </c>
      <c r="B876" s="14" t="s">
        <v>577</v>
      </c>
      <c r="C876" s="198" t="str">
        <f>VLOOKUP(B876,IF(A876="COMPOSICAO",S!$A:$D,I!$A:$D),2,FALSE)</f>
        <v>VALE TRANSPORTE</v>
      </c>
      <c r="D876" s="198"/>
      <c r="E876" s="198"/>
      <c r="F876" s="198"/>
      <c r="G876" s="14" t="str">
        <f>VLOOKUP(B876,IF(A876="COMPOSICAO",S!$A:$D,I!$A:$D),3,FALSE)</f>
        <v>UN</v>
      </c>
      <c r="H876" s="30">
        <v>6.54E-2</v>
      </c>
      <c r="I876" s="15">
        <f>IF(A876="COMPOSICAO",VLOOKUP("TOTAL - "&amp;B876,COMPOSICAO_AUX_2!$A:$J,10,FALSE),VLOOKUP(B876,I!$A:$D,4,FALSE))</f>
        <v>4</v>
      </c>
      <c r="J876" s="238">
        <f t="shared" si="39"/>
        <v>0.26</v>
      </c>
      <c r="K876" s="200"/>
    </row>
    <row r="877" spans="1:13" ht="15" customHeight="1" x14ac:dyDescent="0.25">
      <c r="A877" s="14" t="s">
        <v>396</v>
      </c>
      <c r="B877" s="14" t="s">
        <v>580</v>
      </c>
      <c r="C877" s="198" t="str">
        <f>VLOOKUP(B877,IF(A877="COMPOSICAO",S!$A:$D,I!$A:$D),2,FALSE)</f>
        <v>SEGURO DE VIDA E ACIDENTE EM GRUPO</v>
      </c>
      <c r="D877" s="198"/>
      <c r="E877" s="198"/>
      <c r="F877" s="198"/>
      <c r="G877" s="14" t="str">
        <f>VLOOKUP(B877,IF(A877="COMPOSICAO",S!$A:$D,I!$A:$D),3,FALSE)</f>
        <v>UN</v>
      </c>
      <c r="H877" s="30">
        <v>4.4999999999999997E-3</v>
      </c>
      <c r="I877" s="15">
        <f>IF(A877="COMPOSICAO",VLOOKUP("TOTAL - "&amp;B877,COMPOSICAO_AUX_2!$A:$J,10,FALSE),VLOOKUP(B877,I!$A:$D,4,FALSE))</f>
        <v>12.54</v>
      </c>
      <c r="J877" s="238">
        <f t="shared" si="39"/>
        <v>0.05</v>
      </c>
      <c r="K877" s="200"/>
    </row>
    <row r="878" spans="1:13" ht="15" customHeight="1" x14ac:dyDescent="0.25">
      <c r="A878" s="14" t="s">
        <v>396</v>
      </c>
      <c r="B878" s="14" t="s">
        <v>581</v>
      </c>
      <c r="C878" s="198" t="str">
        <f>VLOOKUP(B878,IF(A878="COMPOSICAO",S!$A:$D,I!$A:$D),2,FALSE)</f>
        <v>CESTA BÁSICA</v>
      </c>
      <c r="D878" s="198"/>
      <c r="E878" s="198"/>
      <c r="F878" s="198"/>
      <c r="G878" s="14" t="str">
        <f>VLOOKUP(B878,IF(A878="COMPOSICAO",S!$A:$D,I!$A:$D),3,FALSE)</f>
        <v>UN</v>
      </c>
      <c r="H878" s="30">
        <v>4.4999999999999997E-3</v>
      </c>
      <c r="I878" s="15">
        <f>IF(A878="COMPOSICAO",VLOOKUP("TOTAL - "&amp;B878,COMPOSICAO_AUX_2!$A:$J,10,FALSE),VLOOKUP(B878,I!$A:$D,4,FALSE))</f>
        <v>140</v>
      </c>
      <c r="J878" s="238">
        <f t="shared" si="39"/>
        <v>0.63</v>
      </c>
      <c r="K878" s="200"/>
    </row>
    <row r="879" spans="1:13" ht="15" customHeight="1" x14ac:dyDescent="0.25">
      <c r="A879" s="14" t="s">
        <v>396</v>
      </c>
      <c r="B879" s="14" t="s">
        <v>582</v>
      </c>
      <c r="C879" s="198" t="str">
        <f>VLOOKUP(B879,IF(A879="COMPOSICAO",S!$A:$D,I!$A:$D),2,FALSE)</f>
        <v>EXAMES ADMISSIONAIS/DEMISSIONAIS (CHECKUP)</v>
      </c>
      <c r="D879" s="198"/>
      <c r="E879" s="198"/>
      <c r="F879" s="198"/>
      <c r="G879" s="14" t="str">
        <f>VLOOKUP(B879,IF(A879="COMPOSICAO",S!$A:$D,I!$A:$D),3,FALSE)</f>
        <v>CJ</v>
      </c>
      <c r="H879" s="30">
        <v>4.0000000000000002E-4</v>
      </c>
      <c r="I879" s="15">
        <f>IF(A879="COMPOSICAO",VLOOKUP("TOTAL - "&amp;B879,COMPOSICAO_AUX_2!$A:$J,10,FALSE),VLOOKUP(B879,I!$A:$D,4,FALSE))</f>
        <v>300</v>
      </c>
      <c r="J879" s="238">
        <f t="shared" si="39"/>
        <v>0.12</v>
      </c>
      <c r="K879" s="200"/>
    </row>
    <row r="880" spans="1:13" ht="15" customHeight="1" x14ac:dyDescent="0.25">
      <c r="A880" s="14" t="s">
        <v>396</v>
      </c>
      <c r="B880" s="14" t="s">
        <v>691</v>
      </c>
      <c r="C880" s="198" t="str">
        <f>VLOOKUP(B880,IF(A880="COMPOSICAO",S!$A:$D,I!$A:$D),2,FALSE)</f>
        <v>LIMA CHATA 12"</v>
      </c>
      <c r="D880" s="198"/>
      <c r="E880" s="198"/>
      <c r="F880" s="198"/>
      <c r="G880" s="14" t="str">
        <f>VLOOKUP(B880,IF(A880="COMPOSICAO",S!$A:$D,I!$A:$D),3,FALSE)</f>
        <v>UN</v>
      </c>
      <c r="H880" s="30">
        <v>1E-4</v>
      </c>
      <c r="I880" s="15">
        <f>IF(A880="COMPOSICAO",VLOOKUP("TOTAL - "&amp;B880,COMPOSICAO_AUX_2!$A:$J,10,FALSE),VLOOKUP(B880,I!$A:$D,4,FALSE))</f>
        <v>31.23</v>
      </c>
      <c r="J880" s="238">
        <f t="shared" si="39"/>
        <v>0</v>
      </c>
      <c r="K880" s="200"/>
    </row>
    <row r="881" spans="1:11" ht="15" customHeight="1" x14ac:dyDescent="0.25">
      <c r="A881" s="14" t="s">
        <v>396</v>
      </c>
      <c r="B881" s="14" t="s">
        <v>692</v>
      </c>
      <c r="C881" s="198" t="str">
        <f>VLOOKUP(B881,IF(A881="COMPOSICAO",S!$A:$D,I!$A:$D),2,FALSE)</f>
        <v>PRAIO SIMPLES 30CM</v>
      </c>
      <c r="D881" s="198"/>
      <c r="E881" s="198"/>
      <c r="F881" s="198"/>
      <c r="G881" s="14" t="str">
        <f>VLOOKUP(B881,IF(A881="COMPOSICAO",S!$A:$D,I!$A:$D),3,FALSE)</f>
        <v>UN</v>
      </c>
      <c r="H881" s="30">
        <v>1E-4</v>
      </c>
      <c r="I881" s="15">
        <f>IF(A881="COMPOSICAO",VLOOKUP("TOTAL - "&amp;B881,COMPOSICAO_AUX_2!$A:$J,10,FALSE),VLOOKUP(B881,I!$A:$D,4,FALSE))</f>
        <v>19.57</v>
      </c>
      <c r="J881" s="238">
        <f t="shared" si="39"/>
        <v>0</v>
      </c>
      <c r="K881" s="200"/>
    </row>
    <row r="882" spans="1:11" ht="15" customHeight="1" x14ac:dyDescent="0.25">
      <c r="A882" s="14" t="s">
        <v>396</v>
      </c>
      <c r="B882" s="14" t="s">
        <v>583</v>
      </c>
      <c r="C882" s="198" t="str">
        <f>VLOOKUP(B882,IF(A882="COMPOSICAO",S!$A:$D,I!$A:$D),2,FALSE)</f>
        <v>PROTETOR AURICULAR</v>
      </c>
      <c r="D882" s="198"/>
      <c r="E882" s="198"/>
      <c r="F882" s="198"/>
      <c r="G882" s="14" t="str">
        <f>VLOOKUP(B882,IF(A882="COMPOSICAO",S!$A:$D,I!$A:$D),3,FALSE)</f>
        <v>UN</v>
      </c>
      <c r="H882" s="30">
        <v>4.4999999999999997E-3</v>
      </c>
      <c r="I882" s="15">
        <f>IF(A882="COMPOSICAO",VLOOKUP("TOTAL - "&amp;B882,COMPOSICAO_AUX_2!$A:$J,10,FALSE),VLOOKUP(B882,I!$A:$D,4,FALSE))</f>
        <v>4.9000000000000004</v>
      </c>
      <c r="J882" s="238">
        <f t="shared" si="39"/>
        <v>0.02</v>
      </c>
      <c r="K882" s="200"/>
    </row>
    <row r="883" spans="1:11" ht="15" customHeight="1" x14ac:dyDescent="0.25">
      <c r="A883" s="14" t="s">
        <v>396</v>
      </c>
      <c r="B883" s="14" t="s">
        <v>584</v>
      </c>
      <c r="C883" s="198" t="str">
        <f>VLOOKUP(B883,IF(A883="COMPOSICAO",S!$A:$D,I!$A:$D),2,FALSE)</f>
        <v>PROTETOR SOLAR FPS 30 COM 120ML</v>
      </c>
      <c r="D883" s="198"/>
      <c r="E883" s="198"/>
      <c r="F883" s="198"/>
      <c r="G883" s="14" t="str">
        <f>VLOOKUP(B883,IF(A883="COMPOSICAO",S!$A:$D,I!$A:$D),3,FALSE)</f>
        <v>UN</v>
      </c>
      <c r="H883" s="30">
        <v>1.8E-3</v>
      </c>
      <c r="I883" s="15">
        <f>IF(A883="COMPOSICAO",VLOOKUP("TOTAL - "&amp;B883,COMPOSICAO_AUX_2!$A:$J,10,FALSE),VLOOKUP(B883,I!$A:$D,4,FALSE))</f>
        <v>35.9</v>
      </c>
      <c r="J883" s="238">
        <f t="shared" si="39"/>
        <v>0.06</v>
      </c>
      <c r="K883" s="200"/>
    </row>
    <row r="884" spans="1:11" ht="30" customHeight="1" x14ac:dyDescent="0.25">
      <c r="A884" s="14" t="s">
        <v>396</v>
      </c>
      <c r="B884" s="14" t="s">
        <v>585</v>
      </c>
      <c r="C884" s="198" t="str">
        <f>VLOOKUP(B884,IF(A884="COMPOSICAO",S!$A:$D,I!$A:$D),2,FALSE)</f>
        <v>REFEIÇÃO - CAFÉ DA MANHÃ ( CAFÉ COM LEITE E DOIS PÃES COM MANTEIGA)</v>
      </c>
      <c r="D884" s="198"/>
      <c r="E884" s="198"/>
      <c r="F884" s="198"/>
      <c r="G884" s="14" t="str">
        <f>VLOOKUP(B884,IF(A884="COMPOSICAO",S!$A:$D,I!$A:$D),3,FALSE)</f>
        <v>UN</v>
      </c>
      <c r="H884" s="30">
        <v>0.1018</v>
      </c>
      <c r="I884" s="15">
        <f>IF(A884="COMPOSICAO",VLOOKUP("TOTAL - "&amp;B884,COMPOSICAO_AUX_2!$A:$J,10,FALSE),VLOOKUP(B884,I!$A:$D,4,FALSE))</f>
        <v>4.5</v>
      </c>
      <c r="J884" s="238">
        <f t="shared" si="39"/>
        <v>0.45</v>
      </c>
      <c r="K884" s="200"/>
    </row>
    <row r="885" spans="1:11" ht="15" customHeight="1" x14ac:dyDescent="0.25">
      <c r="A885" s="14" t="s">
        <v>396</v>
      </c>
      <c r="B885" s="14" t="s">
        <v>693</v>
      </c>
      <c r="C885" s="198" t="str">
        <f>VLOOKUP(B885,IF(A885="COMPOSICAO",S!$A:$D,I!$A:$D),2,FALSE)</f>
        <v>TARRACHA PARA TUBOS PVC DE 1/2"</v>
      </c>
      <c r="D885" s="198"/>
      <c r="E885" s="198"/>
      <c r="F885" s="198"/>
      <c r="G885" s="14" t="str">
        <f>VLOOKUP(B885,IF(A885="COMPOSICAO",S!$A:$D,I!$A:$D),3,FALSE)</f>
        <v>UN</v>
      </c>
      <c r="H885" s="30">
        <v>1.1000000000000001E-3</v>
      </c>
      <c r="I885" s="15">
        <f>IF(A885="COMPOSICAO",VLOOKUP("TOTAL - "&amp;B885,COMPOSICAO_AUX_2!$A:$J,10,FALSE),VLOOKUP(B885,I!$A:$D,4,FALSE))</f>
        <v>19</v>
      </c>
      <c r="J885" s="238">
        <f t="shared" si="39"/>
        <v>0.02</v>
      </c>
      <c r="K885" s="200"/>
    </row>
    <row r="886" spans="1:11" ht="15" customHeight="1" x14ac:dyDescent="0.25">
      <c r="A886" s="14" t="s">
        <v>396</v>
      </c>
      <c r="B886" s="14" t="s">
        <v>694</v>
      </c>
      <c r="C886" s="198" t="str">
        <f>VLOOKUP(B886,IF(A886="COMPOSICAO",S!$A:$D,I!$A:$D),2,FALSE)</f>
        <v>TARRACHA PARA TUBOS PVC DE 3/4"</v>
      </c>
      <c r="D886" s="198"/>
      <c r="E886" s="198"/>
      <c r="F886" s="198"/>
      <c r="G886" s="14" t="str">
        <f>VLOOKUP(B886,IF(A886="COMPOSICAO",S!$A:$D,I!$A:$D),3,FALSE)</f>
        <v>UN</v>
      </c>
      <c r="H886" s="30">
        <v>6.9999999999999999E-4</v>
      </c>
      <c r="I886" s="15">
        <f>IF(A886="COMPOSICAO",VLOOKUP("TOTAL - "&amp;B886,COMPOSICAO_AUX_2!$A:$J,10,FALSE),VLOOKUP(B886,I!$A:$D,4,FALSE))</f>
        <v>21.5</v>
      </c>
      <c r="J886" s="238">
        <f t="shared" si="39"/>
        <v>0.01</v>
      </c>
      <c r="K886" s="200"/>
    </row>
    <row r="887" spans="1:11" ht="15" customHeight="1" x14ac:dyDescent="0.25">
      <c r="A887" s="14" t="s">
        <v>396</v>
      </c>
      <c r="B887" s="14" t="s">
        <v>695</v>
      </c>
      <c r="C887" s="198" t="str">
        <f>VLOOKUP(B887,IF(A887="COMPOSICAO",S!$A:$D,I!$A:$D),2,FALSE)</f>
        <v>TARRACHA PARA TUBOS PVC DE 1"</v>
      </c>
      <c r="D887" s="198"/>
      <c r="E887" s="198"/>
      <c r="F887" s="198"/>
      <c r="G887" s="14" t="str">
        <f>VLOOKUP(B887,IF(A887="COMPOSICAO",S!$A:$D,I!$A:$D),3,FALSE)</f>
        <v>UN</v>
      </c>
      <c r="H887" s="30">
        <v>5.9999999999999995E-4</v>
      </c>
      <c r="I887" s="15">
        <f>IF(A887="COMPOSICAO",VLOOKUP("TOTAL - "&amp;B887,COMPOSICAO_AUX_2!$A:$J,10,FALSE),VLOOKUP(B887,I!$A:$D,4,FALSE))</f>
        <v>21.96</v>
      </c>
      <c r="J887" s="238">
        <f t="shared" si="39"/>
        <v>0.01</v>
      </c>
      <c r="K887" s="200"/>
    </row>
    <row r="888" spans="1:11" ht="15" customHeight="1" x14ac:dyDescent="0.25">
      <c r="A888" s="14" t="s">
        <v>396</v>
      </c>
      <c r="B888" s="14" t="s">
        <v>696</v>
      </c>
      <c r="C888" s="198" t="str">
        <f>VLOOKUP(B888,IF(A888="COMPOSICAO",S!$A:$D,I!$A:$D),2,FALSE)</f>
        <v>TARRACHA PARA TUBOS PVC DE 1 1/2"</v>
      </c>
      <c r="D888" s="198"/>
      <c r="E888" s="198"/>
      <c r="F888" s="198"/>
      <c r="G888" s="14" t="str">
        <f>VLOOKUP(B888,IF(A888="COMPOSICAO",S!$A:$D,I!$A:$D),3,FALSE)</f>
        <v>UN</v>
      </c>
      <c r="H888" s="30">
        <v>4.0000000000000002E-4</v>
      </c>
      <c r="I888" s="15">
        <f>IF(A888="COMPOSICAO",VLOOKUP("TOTAL - "&amp;B888,COMPOSICAO_AUX_2!$A:$J,10,FALSE),VLOOKUP(B888,I!$A:$D,4,FALSE))</f>
        <v>90</v>
      </c>
      <c r="J888" s="238">
        <f t="shared" si="39"/>
        <v>0.03</v>
      </c>
      <c r="K888" s="200"/>
    </row>
    <row r="889" spans="1:11" ht="15" customHeight="1" x14ac:dyDescent="0.25">
      <c r="A889" s="14" t="s">
        <v>396</v>
      </c>
      <c r="B889" s="14" t="s">
        <v>697</v>
      </c>
      <c r="C889" s="198" t="str">
        <f>VLOOKUP(B889,IF(A889="COMPOSICAO",S!$A:$D,I!$A:$D),2,FALSE)</f>
        <v>TARRACHA PARA TUBOS PVC DE 1 1/4"</v>
      </c>
      <c r="D889" s="198"/>
      <c r="E889" s="198"/>
      <c r="F889" s="198"/>
      <c r="G889" s="14" t="str">
        <f>VLOOKUP(B889,IF(A889="COMPOSICAO",S!$A:$D,I!$A:$D),3,FALSE)</f>
        <v>UN</v>
      </c>
      <c r="H889" s="30">
        <v>4.0000000000000002E-4</v>
      </c>
      <c r="I889" s="15">
        <f>IF(A889="COMPOSICAO",VLOOKUP("TOTAL - "&amp;B889,COMPOSICAO_AUX_2!$A:$J,10,FALSE),VLOOKUP(B889,I!$A:$D,4,FALSE))</f>
        <v>31.36</v>
      </c>
      <c r="J889" s="238">
        <f t="shared" si="39"/>
        <v>0.01</v>
      </c>
      <c r="K889" s="200"/>
    </row>
    <row r="890" spans="1:11" ht="30" customHeight="1" x14ac:dyDescent="0.25">
      <c r="A890" s="14" t="s">
        <v>396</v>
      </c>
      <c r="B890" s="20">
        <v>12892</v>
      </c>
      <c r="C890" s="198" t="str">
        <f>VLOOKUP(B890,IF(A890="COMPOSICAO",S!$A:$D,I!$A:$D),2,FALSE)</f>
        <v>LUVA RASPA DE COURO, CANO CURTO (PUNHO *7* CM)</v>
      </c>
      <c r="D890" s="198"/>
      <c r="E890" s="198"/>
      <c r="F890" s="198"/>
      <c r="G890" s="14" t="str">
        <f>VLOOKUP(B890,IF(A890="COMPOSICAO",S!$A:$D,I!$A:$D),3,FALSE)</f>
        <v>PAR</v>
      </c>
      <c r="H890" s="30">
        <v>2.3E-3</v>
      </c>
      <c r="I890" s="15">
        <f>IF(A890="COMPOSICAO",VLOOKUP("TOTAL - "&amp;B890,COMPOSICAO_AUX_2!$A:$J,10,FALSE),VLOOKUP(B890,I!$A:$D,4,FALSE))</f>
        <v>11.25</v>
      </c>
      <c r="J890" s="238">
        <f t="shared" si="39"/>
        <v>0.02</v>
      </c>
      <c r="K890" s="200"/>
    </row>
    <row r="891" spans="1:11" ht="30" customHeight="1" x14ac:dyDescent="0.25">
      <c r="A891" s="14" t="s">
        <v>396</v>
      </c>
      <c r="B891" s="20">
        <v>12893</v>
      </c>
      <c r="C891" s="198" t="str">
        <f>VLOOKUP(B891,IF(A891="COMPOSICAO",S!$A:$D,I!$A:$D),2,FALSE)</f>
        <v>BOTA DE SEGURANCA COM BIQUEIRA DE ACO E COLARINHO ACOLCHOADO</v>
      </c>
      <c r="D891" s="198"/>
      <c r="E891" s="198"/>
      <c r="F891" s="198"/>
      <c r="G891" s="14" t="str">
        <f>VLOOKUP(B891,IF(A891="COMPOSICAO",S!$A:$D,I!$A:$D),3,FALSE)</f>
        <v>PAR</v>
      </c>
      <c r="H891" s="30">
        <v>8.0000000000000004E-4</v>
      </c>
      <c r="I891" s="15">
        <f>IF(A891="COMPOSICAO",VLOOKUP("TOTAL - "&amp;B891,COMPOSICAO_AUX_2!$A:$J,10,FALSE),VLOOKUP(B891,I!$A:$D,4,FALSE))</f>
        <v>60</v>
      </c>
      <c r="J891" s="238">
        <f t="shared" si="39"/>
        <v>0.04</v>
      </c>
      <c r="K891" s="200"/>
    </row>
    <row r="892" spans="1:11" ht="30" customHeight="1" x14ac:dyDescent="0.25">
      <c r="A892" s="14" t="s">
        <v>396</v>
      </c>
      <c r="B892" s="20">
        <v>12894</v>
      </c>
      <c r="C892" s="198" t="str">
        <f>VLOOKUP(B892,IF(A892="COMPOSICAO",S!$A:$D,I!$A:$D),2,FALSE)</f>
        <v>CAPA PARA CHUVA EM PVC COM FORRO DE POLIESTER, COM CAPUZ (AMARELA OU AZUL)</v>
      </c>
      <c r="D892" s="198"/>
      <c r="E892" s="198"/>
      <c r="F892" s="198"/>
      <c r="G892" s="14" t="str">
        <f>VLOOKUP(B892,IF(A892="COMPOSICAO",S!$A:$D,I!$A:$D),3,FALSE)</f>
        <v>UN</v>
      </c>
      <c r="H892" s="30">
        <v>2.0000000000000001E-4</v>
      </c>
      <c r="I892" s="15">
        <f>IF(A892="COMPOSICAO",VLOOKUP("TOTAL - "&amp;B892,COMPOSICAO_AUX_2!$A:$J,10,FALSE),VLOOKUP(B892,I!$A:$D,4,FALSE))</f>
        <v>16.25</v>
      </c>
      <c r="J892" s="238">
        <f t="shared" si="39"/>
        <v>0</v>
      </c>
      <c r="K892" s="200"/>
    </row>
    <row r="893" spans="1:11" ht="30" customHeight="1" x14ac:dyDescent="0.25">
      <c r="A893" s="14" t="s">
        <v>396</v>
      </c>
      <c r="B893" s="20">
        <v>12895</v>
      </c>
      <c r="C893" s="198" t="str">
        <f>VLOOKUP(B893,IF(A893="COMPOSICAO",S!$A:$D,I!$A:$D),2,FALSE)</f>
        <v>CAPACETE DE SEGURANCA ABA FRONTAL COM SUSPENSAO DE POLIETILENO, SEM JUGULAR (CLASSE B)</v>
      </c>
      <c r="D893" s="198"/>
      <c r="E893" s="198"/>
      <c r="F893" s="198"/>
      <c r="G893" s="14" t="str">
        <f>VLOOKUP(B893,IF(A893="COMPOSICAO",S!$A:$D,I!$A:$D),3,FALSE)</f>
        <v>UN</v>
      </c>
      <c r="H893" s="30">
        <v>5.9999999999999995E-4</v>
      </c>
      <c r="I893" s="15">
        <f>IF(A893="COMPOSICAO",VLOOKUP("TOTAL - "&amp;B893,COMPOSICAO_AUX_2!$A:$J,10,FALSE),VLOOKUP(B893,I!$A:$D,4,FALSE))</f>
        <v>12.5</v>
      </c>
      <c r="J893" s="238">
        <f t="shared" si="39"/>
        <v>0</v>
      </c>
      <c r="K893" s="200"/>
    </row>
    <row r="894" spans="1:11" ht="15" customHeight="1" x14ac:dyDescent="0.25">
      <c r="A894" s="23" t="s">
        <v>698</v>
      </c>
      <c r="B894" s="24"/>
      <c r="C894" s="24"/>
      <c r="D894" s="24"/>
      <c r="E894" s="24"/>
      <c r="F894" s="24"/>
      <c r="G894" s="25"/>
      <c r="H894" s="26"/>
      <c r="I894" s="27"/>
      <c r="J894" s="238">
        <f>SUM(J872:K893)</f>
        <v>2.8499999999999996</v>
      </c>
      <c r="K894" s="200"/>
    </row>
    <row r="895" spans="1:11" ht="15" customHeight="1" x14ac:dyDescent="0.25">
      <c r="A895" s="4"/>
      <c r="B895" s="4"/>
      <c r="C895" s="4"/>
      <c r="D895" s="4"/>
      <c r="E895" s="4"/>
      <c r="F895" s="4"/>
      <c r="G895" s="4"/>
      <c r="H895" s="4"/>
      <c r="I895" s="4"/>
      <c r="J895" s="4"/>
      <c r="K895" s="4"/>
    </row>
    <row r="896" spans="1:11" ht="15" customHeight="1" x14ac:dyDescent="0.25">
      <c r="A896" s="10" t="s">
        <v>384</v>
      </c>
      <c r="B896" s="10" t="s">
        <v>34</v>
      </c>
      <c r="C896" s="239" t="s">
        <v>6</v>
      </c>
      <c r="D896" s="240"/>
      <c r="E896" s="240"/>
      <c r="F896" s="240"/>
      <c r="G896" s="7" t="s">
        <v>35</v>
      </c>
      <c r="H896" s="7" t="s">
        <v>385</v>
      </c>
      <c r="I896" s="7" t="s">
        <v>386</v>
      </c>
      <c r="J896" s="241" t="s">
        <v>8</v>
      </c>
      <c r="K896" s="242"/>
    </row>
    <row r="897" spans="1:13" ht="45" customHeight="1" x14ac:dyDescent="0.25">
      <c r="A897" s="7" t="s">
        <v>489</v>
      </c>
      <c r="B897" s="28">
        <v>86879</v>
      </c>
      <c r="C897" s="243" t="str">
        <f>VLOOKUP(B897,S!$A:$D,2,FALSE)</f>
        <v>VÁLVULA EM PLÁSTICO 1 PARA PIA, TANQUE OU LAVATÓRIO, COM OU SEM LADRÃO - FORNECIMENTO E INSTALAÇÃO. AF_01/2020</v>
      </c>
      <c r="D897" s="243"/>
      <c r="E897" s="243"/>
      <c r="F897" s="244"/>
      <c r="G897" s="7" t="str">
        <f>VLOOKUP(B897,S!$A:$D,3,FALSE)</f>
        <v>UN</v>
      </c>
      <c r="H897" s="21"/>
      <c r="I897" s="21">
        <f>J902</f>
        <v>6.1099999999999994</v>
      </c>
      <c r="J897" s="245"/>
      <c r="K897" s="246"/>
      <c r="L897" s="21">
        <f>VLOOKUP(B897,S!$A:$D,4,FALSE)</f>
        <v>6.11</v>
      </c>
      <c r="M897" s="7" t="str">
        <f>IF(ROUND((L897-I897),2)=0,"OK, confere com a tabela.",IF(ROUND((L897-I897),2)&lt;0,"ACIMA ("&amp;TEXT(ROUND(I897*100/L897,4),"0,0000")&amp;" %) da tabela.","ABAIXO ("&amp;TEXT(ROUND(I897*100/L897,4),"0,0000")&amp;" %) da tabela."))</f>
        <v>OK, confere com a tabela.</v>
      </c>
    </row>
    <row r="898" spans="1:13" ht="30" customHeight="1" x14ac:dyDescent="0.25">
      <c r="A898" s="14" t="s">
        <v>396</v>
      </c>
      <c r="B898" s="20">
        <v>3146</v>
      </c>
      <c r="C898" s="198" t="str">
        <f>VLOOKUP(B898,IF(A898="COMPOSICAO",S!$A:$D,I!$A:$D),2,FALSE)</f>
        <v>FITA VEDA ROSCA EM ROLOS DE 18 MM X 10 M (L X C)</v>
      </c>
      <c r="D898" s="198"/>
      <c r="E898" s="198"/>
      <c r="F898" s="198"/>
      <c r="G898" s="14" t="str">
        <f>VLOOKUP(B898,IF(A898="COMPOSICAO",S!$A:$D,I!$A:$D),3,FALSE)</f>
        <v>UN</v>
      </c>
      <c r="H898" s="30">
        <v>3.32E-2</v>
      </c>
      <c r="I898" s="15">
        <f>IF(A898="COMPOSICAO",VLOOKUP("TOTAL - "&amp;B898,COMPOSICAO_AUX_2!$A:$J,10,FALSE),VLOOKUP(B898,I!$A:$D,4,FALSE))</f>
        <v>3.5</v>
      </c>
      <c r="J898" s="238">
        <f>TRUNC(H898*I898,2)</f>
        <v>0.11</v>
      </c>
      <c r="K898" s="200"/>
    </row>
    <row r="899" spans="1:13" ht="30" customHeight="1" x14ac:dyDescent="0.25">
      <c r="A899" s="14" t="s">
        <v>396</v>
      </c>
      <c r="B899" s="20">
        <v>6153</v>
      </c>
      <c r="C899" s="198" t="str">
        <f>VLOOKUP(B899,IF(A899="COMPOSICAO",S!$A:$D,I!$A:$D),2,FALSE)</f>
        <v>VALVULA EM PLASTICO BRANCO PARA TANQUE OU LAVATORIO 1 ", SEM UNHO E SEM LADRAO</v>
      </c>
      <c r="D899" s="198"/>
      <c r="E899" s="198"/>
      <c r="F899" s="198"/>
      <c r="G899" s="14" t="str">
        <f>VLOOKUP(B899,IF(A899="COMPOSICAO",S!$A:$D,I!$A:$D),3,FALSE)</f>
        <v>UN</v>
      </c>
      <c r="H899" s="15">
        <v>1</v>
      </c>
      <c r="I899" s="15">
        <f>IF(A899="COMPOSICAO",VLOOKUP("TOTAL - "&amp;B899,COMPOSICAO_AUX_2!$A:$J,10,FALSE),VLOOKUP(B899,I!$A:$D,4,FALSE))</f>
        <v>3.03</v>
      </c>
      <c r="J899" s="238">
        <f>TRUNC(H899*I899,2)</f>
        <v>3.03</v>
      </c>
      <c r="K899" s="200"/>
    </row>
    <row r="900" spans="1:13" ht="30" customHeight="1" x14ac:dyDescent="0.25">
      <c r="A900" s="14" t="s">
        <v>391</v>
      </c>
      <c r="B900" s="20">
        <v>88267</v>
      </c>
      <c r="C900" s="198" t="str">
        <f>VLOOKUP(B900,IF(A900="COMPOSICAO",S!$A:$D,I!$A:$D),2,FALSE)</f>
        <v>ENCANADOR OU BOMBEIRO HIDRÁULICO COM ENCARGOS COMPLEMENTARES</v>
      </c>
      <c r="D900" s="198"/>
      <c r="E900" s="198"/>
      <c r="F900" s="198"/>
      <c r="G900" s="14" t="str">
        <f>VLOOKUP(B900,IF(A900="COMPOSICAO",S!$A:$D,I!$A:$D),3,FALSE)</f>
        <v>H</v>
      </c>
      <c r="H900" s="30">
        <v>0.1232</v>
      </c>
      <c r="I900" s="15">
        <f>IF(A900="COMPOSICAO",VLOOKUP("TOTAL - "&amp;B900,COMPOSICAO_AUX_2!$A:$J,10,FALSE),VLOOKUP(B900,I!$A:$D,4,FALSE))</f>
        <v>19.37</v>
      </c>
      <c r="J900" s="238">
        <f>TRUNC(H900*I900,2)</f>
        <v>2.38</v>
      </c>
      <c r="K900" s="200"/>
    </row>
    <row r="901" spans="1:13" ht="15" customHeight="1" x14ac:dyDescent="0.25">
      <c r="A901" s="14" t="s">
        <v>391</v>
      </c>
      <c r="B901" s="20">
        <v>88316</v>
      </c>
      <c r="C901" s="198" t="str">
        <f>VLOOKUP(B901,IF(A901="COMPOSICAO",S!$A:$D,I!$A:$D),2,FALSE)</f>
        <v>SERVENTE COM ENCARGOS COMPLEMENTARES</v>
      </c>
      <c r="D901" s="198"/>
      <c r="E901" s="198"/>
      <c r="F901" s="198"/>
      <c r="G901" s="14" t="str">
        <f>VLOOKUP(B901,IF(A901="COMPOSICAO",S!$A:$D,I!$A:$D),3,FALSE)</f>
        <v>H</v>
      </c>
      <c r="H901" s="30">
        <v>3.8800000000000001E-2</v>
      </c>
      <c r="I901" s="15">
        <f>IF(A901="COMPOSICAO",VLOOKUP("TOTAL - "&amp;B901,COMPOSICAO_AUX_2!$A:$J,10,FALSE),VLOOKUP(B901,I!$A:$D,4,FALSE))</f>
        <v>15.35</v>
      </c>
      <c r="J901" s="238">
        <f>TRUNC(H901*I901,2)</f>
        <v>0.59</v>
      </c>
      <c r="K901" s="200"/>
    </row>
    <row r="902" spans="1:13" ht="15" customHeight="1" x14ac:dyDescent="0.25">
      <c r="A902" s="23" t="s">
        <v>699</v>
      </c>
      <c r="B902" s="24"/>
      <c r="C902" s="24"/>
      <c r="D902" s="24"/>
      <c r="E902" s="24"/>
      <c r="F902" s="24"/>
      <c r="G902" s="25"/>
      <c r="H902" s="26"/>
      <c r="I902" s="27"/>
      <c r="J902" s="238">
        <f>SUM(J897:K901)</f>
        <v>6.1099999999999994</v>
      </c>
      <c r="K902" s="200"/>
    </row>
    <row r="903" spans="1:13" ht="15" customHeight="1" x14ac:dyDescent="0.25">
      <c r="A903" s="4"/>
      <c r="B903" s="4"/>
      <c r="C903" s="4"/>
      <c r="D903" s="4"/>
      <c r="E903" s="4"/>
      <c r="F903" s="4"/>
      <c r="G903" s="4"/>
      <c r="H903" s="4"/>
      <c r="I903" s="4"/>
      <c r="J903" s="4"/>
      <c r="K903" s="4"/>
    </row>
    <row r="904" spans="1:13" ht="15" customHeight="1" x14ac:dyDescent="0.25">
      <c r="A904" s="10" t="s">
        <v>384</v>
      </c>
      <c r="B904" s="10" t="s">
        <v>34</v>
      </c>
      <c r="C904" s="239" t="s">
        <v>6</v>
      </c>
      <c r="D904" s="240"/>
      <c r="E904" s="240"/>
      <c r="F904" s="240"/>
      <c r="G904" s="7" t="s">
        <v>35</v>
      </c>
      <c r="H904" s="7" t="s">
        <v>385</v>
      </c>
      <c r="I904" s="7" t="s">
        <v>386</v>
      </c>
      <c r="J904" s="241" t="s">
        <v>8</v>
      </c>
      <c r="K904" s="242"/>
    </row>
    <row r="905" spans="1:13" ht="30" customHeight="1" x14ac:dyDescent="0.25">
      <c r="A905" s="7" t="s">
        <v>489</v>
      </c>
      <c r="B905" s="28">
        <v>86883</v>
      </c>
      <c r="C905" s="243" t="str">
        <f>VLOOKUP(B905,S!$A:$D,2,FALSE)</f>
        <v>SIFÃO DO TIPO FLEXÍVEL EM PVC 1  X 1.1/2  - FORNECIMENTO E INSTALAÇÃO. AF_01/2020</v>
      </c>
      <c r="D905" s="243"/>
      <c r="E905" s="243"/>
      <c r="F905" s="244"/>
      <c r="G905" s="7" t="str">
        <f>VLOOKUP(B905,S!$A:$D,3,FALSE)</f>
        <v>UN</v>
      </c>
      <c r="H905" s="21"/>
      <c r="I905" s="21">
        <f>J910</f>
        <v>10.540000000000001</v>
      </c>
      <c r="J905" s="245"/>
      <c r="K905" s="246"/>
      <c r="L905" s="21">
        <f>VLOOKUP(B905,S!$A:$D,4,FALSE)</f>
        <v>10.54</v>
      </c>
      <c r="M905" s="7" t="str">
        <f>IF(ROUND((L905-I905),2)=0,"OK, confere com a tabela.",IF(ROUND((L905-I905),2)&lt;0,"ACIMA ("&amp;TEXT(ROUND(I905*100/L905,4),"0,0000")&amp;" %) da tabela.","ABAIXO ("&amp;TEXT(ROUND(I905*100/L905,4),"0,0000")&amp;" %) da tabela."))</f>
        <v>OK, confere com a tabela.</v>
      </c>
    </row>
    <row r="906" spans="1:13" ht="30" customHeight="1" x14ac:dyDescent="0.25">
      <c r="A906" s="14" t="s">
        <v>396</v>
      </c>
      <c r="B906" s="20">
        <v>3146</v>
      </c>
      <c r="C906" s="198" t="str">
        <f>VLOOKUP(B906,IF(A906="COMPOSICAO",S!$A:$D,I!$A:$D),2,FALSE)</f>
        <v>FITA VEDA ROSCA EM ROLOS DE 18 MM X 10 M (L X C)</v>
      </c>
      <c r="D906" s="198"/>
      <c r="E906" s="198"/>
      <c r="F906" s="198"/>
      <c r="G906" s="14" t="str">
        <f>VLOOKUP(B906,IF(A906="COMPOSICAO",S!$A:$D,I!$A:$D),3,FALSE)</f>
        <v>UN</v>
      </c>
      <c r="H906" s="30">
        <v>3.32E-2</v>
      </c>
      <c r="I906" s="15">
        <f>IF(A906="COMPOSICAO",VLOOKUP("TOTAL - "&amp;B906,COMPOSICAO_AUX_2!$A:$J,10,FALSE),VLOOKUP(B906,I!$A:$D,4,FALSE))</f>
        <v>3.5</v>
      </c>
      <c r="J906" s="238">
        <f>TRUNC(H906*I906,2)</f>
        <v>0.11</v>
      </c>
      <c r="K906" s="200"/>
    </row>
    <row r="907" spans="1:13" ht="30" customHeight="1" x14ac:dyDescent="0.25">
      <c r="A907" s="14" t="s">
        <v>396</v>
      </c>
      <c r="B907" s="20">
        <v>6148</v>
      </c>
      <c r="C907" s="198" t="str">
        <f>VLOOKUP(B907,IF(A907="COMPOSICAO",S!$A:$D,I!$A:$D),2,FALSE)</f>
        <v>SIFAO PLASTICO FLEXIVEL SAIDA VERTICAL PARA COLUNA LAVATORIO, 1 X 1.1/2 "</v>
      </c>
      <c r="D907" s="198"/>
      <c r="E907" s="198"/>
      <c r="F907" s="198"/>
      <c r="G907" s="14" t="str">
        <f>VLOOKUP(B907,IF(A907="COMPOSICAO",S!$A:$D,I!$A:$D),3,FALSE)</f>
        <v>UN</v>
      </c>
      <c r="H907" s="15">
        <v>1</v>
      </c>
      <c r="I907" s="15">
        <f>IF(A907="COMPOSICAO",VLOOKUP("TOTAL - "&amp;B907,COMPOSICAO_AUX_2!$A:$J,10,FALSE),VLOOKUP(B907,I!$A:$D,4,FALSE))</f>
        <v>8.4</v>
      </c>
      <c r="J907" s="238">
        <f>TRUNC(H907*I907,2)</f>
        <v>8.4</v>
      </c>
      <c r="K907" s="200"/>
    </row>
    <row r="908" spans="1:13" ht="30" customHeight="1" x14ac:dyDescent="0.25">
      <c r="A908" s="14" t="s">
        <v>391</v>
      </c>
      <c r="B908" s="20">
        <v>88267</v>
      </c>
      <c r="C908" s="198" t="str">
        <f>VLOOKUP(B908,IF(A908="COMPOSICAO",S!$A:$D,I!$A:$D),2,FALSE)</f>
        <v>ENCANADOR OU BOMBEIRO HIDRÁULICO COM ENCARGOS COMPLEMENTARES</v>
      </c>
      <c r="D908" s="198"/>
      <c r="E908" s="198"/>
      <c r="F908" s="198"/>
      <c r="G908" s="14" t="str">
        <f>VLOOKUP(B908,IF(A908="COMPOSICAO",S!$A:$D,I!$A:$D),3,FALSE)</f>
        <v>H</v>
      </c>
      <c r="H908" s="30">
        <v>8.4500000000000006E-2</v>
      </c>
      <c r="I908" s="15">
        <f>IF(A908="COMPOSICAO",VLOOKUP("TOTAL - "&amp;B908,COMPOSICAO_AUX_2!$A:$J,10,FALSE),VLOOKUP(B908,I!$A:$D,4,FALSE))</f>
        <v>19.37</v>
      </c>
      <c r="J908" s="238">
        <f>TRUNC(H908*I908,2)</f>
        <v>1.63</v>
      </c>
      <c r="K908" s="200"/>
    </row>
    <row r="909" spans="1:13" ht="15" customHeight="1" x14ac:dyDescent="0.25">
      <c r="A909" s="14" t="s">
        <v>391</v>
      </c>
      <c r="B909" s="20">
        <v>88316</v>
      </c>
      <c r="C909" s="198" t="str">
        <f>VLOOKUP(B909,IF(A909="COMPOSICAO",S!$A:$D,I!$A:$D),2,FALSE)</f>
        <v>SERVENTE COM ENCARGOS COMPLEMENTARES</v>
      </c>
      <c r="D909" s="198"/>
      <c r="E909" s="198"/>
      <c r="F909" s="198"/>
      <c r="G909" s="14" t="str">
        <f>VLOOKUP(B909,IF(A909="COMPOSICAO",S!$A:$D,I!$A:$D),3,FALSE)</f>
        <v>H</v>
      </c>
      <c r="H909" s="30">
        <v>2.6599999999999999E-2</v>
      </c>
      <c r="I909" s="15">
        <f>IF(A909="COMPOSICAO",VLOOKUP("TOTAL - "&amp;B909,COMPOSICAO_AUX_2!$A:$J,10,FALSE),VLOOKUP(B909,I!$A:$D,4,FALSE))</f>
        <v>15.35</v>
      </c>
      <c r="J909" s="238">
        <f>TRUNC(H909*I909,2)</f>
        <v>0.4</v>
      </c>
      <c r="K909" s="200"/>
    </row>
    <row r="910" spans="1:13" ht="15" customHeight="1" x14ac:dyDescent="0.25">
      <c r="A910" s="23" t="s">
        <v>700</v>
      </c>
      <c r="B910" s="24"/>
      <c r="C910" s="24"/>
      <c r="D910" s="24"/>
      <c r="E910" s="24"/>
      <c r="F910" s="24"/>
      <c r="G910" s="25"/>
      <c r="H910" s="26"/>
      <c r="I910" s="27"/>
      <c r="J910" s="238">
        <f>SUM(J905:K909)</f>
        <v>10.540000000000001</v>
      </c>
      <c r="K910" s="200"/>
    </row>
    <row r="911" spans="1:13" ht="15" customHeight="1" x14ac:dyDescent="0.25">
      <c r="A911" s="4"/>
      <c r="B911" s="4"/>
      <c r="C911" s="4"/>
      <c r="D911" s="4"/>
      <c r="E911" s="4"/>
      <c r="F911" s="4"/>
      <c r="G911" s="4"/>
      <c r="H911" s="4"/>
      <c r="I911" s="4"/>
      <c r="J911" s="4"/>
      <c r="K911" s="4"/>
    </row>
    <row r="912" spans="1:13" ht="15" customHeight="1" x14ac:dyDescent="0.25">
      <c r="A912" s="10" t="s">
        <v>384</v>
      </c>
      <c r="B912" s="10" t="s">
        <v>34</v>
      </c>
      <c r="C912" s="239" t="s">
        <v>6</v>
      </c>
      <c r="D912" s="240"/>
      <c r="E912" s="240"/>
      <c r="F912" s="240"/>
      <c r="G912" s="7" t="s">
        <v>35</v>
      </c>
      <c r="H912" s="7" t="s">
        <v>385</v>
      </c>
      <c r="I912" s="7" t="s">
        <v>386</v>
      </c>
      <c r="J912" s="241" t="s">
        <v>8</v>
      </c>
      <c r="K912" s="242"/>
    </row>
    <row r="913" spans="1:13" ht="45" customHeight="1" x14ac:dyDescent="0.25">
      <c r="A913" s="7" t="s">
        <v>489</v>
      </c>
      <c r="B913" s="28">
        <v>86884</v>
      </c>
      <c r="C913" s="243" t="str">
        <f>VLOOKUP(B913,S!$A:$D,2,FALSE)</f>
        <v>ENGATE FLEXÍVEL EM PLÁSTICO BRANCO, 1/2 X 30CM - FORNECIMENTO E INSTALAÇÃO. AF_01/2020</v>
      </c>
      <c r="D913" s="243"/>
      <c r="E913" s="243"/>
      <c r="F913" s="244"/>
      <c r="G913" s="7" t="str">
        <f>VLOOKUP(B913,S!$A:$D,3,FALSE)</f>
        <v>UN</v>
      </c>
      <c r="H913" s="21"/>
      <c r="I913" s="21">
        <f>J918</f>
        <v>7.5400000000000009</v>
      </c>
      <c r="J913" s="245"/>
      <c r="K913" s="246"/>
      <c r="L913" s="21">
        <f>VLOOKUP(B913,S!$A:$D,4,FALSE)</f>
        <v>7.54</v>
      </c>
      <c r="M913" s="7" t="str">
        <f>IF(ROUND((L913-I913),2)=0,"OK, confere com a tabela.",IF(ROUND((L913-I913),2)&lt;0,"ACIMA ("&amp;TEXT(ROUND(I913*100/L913,4),"0,0000")&amp;" %) da tabela.","ABAIXO ("&amp;TEXT(ROUND(I913*100/L913,4),"0,0000")&amp;" %) da tabela."))</f>
        <v>OK, confere com a tabela.</v>
      </c>
    </row>
    <row r="914" spans="1:13" ht="30" customHeight="1" x14ac:dyDescent="0.25">
      <c r="A914" s="14" t="s">
        <v>396</v>
      </c>
      <c r="B914" s="20">
        <v>3146</v>
      </c>
      <c r="C914" s="198" t="str">
        <f>VLOOKUP(B914,IF(A914="COMPOSICAO",S!$A:$D,I!$A:$D),2,FALSE)</f>
        <v>FITA VEDA ROSCA EM ROLOS DE 18 MM X 10 M (L X C)</v>
      </c>
      <c r="D914" s="198"/>
      <c r="E914" s="198"/>
      <c r="F914" s="198"/>
      <c r="G914" s="14" t="str">
        <f>VLOOKUP(B914,IF(A914="COMPOSICAO",S!$A:$D,I!$A:$D),3,FALSE)</f>
        <v>UN</v>
      </c>
      <c r="H914" s="29">
        <v>2.1000000000000001E-2</v>
      </c>
      <c r="I914" s="15">
        <f>IF(A914="COMPOSICAO",VLOOKUP("TOTAL - "&amp;B914,COMPOSICAO_AUX_2!$A:$J,10,FALSE),VLOOKUP(B914,I!$A:$D,4,FALSE))</f>
        <v>3.5</v>
      </c>
      <c r="J914" s="238">
        <f>TRUNC(H914*I914,2)</f>
        <v>7.0000000000000007E-2</v>
      </c>
      <c r="K914" s="200"/>
    </row>
    <row r="915" spans="1:13" ht="30" customHeight="1" x14ac:dyDescent="0.25">
      <c r="A915" s="14" t="s">
        <v>396</v>
      </c>
      <c r="B915" s="20">
        <v>6141</v>
      </c>
      <c r="C915" s="198" t="str">
        <f>VLOOKUP(B915,IF(A915="COMPOSICAO",S!$A:$D,I!$A:$D),2,FALSE)</f>
        <v>ENGATE/RABICHO FLEXIVEL PLASTICO (PVC OU ABS) BRANCO 1/2 " X 30 CM</v>
      </c>
      <c r="D915" s="198"/>
      <c r="E915" s="198"/>
      <c r="F915" s="198"/>
      <c r="G915" s="14" t="str">
        <f>VLOOKUP(B915,IF(A915="COMPOSICAO",S!$A:$D,I!$A:$D),3,FALSE)</f>
        <v>UN</v>
      </c>
      <c r="H915" s="15">
        <v>1</v>
      </c>
      <c r="I915" s="15">
        <f>IF(A915="COMPOSICAO",VLOOKUP("TOTAL - "&amp;B915,COMPOSICAO_AUX_2!$A:$J,10,FALSE),VLOOKUP(B915,I!$A:$D,4,FALSE))</f>
        <v>3.79</v>
      </c>
      <c r="J915" s="238">
        <f>TRUNC(H915*I915,2)</f>
        <v>3.79</v>
      </c>
      <c r="K915" s="200"/>
    </row>
    <row r="916" spans="1:13" ht="30" customHeight="1" x14ac:dyDescent="0.25">
      <c r="A916" s="14" t="s">
        <v>391</v>
      </c>
      <c r="B916" s="20">
        <v>88267</v>
      </c>
      <c r="C916" s="198" t="str">
        <f>VLOOKUP(B916,IF(A916="COMPOSICAO",S!$A:$D,I!$A:$D),2,FALSE)</f>
        <v>ENCANADOR OU BOMBEIRO HIDRÁULICO COM ENCARGOS COMPLEMENTARES</v>
      </c>
      <c r="D916" s="198"/>
      <c r="E916" s="198"/>
      <c r="F916" s="198"/>
      <c r="G916" s="14" t="str">
        <f>VLOOKUP(B916,IF(A916="COMPOSICAO",S!$A:$D,I!$A:$D),3,FALSE)</f>
        <v>H</v>
      </c>
      <c r="H916" s="30">
        <v>0.1525</v>
      </c>
      <c r="I916" s="15">
        <f>IF(A916="COMPOSICAO",VLOOKUP("TOTAL - "&amp;B916,COMPOSICAO_AUX_2!$A:$J,10,FALSE),VLOOKUP(B916,I!$A:$D,4,FALSE))</f>
        <v>19.37</v>
      </c>
      <c r="J916" s="238">
        <f>TRUNC(H916*I916,2)</f>
        <v>2.95</v>
      </c>
      <c r="K916" s="200"/>
    </row>
    <row r="917" spans="1:13" ht="15" customHeight="1" x14ac:dyDescent="0.25">
      <c r="A917" s="14" t="s">
        <v>391</v>
      </c>
      <c r="B917" s="20">
        <v>88316</v>
      </c>
      <c r="C917" s="198" t="str">
        <f>VLOOKUP(B917,IF(A917="COMPOSICAO",S!$A:$D,I!$A:$D),2,FALSE)</f>
        <v>SERVENTE COM ENCARGOS COMPLEMENTARES</v>
      </c>
      <c r="D917" s="198"/>
      <c r="E917" s="198"/>
      <c r="F917" s="198"/>
      <c r="G917" s="14" t="str">
        <f>VLOOKUP(B917,IF(A917="COMPOSICAO",S!$A:$D,I!$A:$D),3,FALSE)</f>
        <v>H</v>
      </c>
      <c r="H917" s="30">
        <v>4.8099999999999997E-2</v>
      </c>
      <c r="I917" s="15">
        <f>IF(A917="COMPOSICAO",VLOOKUP("TOTAL - "&amp;B917,COMPOSICAO_AUX_2!$A:$J,10,FALSE),VLOOKUP(B917,I!$A:$D,4,FALSE))</f>
        <v>15.35</v>
      </c>
      <c r="J917" s="238">
        <f>TRUNC(H917*I917,2)</f>
        <v>0.73</v>
      </c>
      <c r="K917" s="200"/>
    </row>
    <row r="918" spans="1:13" ht="15" customHeight="1" x14ac:dyDescent="0.25">
      <c r="A918" s="23" t="s">
        <v>701</v>
      </c>
      <c r="B918" s="24"/>
      <c r="C918" s="24"/>
      <c r="D918" s="24"/>
      <c r="E918" s="24"/>
      <c r="F918" s="24"/>
      <c r="G918" s="25"/>
      <c r="H918" s="26"/>
      <c r="I918" s="27"/>
      <c r="J918" s="238">
        <f>SUM(J913:K917)</f>
        <v>7.5400000000000009</v>
      </c>
      <c r="K918" s="200"/>
    </row>
    <row r="919" spans="1:13" ht="15" customHeight="1" x14ac:dyDescent="0.25">
      <c r="A919" s="4"/>
      <c r="B919" s="4"/>
      <c r="C919" s="4"/>
      <c r="D919" s="4"/>
      <c r="E919" s="4"/>
      <c r="F919" s="4"/>
      <c r="G919" s="4"/>
      <c r="H919" s="4"/>
      <c r="I919" s="4"/>
      <c r="J919" s="4"/>
      <c r="K919" s="4"/>
    </row>
    <row r="920" spans="1:13" ht="15" customHeight="1" x14ac:dyDescent="0.25">
      <c r="A920" s="10" t="s">
        <v>384</v>
      </c>
      <c r="B920" s="10" t="s">
        <v>34</v>
      </c>
      <c r="C920" s="239" t="s">
        <v>6</v>
      </c>
      <c r="D920" s="240"/>
      <c r="E920" s="240"/>
      <c r="F920" s="240"/>
      <c r="G920" s="7" t="s">
        <v>35</v>
      </c>
      <c r="H920" s="7" t="s">
        <v>385</v>
      </c>
      <c r="I920" s="7" t="s">
        <v>386</v>
      </c>
      <c r="J920" s="241" t="s">
        <v>8</v>
      </c>
      <c r="K920" s="242"/>
    </row>
    <row r="921" spans="1:13" ht="45" customHeight="1" x14ac:dyDescent="0.25">
      <c r="A921" s="7" t="s">
        <v>489</v>
      </c>
      <c r="B921" s="28">
        <v>86904</v>
      </c>
      <c r="C921" s="243" t="str">
        <f>VLOOKUP(B921,S!$A:$D,2,FALSE)</f>
        <v>LAVATÓRIO LOUÇA BRANCA SUSPENSO, 29,5 X 39CM OU EQUIVALENTE, PADRÃO POPULAR - FORNECIMENTO E INSTALAÇÃO. AF_01/2020</v>
      </c>
      <c r="D921" s="243"/>
      <c r="E921" s="243"/>
      <c r="F921" s="244"/>
      <c r="G921" s="7" t="str">
        <f>VLOOKUP(B921,S!$A:$D,3,FALSE)</f>
        <v>UN</v>
      </c>
      <c r="H921" s="21"/>
      <c r="I921" s="21">
        <f>J927</f>
        <v>108.27999999999999</v>
      </c>
      <c r="J921" s="245"/>
      <c r="K921" s="246"/>
      <c r="L921" s="21">
        <f>VLOOKUP(B921,S!$A:$D,4,FALSE)</f>
        <v>108.28</v>
      </c>
      <c r="M921" s="7" t="str">
        <f>IF(ROUND((L921-I921),2)=0,"OK, confere com a tabela.",IF(ROUND((L921-I921),2)&lt;0,"ACIMA ("&amp;TEXT(ROUND(I921*100/L921,4),"0,0000")&amp;" %) da tabela.","ABAIXO ("&amp;TEXT(ROUND(I921*100/L921,4),"0,0000")&amp;" %) da tabela."))</f>
        <v>OK, confere com a tabela.</v>
      </c>
    </row>
    <row r="922" spans="1:13" ht="45" customHeight="1" x14ac:dyDescent="0.25">
      <c r="A922" s="14" t="s">
        <v>396</v>
      </c>
      <c r="B922" s="20">
        <v>4351</v>
      </c>
      <c r="C922" s="198" t="str">
        <f>VLOOKUP(B922,IF(A922="COMPOSICAO",S!$A:$D,I!$A:$D),2,FALSE)</f>
        <v>PARAFUSO NIQUELADO 3 1/2" COM ACABAMENTO CROMADO PARA FIXAR PECA SANITARIA, INCLUI PORCA CEGA, ARRUELA E BUCHA DE NYLON TAMANHO S-8</v>
      </c>
      <c r="D922" s="198"/>
      <c r="E922" s="198"/>
      <c r="F922" s="198"/>
      <c r="G922" s="14" t="str">
        <f>VLOOKUP(B922,IF(A922="COMPOSICAO",S!$A:$D,I!$A:$D),3,FALSE)</f>
        <v>UN</v>
      </c>
      <c r="H922" s="15">
        <v>2</v>
      </c>
      <c r="I922" s="15">
        <f>IF(A922="COMPOSICAO",VLOOKUP("TOTAL - "&amp;B922,COMPOSICAO_AUX_2!$A:$J,10,FALSE),VLOOKUP(B922,I!$A:$D,4,FALSE))</f>
        <v>8.08</v>
      </c>
      <c r="J922" s="238">
        <f>TRUNC(H922*I922,2)</f>
        <v>16.16</v>
      </c>
      <c r="K922" s="200"/>
    </row>
    <row r="923" spans="1:13" ht="15" customHeight="1" x14ac:dyDescent="0.25">
      <c r="A923" s="14" t="s">
        <v>396</v>
      </c>
      <c r="B923" s="20">
        <v>10425</v>
      </c>
      <c r="C923" s="198" t="str">
        <f>VLOOKUP(B923,IF(A923="COMPOSICAO",S!$A:$D,I!$A:$D),2,FALSE)</f>
        <v>LAVATORIO LOUCA BRANCA SUSPENSO *40 X 30* CM</v>
      </c>
      <c r="D923" s="198"/>
      <c r="E923" s="198"/>
      <c r="F923" s="198"/>
      <c r="G923" s="14" t="str">
        <f>VLOOKUP(B923,IF(A923="COMPOSICAO",S!$A:$D,I!$A:$D),3,FALSE)</f>
        <v>UN</v>
      </c>
      <c r="H923" s="15">
        <v>1</v>
      </c>
      <c r="I923" s="15">
        <f>IF(A923="COMPOSICAO",VLOOKUP("TOTAL - "&amp;B923,COMPOSICAO_AUX_2!$A:$J,10,FALSE),VLOOKUP(B923,I!$A:$D,4,FALSE))</f>
        <v>79.3</v>
      </c>
      <c r="J923" s="238">
        <f>TRUNC(H923*I923,2)</f>
        <v>79.3</v>
      </c>
      <c r="K923" s="200"/>
    </row>
    <row r="924" spans="1:13" ht="15" customHeight="1" x14ac:dyDescent="0.25">
      <c r="A924" s="14" t="s">
        <v>396</v>
      </c>
      <c r="B924" s="20">
        <v>37329</v>
      </c>
      <c r="C924" s="198" t="str">
        <f>VLOOKUP(B924,IF(A924="COMPOSICAO",S!$A:$D,I!$A:$D),2,FALSE)</f>
        <v>REJUNTE EPOXI, QUALQUER COR</v>
      </c>
      <c r="D924" s="198"/>
      <c r="E924" s="198"/>
      <c r="F924" s="198"/>
      <c r="G924" s="14" t="str">
        <f>VLOOKUP(B924,IF(A924="COMPOSICAO",S!$A:$D,I!$A:$D),3,FALSE)</f>
        <v>KG</v>
      </c>
      <c r="H924" s="30">
        <v>3.04E-2</v>
      </c>
      <c r="I924" s="15">
        <f>IF(A924="COMPOSICAO",VLOOKUP("TOTAL - "&amp;B924,COMPOSICAO_AUX_2!$A:$J,10,FALSE),VLOOKUP(B924,I!$A:$D,4,FALSE))</f>
        <v>80.38</v>
      </c>
      <c r="J924" s="238">
        <f>TRUNC(H924*I924,2)</f>
        <v>2.44</v>
      </c>
      <c r="K924" s="200"/>
    </row>
    <row r="925" spans="1:13" ht="30" customHeight="1" x14ac:dyDescent="0.25">
      <c r="A925" s="14" t="s">
        <v>391</v>
      </c>
      <c r="B925" s="20">
        <v>88267</v>
      </c>
      <c r="C925" s="198" t="str">
        <f>VLOOKUP(B925,IF(A925="COMPOSICAO",S!$A:$D,I!$A:$D),2,FALSE)</f>
        <v>ENCANADOR OU BOMBEIRO HIDRÁULICO COM ENCARGOS COMPLEMENTARES</v>
      </c>
      <c r="D925" s="198"/>
      <c r="E925" s="198"/>
      <c r="F925" s="198"/>
      <c r="G925" s="14" t="str">
        <f>VLOOKUP(B925,IF(A925="COMPOSICAO",S!$A:$D,I!$A:$D),3,FALSE)</f>
        <v>H</v>
      </c>
      <c r="H925" s="29">
        <v>0.38700000000000001</v>
      </c>
      <c r="I925" s="15">
        <f>IF(A925="COMPOSICAO",VLOOKUP("TOTAL - "&amp;B925,COMPOSICAO_AUX_2!$A:$J,10,FALSE),VLOOKUP(B925,I!$A:$D,4,FALSE))</f>
        <v>19.37</v>
      </c>
      <c r="J925" s="238">
        <f>TRUNC(H925*I925,2)</f>
        <v>7.49</v>
      </c>
      <c r="K925" s="200"/>
    </row>
    <row r="926" spans="1:13" ht="15" customHeight="1" x14ac:dyDescent="0.25">
      <c r="A926" s="14" t="s">
        <v>391</v>
      </c>
      <c r="B926" s="20">
        <v>88316</v>
      </c>
      <c r="C926" s="198" t="str">
        <f>VLOOKUP(B926,IF(A926="COMPOSICAO",S!$A:$D,I!$A:$D),2,FALSE)</f>
        <v>SERVENTE COM ENCARGOS COMPLEMENTARES</v>
      </c>
      <c r="D926" s="198"/>
      <c r="E926" s="198"/>
      <c r="F926" s="198"/>
      <c r="G926" s="14" t="str">
        <f>VLOOKUP(B926,IF(A926="COMPOSICAO",S!$A:$D,I!$A:$D),3,FALSE)</f>
        <v>H</v>
      </c>
      <c r="H926" s="30">
        <v>0.18859999999999999</v>
      </c>
      <c r="I926" s="15">
        <f>IF(A926="COMPOSICAO",VLOOKUP("TOTAL - "&amp;B926,COMPOSICAO_AUX_2!$A:$J,10,FALSE),VLOOKUP(B926,I!$A:$D,4,FALSE))</f>
        <v>15.35</v>
      </c>
      <c r="J926" s="238">
        <f>TRUNC(H926*I926,2)</f>
        <v>2.89</v>
      </c>
      <c r="K926" s="200"/>
    </row>
    <row r="927" spans="1:13" ht="15" customHeight="1" x14ac:dyDescent="0.25">
      <c r="A927" s="23" t="s">
        <v>702</v>
      </c>
      <c r="B927" s="24"/>
      <c r="C927" s="24"/>
      <c r="D927" s="24"/>
      <c r="E927" s="24"/>
      <c r="F927" s="24"/>
      <c r="G927" s="25"/>
      <c r="H927" s="26"/>
      <c r="I927" s="27"/>
      <c r="J927" s="238">
        <f>SUM(J921:K926)</f>
        <v>108.27999999999999</v>
      </c>
      <c r="K927" s="200"/>
    </row>
    <row r="928" spans="1:13" ht="15" customHeight="1" x14ac:dyDescent="0.25">
      <c r="A928" s="4"/>
      <c r="B928" s="4"/>
      <c r="C928" s="4"/>
      <c r="D928" s="4"/>
      <c r="E928" s="4"/>
      <c r="F928" s="4"/>
      <c r="G928" s="4"/>
      <c r="H928" s="4"/>
      <c r="I928" s="4"/>
      <c r="J928" s="4"/>
      <c r="K928" s="4"/>
    </row>
    <row r="929" spans="1:13" ht="15" customHeight="1" x14ac:dyDescent="0.25">
      <c r="A929" s="10" t="s">
        <v>384</v>
      </c>
      <c r="B929" s="10" t="s">
        <v>34</v>
      </c>
      <c r="C929" s="239" t="s">
        <v>6</v>
      </c>
      <c r="D929" s="240"/>
      <c r="E929" s="240"/>
      <c r="F929" s="240"/>
      <c r="G929" s="7" t="s">
        <v>35</v>
      </c>
      <c r="H929" s="7" t="s">
        <v>385</v>
      </c>
      <c r="I929" s="7" t="s">
        <v>386</v>
      </c>
      <c r="J929" s="241" t="s">
        <v>8</v>
      </c>
      <c r="K929" s="242"/>
    </row>
    <row r="930" spans="1:13" ht="45" customHeight="1" x14ac:dyDescent="0.25">
      <c r="A930" s="7" t="s">
        <v>489</v>
      </c>
      <c r="B930" s="28">
        <v>86906</v>
      </c>
      <c r="C930" s="243" t="str">
        <f>VLOOKUP(B930,S!$A:$D,2,FALSE)</f>
        <v>TORNEIRA CROMADA DE MESA, 1/2 OU 3/4, PARA LAVATÓRIO, PADRÃO POPULAR - FORNECIMENTO E INSTALAÇÃO. AF_01/2020</v>
      </c>
      <c r="D930" s="243"/>
      <c r="E930" s="243"/>
      <c r="F930" s="244"/>
      <c r="G930" s="7" t="str">
        <f>VLOOKUP(B930,S!$A:$D,3,FALSE)</f>
        <v>UN</v>
      </c>
      <c r="H930" s="21"/>
      <c r="I930" s="21">
        <f>J935</f>
        <v>54.230000000000004</v>
      </c>
      <c r="J930" s="245"/>
      <c r="K930" s="246"/>
      <c r="L930" s="21">
        <f>VLOOKUP(B930,S!$A:$D,4,FALSE)</f>
        <v>54.23</v>
      </c>
      <c r="M930" s="7" t="str">
        <f>IF(ROUND((L930-I930),2)=0,"OK, confere com a tabela.",IF(ROUND((L930-I930),2)&lt;0,"ACIMA ("&amp;TEXT(ROUND(I930*100/L930,4),"0,0000")&amp;" %) da tabela.","ABAIXO ("&amp;TEXT(ROUND(I930*100/L930,4),"0,0000")&amp;" %) da tabela."))</f>
        <v>OK, confere com a tabela.</v>
      </c>
    </row>
    <row r="931" spans="1:13" ht="30" customHeight="1" x14ac:dyDescent="0.25">
      <c r="A931" s="14" t="s">
        <v>396</v>
      </c>
      <c r="B931" s="20">
        <v>3146</v>
      </c>
      <c r="C931" s="198" t="str">
        <f>VLOOKUP(B931,IF(A931="COMPOSICAO",S!$A:$D,I!$A:$D),2,FALSE)</f>
        <v>FITA VEDA ROSCA EM ROLOS DE 18 MM X 10 M (L X C)</v>
      </c>
      <c r="D931" s="198"/>
      <c r="E931" s="198"/>
      <c r="F931" s="198"/>
      <c r="G931" s="14" t="str">
        <f>VLOOKUP(B931,IF(A931="COMPOSICAO",S!$A:$D,I!$A:$D),3,FALSE)</f>
        <v>UN</v>
      </c>
      <c r="H931" s="29">
        <v>2.1000000000000001E-2</v>
      </c>
      <c r="I931" s="15">
        <f>IF(A931="COMPOSICAO",VLOOKUP("TOTAL - "&amp;B931,COMPOSICAO_AUX_2!$A:$J,10,FALSE),VLOOKUP(B931,I!$A:$D,4,FALSE))</f>
        <v>3.5</v>
      </c>
      <c r="J931" s="238">
        <f>TRUNC(H931*I931,2)</f>
        <v>7.0000000000000007E-2</v>
      </c>
      <c r="K931" s="200"/>
    </row>
    <row r="932" spans="1:13" ht="30" customHeight="1" x14ac:dyDescent="0.25">
      <c r="A932" s="14" t="s">
        <v>396</v>
      </c>
      <c r="B932" s="20">
        <v>13415</v>
      </c>
      <c r="C932" s="198" t="str">
        <f>VLOOKUP(B932,IF(A932="COMPOSICAO",S!$A:$D,I!$A:$D),2,FALSE)</f>
        <v>TORNEIRA CROMADA DE MESA PARA LAVATORIO, PADRAO POPULAR, 1/2 " OU 3/4 " (REF 1193)</v>
      </c>
      <c r="D932" s="198"/>
      <c r="E932" s="198"/>
      <c r="F932" s="198"/>
      <c r="G932" s="14" t="str">
        <f>VLOOKUP(B932,IF(A932="COMPOSICAO",S!$A:$D,I!$A:$D),3,FALSE)</f>
        <v>UN</v>
      </c>
      <c r="H932" s="15">
        <v>1</v>
      </c>
      <c r="I932" s="15">
        <f>IF(A932="COMPOSICAO",VLOOKUP("TOTAL - "&amp;B932,COMPOSICAO_AUX_2!$A:$J,10,FALSE),VLOOKUP(B932,I!$A:$D,4,FALSE))</f>
        <v>51.85</v>
      </c>
      <c r="J932" s="238">
        <f>TRUNC(H932*I932,2)</f>
        <v>51.85</v>
      </c>
      <c r="K932" s="200"/>
    </row>
    <row r="933" spans="1:13" ht="30" customHeight="1" x14ac:dyDescent="0.25">
      <c r="A933" s="14" t="s">
        <v>391</v>
      </c>
      <c r="B933" s="20">
        <v>88267</v>
      </c>
      <c r="C933" s="198" t="str">
        <f>VLOOKUP(B933,IF(A933="COMPOSICAO",S!$A:$D,I!$A:$D),2,FALSE)</f>
        <v>ENCANADOR OU BOMBEIRO HIDRÁULICO COM ENCARGOS COMPLEMENTARES</v>
      </c>
      <c r="D933" s="198"/>
      <c r="E933" s="198"/>
      <c r="F933" s="198"/>
      <c r="G933" s="14" t="str">
        <f>VLOOKUP(B933,IF(A933="COMPOSICAO",S!$A:$D,I!$A:$D),3,FALSE)</f>
        <v>H</v>
      </c>
      <c r="H933" s="29">
        <v>9.6000000000000002E-2</v>
      </c>
      <c r="I933" s="15">
        <f>IF(A933="COMPOSICAO",VLOOKUP("TOTAL - "&amp;B933,COMPOSICAO_AUX_2!$A:$J,10,FALSE),VLOOKUP(B933,I!$A:$D,4,FALSE))</f>
        <v>19.37</v>
      </c>
      <c r="J933" s="238">
        <f>TRUNC(H933*I933,2)</f>
        <v>1.85</v>
      </c>
      <c r="K933" s="200"/>
    </row>
    <row r="934" spans="1:13" ht="15" customHeight="1" x14ac:dyDescent="0.25">
      <c r="A934" s="14" t="s">
        <v>391</v>
      </c>
      <c r="B934" s="20">
        <v>88316</v>
      </c>
      <c r="C934" s="198" t="str">
        <f>VLOOKUP(B934,IF(A934="COMPOSICAO",S!$A:$D,I!$A:$D),2,FALSE)</f>
        <v>SERVENTE COM ENCARGOS COMPLEMENTARES</v>
      </c>
      <c r="D934" s="198"/>
      <c r="E934" s="198"/>
      <c r="F934" s="198"/>
      <c r="G934" s="14" t="str">
        <f>VLOOKUP(B934,IF(A934="COMPOSICAO",S!$A:$D,I!$A:$D),3,FALSE)</f>
        <v>H</v>
      </c>
      <c r="H934" s="30">
        <v>3.0300000000000001E-2</v>
      </c>
      <c r="I934" s="15">
        <f>IF(A934="COMPOSICAO",VLOOKUP("TOTAL - "&amp;B934,COMPOSICAO_AUX_2!$A:$J,10,FALSE),VLOOKUP(B934,I!$A:$D,4,FALSE))</f>
        <v>15.35</v>
      </c>
      <c r="J934" s="238">
        <f>TRUNC(H934*I934,2)</f>
        <v>0.46</v>
      </c>
      <c r="K934" s="200"/>
    </row>
    <row r="935" spans="1:13" ht="15" customHeight="1" x14ac:dyDescent="0.25">
      <c r="A935" s="23" t="s">
        <v>497</v>
      </c>
      <c r="B935" s="24"/>
      <c r="C935" s="24"/>
      <c r="D935" s="24"/>
      <c r="E935" s="24"/>
      <c r="F935" s="24"/>
      <c r="G935" s="25"/>
      <c r="H935" s="26"/>
      <c r="I935" s="27"/>
      <c r="J935" s="238">
        <f>SUM(J930:K934)</f>
        <v>54.230000000000004</v>
      </c>
      <c r="K935" s="200"/>
    </row>
    <row r="936" spans="1:13" ht="15" customHeight="1" x14ac:dyDescent="0.25">
      <c r="A936" s="4"/>
      <c r="B936" s="4"/>
      <c r="C936" s="4"/>
      <c r="D936" s="4"/>
      <c r="E936" s="4"/>
      <c r="F936" s="4"/>
      <c r="G936" s="4"/>
      <c r="H936" s="4"/>
      <c r="I936" s="4"/>
      <c r="J936" s="4"/>
      <c r="K936" s="4"/>
    </row>
    <row r="937" spans="1:13" ht="15" customHeight="1" x14ac:dyDescent="0.25">
      <c r="A937" s="10" t="s">
        <v>384</v>
      </c>
      <c r="B937" s="10" t="s">
        <v>34</v>
      </c>
      <c r="C937" s="239" t="s">
        <v>6</v>
      </c>
      <c r="D937" s="240"/>
      <c r="E937" s="240"/>
      <c r="F937" s="240"/>
      <c r="G937" s="7" t="s">
        <v>35</v>
      </c>
      <c r="H937" s="7" t="s">
        <v>385</v>
      </c>
      <c r="I937" s="7" t="s">
        <v>386</v>
      </c>
      <c r="J937" s="241" t="s">
        <v>8</v>
      </c>
      <c r="K937" s="242"/>
    </row>
    <row r="938" spans="1:13" ht="15" customHeight="1" x14ac:dyDescent="0.25">
      <c r="A938" s="7" t="s">
        <v>387</v>
      </c>
      <c r="B938" s="28">
        <v>88315</v>
      </c>
      <c r="C938" s="243" t="str">
        <f>VLOOKUP(B938,S!$A:$D,2,FALSE)</f>
        <v>SERRALHEIRO COM ENCARGOS COMPLEMENTARES</v>
      </c>
      <c r="D938" s="243"/>
      <c r="E938" s="243"/>
      <c r="F938" s="244"/>
      <c r="G938" s="7" t="str">
        <f>VLOOKUP(B938,S!$A:$D,3,FALSE)</f>
        <v>H</v>
      </c>
      <c r="H938" s="21"/>
      <c r="I938" s="21">
        <f>J947</f>
        <v>19.749999999999996</v>
      </c>
      <c r="J938" s="245"/>
      <c r="K938" s="246"/>
      <c r="L938" s="21">
        <f>VLOOKUP(B938,S!$A:$D,4,FALSE)</f>
        <v>19.75</v>
      </c>
      <c r="M938" s="7" t="str">
        <f>IF(ROUND((L938-I938),2)=0,"OK, confere com a tabela.",IF(ROUND((L938-I938),2)&lt;0,"ACIMA ("&amp;TEXT(ROUND(I938*100/L938,4),"0,0000")&amp;" %) da tabela.","ABAIXO ("&amp;TEXT(ROUND(I938*100/L938,4),"0,0000")&amp;" %) da tabela."))</f>
        <v>OK, confere com a tabela.</v>
      </c>
    </row>
    <row r="939" spans="1:13" ht="15" customHeight="1" x14ac:dyDescent="0.25">
      <c r="A939" s="14" t="s">
        <v>396</v>
      </c>
      <c r="B939" s="20">
        <v>6110</v>
      </c>
      <c r="C939" s="198" t="str">
        <f>VLOOKUP(B939,IF(A939="COMPOSICAO",S!$A:$D,I!$A:$D),2,FALSE)</f>
        <v>SERRALHEIRO</v>
      </c>
      <c r="D939" s="198"/>
      <c r="E939" s="198"/>
      <c r="F939" s="198"/>
      <c r="G939" s="14" t="str">
        <f>VLOOKUP(B939,IF(A939="COMPOSICAO",S!$A:$D,I!$A:$D),3,FALSE)</f>
        <v>H</v>
      </c>
      <c r="H939" s="15">
        <v>1</v>
      </c>
      <c r="I939" s="15">
        <f>IF(A939="COMPOSICAO",VLOOKUP("TOTAL - "&amp;B939,COMPOSICAO_AUX_2!$A:$J,10,FALSE),VLOOKUP(B939,I!$A:$D,4,FALSE))</f>
        <v>14.93</v>
      </c>
      <c r="J939" s="238">
        <f t="shared" ref="J939:J946" si="40">TRUNC(H939*I939,2)</f>
        <v>14.93</v>
      </c>
      <c r="K939" s="200"/>
    </row>
    <row r="940" spans="1:13" ht="15" customHeight="1" x14ac:dyDescent="0.25">
      <c r="A940" s="14" t="s">
        <v>396</v>
      </c>
      <c r="B940" s="20">
        <v>37370</v>
      </c>
      <c r="C940" s="198" t="str">
        <f>VLOOKUP(B940,IF(A940="COMPOSICAO",S!$A:$D,I!$A:$D),2,FALSE)</f>
        <v>ALIMENTACAO - HORISTA (COLETADO CAIXA)</v>
      </c>
      <c r="D940" s="198"/>
      <c r="E940" s="198"/>
      <c r="F940" s="198"/>
      <c r="G940" s="14" t="str">
        <f>VLOOKUP(B940,IF(A940="COMPOSICAO",S!$A:$D,I!$A:$D),3,FALSE)</f>
        <v>H</v>
      </c>
      <c r="H940" s="15">
        <v>1</v>
      </c>
      <c r="I940" s="15">
        <f>IF(A940="COMPOSICAO",VLOOKUP("TOTAL - "&amp;B940,COMPOSICAO_AUX_2!$A:$J,10,FALSE),VLOOKUP(B940,I!$A:$D,4,FALSE))</f>
        <v>1.86</v>
      </c>
      <c r="J940" s="238">
        <f t="shared" si="40"/>
        <v>1.86</v>
      </c>
      <c r="K940" s="200"/>
    </row>
    <row r="941" spans="1:13" ht="15" customHeight="1" x14ac:dyDescent="0.25">
      <c r="A941" s="14" t="s">
        <v>396</v>
      </c>
      <c r="B941" s="20">
        <v>37371</v>
      </c>
      <c r="C941" s="198" t="str">
        <f>VLOOKUP(B941,IF(A941="COMPOSICAO",S!$A:$D,I!$A:$D),2,FALSE)</f>
        <v>TRANSPORTE - HORISTA (COLETADO CAIXA)</v>
      </c>
      <c r="D941" s="198"/>
      <c r="E941" s="198"/>
      <c r="F941" s="198"/>
      <c r="G941" s="14" t="str">
        <f>VLOOKUP(B941,IF(A941="COMPOSICAO",S!$A:$D,I!$A:$D),3,FALSE)</f>
        <v>H</v>
      </c>
      <c r="H941" s="15">
        <v>1</v>
      </c>
      <c r="I941" s="15">
        <f>IF(A941="COMPOSICAO",VLOOKUP("TOTAL - "&amp;B941,COMPOSICAO_AUX_2!$A:$J,10,FALSE),VLOOKUP(B941,I!$A:$D,4,FALSE))</f>
        <v>0.7</v>
      </c>
      <c r="J941" s="238">
        <f t="shared" si="40"/>
        <v>0.7</v>
      </c>
      <c r="K941" s="200"/>
    </row>
    <row r="942" spans="1:13" ht="15" customHeight="1" x14ac:dyDescent="0.25">
      <c r="A942" s="14" t="s">
        <v>396</v>
      </c>
      <c r="B942" s="20">
        <v>37372</v>
      </c>
      <c r="C942" s="198" t="str">
        <f>VLOOKUP(B942,IF(A942="COMPOSICAO",S!$A:$D,I!$A:$D),2,FALSE)</f>
        <v>EXAMES - HORISTA (COLETADO CAIXA)</v>
      </c>
      <c r="D942" s="198"/>
      <c r="E942" s="198"/>
      <c r="F942" s="198"/>
      <c r="G942" s="14" t="str">
        <f>VLOOKUP(B942,IF(A942="COMPOSICAO",S!$A:$D,I!$A:$D),3,FALSE)</f>
        <v>H</v>
      </c>
      <c r="H942" s="15">
        <v>1</v>
      </c>
      <c r="I942" s="15">
        <f>IF(A942="COMPOSICAO",VLOOKUP("TOTAL - "&amp;B942,COMPOSICAO_AUX_2!$A:$J,10,FALSE),VLOOKUP(B942,I!$A:$D,4,FALSE))</f>
        <v>0.55000000000000004</v>
      </c>
      <c r="J942" s="238">
        <f t="shared" si="40"/>
        <v>0.55000000000000004</v>
      </c>
      <c r="K942" s="200"/>
    </row>
    <row r="943" spans="1:13" ht="15" customHeight="1" x14ac:dyDescent="0.25">
      <c r="A943" s="14" t="s">
        <v>396</v>
      </c>
      <c r="B943" s="20">
        <v>37373</v>
      </c>
      <c r="C943" s="198" t="str">
        <f>VLOOKUP(B943,IF(A943="COMPOSICAO",S!$A:$D,I!$A:$D),2,FALSE)</f>
        <v>SEGURO - HORISTA (COLETADO CAIXA)</v>
      </c>
      <c r="D943" s="198"/>
      <c r="E943" s="198"/>
      <c r="F943" s="198"/>
      <c r="G943" s="14" t="str">
        <f>VLOOKUP(B943,IF(A943="COMPOSICAO",S!$A:$D,I!$A:$D),3,FALSE)</f>
        <v>H</v>
      </c>
      <c r="H943" s="15">
        <v>1</v>
      </c>
      <c r="I943" s="15">
        <f>IF(A943="COMPOSICAO",VLOOKUP("TOTAL - "&amp;B943,COMPOSICAO_AUX_2!$A:$J,10,FALSE),VLOOKUP(B943,I!$A:$D,4,FALSE))</f>
        <v>0.06</v>
      </c>
      <c r="J943" s="238">
        <f t="shared" si="40"/>
        <v>0.06</v>
      </c>
      <c r="K943" s="200"/>
    </row>
    <row r="944" spans="1:13" ht="30" customHeight="1" x14ac:dyDescent="0.25">
      <c r="A944" s="14" t="s">
        <v>396</v>
      </c>
      <c r="B944" s="20">
        <v>43465</v>
      </c>
      <c r="C944" s="198" t="str">
        <f>VLOOKUP(B944,IF(A944="COMPOSICAO",S!$A:$D,I!$A:$D),2,FALSE)</f>
        <v>FERRAMENTAS - FAMILIA PEDREIRO - HORISTA (ENCARGOS COMPLEMENTARES - COLETADO CAIXA)</v>
      </c>
      <c r="D944" s="198"/>
      <c r="E944" s="198"/>
      <c r="F944" s="198"/>
      <c r="G944" s="14" t="str">
        <f>VLOOKUP(B944,IF(A944="COMPOSICAO",S!$A:$D,I!$A:$D),3,FALSE)</f>
        <v>H</v>
      </c>
      <c r="H944" s="15">
        <v>1</v>
      </c>
      <c r="I944" s="15">
        <f>IF(A944="COMPOSICAO",VLOOKUP("TOTAL - "&amp;B944,COMPOSICAO_AUX_2!$A:$J,10,FALSE),VLOOKUP(B944,I!$A:$D,4,FALSE))</f>
        <v>0.57999999999999996</v>
      </c>
      <c r="J944" s="238">
        <f t="shared" si="40"/>
        <v>0.57999999999999996</v>
      </c>
      <c r="K944" s="200"/>
    </row>
    <row r="945" spans="1:13" ht="30" customHeight="1" x14ac:dyDescent="0.25">
      <c r="A945" s="14" t="s">
        <v>396</v>
      </c>
      <c r="B945" s="20">
        <v>43489</v>
      </c>
      <c r="C945" s="198" t="str">
        <f>VLOOKUP(B945,IF(A945="COMPOSICAO",S!$A:$D,I!$A:$D),2,FALSE)</f>
        <v>EPI - FAMILIA PEDREIRO - HORISTA (ENCARGOS COMPLEMENTARES - COLETADO CAIXA)</v>
      </c>
      <c r="D945" s="198"/>
      <c r="E945" s="198"/>
      <c r="F945" s="198"/>
      <c r="G945" s="14" t="str">
        <f>VLOOKUP(B945,IF(A945="COMPOSICAO",S!$A:$D,I!$A:$D),3,FALSE)</f>
        <v>H</v>
      </c>
      <c r="H945" s="15">
        <v>1</v>
      </c>
      <c r="I945" s="15">
        <f>IF(A945="COMPOSICAO",VLOOKUP("TOTAL - "&amp;B945,COMPOSICAO_AUX_2!$A:$J,10,FALSE),VLOOKUP(B945,I!$A:$D,4,FALSE))</f>
        <v>0.95</v>
      </c>
      <c r="J945" s="238">
        <f t="shared" si="40"/>
        <v>0.95</v>
      </c>
      <c r="K945" s="200"/>
    </row>
    <row r="946" spans="1:13" ht="30" customHeight="1" x14ac:dyDescent="0.25">
      <c r="A946" s="14" t="s">
        <v>391</v>
      </c>
      <c r="B946" s="20">
        <v>95377</v>
      </c>
      <c r="C946" s="198" t="str">
        <f>VLOOKUP(B946,IF(A946="COMPOSICAO",S!$A:$D,I!$A:$D),2,FALSE)</f>
        <v>CURSO DE CAPACITAÇÃO PARA SERRALHEIRO (ENCARGOS COMPLEMENTARES) - HORISTA</v>
      </c>
      <c r="D946" s="198"/>
      <c r="E946" s="198"/>
      <c r="F946" s="198"/>
      <c r="G946" s="14" t="str">
        <f>VLOOKUP(B946,IF(A946="COMPOSICAO",S!$A:$D,I!$A:$D),3,FALSE)</f>
        <v>H</v>
      </c>
      <c r="H946" s="15">
        <v>1</v>
      </c>
      <c r="I946" s="15">
        <f>IF(A946="COMPOSICAO",VLOOKUP("TOTAL - "&amp;B946,COMPOSICAO_AUX_2!$A:$J,10,FALSE),VLOOKUP(B946,I!$A:$D,4,FALSE))</f>
        <v>0.12</v>
      </c>
      <c r="J946" s="238">
        <f t="shared" si="40"/>
        <v>0.12</v>
      </c>
      <c r="K946" s="200"/>
    </row>
    <row r="947" spans="1:13" ht="15" customHeight="1" x14ac:dyDescent="0.25">
      <c r="A947" s="23" t="s">
        <v>703</v>
      </c>
      <c r="B947" s="24"/>
      <c r="C947" s="24"/>
      <c r="D947" s="24"/>
      <c r="E947" s="24"/>
      <c r="F947" s="24"/>
      <c r="G947" s="25"/>
      <c r="H947" s="26"/>
      <c r="I947" s="27"/>
      <c r="J947" s="238">
        <f>SUM(J938:K946)</f>
        <v>19.749999999999996</v>
      </c>
      <c r="K947" s="200"/>
    </row>
    <row r="948" spans="1:13" ht="15" customHeight="1" x14ac:dyDescent="0.25">
      <c r="A948" s="4"/>
      <c r="B948" s="4"/>
      <c r="C948" s="4"/>
      <c r="D948" s="4"/>
      <c r="E948" s="4"/>
      <c r="F948" s="4"/>
      <c r="G948" s="4"/>
      <c r="H948" s="4"/>
      <c r="I948" s="4"/>
      <c r="J948" s="4"/>
      <c r="K948" s="4"/>
    </row>
    <row r="949" spans="1:13" ht="15" customHeight="1" x14ac:dyDescent="0.25">
      <c r="A949" s="10" t="s">
        <v>384</v>
      </c>
      <c r="B949" s="10" t="s">
        <v>34</v>
      </c>
      <c r="C949" s="239" t="s">
        <v>6</v>
      </c>
      <c r="D949" s="240"/>
      <c r="E949" s="240"/>
      <c r="F949" s="240"/>
      <c r="G949" s="7" t="s">
        <v>35</v>
      </c>
      <c r="H949" s="7" t="s">
        <v>385</v>
      </c>
      <c r="I949" s="7" t="s">
        <v>386</v>
      </c>
      <c r="J949" s="241" t="s">
        <v>8</v>
      </c>
      <c r="K949" s="242"/>
    </row>
    <row r="950" spans="1:13" ht="45" customHeight="1" x14ac:dyDescent="0.25">
      <c r="A950" s="7" t="s">
        <v>387</v>
      </c>
      <c r="B950" s="28">
        <v>88631</v>
      </c>
      <c r="C950" s="243" t="str">
        <f>VLOOKUP(B950,S!$A:$D,2,FALSE)</f>
        <v>ARGAMASSA TRAÇO 1:4 (EM VOLUME DE CIMENTO E AREIA MÉDIA ÚMIDA), PREPARO MANUAL. AF_08/2019</v>
      </c>
      <c r="D950" s="243"/>
      <c r="E950" s="243"/>
      <c r="F950" s="244"/>
      <c r="G950" s="7" t="str">
        <f>VLOOKUP(B950,S!$A:$D,3,FALSE)</f>
        <v>M3</v>
      </c>
      <c r="H950" s="21"/>
      <c r="I950" s="21">
        <f>J954</f>
        <v>450.26</v>
      </c>
      <c r="J950" s="245"/>
      <c r="K950" s="246"/>
      <c r="L950" s="21">
        <f>VLOOKUP(B950,S!$A:$D,4,FALSE)</f>
        <v>450.26</v>
      </c>
      <c r="M950" s="7" t="str">
        <f>IF(ROUND((L950-I950),2)=0,"OK, confere com a tabela.",IF(ROUND((L950-I950),2)&lt;0,"ACIMA ("&amp;TEXT(ROUND(I950*100/L950,4),"0,0000")&amp;" %) da tabela.","ABAIXO ("&amp;TEXT(ROUND(I950*100/L950,4),"0,0000")&amp;" %) da tabela."))</f>
        <v>OK, confere com a tabela.</v>
      </c>
    </row>
    <row r="951" spans="1:13" ht="30" customHeight="1" x14ac:dyDescent="0.25">
      <c r="A951" s="14" t="s">
        <v>396</v>
      </c>
      <c r="B951" s="20">
        <v>370</v>
      </c>
      <c r="C951" s="198" t="str">
        <f>VLOOKUP(B951,IF(A951="COMPOSICAO",S!$A:$D,I!$A:$D),2,FALSE)</f>
        <v>AREIA MEDIA - POSTO JAZIDA/FORNECEDOR (RETIRADO NA JAZIDA, SEM TRANSPORTE)</v>
      </c>
      <c r="D951" s="198"/>
      <c r="E951" s="198"/>
      <c r="F951" s="198"/>
      <c r="G951" s="14" t="str">
        <f>VLOOKUP(B951,IF(A951="COMPOSICAO",S!$A:$D,I!$A:$D),3,FALSE)</f>
        <v>M3</v>
      </c>
      <c r="H951" s="15">
        <v>1.1499999999999999</v>
      </c>
      <c r="I951" s="15">
        <f>IF(A951="COMPOSICAO",VLOOKUP("TOTAL - "&amp;B951,COMPOSICAO_AUX_2!$A:$J,10,FALSE),VLOOKUP(B951,I!$A:$D,4,FALSE))</f>
        <v>37</v>
      </c>
      <c r="J951" s="238">
        <f>TRUNC(H951*I951,2)</f>
        <v>42.55</v>
      </c>
      <c r="K951" s="200"/>
    </row>
    <row r="952" spans="1:13" ht="15" customHeight="1" x14ac:dyDescent="0.25">
      <c r="A952" s="14" t="s">
        <v>396</v>
      </c>
      <c r="B952" s="20">
        <v>1379</v>
      </c>
      <c r="C952" s="198" t="str">
        <f>VLOOKUP(B952,IF(A952="COMPOSICAO",S!$A:$D,I!$A:$D),2,FALSE)</f>
        <v>CIMENTO PORTLAND COMPOSTO CP II-32</v>
      </c>
      <c r="D952" s="198"/>
      <c r="E952" s="198"/>
      <c r="F952" s="198"/>
      <c r="G952" s="14" t="str">
        <f>VLOOKUP(B952,IF(A952="COMPOSICAO",S!$A:$D,I!$A:$D),3,FALSE)</f>
        <v>KG</v>
      </c>
      <c r="H952" s="15">
        <v>389.54</v>
      </c>
      <c r="I952" s="15">
        <f>IF(A952="COMPOSICAO",VLOOKUP("TOTAL - "&amp;B952,COMPOSICAO_AUX_2!$A:$J,10,FALSE),VLOOKUP(B952,I!$A:$D,4,FALSE))</f>
        <v>0.72</v>
      </c>
      <c r="J952" s="238">
        <f>TRUNC(H952*I952,2)</f>
        <v>280.45999999999998</v>
      </c>
      <c r="K952" s="200"/>
    </row>
    <row r="953" spans="1:13" ht="15" customHeight="1" x14ac:dyDescent="0.25">
      <c r="A953" s="14" t="s">
        <v>391</v>
      </c>
      <c r="B953" s="20">
        <v>88316</v>
      </c>
      <c r="C953" s="198" t="str">
        <f>VLOOKUP(B953,IF(A953="COMPOSICAO",S!$A:$D,I!$A:$D),2,FALSE)</f>
        <v>SERVENTE COM ENCARGOS COMPLEMENTARES</v>
      </c>
      <c r="D953" s="198"/>
      <c r="E953" s="198"/>
      <c r="F953" s="198"/>
      <c r="G953" s="14" t="str">
        <f>VLOOKUP(B953,IF(A953="COMPOSICAO",S!$A:$D,I!$A:$D),3,FALSE)</f>
        <v>H</v>
      </c>
      <c r="H953" s="15">
        <v>8.2899999999999991</v>
      </c>
      <c r="I953" s="15">
        <f>IF(A953="COMPOSICAO",VLOOKUP("TOTAL - "&amp;B953,COMPOSICAO_AUX_2!$A:$J,10,FALSE),VLOOKUP(B953,I!$A:$D,4,FALSE))</f>
        <v>15.35</v>
      </c>
      <c r="J953" s="238">
        <f>TRUNC(H953*I953,2)</f>
        <v>127.25</v>
      </c>
      <c r="K953" s="200"/>
    </row>
    <row r="954" spans="1:13" ht="15" customHeight="1" x14ac:dyDescent="0.25">
      <c r="A954" s="23" t="s">
        <v>704</v>
      </c>
      <c r="B954" s="24"/>
      <c r="C954" s="24"/>
      <c r="D954" s="24"/>
      <c r="E954" s="24"/>
      <c r="F954" s="24"/>
      <c r="G954" s="25"/>
      <c r="H954" s="26"/>
      <c r="I954" s="27"/>
      <c r="J954" s="238">
        <f>SUM(J950:K953)</f>
        <v>450.26</v>
      </c>
      <c r="K954" s="200"/>
    </row>
    <row r="955" spans="1:13" ht="15" customHeight="1" x14ac:dyDescent="0.25">
      <c r="A955" s="4"/>
      <c r="B955" s="4"/>
      <c r="C955" s="4"/>
      <c r="D955" s="4"/>
      <c r="E955" s="4"/>
      <c r="F955" s="4"/>
      <c r="G955" s="4"/>
      <c r="H955" s="4"/>
      <c r="I955" s="4"/>
      <c r="J955" s="4"/>
      <c r="K955" s="4"/>
    </row>
    <row r="956" spans="1:13" ht="15" customHeight="1" x14ac:dyDescent="0.25">
      <c r="A956" s="10" t="s">
        <v>384</v>
      </c>
      <c r="B956" s="10" t="s">
        <v>34</v>
      </c>
      <c r="C956" s="239" t="s">
        <v>6</v>
      </c>
      <c r="D956" s="240"/>
      <c r="E956" s="240"/>
      <c r="F956" s="240"/>
      <c r="G956" s="7" t="s">
        <v>35</v>
      </c>
      <c r="H956" s="7" t="s">
        <v>385</v>
      </c>
      <c r="I956" s="7" t="s">
        <v>386</v>
      </c>
      <c r="J956" s="241" t="s">
        <v>8</v>
      </c>
      <c r="K956" s="242"/>
    </row>
    <row r="957" spans="1:13" ht="45" customHeight="1" x14ac:dyDescent="0.25">
      <c r="A957" s="7" t="s">
        <v>563</v>
      </c>
      <c r="B957" s="28">
        <v>92960</v>
      </c>
      <c r="C957" s="243" t="str">
        <f>VLOOKUP(B957,S!$A:$D,2,FALSE)</f>
        <v>MÁQUINA EXTRUSORA DE CONCRETO PARA GUIAS E SARJETAS, MOTOR A DIESEL, POTÊNCIA 14 CV - CHP DIURNO. AF_12/2015</v>
      </c>
      <c r="D957" s="243"/>
      <c r="E957" s="243"/>
      <c r="F957" s="244"/>
      <c r="G957" s="7" t="str">
        <f>VLOOKUP(B957,S!$A:$D,3,FALSE)</f>
        <v>CHP</v>
      </c>
      <c r="H957" s="21"/>
      <c r="I957" s="21">
        <f>J962</f>
        <v>13.03</v>
      </c>
      <c r="J957" s="245"/>
      <c r="K957" s="246"/>
      <c r="L957" s="21">
        <f>VLOOKUP(B957,S!$A:$D,4,FALSE)</f>
        <v>13.03</v>
      </c>
      <c r="M957" s="7" t="str">
        <f>IF(ROUND((L957-I957),2)=0,"OK, confere com a tabela.",IF(ROUND((L957-I957),2)&lt;0,"ACIMA ("&amp;TEXT(ROUND(I957*100/L957,4),"0,0000")&amp;" %) da tabela.","ABAIXO ("&amp;TEXT(ROUND(I957*100/L957,4),"0,0000")&amp;" %) da tabela."))</f>
        <v>OK, confere com a tabela.</v>
      </c>
    </row>
    <row r="958" spans="1:13" ht="45" customHeight="1" x14ac:dyDescent="0.25">
      <c r="A958" s="14" t="s">
        <v>391</v>
      </c>
      <c r="B958" s="20">
        <v>92956</v>
      </c>
      <c r="C958" s="198" t="str">
        <f>VLOOKUP(B958,IF(A958="COMPOSICAO",S!$A:$D,I!$A:$D),2,FALSE)</f>
        <v>MÁQUINA EXTRUSORA DE CONCRETO PARA GUIAS E SARJETAS, MOTOR A DIESEL, POTÊNCIA 14 CV - DEPRECIAÇÃO. AF_12/2015</v>
      </c>
      <c r="D958" s="198"/>
      <c r="E958" s="198"/>
      <c r="F958" s="198"/>
      <c r="G958" s="14" t="str">
        <f>VLOOKUP(B958,IF(A958="COMPOSICAO",S!$A:$D,I!$A:$D),3,FALSE)</f>
        <v>H</v>
      </c>
      <c r="H958" s="15">
        <v>1</v>
      </c>
      <c r="I958" s="15">
        <f>IF(A958="COMPOSICAO",VLOOKUP("TOTAL - "&amp;B958,COMPOSICAO_AUX_2!$A:$J,10,FALSE),VLOOKUP(B958,I!$A:$D,4,FALSE))</f>
        <v>3.03</v>
      </c>
      <c r="J958" s="238">
        <f>TRUNC(H958*I958,2)</f>
        <v>3.03</v>
      </c>
      <c r="K958" s="200"/>
    </row>
    <row r="959" spans="1:13" ht="45" customHeight="1" x14ac:dyDescent="0.25">
      <c r="A959" s="14" t="s">
        <v>391</v>
      </c>
      <c r="B959" s="20">
        <v>92957</v>
      </c>
      <c r="C959" s="198" t="str">
        <f>VLOOKUP(B959,IF(A959="COMPOSICAO",S!$A:$D,I!$A:$D),2,FALSE)</f>
        <v>MÁQUINA EXTRUSORA DE CONCRETO PARA GUIAS E SARJETAS, MOTOR A DIESEL, POTÊNCIA 14 CV - JUROS. AF_12/2015</v>
      </c>
      <c r="D959" s="198"/>
      <c r="E959" s="198"/>
      <c r="F959" s="198"/>
      <c r="G959" s="14" t="str">
        <f>VLOOKUP(B959,IF(A959="COMPOSICAO",S!$A:$D,I!$A:$D),3,FALSE)</f>
        <v>H</v>
      </c>
      <c r="H959" s="15">
        <v>1</v>
      </c>
      <c r="I959" s="15">
        <f>IF(A959="COMPOSICAO",VLOOKUP("TOTAL - "&amp;B959,COMPOSICAO_AUX_2!$A:$J,10,FALSE),VLOOKUP(B959,I!$A:$D,4,FALSE))</f>
        <v>0.36</v>
      </c>
      <c r="J959" s="238">
        <f>TRUNC(H959*I959,2)</f>
        <v>0.36</v>
      </c>
      <c r="K959" s="200"/>
    </row>
    <row r="960" spans="1:13" ht="45" customHeight="1" x14ac:dyDescent="0.25">
      <c r="A960" s="14" t="s">
        <v>391</v>
      </c>
      <c r="B960" s="20">
        <v>92958</v>
      </c>
      <c r="C960" s="198" t="str">
        <f>VLOOKUP(B960,IF(A960="COMPOSICAO",S!$A:$D,I!$A:$D),2,FALSE)</f>
        <v>MÁQUINA EXTRUSORA DE CONCRETO PARA GUIAS E SARJETAS, MOTOR A DIESEL, POTÊNCIA 14 CV - MANUTENÇÃO. AF_12/2015</v>
      </c>
      <c r="D960" s="198"/>
      <c r="E960" s="198"/>
      <c r="F960" s="198"/>
      <c r="G960" s="14" t="str">
        <f>VLOOKUP(B960,IF(A960="COMPOSICAO",S!$A:$D,I!$A:$D),3,FALSE)</f>
        <v>H</v>
      </c>
      <c r="H960" s="15">
        <v>1</v>
      </c>
      <c r="I960" s="15">
        <f>IF(A960="COMPOSICAO",VLOOKUP("TOTAL - "&amp;B960,COMPOSICAO_AUX_2!$A:$J,10,FALSE),VLOOKUP(B960,I!$A:$D,4,FALSE))</f>
        <v>3.31</v>
      </c>
      <c r="J960" s="238">
        <f>TRUNC(H960*I960,2)</f>
        <v>3.31</v>
      </c>
      <c r="K960" s="200"/>
    </row>
    <row r="961" spans="1:13" ht="45" customHeight="1" x14ac:dyDescent="0.25">
      <c r="A961" s="14" t="s">
        <v>391</v>
      </c>
      <c r="B961" s="20">
        <v>92959</v>
      </c>
      <c r="C961" s="198" t="str">
        <f>VLOOKUP(B961,IF(A961="COMPOSICAO",S!$A:$D,I!$A:$D),2,FALSE)</f>
        <v>MÁQUINA EXTRUSORA DE CONCRETO PARA GUIAS E SARJETAS, MOTOR A DIESEL, POTÊNCIA 14 CV - MATERIAIS NA OPERAÇÃO. AF_12/2015</v>
      </c>
      <c r="D961" s="198"/>
      <c r="E961" s="198"/>
      <c r="F961" s="198"/>
      <c r="G961" s="14" t="str">
        <f>VLOOKUP(B961,IF(A961="COMPOSICAO",S!$A:$D,I!$A:$D),3,FALSE)</f>
        <v>H</v>
      </c>
      <c r="H961" s="15">
        <v>1</v>
      </c>
      <c r="I961" s="15">
        <f>IF(A961="COMPOSICAO",VLOOKUP("TOTAL - "&amp;B961,COMPOSICAO_AUX_2!$A:$J,10,FALSE),VLOOKUP(B961,I!$A:$D,4,FALSE))</f>
        <v>6.33</v>
      </c>
      <c r="J961" s="238">
        <f>TRUNC(H961*I961,2)</f>
        <v>6.33</v>
      </c>
      <c r="K961" s="200"/>
    </row>
    <row r="962" spans="1:13" ht="15" customHeight="1" x14ac:dyDescent="0.25">
      <c r="A962" s="23" t="s">
        <v>705</v>
      </c>
      <c r="B962" s="24"/>
      <c r="C962" s="24"/>
      <c r="D962" s="24"/>
      <c r="E962" s="24"/>
      <c r="F962" s="24"/>
      <c r="G962" s="25"/>
      <c r="H962" s="26"/>
      <c r="I962" s="27"/>
      <c r="J962" s="238">
        <f>SUM(J957:K961)</f>
        <v>13.03</v>
      </c>
      <c r="K962" s="200"/>
    </row>
    <row r="963" spans="1:13" ht="15" customHeight="1" x14ac:dyDescent="0.25">
      <c r="A963" s="4"/>
      <c r="B963" s="4"/>
      <c r="C963" s="4"/>
      <c r="D963" s="4"/>
      <c r="E963" s="4"/>
      <c r="F963" s="4"/>
      <c r="G963" s="4"/>
      <c r="H963" s="4"/>
      <c r="I963" s="4"/>
      <c r="J963" s="4"/>
      <c r="K963" s="4"/>
    </row>
    <row r="964" spans="1:13" ht="15" customHeight="1" x14ac:dyDescent="0.25">
      <c r="A964" s="10" t="s">
        <v>384</v>
      </c>
      <c r="B964" s="10" t="s">
        <v>34</v>
      </c>
      <c r="C964" s="239" t="s">
        <v>6</v>
      </c>
      <c r="D964" s="240"/>
      <c r="E964" s="240"/>
      <c r="F964" s="240"/>
      <c r="G964" s="7" t="s">
        <v>35</v>
      </c>
      <c r="H964" s="7" t="s">
        <v>385</v>
      </c>
      <c r="I964" s="7" t="s">
        <v>386</v>
      </c>
      <c r="J964" s="241" t="s">
        <v>8</v>
      </c>
      <c r="K964" s="242"/>
    </row>
    <row r="965" spans="1:13" ht="45" customHeight="1" x14ac:dyDescent="0.25">
      <c r="A965" s="7" t="s">
        <v>563</v>
      </c>
      <c r="B965" s="28">
        <v>92961</v>
      </c>
      <c r="C965" s="243" t="str">
        <f>VLOOKUP(B965,S!$A:$D,2,FALSE)</f>
        <v>MÁQUINA EXTRUSORA DE CONCRETO PARA GUIAS E SARJETAS, MOTOR A DIESEL, POTÊNCIA 14 CV - CHI DIURNO. AF_12/2015</v>
      </c>
      <c r="D965" s="243"/>
      <c r="E965" s="243"/>
      <c r="F965" s="244"/>
      <c r="G965" s="7" t="str">
        <f>VLOOKUP(B965,S!$A:$D,3,FALSE)</f>
        <v>CHI</v>
      </c>
      <c r="H965" s="21"/>
      <c r="I965" s="21">
        <f>J968</f>
        <v>3.3899999999999997</v>
      </c>
      <c r="J965" s="245"/>
      <c r="K965" s="246"/>
      <c r="L965" s="21">
        <f>VLOOKUP(B965,S!$A:$D,4,FALSE)</f>
        <v>3.39</v>
      </c>
      <c r="M965" s="7" t="str">
        <f>IF(ROUND((L965-I965),2)=0,"OK, confere com a tabela.",IF(ROUND((L965-I965),2)&lt;0,"ACIMA ("&amp;TEXT(ROUND(I965*100/L965,4),"0,0000")&amp;" %) da tabela.","ABAIXO ("&amp;TEXT(ROUND(I965*100/L965,4),"0,0000")&amp;" %) da tabela."))</f>
        <v>OK, confere com a tabela.</v>
      </c>
    </row>
    <row r="966" spans="1:13" ht="45" customHeight="1" x14ac:dyDescent="0.25">
      <c r="A966" s="14" t="s">
        <v>391</v>
      </c>
      <c r="B966" s="20">
        <v>92956</v>
      </c>
      <c r="C966" s="198" t="str">
        <f>VLOOKUP(B966,IF(A966="COMPOSICAO",S!$A:$D,I!$A:$D),2,FALSE)</f>
        <v>MÁQUINA EXTRUSORA DE CONCRETO PARA GUIAS E SARJETAS, MOTOR A DIESEL, POTÊNCIA 14 CV - DEPRECIAÇÃO. AF_12/2015</v>
      </c>
      <c r="D966" s="198"/>
      <c r="E966" s="198"/>
      <c r="F966" s="198"/>
      <c r="G966" s="14" t="str">
        <f>VLOOKUP(B966,IF(A966="COMPOSICAO",S!$A:$D,I!$A:$D),3,FALSE)</f>
        <v>H</v>
      </c>
      <c r="H966" s="15">
        <v>1</v>
      </c>
      <c r="I966" s="15">
        <f>IF(A966="COMPOSICAO",VLOOKUP("TOTAL - "&amp;B966,COMPOSICAO_AUX_2!$A:$J,10,FALSE),VLOOKUP(B966,I!$A:$D,4,FALSE))</f>
        <v>3.03</v>
      </c>
      <c r="J966" s="238">
        <f>TRUNC(H966*I966,2)</f>
        <v>3.03</v>
      </c>
      <c r="K966" s="200"/>
    </row>
    <row r="967" spans="1:13" ht="45" customHeight="1" x14ac:dyDescent="0.25">
      <c r="A967" s="14" t="s">
        <v>391</v>
      </c>
      <c r="B967" s="20">
        <v>92957</v>
      </c>
      <c r="C967" s="198" t="str">
        <f>VLOOKUP(B967,IF(A967="COMPOSICAO",S!$A:$D,I!$A:$D),2,FALSE)</f>
        <v>MÁQUINA EXTRUSORA DE CONCRETO PARA GUIAS E SARJETAS, MOTOR A DIESEL, POTÊNCIA 14 CV - JUROS. AF_12/2015</v>
      </c>
      <c r="D967" s="198"/>
      <c r="E967" s="198"/>
      <c r="F967" s="198"/>
      <c r="G967" s="14" t="str">
        <f>VLOOKUP(B967,IF(A967="COMPOSICAO",S!$A:$D,I!$A:$D),3,FALSE)</f>
        <v>H</v>
      </c>
      <c r="H967" s="15">
        <v>1</v>
      </c>
      <c r="I967" s="15">
        <f>IF(A967="COMPOSICAO",VLOOKUP("TOTAL - "&amp;B967,COMPOSICAO_AUX_2!$A:$J,10,FALSE),VLOOKUP(B967,I!$A:$D,4,FALSE))</f>
        <v>0.36</v>
      </c>
      <c r="J967" s="238">
        <f>TRUNC(H967*I967,2)</f>
        <v>0.36</v>
      </c>
      <c r="K967" s="200"/>
    </row>
    <row r="968" spans="1:13" ht="15" customHeight="1" x14ac:dyDescent="0.25">
      <c r="A968" s="23" t="s">
        <v>706</v>
      </c>
      <c r="B968" s="24"/>
      <c r="C968" s="24"/>
      <c r="D968" s="24"/>
      <c r="E968" s="24"/>
      <c r="F968" s="24"/>
      <c r="G968" s="25"/>
      <c r="H968" s="26"/>
      <c r="I968" s="27"/>
      <c r="J968" s="238">
        <f>SUM(J965:K967)</f>
        <v>3.3899999999999997</v>
      </c>
      <c r="K968" s="200"/>
    </row>
    <row r="969" spans="1:13" ht="15" customHeight="1" x14ac:dyDescent="0.25">
      <c r="A969" s="4"/>
      <c r="B969" s="4"/>
      <c r="C969" s="4"/>
      <c r="D969" s="4"/>
      <c r="E969" s="4"/>
      <c r="F969" s="4"/>
      <c r="G969" s="4"/>
      <c r="H969" s="4"/>
      <c r="I969" s="4"/>
      <c r="J969" s="4"/>
      <c r="K969" s="4"/>
    </row>
    <row r="970" spans="1:13" ht="15" customHeight="1" x14ac:dyDescent="0.25">
      <c r="A970" s="10" t="s">
        <v>384</v>
      </c>
      <c r="B970" s="10" t="s">
        <v>34</v>
      </c>
      <c r="C970" s="239" t="s">
        <v>6</v>
      </c>
      <c r="D970" s="240"/>
      <c r="E970" s="240"/>
      <c r="F970" s="240"/>
      <c r="G970" s="7" t="s">
        <v>35</v>
      </c>
      <c r="H970" s="7" t="s">
        <v>385</v>
      </c>
      <c r="I970" s="7" t="s">
        <v>386</v>
      </c>
      <c r="J970" s="241" t="s">
        <v>8</v>
      </c>
      <c r="K970" s="242"/>
    </row>
    <row r="971" spans="1:13" ht="30" customHeight="1" x14ac:dyDescent="0.25">
      <c r="A971" s="7" t="s">
        <v>21</v>
      </c>
      <c r="B971" s="7" t="s">
        <v>527</v>
      </c>
      <c r="C971" s="243" t="str">
        <f>VLOOKUP(B971,S!$A:$D,2,FALSE)</f>
        <v>CONCRETO SIMPLES USINADO FCK=21MPA, BOMBEADO, LANÇADO E ADENSADO NA INFRAESTRUTURA</v>
      </c>
      <c r="D971" s="243"/>
      <c r="E971" s="243"/>
      <c r="F971" s="244"/>
      <c r="G971" s="7" t="str">
        <f>VLOOKUP(B971,S!$A:$D,3,FALSE)</f>
        <v>M3</v>
      </c>
      <c r="H971" s="21"/>
      <c r="I971" s="21">
        <f>J975</f>
        <v>431.42</v>
      </c>
      <c r="J971" s="245"/>
      <c r="K971" s="246"/>
      <c r="L971" s="21">
        <f>VLOOKUP(B971,S!$A:$D,4,FALSE)</f>
        <v>374.95</v>
      </c>
      <c r="M971" s="7" t="str">
        <f>IF(ROUND((L971-I971),2)=0,"OK, confere com a tabela.",IF(ROUND((L971-I971),2)&lt;0,"ACIMA ("&amp;TEXT(ROUND(I971*100/L971,4),"0,0000")&amp;" %) da tabela.","ABAIXO ("&amp;TEXT(ROUND(I971*100/L971,4),"0,0000")&amp;" %) da tabela."))</f>
        <v>ACIMA (115,0607 %) da tabela.</v>
      </c>
    </row>
    <row r="972" spans="1:13" ht="30" customHeight="1" x14ac:dyDescent="0.25">
      <c r="A972" s="14" t="s">
        <v>396</v>
      </c>
      <c r="B972" s="20">
        <v>25950</v>
      </c>
      <c r="C972" s="198" t="str">
        <f>VLOOKUP(B972,IF(A972="COMPOSICAO",S!$A:$D,I!$A:$D),2,FALSE)</f>
        <v>SERVICO DE BOMBEAMENTO DE CONCRETO COM CONSUMO MINIMO DE 40 M3</v>
      </c>
      <c r="D972" s="198"/>
      <c r="E972" s="198"/>
      <c r="F972" s="198"/>
      <c r="G972" s="14" t="str">
        <f>VLOOKUP(B972,IF(A972="COMPOSICAO",S!$A:$D,I!$A:$D),3,FALSE)</f>
        <v>M3</v>
      </c>
      <c r="H972" s="15">
        <v>1</v>
      </c>
      <c r="I972" s="15">
        <f>IF(A972="COMPOSICAO",VLOOKUP("TOTAL - "&amp;B972,COMPOSICAO_AUX_2!$A:$J,10,FALSE),VLOOKUP(B972,I!$A:$D,4,FALSE))</f>
        <v>38.090000000000003</v>
      </c>
      <c r="J972" s="238">
        <f>TRUNC(H972*I972,2)</f>
        <v>38.090000000000003</v>
      </c>
      <c r="K972" s="200"/>
    </row>
    <row r="973" spans="1:13" ht="45" customHeight="1" x14ac:dyDescent="0.25">
      <c r="A973" s="14" t="s">
        <v>396</v>
      </c>
      <c r="B973" s="20">
        <v>34492</v>
      </c>
      <c r="C973" s="198" t="str">
        <f>VLOOKUP(B973,IF(A973="COMPOSICAO",S!$A:$D,I!$A:$D),2,FALSE)</f>
        <v>CONCRETO USINADO BOMBEAVEL, CLASSE DE RESISTENCIA C20, COM BRITA 0 E 1, SLUMP = 100 +/- 20 MM, EXCLUI SERVICO DE BOMBEAMENTO (NBR 8953)</v>
      </c>
      <c r="D973" s="198"/>
      <c r="E973" s="198"/>
      <c r="F973" s="198"/>
      <c r="G973" s="14" t="str">
        <f>VLOOKUP(B973,IF(A973="COMPOSICAO",S!$A:$D,I!$A:$D),3,FALSE)</f>
        <v>M3</v>
      </c>
      <c r="H973" s="15">
        <v>1</v>
      </c>
      <c r="I973" s="15">
        <f>IF(A973="COMPOSICAO",VLOOKUP("TOTAL - "&amp;B973,COMPOSICAO_AUX_2!$A:$J,10,FALSE),VLOOKUP(B973,I!$A:$D,4,FALSE))</f>
        <v>370.5</v>
      </c>
      <c r="J973" s="238">
        <f>TRUNC(H973*I973,2)</f>
        <v>370.5</v>
      </c>
      <c r="K973" s="200"/>
    </row>
    <row r="974" spans="1:13" ht="45" customHeight="1" x14ac:dyDescent="0.25">
      <c r="A974" s="14" t="s">
        <v>391</v>
      </c>
      <c r="B974" s="14" t="s">
        <v>707</v>
      </c>
      <c r="C974" s="198" t="str">
        <f>VLOOKUP(B974,IF(A974="COMPOSICAO",S!$A:$D,I!$A:$D),2,FALSE)</f>
        <v>LANÇAMENTO DE CONCRETO USINADO, BOMBEADO, PARA INFRAESTRUTURA, INCLUINDO COLOCAÇÃO, ADENSAMENTO E ACABAMENTO</v>
      </c>
      <c r="D974" s="198"/>
      <c r="E974" s="198"/>
      <c r="F974" s="198"/>
      <c r="G974" s="14" t="str">
        <f>VLOOKUP(B974,IF(A974="COMPOSICAO",S!$A:$D,I!$A:$D),3,FALSE)</f>
        <v>M3</v>
      </c>
      <c r="H974" s="15">
        <v>1</v>
      </c>
      <c r="I974" s="15">
        <f>IF(A974="COMPOSICAO",VLOOKUP("TOTAL - "&amp;B974,COMPOSICAO_AUX_2!$A:$J,10,FALSE),VLOOKUP(B974,I!$A:$D,4,FALSE))</f>
        <v>22.830000000000002</v>
      </c>
      <c r="J974" s="238">
        <f>TRUNC(H974*I974,2)</f>
        <v>22.83</v>
      </c>
      <c r="K974" s="200"/>
    </row>
    <row r="975" spans="1:13" ht="15" customHeight="1" x14ac:dyDescent="0.25">
      <c r="A975" s="23" t="s">
        <v>708</v>
      </c>
      <c r="B975" s="24"/>
      <c r="C975" s="24"/>
      <c r="D975" s="24"/>
      <c r="E975" s="24"/>
      <c r="F975" s="24"/>
      <c r="G975" s="25"/>
      <c r="H975" s="26"/>
      <c r="I975" s="27"/>
      <c r="J975" s="238">
        <f>SUM(J971:K974)</f>
        <v>431.42</v>
      </c>
      <c r="K975" s="200"/>
    </row>
    <row r="976" spans="1:13" ht="15" customHeight="1" x14ac:dyDescent="0.25">
      <c r="A976" s="4"/>
      <c r="B976" s="4"/>
      <c r="C976" s="4"/>
      <c r="D976" s="4"/>
      <c r="E976" s="4"/>
      <c r="F976" s="4"/>
      <c r="G976" s="4"/>
      <c r="H976" s="4"/>
      <c r="I976" s="4"/>
      <c r="J976" s="4"/>
      <c r="K976" s="4"/>
    </row>
    <row r="977" spans="1:13" ht="15" customHeight="1" x14ac:dyDescent="0.25">
      <c r="A977" s="10" t="s">
        <v>384</v>
      </c>
      <c r="B977" s="10" t="s">
        <v>34</v>
      </c>
      <c r="C977" s="239" t="s">
        <v>6</v>
      </c>
      <c r="D977" s="240"/>
      <c r="E977" s="240"/>
      <c r="F977" s="240"/>
      <c r="G977" s="7" t="s">
        <v>35</v>
      </c>
      <c r="H977" s="7" t="s">
        <v>385</v>
      </c>
      <c r="I977" s="7" t="s">
        <v>386</v>
      </c>
      <c r="J977" s="241" t="s">
        <v>8</v>
      </c>
      <c r="K977" s="242"/>
    </row>
    <row r="978" spans="1:13" ht="30" customHeight="1" x14ac:dyDescent="0.25">
      <c r="A978" s="7" t="s">
        <v>21</v>
      </c>
      <c r="B978" s="7" t="s">
        <v>530</v>
      </c>
      <c r="C978" s="243" t="str">
        <f>VLOOKUP(B978,S!$A:$D,2,FALSE)</f>
        <v>CONCRETO SIMPLES USINADO FCK=15MPA, BOMBEADO, LANÇADO E ADENSADO NA INFRAESTRUTURA</v>
      </c>
      <c r="D978" s="243"/>
      <c r="E978" s="243"/>
      <c r="F978" s="244"/>
      <c r="G978" s="7" t="str">
        <f>VLOOKUP(B978,S!$A:$D,3,FALSE)</f>
        <v>M3</v>
      </c>
      <c r="H978" s="21"/>
      <c r="I978" s="21">
        <f>J982</f>
        <v>367.58</v>
      </c>
      <c r="J978" s="245"/>
      <c r="K978" s="246"/>
      <c r="L978" s="21">
        <f>VLOOKUP(B978,S!$A:$D,4,FALSE)</f>
        <v>362.05</v>
      </c>
      <c r="M978" s="7" t="str">
        <f>IF(ROUND((L978-I978),2)=0,"OK, confere com a tabela.",IF(ROUND((L978-I978),2)&lt;0,"ACIMA ("&amp;TEXT(ROUND(I978*100/L978,4),"0,0000")&amp;" %) da tabela.","ABAIXO ("&amp;TEXT(ROUND(I978*100/L978,4),"0,0000")&amp;" %) da tabela."))</f>
        <v>ACIMA (101,5274 %) da tabela.</v>
      </c>
    </row>
    <row r="979" spans="1:13" ht="15" customHeight="1" x14ac:dyDescent="0.25">
      <c r="A979" s="14" t="s">
        <v>396</v>
      </c>
      <c r="B979" s="14" t="s">
        <v>709</v>
      </c>
      <c r="C979" s="198" t="str">
        <f>VLOOKUP(B979,IF(A979="COMPOSICAO",S!$A:$D,I!$A:$D),2,FALSE)</f>
        <v>CONCRETO USINADO BOMBEAVEL B0-B1 FCK=15MPA</v>
      </c>
      <c r="D979" s="198"/>
      <c r="E979" s="198"/>
      <c r="F979" s="198"/>
      <c r="G979" s="14" t="str">
        <f>VLOOKUP(B979,IF(A979="COMPOSICAO",S!$A:$D,I!$A:$D),3,FALSE)</f>
        <v>M3</v>
      </c>
      <c r="H979" s="15">
        <v>1</v>
      </c>
      <c r="I979" s="15">
        <f>IF(A979="COMPOSICAO",VLOOKUP("TOTAL - "&amp;B979,COMPOSICAO_AUX_2!$A:$J,10,FALSE),VLOOKUP(B979,I!$A:$D,4,FALSE))</f>
        <v>306.66000000000003</v>
      </c>
      <c r="J979" s="238">
        <f>TRUNC(H979*I979,2)</f>
        <v>306.66000000000003</v>
      </c>
      <c r="K979" s="200"/>
    </row>
    <row r="980" spans="1:13" ht="30" customHeight="1" x14ac:dyDescent="0.25">
      <c r="A980" s="14" t="s">
        <v>396</v>
      </c>
      <c r="B980" s="20">
        <v>25950</v>
      </c>
      <c r="C980" s="198" t="str">
        <f>VLOOKUP(B980,IF(A980="COMPOSICAO",S!$A:$D,I!$A:$D),2,FALSE)</f>
        <v>SERVICO DE BOMBEAMENTO DE CONCRETO COM CONSUMO MINIMO DE 40 M3</v>
      </c>
      <c r="D980" s="198"/>
      <c r="E980" s="198"/>
      <c r="F980" s="198"/>
      <c r="G980" s="14" t="str">
        <f>VLOOKUP(B980,IF(A980="COMPOSICAO",S!$A:$D,I!$A:$D),3,FALSE)</f>
        <v>M3</v>
      </c>
      <c r="H980" s="15">
        <v>1</v>
      </c>
      <c r="I980" s="15">
        <f>IF(A980="COMPOSICAO",VLOOKUP("TOTAL - "&amp;B980,COMPOSICAO_AUX_2!$A:$J,10,FALSE),VLOOKUP(B980,I!$A:$D,4,FALSE))</f>
        <v>38.090000000000003</v>
      </c>
      <c r="J980" s="238">
        <f>TRUNC(H980*I980,2)</f>
        <v>38.090000000000003</v>
      </c>
      <c r="K980" s="200"/>
    </row>
    <row r="981" spans="1:13" ht="45" customHeight="1" x14ac:dyDescent="0.25">
      <c r="A981" s="14" t="s">
        <v>391</v>
      </c>
      <c r="B981" s="14" t="s">
        <v>707</v>
      </c>
      <c r="C981" s="198" t="str">
        <f>VLOOKUP(B981,IF(A981="COMPOSICAO",S!$A:$D,I!$A:$D),2,FALSE)</f>
        <v>LANÇAMENTO DE CONCRETO USINADO, BOMBEADO, PARA INFRAESTRUTURA, INCLUINDO COLOCAÇÃO, ADENSAMENTO E ACABAMENTO</v>
      </c>
      <c r="D981" s="198"/>
      <c r="E981" s="198"/>
      <c r="F981" s="198"/>
      <c r="G981" s="14" t="str">
        <f>VLOOKUP(B981,IF(A981="COMPOSICAO",S!$A:$D,I!$A:$D),3,FALSE)</f>
        <v>M3</v>
      </c>
      <c r="H981" s="15">
        <v>1</v>
      </c>
      <c r="I981" s="15">
        <f>IF(A981="COMPOSICAO",VLOOKUP("TOTAL - "&amp;B981,COMPOSICAO_AUX_2!$A:$J,10,FALSE),VLOOKUP(B981,I!$A:$D,4,FALSE))</f>
        <v>22.830000000000002</v>
      </c>
      <c r="J981" s="238">
        <f>TRUNC(H981*I981,2)</f>
        <v>22.83</v>
      </c>
      <c r="K981" s="200"/>
    </row>
    <row r="982" spans="1:13" ht="15" customHeight="1" x14ac:dyDescent="0.25">
      <c r="A982" s="23" t="s">
        <v>710</v>
      </c>
      <c r="B982" s="24"/>
      <c r="C982" s="24"/>
      <c r="D982" s="24"/>
      <c r="E982" s="24"/>
      <c r="F982" s="24"/>
      <c r="G982" s="25"/>
      <c r="H982" s="26"/>
      <c r="I982" s="27"/>
      <c r="J982" s="238">
        <f>SUM(J978:K981)</f>
        <v>367.58</v>
      </c>
      <c r="K982" s="200"/>
    </row>
    <row r="983" spans="1:13" ht="15" customHeight="1" x14ac:dyDescent="0.25">
      <c r="A983" s="4"/>
      <c r="B983" s="4"/>
      <c r="C983" s="4"/>
      <c r="D983" s="4"/>
      <c r="E983" s="4"/>
      <c r="F983" s="4"/>
      <c r="G983" s="4"/>
      <c r="H983" s="4"/>
      <c r="I983" s="4"/>
      <c r="J983" s="4"/>
      <c r="K983" s="4"/>
    </row>
    <row r="984" spans="1:13" ht="15" customHeight="1" x14ac:dyDescent="0.25">
      <c r="A984" s="10" t="s">
        <v>384</v>
      </c>
      <c r="B984" s="10" t="s">
        <v>34</v>
      </c>
      <c r="C984" s="239" t="s">
        <v>6</v>
      </c>
      <c r="D984" s="240"/>
      <c r="E984" s="240"/>
      <c r="F984" s="240"/>
      <c r="G984" s="7" t="s">
        <v>35</v>
      </c>
      <c r="H984" s="7" t="s">
        <v>385</v>
      </c>
      <c r="I984" s="7" t="s">
        <v>386</v>
      </c>
      <c r="J984" s="241" t="s">
        <v>8</v>
      </c>
      <c r="K984" s="242"/>
    </row>
    <row r="985" spans="1:13" ht="15" customHeight="1" x14ac:dyDescent="0.25">
      <c r="A985" s="7" t="s">
        <v>387</v>
      </c>
      <c r="B985" s="28">
        <v>88441</v>
      </c>
      <c r="C985" s="243" t="str">
        <f>VLOOKUP(B985,S!$A:$D,2,FALSE)</f>
        <v>JARDINEIRO COM ENCARGOS COMPLEMENTARES</v>
      </c>
      <c r="D985" s="243"/>
      <c r="E985" s="243"/>
      <c r="F985" s="244"/>
      <c r="G985" s="7" t="str">
        <f>VLOOKUP(B985,S!$A:$D,3,FALSE)</f>
        <v>H</v>
      </c>
      <c r="H985" s="21"/>
      <c r="I985" s="21">
        <f>J994</f>
        <v>19.189999999999998</v>
      </c>
      <c r="J985" s="245"/>
      <c r="K985" s="246"/>
      <c r="L985" s="21">
        <f>VLOOKUP(B985,S!$A:$D,4,FALSE)</f>
        <v>19.190000000000001</v>
      </c>
      <c r="M985" s="7" t="str">
        <f>IF(ROUND((L985-I985),2)=0,"OK, confere com a tabela.",IF(ROUND((L985-I985),2)&lt;0,"ACIMA ("&amp;TEXT(ROUND(I985*100/L985,4),"0,0000")&amp;" %) da tabela.","ABAIXO ("&amp;TEXT(ROUND(I985*100/L985,4),"0,0000")&amp;" %) da tabela."))</f>
        <v>OK, confere com a tabela.</v>
      </c>
    </row>
    <row r="986" spans="1:13" ht="15" customHeight="1" x14ac:dyDescent="0.25">
      <c r="A986" s="14" t="s">
        <v>396</v>
      </c>
      <c r="B986" s="20">
        <v>25964</v>
      </c>
      <c r="C986" s="198" t="str">
        <f>VLOOKUP(B986,IF(A986="COMPOSICAO",S!$A:$D,I!$A:$D),2,FALSE)</f>
        <v>JARDINEIRO</v>
      </c>
      <c r="D986" s="198"/>
      <c r="E986" s="198"/>
      <c r="F986" s="198"/>
      <c r="G986" s="14" t="str">
        <f>VLOOKUP(B986,IF(A986="COMPOSICAO",S!$A:$D,I!$A:$D),3,FALSE)</f>
        <v>H</v>
      </c>
      <c r="H986" s="15">
        <v>1</v>
      </c>
      <c r="I986" s="15">
        <f>IF(A986="COMPOSICAO",VLOOKUP("TOTAL - "&amp;B986,COMPOSICAO_AUX_2!$A:$J,10,FALSE),VLOOKUP(B986,I!$A:$D,4,FALSE))</f>
        <v>14.44</v>
      </c>
      <c r="J986" s="238">
        <f t="shared" ref="J986:J993" si="41">TRUNC(H986*I986,2)</f>
        <v>14.44</v>
      </c>
      <c r="K986" s="200"/>
    </row>
    <row r="987" spans="1:13" ht="15" customHeight="1" x14ac:dyDescent="0.25">
      <c r="A987" s="14" t="s">
        <v>396</v>
      </c>
      <c r="B987" s="20">
        <v>37370</v>
      </c>
      <c r="C987" s="198" t="str">
        <f>VLOOKUP(B987,IF(A987="COMPOSICAO",S!$A:$D,I!$A:$D),2,FALSE)</f>
        <v>ALIMENTACAO - HORISTA (COLETADO CAIXA)</v>
      </c>
      <c r="D987" s="198"/>
      <c r="E987" s="198"/>
      <c r="F987" s="198"/>
      <c r="G987" s="14" t="str">
        <f>VLOOKUP(B987,IF(A987="COMPOSICAO",S!$A:$D,I!$A:$D),3,FALSE)</f>
        <v>H</v>
      </c>
      <c r="H987" s="15">
        <v>1</v>
      </c>
      <c r="I987" s="15">
        <f>IF(A987="COMPOSICAO",VLOOKUP("TOTAL - "&amp;B987,COMPOSICAO_AUX_2!$A:$J,10,FALSE),VLOOKUP(B987,I!$A:$D,4,FALSE))</f>
        <v>1.86</v>
      </c>
      <c r="J987" s="238">
        <f t="shared" si="41"/>
        <v>1.86</v>
      </c>
      <c r="K987" s="200"/>
    </row>
    <row r="988" spans="1:13" ht="15" customHeight="1" x14ac:dyDescent="0.25">
      <c r="A988" s="14" t="s">
        <v>396</v>
      </c>
      <c r="B988" s="20">
        <v>37371</v>
      </c>
      <c r="C988" s="198" t="str">
        <f>VLOOKUP(B988,IF(A988="COMPOSICAO",S!$A:$D,I!$A:$D),2,FALSE)</f>
        <v>TRANSPORTE - HORISTA (COLETADO CAIXA)</v>
      </c>
      <c r="D988" s="198"/>
      <c r="E988" s="198"/>
      <c r="F988" s="198"/>
      <c r="G988" s="14" t="str">
        <f>VLOOKUP(B988,IF(A988="COMPOSICAO",S!$A:$D,I!$A:$D),3,FALSE)</f>
        <v>H</v>
      </c>
      <c r="H988" s="15">
        <v>1</v>
      </c>
      <c r="I988" s="15">
        <f>IF(A988="COMPOSICAO",VLOOKUP("TOTAL - "&amp;B988,COMPOSICAO_AUX_2!$A:$J,10,FALSE),VLOOKUP(B988,I!$A:$D,4,FALSE))</f>
        <v>0.7</v>
      </c>
      <c r="J988" s="238">
        <f t="shared" si="41"/>
        <v>0.7</v>
      </c>
      <c r="K988" s="200"/>
    </row>
    <row r="989" spans="1:13" ht="15" customHeight="1" x14ac:dyDescent="0.25">
      <c r="A989" s="14" t="s">
        <v>396</v>
      </c>
      <c r="B989" s="20">
        <v>37372</v>
      </c>
      <c r="C989" s="198" t="str">
        <f>VLOOKUP(B989,IF(A989="COMPOSICAO",S!$A:$D,I!$A:$D),2,FALSE)</f>
        <v>EXAMES - HORISTA (COLETADO CAIXA)</v>
      </c>
      <c r="D989" s="198"/>
      <c r="E989" s="198"/>
      <c r="F989" s="198"/>
      <c r="G989" s="14" t="str">
        <f>VLOOKUP(B989,IF(A989="COMPOSICAO",S!$A:$D,I!$A:$D),3,FALSE)</f>
        <v>H</v>
      </c>
      <c r="H989" s="15">
        <v>1</v>
      </c>
      <c r="I989" s="15">
        <f>IF(A989="COMPOSICAO",VLOOKUP("TOTAL - "&amp;B989,COMPOSICAO_AUX_2!$A:$J,10,FALSE),VLOOKUP(B989,I!$A:$D,4,FALSE))</f>
        <v>0.55000000000000004</v>
      </c>
      <c r="J989" s="238">
        <f t="shared" si="41"/>
        <v>0.55000000000000004</v>
      </c>
      <c r="K989" s="200"/>
    </row>
    <row r="990" spans="1:13" ht="15" customHeight="1" x14ac:dyDescent="0.25">
      <c r="A990" s="14" t="s">
        <v>396</v>
      </c>
      <c r="B990" s="20">
        <v>37373</v>
      </c>
      <c r="C990" s="198" t="str">
        <f>VLOOKUP(B990,IF(A990="COMPOSICAO",S!$A:$D,I!$A:$D),2,FALSE)</f>
        <v>SEGURO - HORISTA (COLETADO CAIXA)</v>
      </c>
      <c r="D990" s="198"/>
      <c r="E990" s="198"/>
      <c r="F990" s="198"/>
      <c r="G990" s="14" t="str">
        <f>VLOOKUP(B990,IF(A990="COMPOSICAO",S!$A:$D,I!$A:$D),3,FALSE)</f>
        <v>H</v>
      </c>
      <c r="H990" s="15">
        <v>1</v>
      </c>
      <c r="I990" s="15">
        <f>IF(A990="COMPOSICAO",VLOOKUP("TOTAL - "&amp;B990,COMPOSICAO_AUX_2!$A:$J,10,FALSE),VLOOKUP(B990,I!$A:$D,4,FALSE))</f>
        <v>0.06</v>
      </c>
      <c r="J990" s="238">
        <f t="shared" si="41"/>
        <v>0.06</v>
      </c>
      <c r="K990" s="200"/>
    </row>
    <row r="991" spans="1:13" ht="30" customHeight="1" x14ac:dyDescent="0.25">
      <c r="A991" s="14" t="s">
        <v>396</v>
      </c>
      <c r="B991" s="20">
        <v>43465</v>
      </c>
      <c r="C991" s="198" t="str">
        <f>VLOOKUP(B991,IF(A991="COMPOSICAO",S!$A:$D,I!$A:$D),2,FALSE)</f>
        <v>FERRAMENTAS - FAMILIA PEDREIRO - HORISTA (ENCARGOS COMPLEMENTARES - COLETADO CAIXA)</v>
      </c>
      <c r="D991" s="198"/>
      <c r="E991" s="198"/>
      <c r="F991" s="198"/>
      <c r="G991" s="14" t="str">
        <f>VLOOKUP(B991,IF(A991="COMPOSICAO",S!$A:$D,I!$A:$D),3,FALSE)</f>
        <v>H</v>
      </c>
      <c r="H991" s="15">
        <v>1</v>
      </c>
      <c r="I991" s="15">
        <f>IF(A991="COMPOSICAO",VLOOKUP("TOTAL - "&amp;B991,COMPOSICAO_AUX_2!$A:$J,10,FALSE),VLOOKUP(B991,I!$A:$D,4,FALSE))</f>
        <v>0.57999999999999996</v>
      </c>
      <c r="J991" s="238">
        <f t="shared" si="41"/>
        <v>0.57999999999999996</v>
      </c>
      <c r="K991" s="200"/>
    </row>
    <row r="992" spans="1:13" ht="30" customHeight="1" x14ac:dyDescent="0.25">
      <c r="A992" s="14" t="s">
        <v>396</v>
      </c>
      <c r="B992" s="20">
        <v>43489</v>
      </c>
      <c r="C992" s="198" t="str">
        <f>VLOOKUP(B992,IF(A992="COMPOSICAO",S!$A:$D,I!$A:$D),2,FALSE)</f>
        <v>EPI - FAMILIA PEDREIRO - HORISTA (ENCARGOS COMPLEMENTARES - COLETADO CAIXA)</v>
      </c>
      <c r="D992" s="198"/>
      <c r="E992" s="198"/>
      <c r="F992" s="198"/>
      <c r="G992" s="14" t="str">
        <f>VLOOKUP(B992,IF(A992="COMPOSICAO",S!$A:$D,I!$A:$D),3,FALSE)</f>
        <v>H</v>
      </c>
      <c r="H992" s="15">
        <v>1</v>
      </c>
      <c r="I992" s="15">
        <f>IF(A992="COMPOSICAO",VLOOKUP("TOTAL - "&amp;B992,COMPOSICAO_AUX_2!$A:$J,10,FALSE),VLOOKUP(B992,I!$A:$D,4,FALSE))</f>
        <v>0.95</v>
      </c>
      <c r="J992" s="238">
        <f t="shared" si="41"/>
        <v>0.95</v>
      </c>
      <c r="K992" s="200"/>
    </row>
    <row r="993" spans="1:13" ht="30" customHeight="1" x14ac:dyDescent="0.25">
      <c r="A993" s="14" t="s">
        <v>391</v>
      </c>
      <c r="B993" s="20">
        <v>95390</v>
      </c>
      <c r="C993" s="198" t="str">
        <f>VLOOKUP(B993,IF(A993="COMPOSICAO",S!$A:$D,I!$A:$D),2,FALSE)</f>
        <v>CURSO DE CAPACITAÇÃO PARA JARDINEIRO (ENCARGOS COMPLEMENTARES) - HORISTA</v>
      </c>
      <c r="D993" s="198"/>
      <c r="E993" s="198"/>
      <c r="F993" s="198"/>
      <c r="G993" s="14" t="str">
        <f>VLOOKUP(B993,IF(A993="COMPOSICAO",S!$A:$D,I!$A:$D),3,FALSE)</f>
        <v>H</v>
      </c>
      <c r="H993" s="15">
        <v>1</v>
      </c>
      <c r="I993" s="15">
        <f>IF(A993="COMPOSICAO",VLOOKUP("TOTAL - "&amp;B993,COMPOSICAO_AUX_2!$A:$J,10,FALSE),VLOOKUP(B993,I!$A:$D,4,FALSE))</f>
        <v>0.05</v>
      </c>
      <c r="J993" s="238">
        <f t="shared" si="41"/>
        <v>0.05</v>
      </c>
      <c r="K993" s="200"/>
    </row>
    <row r="994" spans="1:13" ht="15" customHeight="1" x14ac:dyDescent="0.25">
      <c r="A994" s="23" t="s">
        <v>711</v>
      </c>
      <c r="B994" s="24"/>
      <c r="C994" s="24"/>
      <c r="D994" s="24"/>
      <c r="E994" s="24"/>
      <c r="F994" s="24"/>
      <c r="G994" s="25"/>
      <c r="H994" s="26"/>
      <c r="I994" s="27"/>
      <c r="J994" s="238">
        <f>SUM(J985:K993)</f>
        <v>19.189999999999998</v>
      </c>
      <c r="K994" s="200"/>
    </row>
    <row r="995" spans="1:13" ht="15" customHeight="1" x14ac:dyDescent="0.25">
      <c r="A995" s="4"/>
      <c r="B995" s="4"/>
      <c r="C995" s="4"/>
      <c r="D995" s="4"/>
      <c r="E995" s="4"/>
      <c r="F995" s="4"/>
      <c r="G995" s="4"/>
      <c r="H995" s="4"/>
      <c r="I995" s="4"/>
      <c r="J995" s="4"/>
      <c r="K995" s="4"/>
    </row>
    <row r="996" spans="1:13" ht="15" customHeight="1" x14ac:dyDescent="0.25">
      <c r="A996" s="10" t="s">
        <v>384</v>
      </c>
      <c r="B996" s="10" t="s">
        <v>34</v>
      </c>
      <c r="C996" s="239" t="s">
        <v>6</v>
      </c>
      <c r="D996" s="240"/>
      <c r="E996" s="240"/>
      <c r="F996" s="240"/>
      <c r="G996" s="7" t="s">
        <v>35</v>
      </c>
      <c r="H996" s="7" t="s">
        <v>385</v>
      </c>
      <c r="I996" s="7" t="s">
        <v>386</v>
      </c>
      <c r="J996" s="241" t="s">
        <v>8</v>
      </c>
      <c r="K996" s="242"/>
    </row>
    <row r="997" spans="1:13" ht="30" customHeight="1" x14ac:dyDescent="0.25">
      <c r="A997" s="7" t="s">
        <v>21</v>
      </c>
      <c r="B997" s="7" t="s">
        <v>549</v>
      </c>
      <c r="C997" s="243" t="str">
        <f>VLOOKUP(B997,S!$A:$D,2,FALSE)</f>
        <v>REATERRO MANUAL DE VALAS COM ESPALHAMENTO S/ COMPACTAÇÃO</v>
      </c>
      <c r="D997" s="243"/>
      <c r="E997" s="243"/>
      <c r="F997" s="244"/>
      <c r="G997" s="7" t="str">
        <f>VLOOKUP(B997,S!$A:$D,3,FALSE)</f>
        <v>M3</v>
      </c>
      <c r="H997" s="21"/>
      <c r="I997" s="21">
        <f>J1000</f>
        <v>13.5</v>
      </c>
      <c r="J997" s="245"/>
      <c r="K997" s="246"/>
      <c r="L997" s="21">
        <f>VLOOKUP(B997,S!$A:$D,4,FALSE)</f>
        <v>13.5</v>
      </c>
      <c r="M997" s="7" t="str">
        <f>IF(ROUND((L997-I997),2)=0,"OK, confere com a tabela.",IF(ROUND((L997-I997),2)&lt;0,"ACIMA ("&amp;TEXT(ROUND(I997*100/L997,4),"0,0000")&amp;" %) da tabela.","ABAIXO ("&amp;TEXT(ROUND(I997*100/L997,4),"0,0000")&amp;" %) da tabela."))</f>
        <v>OK, confere com a tabela.</v>
      </c>
    </row>
    <row r="998" spans="1:13" ht="15" customHeight="1" x14ac:dyDescent="0.25">
      <c r="A998" s="14" t="s">
        <v>396</v>
      </c>
      <c r="B998" s="20">
        <v>6111</v>
      </c>
      <c r="C998" s="198" t="str">
        <f>VLOOKUP(B998,IF(A998="COMPOSICAO",S!$A:$D,I!$A:$D),2,FALSE)</f>
        <v>SERVENTE DE OBRAS</v>
      </c>
      <c r="D998" s="198"/>
      <c r="E998" s="198"/>
      <c r="F998" s="198"/>
      <c r="G998" s="14" t="str">
        <f>VLOOKUP(B998,IF(A998="COMPOSICAO",S!$A:$D,I!$A:$D),3,FALSE)</f>
        <v>H</v>
      </c>
      <c r="H998" s="15">
        <v>1</v>
      </c>
      <c r="I998" s="15">
        <f>IF(A998="COMPOSICAO",VLOOKUP("TOTAL - "&amp;B998,COMPOSICAO_AUX_2!$A:$J,10,FALSE),VLOOKUP(B998,I!$A:$D,4,FALSE))</f>
        <v>10.6</v>
      </c>
      <c r="J998" s="238">
        <f>TRUNC(H998*I998,2)</f>
        <v>10.6</v>
      </c>
      <c r="K998" s="200"/>
    </row>
    <row r="999" spans="1:13" ht="15" customHeight="1" x14ac:dyDescent="0.25">
      <c r="A999" s="14" t="s">
        <v>391</v>
      </c>
      <c r="B999" s="14" t="s">
        <v>415</v>
      </c>
      <c r="C999" s="198" t="str">
        <f>VLOOKUP(B999,IF(A999="COMPOSICAO",S!$A:$D,I!$A:$D),2,FALSE)</f>
        <v>ENCARGOS COMPLEMENTARES - SERVENTE</v>
      </c>
      <c r="D999" s="198"/>
      <c r="E999" s="198"/>
      <c r="F999" s="198"/>
      <c r="G999" s="14" t="str">
        <f>VLOOKUP(B999,IF(A999="COMPOSICAO",S!$A:$D,I!$A:$D),3,FALSE)</f>
        <v>H</v>
      </c>
      <c r="H999" s="15">
        <v>1</v>
      </c>
      <c r="I999" s="15">
        <f>IF(A999="COMPOSICAO",VLOOKUP("TOTAL - "&amp;B999,COMPOSICAO_AUX_2!$A:$J,10,FALSE),VLOOKUP(B999,I!$A:$D,4,FALSE))</f>
        <v>2.9000000000000008</v>
      </c>
      <c r="J999" s="238">
        <f>TRUNC(H999*I999,2)</f>
        <v>2.9</v>
      </c>
      <c r="K999" s="200"/>
    </row>
    <row r="1000" spans="1:13" ht="15" customHeight="1" x14ac:dyDescent="0.25">
      <c r="A1000" s="23" t="s">
        <v>712</v>
      </c>
      <c r="B1000" s="24"/>
      <c r="C1000" s="24"/>
      <c r="D1000" s="24"/>
      <c r="E1000" s="24"/>
      <c r="F1000" s="24"/>
      <c r="G1000" s="25"/>
      <c r="H1000" s="26"/>
      <c r="I1000" s="27"/>
      <c r="J1000" s="238">
        <f>SUM(J997:K999)</f>
        <v>13.5</v>
      </c>
      <c r="K1000" s="200"/>
    </row>
    <row r="1001" spans="1:13" ht="15" customHeight="1" x14ac:dyDescent="0.25">
      <c r="A1001" s="4"/>
      <c r="B1001" s="4"/>
      <c r="C1001" s="4"/>
      <c r="D1001" s="4"/>
      <c r="E1001" s="4"/>
      <c r="F1001" s="4"/>
      <c r="G1001" s="4"/>
      <c r="H1001" s="4"/>
      <c r="I1001" s="4"/>
      <c r="J1001" s="4"/>
      <c r="K1001" s="4"/>
    </row>
    <row r="1002" spans="1:13" ht="15" customHeight="1" x14ac:dyDescent="0.25">
      <c r="A1002" s="10" t="s">
        <v>384</v>
      </c>
      <c r="B1002" s="10" t="s">
        <v>34</v>
      </c>
      <c r="C1002" s="239" t="s">
        <v>6</v>
      </c>
      <c r="D1002" s="240"/>
      <c r="E1002" s="240"/>
      <c r="F1002" s="240"/>
      <c r="G1002" s="7" t="s">
        <v>35</v>
      </c>
      <c r="H1002" s="7" t="s">
        <v>385</v>
      </c>
      <c r="I1002" s="7" t="s">
        <v>386</v>
      </c>
      <c r="J1002" s="241" t="s">
        <v>8</v>
      </c>
      <c r="K1002" s="242"/>
    </row>
    <row r="1003" spans="1:13" ht="30" customHeight="1" x14ac:dyDescent="0.25">
      <c r="A1003" s="7" t="s">
        <v>21</v>
      </c>
      <c r="B1003" s="7" t="s">
        <v>550</v>
      </c>
      <c r="C1003" s="243" t="str">
        <f>VLOOKUP(B1003,S!$A:$D,2,FALSE)</f>
        <v>FORMA PLANA PARA FUNDAÇÕES, EM TÁBUAS DE PINHO, 04 USOS</v>
      </c>
      <c r="D1003" s="243"/>
      <c r="E1003" s="243"/>
      <c r="F1003" s="244"/>
      <c r="G1003" s="7" t="str">
        <f>VLOOKUP(B1003,S!$A:$D,3,FALSE)</f>
        <v>M2</v>
      </c>
      <c r="H1003" s="21"/>
      <c r="I1003" s="21">
        <f>J1013</f>
        <v>70.02</v>
      </c>
      <c r="J1003" s="245"/>
      <c r="K1003" s="246"/>
      <c r="L1003" s="21">
        <f>VLOOKUP(B1003,S!$A:$D,4,FALSE)</f>
        <v>71.27</v>
      </c>
      <c r="M1003" s="7" t="str">
        <f>IF(ROUND((L1003-I1003),2)=0,"OK, confere com a tabela.",IF(ROUND((L1003-I1003),2)&lt;0,"ACIMA ("&amp;TEXT(ROUND(I1003*100/L1003,4),"0,0000")&amp;" %) da tabela.","ABAIXO ("&amp;TEXT(ROUND(I1003*100/L1003,4),"0,0000")&amp;" %) da tabela."))</f>
        <v>ABAIXO (98,2461 %) da tabela.</v>
      </c>
    </row>
    <row r="1004" spans="1:13" ht="30" customHeight="1" x14ac:dyDescent="0.25">
      <c r="A1004" s="14" t="s">
        <v>396</v>
      </c>
      <c r="B1004" s="14" t="s">
        <v>713</v>
      </c>
      <c r="C1004" s="198" t="str">
        <f>VLOOKUP(B1004,IF(A1004="COMPOSICAO",S!$A:$D,I!$A:$D),2,FALSE)</f>
        <v>MADEIRA MISTA SERRADA (BARROTE) 6 X 6CM - 0,0036 M3/M (ANGELIM, LOURO)</v>
      </c>
      <c r="D1004" s="198"/>
      <c r="E1004" s="198"/>
      <c r="F1004" s="198"/>
      <c r="G1004" s="14" t="str">
        <f>VLOOKUP(B1004,IF(A1004="COMPOSICAO",S!$A:$D,I!$A:$D),3,FALSE)</f>
        <v>M</v>
      </c>
      <c r="H1004" s="15">
        <v>0.5</v>
      </c>
      <c r="I1004" s="15">
        <f>IF(A1004="COMPOSICAO",VLOOKUP("TOTAL - "&amp;B1004,COMPOSICAO_AUX_2!$A:$J,10,FALSE),VLOOKUP(B1004,I!$A:$D,4,FALSE))</f>
        <v>9.8699999999999992</v>
      </c>
      <c r="J1004" s="238">
        <f t="shared" ref="J1004:J1012" si="42">TRUNC(H1004*I1004,2)</f>
        <v>4.93</v>
      </c>
      <c r="K1004" s="200"/>
    </row>
    <row r="1005" spans="1:13" ht="15" customHeight="1" x14ac:dyDescent="0.25">
      <c r="A1005" s="14" t="s">
        <v>396</v>
      </c>
      <c r="B1005" s="20">
        <v>1213</v>
      </c>
      <c r="C1005" s="198" t="str">
        <f>VLOOKUP(B1005,IF(A1005="COMPOSICAO",S!$A:$D,I!$A:$D),2,FALSE)</f>
        <v>CARPINTEIRO DE FORMAS</v>
      </c>
      <c r="D1005" s="198"/>
      <c r="E1005" s="198"/>
      <c r="F1005" s="198"/>
      <c r="G1005" s="14" t="str">
        <f>VLOOKUP(B1005,IF(A1005="COMPOSICAO",S!$A:$D,I!$A:$D),3,FALSE)</f>
        <v>H</v>
      </c>
      <c r="H1005" s="15">
        <v>1.35</v>
      </c>
      <c r="I1005" s="15">
        <f>IF(A1005="COMPOSICAO",VLOOKUP("TOTAL - "&amp;B1005,COMPOSICAO_AUX_2!$A:$J,10,FALSE),VLOOKUP(B1005,I!$A:$D,4,FALSE))</f>
        <v>14.93</v>
      </c>
      <c r="J1005" s="238">
        <f t="shared" si="42"/>
        <v>20.149999999999999</v>
      </c>
      <c r="K1005" s="200"/>
    </row>
    <row r="1006" spans="1:13" ht="30" customHeight="1" x14ac:dyDescent="0.25">
      <c r="A1006" s="14" t="s">
        <v>396</v>
      </c>
      <c r="B1006" s="20">
        <v>2692</v>
      </c>
      <c r="C1006" s="198" t="str">
        <f>VLOOKUP(B1006,IF(A1006="COMPOSICAO",S!$A:$D,I!$A:$D),2,FALSE)</f>
        <v>DESMOLDANTE PROTETOR PARA FORMAS DE MADEIRA, DE BASE OLEOSA EMULSIONADA EM AGUA</v>
      </c>
      <c r="D1006" s="198"/>
      <c r="E1006" s="198"/>
      <c r="F1006" s="198"/>
      <c r="G1006" s="14" t="str">
        <f>VLOOKUP(B1006,IF(A1006="COMPOSICAO",S!$A:$D,I!$A:$D),3,FALSE)</f>
        <v>L</v>
      </c>
      <c r="H1006" s="29">
        <v>1.4999999999999999E-2</v>
      </c>
      <c r="I1006" s="15">
        <f>IF(A1006="COMPOSICAO",VLOOKUP("TOTAL - "&amp;B1006,COMPOSICAO_AUX_2!$A:$J,10,FALSE),VLOOKUP(B1006,I!$A:$D,4,FALSE))</f>
        <v>6.19</v>
      </c>
      <c r="J1006" s="238">
        <f t="shared" si="42"/>
        <v>0.09</v>
      </c>
      <c r="K1006" s="200"/>
    </row>
    <row r="1007" spans="1:13" ht="30" customHeight="1" x14ac:dyDescent="0.25">
      <c r="A1007" s="14" t="s">
        <v>396</v>
      </c>
      <c r="B1007" s="20">
        <v>4509</v>
      </c>
      <c r="C1007" s="198" t="str">
        <f>VLOOKUP(B1007,IF(A1007="COMPOSICAO",S!$A:$D,I!$A:$D),2,FALSE)</f>
        <v>SARRAFO *2,5 X 10* CM EM PINUS, MISTA OU EQUIVALENTE DA REGIAO - BRUTA</v>
      </c>
      <c r="D1007" s="198"/>
      <c r="E1007" s="198"/>
      <c r="F1007" s="198"/>
      <c r="G1007" s="14" t="str">
        <f>VLOOKUP(B1007,IF(A1007="COMPOSICAO",S!$A:$D,I!$A:$D),3,FALSE)</f>
        <v>M</v>
      </c>
      <c r="H1007" s="15">
        <v>0.3</v>
      </c>
      <c r="I1007" s="15">
        <f>IF(A1007="COMPOSICAO",VLOOKUP("TOTAL - "&amp;B1007,COMPOSICAO_AUX_2!$A:$J,10,FALSE),VLOOKUP(B1007,I!$A:$D,4,FALSE))</f>
        <v>3.03</v>
      </c>
      <c r="J1007" s="238">
        <f t="shared" si="42"/>
        <v>0.9</v>
      </c>
      <c r="K1007" s="200"/>
    </row>
    <row r="1008" spans="1:13" ht="30" customHeight="1" x14ac:dyDescent="0.25">
      <c r="A1008" s="14" t="s">
        <v>396</v>
      </c>
      <c r="B1008" s="20">
        <v>5067</v>
      </c>
      <c r="C1008" s="198" t="str">
        <f>VLOOKUP(B1008,IF(A1008="COMPOSICAO",S!$A:$D,I!$A:$D),2,FALSE)</f>
        <v>PREGO DE ACO POLIDO COM CABECA 16 X 24 (2 1/4 X 12)</v>
      </c>
      <c r="D1008" s="198"/>
      <c r="E1008" s="198"/>
      <c r="F1008" s="198"/>
      <c r="G1008" s="14" t="str">
        <f>VLOOKUP(B1008,IF(A1008="COMPOSICAO",S!$A:$D,I!$A:$D),3,FALSE)</f>
        <v>KG</v>
      </c>
      <c r="H1008" s="15">
        <v>0.3</v>
      </c>
      <c r="I1008" s="15">
        <f>IF(A1008="COMPOSICAO",VLOOKUP("TOTAL - "&amp;B1008,COMPOSICAO_AUX_2!$A:$J,10,FALSE),VLOOKUP(B1008,I!$A:$D,4,FALSE))</f>
        <v>17.89</v>
      </c>
      <c r="J1008" s="238">
        <f t="shared" si="42"/>
        <v>5.36</v>
      </c>
      <c r="K1008" s="200"/>
    </row>
    <row r="1009" spans="1:13" ht="15" customHeight="1" x14ac:dyDescent="0.25">
      <c r="A1009" s="14" t="s">
        <v>396</v>
      </c>
      <c r="B1009" s="20">
        <v>6111</v>
      </c>
      <c r="C1009" s="198" t="str">
        <f>VLOOKUP(B1009,IF(A1009="COMPOSICAO",S!$A:$D,I!$A:$D),2,FALSE)</f>
        <v>SERVENTE DE OBRAS</v>
      </c>
      <c r="D1009" s="198"/>
      <c r="E1009" s="198"/>
      <c r="F1009" s="198"/>
      <c r="G1009" s="14" t="str">
        <f>VLOOKUP(B1009,IF(A1009="COMPOSICAO",S!$A:$D,I!$A:$D),3,FALSE)</f>
        <v>H</v>
      </c>
      <c r="H1009" s="15">
        <v>1.35</v>
      </c>
      <c r="I1009" s="15">
        <f>IF(A1009="COMPOSICAO",VLOOKUP("TOTAL - "&amp;B1009,COMPOSICAO_AUX_2!$A:$J,10,FALSE),VLOOKUP(B1009,I!$A:$D,4,FALSE))</f>
        <v>10.6</v>
      </c>
      <c r="J1009" s="238">
        <f t="shared" si="42"/>
        <v>14.31</v>
      </c>
      <c r="K1009" s="200"/>
    </row>
    <row r="1010" spans="1:13" ht="45" customHeight="1" x14ac:dyDescent="0.25">
      <c r="A1010" s="14" t="s">
        <v>396</v>
      </c>
      <c r="B1010" s="20">
        <v>6189</v>
      </c>
      <c r="C1010" s="198" t="str">
        <f>VLOOKUP(B1010,IF(A1010="COMPOSICAO",S!$A:$D,I!$A:$D),2,FALSE)</f>
        <v>TABUA NAO APARELHADA *2,5 X 30* CM, EM MACARANDUBA, ANGELIM OU EQUIVALENTE DA REGIAO - BRUTA</v>
      </c>
      <c r="D1010" s="198"/>
      <c r="E1010" s="198"/>
      <c r="F1010" s="198"/>
      <c r="G1010" s="14" t="str">
        <f>VLOOKUP(B1010,IF(A1010="COMPOSICAO",S!$A:$D,I!$A:$D),3,FALSE)</f>
        <v>M</v>
      </c>
      <c r="H1010" s="29">
        <v>0.91700000000000004</v>
      </c>
      <c r="I1010" s="15">
        <f>IF(A1010="COMPOSICAO",VLOOKUP("TOTAL - "&amp;B1010,COMPOSICAO_AUX_2!$A:$J,10,FALSE),VLOOKUP(B1010,I!$A:$D,4,FALSE))</f>
        <v>18.04</v>
      </c>
      <c r="J1010" s="238">
        <f t="shared" si="42"/>
        <v>16.54</v>
      </c>
      <c r="K1010" s="200"/>
    </row>
    <row r="1011" spans="1:13" ht="15" customHeight="1" x14ac:dyDescent="0.25">
      <c r="A1011" s="14" t="s">
        <v>391</v>
      </c>
      <c r="B1011" s="14" t="s">
        <v>415</v>
      </c>
      <c r="C1011" s="198" t="str">
        <f>VLOOKUP(B1011,IF(A1011="COMPOSICAO",S!$A:$D,I!$A:$D),2,FALSE)</f>
        <v>ENCARGOS COMPLEMENTARES - SERVENTE</v>
      </c>
      <c r="D1011" s="198"/>
      <c r="E1011" s="198"/>
      <c r="F1011" s="198"/>
      <c r="G1011" s="14" t="str">
        <f>VLOOKUP(B1011,IF(A1011="COMPOSICAO",S!$A:$D,I!$A:$D),3,FALSE)</f>
        <v>H</v>
      </c>
      <c r="H1011" s="15">
        <v>1.35</v>
      </c>
      <c r="I1011" s="15">
        <f>IF(A1011="COMPOSICAO",VLOOKUP("TOTAL - "&amp;B1011,COMPOSICAO_AUX_2!$A:$J,10,FALSE),VLOOKUP(B1011,I!$A:$D,4,FALSE))</f>
        <v>2.9000000000000008</v>
      </c>
      <c r="J1011" s="238">
        <f t="shared" si="42"/>
        <v>3.91</v>
      </c>
      <c r="K1011" s="200"/>
    </row>
    <row r="1012" spans="1:13" ht="15" customHeight="1" x14ac:dyDescent="0.25">
      <c r="A1012" s="14" t="s">
        <v>391</v>
      </c>
      <c r="B1012" s="14" t="s">
        <v>419</v>
      </c>
      <c r="C1012" s="198" t="str">
        <f>VLOOKUP(B1012,IF(A1012="COMPOSICAO",S!$A:$D,I!$A:$D),2,FALSE)</f>
        <v>ENCARGOS COMPLEMENTARES - CARPINTEIRO</v>
      </c>
      <c r="D1012" s="198"/>
      <c r="E1012" s="198"/>
      <c r="F1012" s="198"/>
      <c r="G1012" s="14" t="str">
        <f>VLOOKUP(B1012,IF(A1012="COMPOSICAO",S!$A:$D,I!$A:$D),3,FALSE)</f>
        <v>H</v>
      </c>
      <c r="H1012" s="15">
        <v>1.35</v>
      </c>
      <c r="I1012" s="15">
        <f>IF(A1012="COMPOSICAO",VLOOKUP("TOTAL - "&amp;B1012,COMPOSICAO_AUX_2!$A:$J,10,FALSE),VLOOKUP(B1012,I!$A:$D,4,FALSE))</f>
        <v>2.8400000000000003</v>
      </c>
      <c r="J1012" s="238">
        <f t="shared" si="42"/>
        <v>3.83</v>
      </c>
      <c r="K1012" s="200"/>
    </row>
    <row r="1013" spans="1:13" ht="15" customHeight="1" x14ac:dyDescent="0.25">
      <c r="A1013" s="23" t="s">
        <v>714</v>
      </c>
      <c r="B1013" s="24"/>
      <c r="C1013" s="24"/>
      <c r="D1013" s="24"/>
      <c r="E1013" s="24"/>
      <c r="F1013" s="24"/>
      <c r="G1013" s="25"/>
      <c r="H1013" s="26"/>
      <c r="I1013" s="27"/>
      <c r="J1013" s="238">
        <f>SUM(J1003:K1012)</f>
        <v>70.02</v>
      </c>
      <c r="K1013" s="200"/>
    </row>
    <row r="1014" spans="1:13" ht="15" customHeight="1" x14ac:dyDescent="0.25">
      <c r="A1014" s="4"/>
      <c r="B1014" s="4"/>
      <c r="C1014" s="4"/>
      <c r="D1014" s="4"/>
      <c r="E1014" s="4"/>
      <c r="F1014" s="4"/>
      <c r="G1014" s="4"/>
      <c r="H1014" s="4"/>
      <c r="I1014" s="4"/>
      <c r="J1014" s="4"/>
      <c r="K1014" s="4"/>
    </row>
    <row r="1015" spans="1:13" ht="15" customHeight="1" x14ac:dyDescent="0.25">
      <c r="A1015" s="10" t="s">
        <v>384</v>
      </c>
      <c r="B1015" s="10" t="s">
        <v>34</v>
      </c>
      <c r="C1015" s="239" t="s">
        <v>6</v>
      </c>
      <c r="D1015" s="240"/>
      <c r="E1015" s="240"/>
      <c r="F1015" s="240"/>
      <c r="G1015" s="7" t="s">
        <v>35</v>
      </c>
      <c r="H1015" s="7" t="s">
        <v>385</v>
      </c>
      <c r="I1015" s="7" t="s">
        <v>386</v>
      </c>
      <c r="J1015" s="241" t="s">
        <v>8</v>
      </c>
      <c r="K1015" s="242"/>
    </row>
    <row r="1016" spans="1:13" ht="30" customHeight="1" x14ac:dyDescent="0.25">
      <c r="A1016" s="7" t="s">
        <v>21</v>
      </c>
      <c r="B1016" s="7" t="s">
        <v>551</v>
      </c>
      <c r="C1016" s="243" t="str">
        <f>VLOOKUP(B1016,S!$A:$D,2,FALSE)</f>
        <v>CONCRETO SIMPLES FABRICADO NA OBRA, FCK=15 MPA, LANÇADO E ADENSADO</v>
      </c>
      <c r="D1016" s="243"/>
      <c r="E1016" s="243"/>
      <c r="F1016" s="244"/>
      <c r="G1016" s="7" t="str">
        <f>VLOOKUP(B1016,S!$A:$D,3,FALSE)</f>
        <v>M3</v>
      </c>
      <c r="H1016" s="21"/>
      <c r="I1016" s="21">
        <f>J1019</f>
        <v>438.08000000000004</v>
      </c>
      <c r="J1016" s="245"/>
      <c r="K1016" s="246"/>
      <c r="L1016" s="21">
        <f>VLOOKUP(B1016,S!$A:$D,4,FALSE)</f>
        <v>462.76</v>
      </c>
      <c r="M1016" s="7" t="str">
        <f>IF(ROUND((L1016-I1016),2)=0,"OK, confere com a tabela.",IF(ROUND((L1016-I1016),2)&lt;0,"ACIMA ("&amp;TEXT(ROUND(I1016*100/L1016,4),"0,0000")&amp;" %) da tabela.","ABAIXO ("&amp;TEXT(ROUND(I1016*100/L1016,4),"0,0000")&amp;" %) da tabela."))</f>
        <v>ABAIXO (94,6668 %) da tabela.</v>
      </c>
    </row>
    <row r="1017" spans="1:13" ht="30" customHeight="1" x14ac:dyDescent="0.25">
      <c r="A1017" s="14" t="s">
        <v>391</v>
      </c>
      <c r="B1017" s="14" t="s">
        <v>715</v>
      </c>
      <c r="C1017" s="198" t="str">
        <f>VLOOKUP(B1017,IF(A1017="COMPOSICAO",S!$A:$D,I!$A:$D),2,FALSE)</f>
        <v>CONCRETO SIMPLES FCK= 15 MPA (B1/B2), FABRICADO NA OBRA, SEM LANÇAMENTO E ADENSAMENTO</v>
      </c>
      <c r="D1017" s="198"/>
      <c r="E1017" s="198"/>
      <c r="F1017" s="198"/>
      <c r="G1017" s="14" t="str">
        <f>VLOOKUP(B1017,IF(A1017="COMPOSICAO",S!$A:$D,I!$A:$D),3,FALSE)</f>
        <v>M3</v>
      </c>
      <c r="H1017" s="15">
        <v>1</v>
      </c>
      <c r="I1017" s="15">
        <f>IF(A1017="COMPOSICAO",VLOOKUP("TOTAL - "&amp;B1017,COMPOSICAO_AUX_2!$A:$J,10,FALSE),VLOOKUP(B1017,I!$A:$D,4,FALSE))</f>
        <v>400.29</v>
      </c>
      <c r="J1017" s="238">
        <f>TRUNC(H1017*I1017,2)</f>
        <v>400.29</v>
      </c>
      <c r="K1017" s="200"/>
    </row>
    <row r="1018" spans="1:13" ht="45" customHeight="1" x14ac:dyDescent="0.25">
      <c r="A1018" s="14" t="s">
        <v>391</v>
      </c>
      <c r="B1018" s="14" t="s">
        <v>716</v>
      </c>
      <c r="C1018" s="198" t="str">
        <f>VLOOKUP(B1018,IF(A1018="COMPOSICAO",S!$A:$D,I!$A:$D),2,FALSE)</f>
        <v>LANÇAMENTO DE CONCRETO SIMPLES FABRICADO NA OBRA, INCLUSIVE ADENSAMENTO E ACABAMENTO EM PEÇAS DA SUPERESTRUTURA</v>
      </c>
      <c r="D1018" s="198"/>
      <c r="E1018" s="198"/>
      <c r="F1018" s="198"/>
      <c r="G1018" s="14" t="str">
        <f>VLOOKUP(B1018,IF(A1018="COMPOSICAO",S!$A:$D,I!$A:$D),3,FALSE)</f>
        <v>M3</v>
      </c>
      <c r="H1018" s="15">
        <v>1</v>
      </c>
      <c r="I1018" s="15">
        <f>IF(A1018="COMPOSICAO",VLOOKUP("TOTAL - "&amp;B1018,COMPOSICAO_AUX_2!$A:$J,10,FALSE),VLOOKUP(B1018,I!$A:$D,4,FALSE))</f>
        <v>37.790000000000006</v>
      </c>
      <c r="J1018" s="238">
        <f>TRUNC(H1018*I1018,2)</f>
        <v>37.79</v>
      </c>
      <c r="K1018" s="200"/>
    </row>
    <row r="1019" spans="1:13" ht="15" customHeight="1" x14ac:dyDescent="0.25">
      <c r="A1019" s="23" t="s">
        <v>717</v>
      </c>
      <c r="B1019" s="24"/>
      <c r="C1019" s="24"/>
      <c r="D1019" s="24"/>
      <c r="E1019" s="24"/>
      <c r="F1019" s="24"/>
      <c r="G1019" s="25"/>
      <c r="H1019" s="26"/>
      <c r="I1019" s="27"/>
      <c r="J1019" s="238">
        <f>SUM(J1016:K1018)</f>
        <v>438.08000000000004</v>
      </c>
      <c r="K1019" s="200"/>
    </row>
    <row r="1020" spans="1:13" ht="15" customHeight="1" x14ac:dyDescent="0.25">
      <c r="A1020" s="4"/>
      <c r="B1020" s="4"/>
      <c r="C1020" s="4"/>
      <c r="D1020" s="4"/>
      <c r="E1020" s="4"/>
      <c r="F1020" s="4"/>
      <c r="G1020" s="4"/>
      <c r="H1020" s="4"/>
      <c r="I1020" s="4"/>
      <c r="J1020" s="4"/>
      <c r="K1020" s="4"/>
    </row>
    <row r="1021" spans="1:13" ht="15" customHeight="1" x14ac:dyDescent="0.25">
      <c r="A1021" s="10" t="s">
        <v>384</v>
      </c>
      <c r="B1021" s="10" t="s">
        <v>34</v>
      </c>
      <c r="C1021" s="239" t="s">
        <v>6</v>
      </c>
      <c r="D1021" s="240"/>
      <c r="E1021" s="240"/>
      <c r="F1021" s="240"/>
      <c r="G1021" s="7" t="s">
        <v>35</v>
      </c>
      <c r="H1021" s="7" t="s">
        <v>385</v>
      </c>
      <c r="I1021" s="7" t="s">
        <v>386</v>
      </c>
      <c r="J1021" s="241" t="s">
        <v>8</v>
      </c>
      <c r="K1021" s="242"/>
    </row>
    <row r="1022" spans="1:13" ht="30" customHeight="1" x14ac:dyDescent="0.25">
      <c r="A1022" s="7" t="s">
        <v>21</v>
      </c>
      <c r="B1022" s="7" t="s">
        <v>552</v>
      </c>
      <c r="C1022" s="243" t="str">
        <f>VLOOKUP(B1022,S!$A:$D,2,FALSE)</f>
        <v>ESCAVAÇÃO MANUAL DE VALA OU CAVA EM MATERIAL DE 1ª CATEGORIA, PROFUNDIDADE ATÉ 1,50M</v>
      </c>
      <c r="D1022" s="243"/>
      <c r="E1022" s="243"/>
      <c r="F1022" s="244"/>
      <c r="G1022" s="7" t="str">
        <f>VLOOKUP(B1022,S!$A:$D,3,FALSE)</f>
        <v>M3</v>
      </c>
      <c r="H1022" s="21"/>
      <c r="I1022" s="21">
        <f>J1025</f>
        <v>40.5</v>
      </c>
      <c r="J1022" s="245"/>
      <c r="K1022" s="246"/>
      <c r="L1022" s="21">
        <f>VLOOKUP(B1022,S!$A:$D,4,FALSE)</f>
        <v>40.549999999999997</v>
      </c>
      <c r="M1022" s="7" t="str">
        <f>IF(ROUND((L1022-I1022),2)=0,"OK, confere com a tabela.",IF(ROUND((L1022-I1022),2)&lt;0,"ACIMA ("&amp;TEXT(ROUND(I1022*100/L1022,4),"0,0000")&amp;" %) da tabela.","ABAIXO ("&amp;TEXT(ROUND(I1022*100/L1022,4),"0,0000")&amp;" %) da tabela."))</f>
        <v>ABAIXO (99,8767 %) da tabela.</v>
      </c>
    </row>
    <row r="1023" spans="1:13" ht="15" customHeight="1" x14ac:dyDescent="0.25">
      <c r="A1023" s="14" t="s">
        <v>396</v>
      </c>
      <c r="B1023" s="20">
        <v>6111</v>
      </c>
      <c r="C1023" s="198" t="str">
        <f>VLOOKUP(B1023,IF(A1023="COMPOSICAO",S!$A:$D,I!$A:$D),2,FALSE)</f>
        <v>SERVENTE DE OBRAS</v>
      </c>
      <c r="D1023" s="198"/>
      <c r="E1023" s="198"/>
      <c r="F1023" s="198"/>
      <c r="G1023" s="14" t="str">
        <f>VLOOKUP(B1023,IF(A1023="COMPOSICAO",S!$A:$D,I!$A:$D),3,FALSE)</f>
        <v>H</v>
      </c>
      <c r="H1023" s="15">
        <v>3</v>
      </c>
      <c r="I1023" s="15">
        <f>IF(A1023="COMPOSICAO",VLOOKUP("TOTAL - "&amp;B1023,COMPOSICAO_AUX_2!$A:$J,10,FALSE),VLOOKUP(B1023,I!$A:$D,4,FALSE))</f>
        <v>10.6</v>
      </c>
      <c r="J1023" s="238">
        <f>TRUNC(H1023*I1023,2)</f>
        <v>31.8</v>
      </c>
      <c r="K1023" s="200"/>
    </row>
    <row r="1024" spans="1:13" ht="15" customHeight="1" x14ac:dyDescent="0.25">
      <c r="A1024" s="14" t="s">
        <v>391</v>
      </c>
      <c r="B1024" s="14" t="s">
        <v>415</v>
      </c>
      <c r="C1024" s="198" t="str">
        <f>VLOOKUP(B1024,IF(A1024="COMPOSICAO",S!$A:$D,I!$A:$D),2,FALSE)</f>
        <v>ENCARGOS COMPLEMENTARES - SERVENTE</v>
      </c>
      <c r="D1024" s="198"/>
      <c r="E1024" s="198"/>
      <c r="F1024" s="198"/>
      <c r="G1024" s="14" t="str">
        <f>VLOOKUP(B1024,IF(A1024="COMPOSICAO",S!$A:$D,I!$A:$D),3,FALSE)</f>
        <v>H</v>
      </c>
      <c r="H1024" s="15">
        <v>3</v>
      </c>
      <c r="I1024" s="15">
        <f>IF(A1024="COMPOSICAO",VLOOKUP("TOTAL - "&amp;B1024,COMPOSICAO_AUX_2!$A:$J,10,FALSE),VLOOKUP(B1024,I!$A:$D,4,FALSE))</f>
        <v>2.9000000000000008</v>
      </c>
      <c r="J1024" s="238">
        <f>TRUNC(H1024*I1024,2)</f>
        <v>8.6999999999999993</v>
      </c>
      <c r="K1024" s="200"/>
    </row>
    <row r="1025" spans="1:13" ht="15" customHeight="1" x14ac:dyDescent="0.25">
      <c r="A1025" s="23" t="s">
        <v>718</v>
      </c>
      <c r="B1025" s="24"/>
      <c r="C1025" s="24"/>
      <c r="D1025" s="24"/>
      <c r="E1025" s="24"/>
      <c r="F1025" s="24"/>
      <c r="G1025" s="25"/>
      <c r="H1025" s="26"/>
      <c r="I1025" s="27"/>
      <c r="J1025" s="238">
        <f>SUM(J1022:K1024)</f>
        <v>40.5</v>
      </c>
      <c r="K1025" s="200"/>
    </row>
    <row r="1026" spans="1:13" ht="15" customHeight="1" x14ac:dyDescent="0.25">
      <c r="A1026" s="4"/>
      <c r="B1026" s="4"/>
      <c r="C1026" s="4"/>
      <c r="D1026" s="4"/>
      <c r="E1026" s="4"/>
      <c r="F1026" s="4"/>
      <c r="G1026" s="4"/>
      <c r="H1026" s="4"/>
      <c r="I1026" s="4"/>
      <c r="J1026" s="4"/>
      <c r="K1026" s="4"/>
    </row>
    <row r="1027" spans="1:13" ht="15" customHeight="1" x14ac:dyDescent="0.25">
      <c r="A1027" s="10" t="s">
        <v>384</v>
      </c>
      <c r="B1027" s="10" t="s">
        <v>34</v>
      </c>
      <c r="C1027" s="239" t="s">
        <v>6</v>
      </c>
      <c r="D1027" s="240"/>
      <c r="E1027" s="240"/>
      <c r="F1027" s="240"/>
      <c r="G1027" s="7" t="s">
        <v>35</v>
      </c>
      <c r="H1027" s="7" t="s">
        <v>385</v>
      </c>
      <c r="I1027" s="7" t="s">
        <v>386</v>
      </c>
      <c r="J1027" s="241" t="s">
        <v>8</v>
      </c>
      <c r="K1027" s="242"/>
    </row>
    <row r="1028" spans="1:13" ht="60" customHeight="1" x14ac:dyDescent="0.25">
      <c r="A1028" s="7" t="s">
        <v>426</v>
      </c>
      <c r="B1028" s="28">
        <v>95952</v>
      </c>
      <c r="C1028" s="243" t="str">
        <f>VLOOKUP(B1028,S!$A:$D,2,FALSE)</f>
        <v>(COMPOSIÇÃO REPRESENTATIVA) EXECUÇÃO DE ESTRUTURAS DE CONCRETO ARMADO CONVENCIONAL, PARA EDIFICAÇÃO HABITACIONAL MULTIFAMILIAR (PRÉDIO), FCK = 25 MPA. AF_01/2017</v>
      </c>
      <c r="D1028" s="243"/>
      <c r="E1028" s="243"/>
      <c r="F1028" s="244"/>
      <c r="G1028" s="7" t="str">
        <f>VLOOKUP(B1028,S!$A:$D,3,FALSE)</f>
        <v>M3</v>
      </c>
      <c r="H1028" s="21"/>
      <c r="I1028" s="21">
        <f>J1055</f>
        <v>1759.4999999999998</v>
      </c>
      <c r="J1028" s="245"/>
      <c r="K1028" s="246"/>
      <c r="L1028" s="21">
        <f>VLOOKUP(B1028,S!$A:$D,4,FALSE)</f>
        <v>1759.5</v>
      </c>
      <c r="M1028" s="7" t="str">
        <f>IF(ROUND((L1028-I1028),2)=0,"OK, confere com a tabela.",IF(ROUND((L1028-I1028),2)&lt;0,"ACIMA ("&amp;TEXT(ROUND(I1028*100/L1028,4),"0,0000")&amp;" %) da tabela.","ABAIXO ("&amp;TEXT(ROUND(I1028*100/L1028,4),"0,0000")&amp;" %) da tabela."))</f>
        <v>OK, confere com a tabela.</v>
      </c>
    </row>
    <row r="1029" spans="1:13" ht="45" customHeight="1" x14ac:dyDescent="0.25">
      <c r="A1029" s="14" t="s">
        <v>396</v>
      </c>
      <c r="B1029" s="20">
        <v>1527</v>
      </c>
      <c r="C1029" s="198" t="str">
        <f>VLOOKUP(B1029,IF(A1029="COMPOSICAO",S!$A:$D,I!$A:$D),2,FALSE)</f>
        <v>CONCRETO USINADO BOMBEAVEL, CLASSE DE RESISTENCIA C25, COM BRITA 0 E 1, SLUMP = 100 +/- 20 MM, INCLUI SERVICO DE BOMBEAMENTO (NBR 8953)</v>
      </c>
      <c r="D1029" s="198"/>
      <c r="E1029" s="198"/>
      <c r="F1029" s="198"/>
      <c r="G1029" s="14" t="str">
        <f>VLOOKUP(B1029,IF(A1029="COMPOSICAO",S!$A:$D,I!$A:$D),3,FALSE)</f>
        <v>M3</v>
      </c>
      <c r="H1029" s="29">
        <v>1.103</v>
      </c>
      <c r="I1029" s="15">
        <f>IF(A1029="COMPOSICAO",VLOOKUP("TOTAL - "&amp;B1029,COMPOSICAO_AUX_2!$A:$J,10,FALSE),VLOOKUP(B1029,I!$A:$D,4,FALSE))</f>
        <v>412.69</v>
      </c>
      <c r="J1029" s="238">
        <f t="shared" ref="J1029:J1054" si="43">TRUNC(H1029*I1029,2)</f>
        <v>455.19</v>
      </c>
      <c r="K1029" s="200"/>
    </row>
    <row r="1030" spans="1:13" ht="60" customHeight="1" x14ac:dyDescent="0.25">
      <c r="A1030" s="14" t="s">
        <v>391</v>
      </c>
      <c r="B1030" s="20">
        <v>92415</v>
      </c>
      <c r="C1030" s="198" t="str">
        <f>VLOOKUP(B1030,IF(A1030="COMPOSICAO",S!$A:$D,I!$A:$D),2,FALSE)</f>
        <v>MONTAGEM E DESMONTAGEM DE FÔRMA DE PILARES RETANGULARES E ESTRUTURAS SIMILARES, PÉ-DIREITO SIMPLES, EM CHAPA DE MADEIRA COMPENSADA RESINADA, 2 UTILIZAÇÕES. AF_09/2020</v>
      </c>
      <c r="D1030" s="198"/>
      <c r="E1030" s="198"/>
      <c r="F1030" s="198"/>
      <c r="G1030" s="14" t="str">
        <f>VLOOKUP(B1030,IF(A1030="COMPOSICAO",S!$A:$D,I!$A:$D),3,FALSE)</f>
        <v>M2</v>
      </c>
      <c r="H1030" s="15">
        <v>0.84</v>
      </c>
      <c r="I1030" s="15">
        <f>IF(A1030="COMPOSICAO",VLOOKUP("TOTAL - "&amp;B1030,COMPOSICAO_AUX_2!$A:$J,10,FALSE),VLOOKUP(B1030,I!$A:$D,4,FALSE))</f>
        <v>91.18</v>
      </c>
      <c r="J1030" s="238">
        <f t="shared" si="43"/>
        <v>76.59</v>
      </c>
      <c r="K1030" s="200"/>
    </row>
    <row r="1031" spans="1:13" ht="60" customHeight="1" x14ac:dyDescent="0.25">
      <c r="A1031" s="14" t="s">
        <v>391</v>
      </c>
      <c r="B1031" s="20">
        <v>92427</v>
      </c>
      <c r="C1031" s="198" t="str">
        <f>VLOOKUP(B1031,IF(A1031="COMPOSICAO",S!$A:$D,I!$A:$D),2,FALSE)</f>
        <v>MONTAGEM E DESMONTAGEM DE FÔRMA DE PILARES RETANGULARES E ESTRUTURAS SIMILARES, PÉ-DIREITO SIMPLES, EM CHAPA DE MADEIRA COMPENSADA RESINADA, 8 UTILIZAÇÕES. AF_09/2020</v>
      </c>
      <c r="D1031" s="198"/>
      <c r="E1031" s="198"/>
      <c r="F1031" s="198"/>
      <c r="G1031" s="14" t="str">
        <f>VLOOKUP(B1031,IF(A1031="COMPOSICAO",S!$A:$D,I!$A:$D),3,FALSE)</f>
        <v>M2</v>
      </c>
      <c r="H1031" s="15">
        <v>2.74</v>
      </c>
      <c r="I1031" s="15">
        <f>IF(A1031="COMPOSICAO",VLOOKUP("TOTAL - "&amp;B1031,COMPOSICAO_AUX_2!$A:$J,10,FALSE),VLOOKUP(B1031,I!$A:$D,4,FALSE))</f>
        <v>37.629999999999995</v>
      </c>
      <c r="J1031" s="238">
        <f t="shared" si="43"/>
        <v>103.1</v>
      </c>
      <c r="K1031" s="200"/>
    </row>
    <row r="1032" spans="1:13" ht="60" customHeight="1" x14ac:dyDescent="0.25">
      <c r="A1032" s="14" t="s">
        <v>391</v>
      </c>
      <c r="B1032" s="20">
        <v>92451</v>
      </c>
      <c r="C1032" s="198" t="str">
        <f>VLOOKUP(B1032,IF(A1032="COMPOSICAO",S!$A:$D,I!$A:$D),2,FALSE)</f>
        <v>MONTAGEM E DESMONTAGEM DE FÔRMA DE VIGA, ESCORAMENTO COM GARFO DE MADEIRA, PÉ-DIREITO SIMPLES, EM CHAPA DE MADEIRA RESINADA, 2 UTILIZAÇÕES. AF_09/2020</v>
      </c>
      <c r="D1032" s="198"/>
      <c r="E1032" s="198"/>
      <c r="F1032" s="198"/>
      <c r="G1032" s="14" t="str">
        <f>VLOOKUP(B1032,IF(A1032="COMPOSICAO",S!$A:$D,I!$A:$D),3,FALSE)</f>
        <v>M2</v>
      </c>
      <c r="H1032" s="15">
        <v>0.56999999999999995</v>
      </c>
      <c r="I1032" s="15">
        <f>IF(A1032="COMPOSICAO",VLOOKUP("TOTAL - "&amp;B1032,COMPOSICAO_AUX_2!$A:$J,10,FALSE),VLOOKUP(B1032,I!$A:$D,4,FALSE))</f>
        <v>132.07</v>
      </c>
      <c r="J1032" s="238">
        <f t="shared" si="43"/>
        <v>75.27</v>
      </c>
      <c r="K1032" s="200"/>
    </row>
    <row r="1033" spans="1:13" ht="60" customHeight="1" x14ac:dyDescent="0.25">
      <c r="A1033" s="14" t="s">
        <v>391</v>
      </c>
      <c r="B1033" s="20">
        <v>92463</v>
      </c>
      <c r="C1033" s="198" t="str">
        <f>VLOOKUP(B1033,IF(A1033="COMPOSICAO",S!$A:$D,I!$A:$D),2,FALSE)</f>
        <v>MONTAGEM E DESMONTAGEM DE FÔRMA DE VIGA, ESCORAMENTO COM GARFO DE MADEIRA, PÉ-DIREITO SIMPLES, EM CHAPA DE MADEIRA RESINADA, 8 UTILIZAÇÕES. AF_09/2020</v>
      </c>
      <c r="D1033" s="198"/>
      <c r="E1033" s="198"/>
      <c r="F1033" s="198"/>
      <c r="G1033" s="14" t="str">
        <f>VLOOKUP(B1033,IF(A1033="COMPOSICAO",S!$A:$D,I!$A:$D),3,FALSE)</f>
        <v>M2</v>
      </c>
      <c r="H1033" s="15">
        <v>1.87</v>
      </c>
      <c r="I1033" s="15">
        <f>IF(A1033="COMPOSICAO",VLOOKUP("TOTAL - "&amp;B1033,COMPOSICAO_AUX_2!$A:$J,10,FALSE),VLOOKUP(B1033,I!$A:$D,4,FALSE))</f>
        <v>83.47999999999999</v>
      </c>
      <c r="J1033" s="238">
        <f t="shared" si="43"/>
        <v>156.1</v>
      </c>
      <c r="K1033" s="200"/>
    </row>
    <row r="1034" spans="1:13" ht="60" customHeight="1" x14ac:dyDescent="0.25">
      <c r="A1034" s="14" t="s">
        <v>391</v>
      </c>
      <c r="B1034" s="20">
        <v>92510</v>
      </c>
      <c r="C1034" s="198" t="str">
        <f>VLOOKUP(B1034,IF(A1034="COMPOSICAO",S!$A:$D,I!$A:$D),2,FALSE)</f>
        <v>MONTAGEM E DESMONTAGEM DE FÔRMA DE LAJE MACIÇA, PÉ-DIREITO SIMPLES, EM CHAPA DE MADEIRA COMPENSADA RESINADA, 2 UTILIZAÇÕES. AF_09/2020</v>
      </c>
      <c r="D1034" s="198"/>
      <c r="E1034" s="198"/>
      <c r="F1034" s="198"/>
      <c r="G1034" s="14" t="str">
        <f>VLOOKUP(B1034,IF(A1034="COMPOSICAO",S!$A:$D,I!$A:$D),3,FALSE)</f>
        <v>M2</v>
      </c>
      <c r="H1034" s="15">
        <v>0.47</v>
      </c>
      <c r="I1034" s="15">
        <f>IF(A1034="COMPOSICAO",VLOOKUP("TOTAL - "&amp;B1034,COMPOSICAO_AUX_2!$A:$J,10,FALSE),VLOOKUP(B1034,I!$A:$D,4,FALSE))</f>
        <v>39.69</v>
      </c>
      <c r="J1034" s="238">
        <f t="shared" si="43"/>
        <v>18.649999999999999</v>
      </c>
      <c r="K1034" s="200"/>
    </row>
    <row r="1035" spans="1:13" ht="60" customHeight="1" x14ac:dyDescent="0.25">
      <c r="A1035" s="14" t="s">
        <v>391</v>
      </c>
      <c r="B1035" s="20">
        <v>92522</v>
      </c>
      <c r="C1035" s="198" t="str">
        <f>VLOOKUP(B1035,IF(A1035="COMPOSICAO",S!$A:$D,I!$A:$D),2,FALSE)</f>
        <v>MONTAGEM E DESMONTAGEM DE FÔRMA DE LAJE MACIÇA, PÉ-DIREITO SIMPLES, EM CHAPA DE MADEIRA COMPENSADA RESINADA, 8 UTILIZAÇÕES. AF_09/2020</v>
      </c>
      <c r="D1035" s="198"/>
      <c r="E1035" s="198"/>
      <c r="F1035" s="198"/>
      <c r="G1035" s="14" t="str">
        <f>VLOOKUP(B1035,IF(A1035="COMPOSICAO",S!$A:$D,I!$A:$D),3,FALSE)</f>
        <v>M2</v>
      </c>
      <c r="H1035" s="15">
        <v>1.61</v>
      </c>
      <c r="I1035" s="15">
        <f>IF(A1035="COMPOSICAO",VLOOKUP("TOTAL - "&amp;B1035,COMPOSICAO_AUX_2!$A:$J,10,FALSE),VLOOKUP(B1035,I!$A:$D,4,FALSE))</f>
        <v>19.829999999999998</v>
      </c>
      <c r="J1035" s="238">
        <f t="shared" si="43"/>
        <v>31.92</v>
      </c>
      <c r="K1035" s="200"/>
    </row>
    <row r="1036" spans="1:13" ht="60" customHeight="1" x14ac:dyDescent="0.25">
      <c r="A1036" s="14" t="s">
        <v>391</v>
      </c>
      <c r="B1036" s="20">
        <v>92759</v>
      </c>
      <c r="C1036" s="198" t="str">
        <f>VLOOKUP(B1036,IF(A1036="COMPOSICAO",S!$A:$D,I!$A:$D),2,FALSE)</f>
        <v>ARMAÇÃO DE PILAR OU VIGA DE UMA ESTRUTURA CONVENCIONAL DE CONCRETO ARMADO EM UM EDIFÍCIO DE MÚLTIPLOS PAVIMENTOS UTILIZANDO AÇO CA-60 DE 5,0 MM - MONTAGEM. AF_12/2015</v>
      </c>
      <c r="D1036" s="198"/>
      <c r="E1036" s="198"/>
      <c r="F1036" s="198"/>
      <c r="G1036" s="14" t="str">
        <f>VLOOKUP(B1036,IF(A1036="COMPOSICAO",S!$A:$D,I!$A:$D),3,FALSE)</f>
        <v>KG</v>
      </c>
      <c r="H1036" s="15">
        <v>7.13</v>
      </c>
      <c r="I1036" s="15">
        <f>IF(A1036="COMPOSICAO",VLOOKUP("TOTAL - "&amp;B1036,COMPOSICAO_AUX_2!$A:$J,10,FALSE),VLOOKUP(B1036,I!$A:$D,4,FALSE))</f>
        <v>13.23</v>
      </c>
      <c r="J1036" s="238">
        <f t="shared" si="43"/>
        <v>94.32</v>
      </c>
      <c r="K1036" s="200"/>
    </row>
    <row r="1037" spans="1:13" ht="60" customHeight="1" x14ac:dyDescent="0.25">
      <c r="A1037" s="14" t="s">
        <v>391</v>
      </c>
      <c r="B1037" s="20">
        <v>92760</v>
      </c>
      <c r="C1037" s="198" t="str">
        <f>VLOOKUP(B1037,IF(A1037="COMPOSICAO",S!$A:$D,I!$A:$D),2,FALSE)</f>
        <v>ARMAÇÃO DE PILAR OU VIGA DE UMA ESTRUTURA CONVENCIONAL DE CONCRETO ARMADO EM UM EDIFÍCIO DE MÚLTIPLOS PAVIMENTOS UTILIZANDO AÇO CA-50 DE 6,3 MM - MONTAGEM. AF_12/2015</v>
      </c>
      <c r="D1037" s="198"/>
      <c r="E1037" s="198"/>
      <c r="F1037" s="198"/>
      <c r="G1037" s="14" t="str">
        <f>VLOOKUP(B1037,IF(A1037="COMPOSICAO",S!$A:$D,I!$A:$D),3,FALSE)</f>
        <v>KG</v>
      </c>
      <c r="H1037" s="15">
        <v>5.83</v>
      </c>
      <c r="I1037" s="15">
        <f>IF(A1037="COMPOSICAO",VLOOKUP("TOTAL - "&amp;B1037,COMPOSICAO_AUX_2!$A:$J,10,FALSE),VLOOKUP(B1037,I!$A:$D,4,FALSE))</f>
        <v>12.709999999999999</v>
      </c>
      <c r="J1037" s="238">
        <f t="shared" si="43"/>
        <v>74.09</v>
      </c>
      <c r="K1037" s="200"/>
    </row>
    <row r="1038" spans="1:13" ht="60" customHeight="1" x14ac:dyDescent="0.25">
      <c r="A1038" s="14" t="s">
        <v>391</v>
      </c>
      <c r="B1038" s="20">
        <v>92761</v>
      </c>
      <c r="C1038" s="198" t="str">
        <f>VLOOKUP(B1038,IF(A1038="COMPOSICAO",S!$A:$D,I!$A:$D),2,FALSE)</f>
        <v>ARMAÇÃO DE PILAR OU VIGA DE UMA ESTRUTURA CONVENCIONAL DE CONCRETO ARMADO EM UM EDIFÍCIO DE MÚLTIPLOS PAVIMENTOS UTILIZANDO AÇO CA-50 DE 8,0 MM - MONTAGEM. AF_12/2015</v>
      </c>
      <c r="D1038" s="198"/>
      <c r="E1038" s="198"/>
      <c r="F1038" s="198"/>
      <c r="G1038" s="14" t="str">
        <f>VLOOKUP(B1038,IF(A1038="COMPOSICAO",S!$A:$D,I!$A:$D),3,FALSE)</f>
        <v>KG</v>
      </c>
      <c r="H1038" s="15">
        <v>0.09</v>
      </c>
      <c r="I1038" s="15">
        <f>IF(A1038="COMPOSICAO",VLOOKUP("TOTAL - "&amp;B1038,COMPOSICAO_AUX_2!$A:$J,10,FALSE),VLOOKUP(B1038,I!$A:$D,4,FALSE))</f>
        <v>12.1</v>
      </c>
      <c r="J1038" s="238">
        <f t="shared" si="43"/>
        <v>1.08</v>
      </c>
      <c r="K1038" s="200"/>
    </row>
    <row r="1039" spans="1:13" ht="60" customHeight="1" x14ac:dyDescent="0.25">
      <c r="A1039" s="14" t="s">
        <v>391</v>
      </c>
      <c r="B1039" s="20">
        <v>92762</v>
      </c>
      <c r="C1039" s="198" t="str">
        <f>VLOOKUP(B1039,IF(A1039="COMPOSICAO",S!$A:$D,I!$A:$D),2,FALSE)</f>
        <v>ARMAÇÃO DE PILAR OU VIGA DE UMA ESTRUTURA CONVENCIONAL DE CONCRETO ARMADO EM UM EDIFÍCIO DE MÚLTIPLOS PAVIMENTOS UTILIZANDO AÇO CA-50 DE 10,0 MM - MONTAGEM. AF_12/2015</v>
      </c>
      <c r="D1039" s="198"/>
      <c r="E1039" s="198"/>
      <c r="F1039" s="198"/>
      <c r="G1039" s="14" t="str">
        <f>VLOOKUP(B1039,IF(A1039="COMPOSICAO",S!$A:$D,I!$A:$D),3,FALSE)</f>
        <v>KG</v>
      </c>
      <c r="H1039" s="15">
        <v>16.489999999999998</v>
      </c>
      <c r="I1039" s="15">
        <f>IF(A1039="COMPOSICAO",VLOOKUP("TOTAL - "&amp;B1039,COMPOSICAO_AUX_2!$A:$J,10,FALSE),VLOOKUP(B1039,I!$A:$D,4,FALSE))</f>
        <v>10.91</v>
      </c>
      <c r="J1039" s="238">
        <f t="shared" si="43"/>
        <v>179.9</v>
      </c>
      <c r="K1039" s="200"/>
    </row>
    <row r="1040" spans="1:13" ht="60" customHeight="1" x14ac:dyDescent="0.25">
      <c r="A1040" s="14" t="s">
        <v>391</v>
      </c>
      <c r="B1040" s="20">
        <v>92763</v>
      </c>
      <c r="C1040" s="198" t="str">
        <f>VLOOKUP(B1040,IF(A1040="COMPOSICAO",S!$A:$D,I!$A:$D),2,FALSE)</f>
        <v>ARMAÇÃO DE PILAR OU VIGA DE UMA ESTRUTURA CONVENCIONAL DE CONCRETO ARMADO EM UM EDIFÍCIO DE MÚLTIPLOS PAVIMENTOS UTILIZANDO AÇO CA-50 DE 12,5 MM - MONTAGEM. AF_12/2015</v>
      </c>
      <c r="D1040" s="198"/>
      <c r="E1040" s="198"/>
      <c r="F1040" s="198"/>
      <c r="G1040" s="14" t="str">
        <f>VLOOKUP(B1040,IF(A1040="COMPOSICAO",S!$A:$D,I!$A:$D),3,FALSE)</f>
        <v>KG</v>
      </c>
      <c r="H1040" s="15">
        <v>10.53</v>
      </c>
      <c r="I1040" s="15">
        <f>IF(A1040="COMPOSICAO",VLOOKUP("TOTAL - "&amp;B1040,COMPOSICAO_AUX_2!$A:$J,10,FALSE),VLOOKUP(B1040,I!$A:$D,4,FALSE))</f>
        <v>9.25</v>
      </c>
      <c r="J1040" s="238">
        <f t="shared" si="43"/>
        <v>97.4</v>
      </c>
      <c r="K1040" s="200"/>
    </row>
    <row r="1041" spans="1:11" ht="60" customHeight="1" x14ac:dyDescent="0.25">
      <c r="A1041" s="14" t="s">
        <v>391</v>
      </c>
      <c r="B1041" s="20">
        <v>92764</v>
      </c>
      <c r="C1041" s="198" t="str">
        <f>VLOOKUP(B1041,IF(A1041="COMPOSICAO",S!$A:$D,I!$A:$D),2,FALSE)</f>
        <v>ARMAÇÃO DE PILAR OU VIGA DE UMA ESTRUTURA CONVENCIONAL DE CONCRETO ARMADO EM UM EDIFÍCIO DE MÚLTIPLOS PAVIMENTOS UTILIZANDO AÇO CA-50 DE 16,0 MM - MONTAGEM. AF_12/2015</v>
      </c>
      <c r="D1041" s="198"/>
      <c r="E1041" s="198"/>
      <c r="F1041" s="198"/>
      <c r="G1041" s="14" t="str">
        <f>VLOOKUP(B1041,IF(A1041="COMPOSICAO",S!$A:$D,I!$A:$D),3,FALSE)</f>
        <v>KG</v>
      </c>
      <c r="H1041" s="15">
        <v>3.85</v>
      </c>
      <c r="I1041" s="15">
        <f>IF(A1041="COMPOSICAO",VLOOKUP("TOTAL - "&amp;B1041,COMPOSICAO_AUX_2!$A:$J,10,FALSE),VLOOKUP(B1041,I!$A:$D,4,FALSE))</f>
        <v>8.8699999999999992</v>
      </c>
      <c r="J1041" s="238">
        <f t="shared" si="43"/>
        <v>34.14</v>
      </c>
      <c r="K1041" s="200"/>
    </row>
    <row r="1042" spans="1:11" ht="60" customHeight="1" x14ac:dyDescent="0.25">
      <c r="A1042" s="14" t="s">
        <v>391</v>
      </c>
      <c r="B1042" s="20">
        <v>92765</v>
      </c>
      <c r="C1042" s="198" t="str">
        <f>VLOOKUP(B1042,IF(A1042="COMPOSICAO",S!$A:$D,I!$A:$D),2,FALSE)</f>
        <v>ARMAÇÃO DE PILAR OU VIGA DE UMA ESTRUTURA CONVENCIONAL DE CONCRETO ARMADO EM UM EDIFÍCIO DE MÚLTIPLOS PAVIMENTOS UTILIZANDO AÇO CA-50 DE 20,0 MM - MONTAGEM. AF_12/2015</v>
      </c>
      <c r="D1042" s="198"/>
      <c r="E1042" s="198"/>
      <c r="F1042" s="198"/>
      <c r="G1042" s="14" t="str">
        <f>VLOOKUP(B1042,IF(A1042="COMPOSICAO",S!$A:$D,I!$A:$D),3,FALSE)</f>
        <v>KG</v>
      </c>
      <c r="H1042" s="15">
        <v>0.43</v>
      </c>
      <c r="I1042" s="15">
        <f>IF(A1042="COMPOSICAO",VLOOKUP("TOTAL - "&amp;B1042,COMPOSICAO_AUX_2!$A:$J,10,FALSE),VLOOKUP(B1042,I!$A:$D,4,FALSE))</f>
        <v>10.040000000000001</v>
      </c>
      <c r="J1042" s="238">
        <f t="shared" si="43"/>
        <v>4.3099999999999996</v>
      </c>
      <c r="K1042" s="200"/>
    </row>
    <row r="1043" spans="1:11" ht="60" customHeight="1" x14ac:dyDescent="0.25">
      <c r="A1043" s="14" t="s">
        <v>391</v>
      </c>
      <c r="B1043" s="20">
        <v>92766</v>
      </c>
      <c r="C1043" s="198" t="str">
        <f>VLOOKUP(B1043,IF(A1043="COMPOSICAO",S!$A:$D,I!$A:$D),2,FALSE)</f>
        <v>ARMAÇÃO DE PILAR OU VIGA DE UMA ESTRUTURA CONVENCIONAL DE CONCRETO ARMADO EM UM EDIFÍCIO DE MÚLTIPLOS PAVIMENTOS UTILIZANDO AÇO CA-50 DE 25,0 MM - MONTAGEM. AF_12/2015</v>
      </c>
      <c r="D1043" s="198"/>
      <c r="E1043" s="198"/>
      <c r="F1043" s="198"/>
      <c r="G1043" s="14" t="str">
        <f>VLOOKUP(B1043,IF(A1043="COMPOSICAO",S!$A:$D,I!$A:$D),3,FALSE)</f>
        <v>KG</v>
      </c>
      <c r="H1043" s="15">
        <v>0.82</v>
      </c>
      <c r="I1043" s="15">
        <f>IF(A1043="COMPOSICAO",VLOOKUP("TOTAL - "&amp;B1043,COMPOSICAO_AUX_2!$A:$J,10,FALSE),VLOOKUP(B1043,I!$A:$D,4,FALSE))</f>
        <v>9.8600000000000012</v>
      </c>
      <c r="J1043" s="238">
        <f t="shared" si="43"/>
        <v>8.08</v>
      </c>
      <c r="K1043" s="200"/>
    </row>
    <row r="1044" spans="1:11" ht="60" customHeight="1" x14ac:dyDescent="0.25">
      <c r="A1044" s="14" t="s">
        <v>391</v>
      </c>
      <c r="B1044" s="20">
        <v>92768</v>
      </c>
      <c r="C1044" s="198" t="str">
        <f>VLOOKUP(B1044,IF(A1044="COMPOSICAO",S!$A:$D,I!$A:$D),2,FALSE)</f>
        <v>ARMAÇÃO DE LAJE DE UMA ESTRUTURA CONVENCIONAL DE CONCRETO ARMADO EM UM EDIFÍCIO DE MÚLTIPLOS PAVIMENTOS UTILIZANDO AÇO CA-60 DE 5,0 MM - MONTAGEM. AF_12/2015</v>
      </c>
      <c r="D1044" s="198"/>
      <c r="E1044" s="198"/>
      <c r="F1044" s="198"/>
      <c r="G1044" s="14" t="str">
        <f>VLOOKUP(B1044,IF(A1044="COMPOSICAO",S!$A:$D,I!$A:$D),3,FALSE)</f>
        <v>KG</v>
      </c>
      <c r="H1044" s="15">
        <v>0.83</v>
      </c>
      <c r="I1044" s="15">
        <f>IF(A1044="COMPOSICAO",VLOOKUP("TOTAL - "&amp;B1044,COMPOSICAO_AUX_2!$A:$J,10,FALSE),VLOOKUP(B1044,I!$A:$D,4,FALSE))</f>
        <v>12.12</v>
      </c>
      <c r="J1044" s="238">
        <f t="shared" si="43"/>
        <v>10.050000000000001</v>
      </c>
      <c r="K1044" s="200"/>
    </row>
    <row r="1045" spans="1:11" ht="60" customHeight="1" x14ac:dyDescent="0.25">
      <c r="A1045" s="14" t="s">
        <v>391</v>
      </c>
      <c r="B1045" s="20">
        <v>92769</v>
      </c>
      <c r="C1045" s="198" t="str">
        <f>VLOOKUP(B1045,IF(A1045="COMPOSICAO",S!$A:$D,I!$A:$D),2,FALSE)</f>
        <v>ARMAÇÃO DE LAJE DE UMA ESTRUTURA CONVENCIONAL DE CONCRETO ARMADO EM UM EDIFÍCIO DE MÚLTIPLOS PAVIMENTOS UTILIZANDO AÇO CA-50 DE 6,3 MM - MONTAGEM. AF_12/2015</v>
      </c>
      <c r="D1045" s="198"/>
      <c r="E1045" s="198"/>
      <c r="F1045" s="198"/>
      <c r="G1045" s="14" t="str">
        <f>VLOOKUP(B1045,IF(A1045="COMPOSICAO",S!$A:$D,I!$A:$D),3,FALSE)</f>
        <v>KG</v>
      </c>
      <c r="H1045" s="15">
        <v>8.4700000000000006</v>
      </c>
      <c r="I1045" s="15">
        <f>IF(A1045="COMPOSICAO",VLOOKUP("TOTAL - "&amp;B1045,COMPOSICAO_AUX_2!$A:$J,10,FALSE),VLOOKUP(B1045,I!$A:$D,4,FALSE))</f>
        <v>11.860000000000001</v>
      </c>
      <c r="J1045" s="238">
        <f t="shared" si="43"/>
        <v>100.45</v>
      </c>
      <c r="K1045" s="200"/>
    </row>
    <row r="1046" spans="1:11" ht="60" customHeight="1" x14ac:dyDescent="0.25">
      <c r="A1046" s="14" t="s">
        <v>391</v>
      </c>
      <c r="B1046" s="20">
        <v>92770</v>
      </c>
      <c r="C1046" s="198" t="str">
        <f>VLOOKUP(B1046,IF(A1046="COMPOSICAO",S!$A:$D,I!$A:$D),2,FALSE)</f>
        <v>ARMAÇÃO DE LAJE DE UMA ESTRUTURA CONVENCIONAL DE CONCRETO ARMADO EM UM EDIFÍCIO DE MÚLTIPLOS PAVIMENTOS UTILIZANDO AÇO CA-50 DE 8,0 MM - MONTAGEM. AF_12/2015</v>
      </c>
      <c r="D1046" s="198"/>
      <c r="E1046" s="198"/>
      <c r="F1046" s="198"/>
      <c r="G1046" s="14" t="str">
        <f>VLOOKUP(B1046,IF(A1046="COMPOSICAO",S!$A:$D,I!$A:$D),3,FALSE)</f>
        <v>KG</v>
      </c>
      <c r="H1046" s="15">
        <v>10.78</v>
      </c>
      <c r="I1046" s="15">
        <f>IF(A1046="COMPOSICAO",VLOOKUP("TOTAL - "&amp;B1046,COMPOSICAO_AUX_2!$A:$J,10,FALSE),VLOOKUP(B1046,I!$A:$D,4,FALSE))</f>
        <v>11.44</v>
      </c>
      <c r="J1046" s="238">
        <f t="shared" si="43"/>
        <v>123.32</v>
      </c>
      <c r="K1046" s="200"/>
    </row>
    <row r="1047" spans="1:11" ht="45" customHeight="1" x14ac:dyDescent="0.25">
      <c r="A1047" s="14" t="s">
        <v>391</v>
      </c>
      <c r="B1047" s="20">
        <v>92874</v>
      </c>
      <c r="C1047" s="198" t="str">
        <f>VLOOKUP(B1047,IF(A1047="COMPOSICAO",S!$A:$D,I!$A:$D),2,FALSE)</f>
        <v>LANÇAMENTO COM USO DE BOMBA, ADENSAMENTO E ACABAMENTO DE CONCRETO EM ESTRUTURAS. AF_12/2015</v>
      </c>
      <c r="D1047" s="198"/>
      <c r="E1047" s="198"/>
      <c r="F1047" s="198"/>
      <c r="G1047" s="14" t="str">
        <f>VLOOKUP(B1047,IF(A1047="COMPOSICAO",S!$A:$D,I!$A:$D),3,FALSE)</f>
        <v>M3</v>
      </c>
      <c r="H1047" s="15">
        <v>1</v>
      </c>
      <c r="I1047" s="15">
        <f>IF(A1047="COMPOSICAO",VLOOKUP("TOTAL - "&amp;B1047,COMPOSICAO_AUX_2!$A:$J,10,FALSE),VLOOKUP(B1047,I!$A:$D,4,FALSE))</f>
        <v>26.31</v>
      </c>
      <c r="J1047" s="238">
        <f t="shared" si="43"/>
        <v>26.31</v>
      </c>
      <c r="K1047" s="200"/>
    </row>
    <row r="1048" spans="1:11" ht="45" customHeight="1" x14ac:dyDescent="0.25">
      <c r="A1048" s="14" t="s">
        <v>391</v>
      </c>
      <c r="B1048" s="20">
        <v>95944</v>
      </c>
      <c r="C1048" s="198" t="str">
        <f>VLOOKUP(B1048,IF(A1048="COMPOSICAO",S!$A:$D,I!$A:$D),2,FALSE)</f>
        <v>ARMAÇÃO DE ESCADA, DE UMA ESTRUTURA CONVENCIONAL DE CONCRETO ARMADO UTILIZANDO AÇO CA-50 DE 6,3 MM - MONTAGEM. AF_11/2020</v>
      </c>
      <c r="D1048" s="198"/>
      <c r="E1048" s="198"/>
      <c r="F1048" s="198"/>
      <c r="G1048" s="14" t="str">
        <f>VLOOKUP(B1048,IF(A1048="COMPOSICAO",S!$A:$D,I!$A:$D),3,FALSE)</f>
        <v>KG</v>
      </c>
      <c r="H1048" s="15">
        <v>0.51</v>
      </c>
      <c r="I1048" s="15">
        <f>IF(A1048="COMPOSICAO",VLOOKUP("TOTAL - "&amp;B1048,COMPOSICAO_AUX_2!$A:$J,10,FALSE),VLOOKUP(B1048,I!$A:$D,4,FALSE))</f>
        <v>16.93</v>
      </c>
      <c r="J1048" s="238">
        <f t="shared" si="43"/>
        <v>8.6300000000000008</v>
      </c>
      <c r="K1048" s="200"/>
    </row>
    <row r="1049" spans="1:11" ht="45" customHeight="1" x14ac:dyDescent="0.25">
      <c r="A1049" s="14" t="s">
        <v>391</v>
      </c>
      <c r="B1049" s="20">
        <v>95945</v>
      </c>
      <c r="C1049" s="198" t="str">
        <f>VLOOKUP(B1049,IF(A1049="COMPOSICAO",S!$A:$D,I!$A:$D),2,FALSE)</f>
        <v>ARMAÇÃO DE ESCADA, DE UMA ESTRUTURA CONVENCIONAL DE CONCRETO ARMADO UTILIZANDO AÇO CA-50 DE 8,0 MM - MONTAGEM. AF_11/2020</v>
      </c>
      <c r="D1049" s="198"/>
      <c r="E1049" s="198"/>
      <c r="F1049" s="198"/>
      <c r="G1049" s="14" t="str">
        <f>VLOOKUP(B1049,IF(A1049="COMPOSICAO",S!$A:$D,I!$A:$D),3,FALSE)</f>
        <v>KG</v>
      </c>
      <c r="H1049" s="15">
        <v>0.62</v>
      </c>
      <c r="I1049" s="15">
        <f>IF(A1049="COMPOSICAO",VLOOKUP("TOTAL - "&amp;B1049,COMPOSICAO_AUX_2!$A:$J,10,FALSE),VLOOKUP(B1049,I!$A:$D,4,FALSE))</f>
        <v>14.25</v>
      </c>
      <c r="J1049" s="238">
        <f t="shared" si="43"/>
        <v>8.83</v>
      </c>
      <c r="K1049" s="200"/>
    </row>
    <row r="1050" spans="1:11" ht="45" customHeight="1" x14ac:dyDescent="0.25">
      <c r="A1050" s="14" t="s">
        <v>391</v>
      </c>
      <c r="B1050" s="20">
        <v>96533</v>
      </c>
      <c r="C1050" s="198" t="str">
        <f>VLOOKUP(B1050,IF(A1050="COMPOSICAO",S!$A:$D,I!$A:$D),2,FALSE)</f>
        <v>FABRICAÇÃO, MONTAGEM E DESMONTAGEM DE FÔRMA PARA VIGA BALDRAME, EM MADEIRA SERRADA, E=25 MM, 2 UTILIZAÇÕES. AF_06/2017</v>
      </c>
      <c r="D1050" s="198"/>
      <c r="E1050" s="198"/>
      <c r="F1050" s="198"/>
      <c r="G1050" s="14" t="str">
        <f>VLOOKUP(B1050,IF(A1050="COMPOSICAO",S!$A:$D,I!$A:$D),3,FALSE)</f>
        <v>M2</v>
      </c>
      <c r="H1050" s="15">
        <v>0.33</v>
      </c>
      <c r="I1050" s="15">
        <f>IF(A1050="COMPOSICAO",VLOOKUP("TOTAL - "&amp;B1050,COMPOSICAO_AUX_2!$A:$J,10,FALSE),VLOOKUP(B1050,I!$A:$D,4,FALSE))</f>
        <v>81.010000000000005</v>
      </c>
      <c r="J1050" s="238">
        <f t="shared" si="43"/>
        <v>26.73</v>
      </c>
      <c r="K1050" s="200"/>
    </row>
    <row r="1051" spans="1:11" ht="45" customHeight="1" x14ac:dyDescent="0.25">
      <c r="A1051" s="14" t="s">
        <v>391</v>
      </c>
      <c r="B1051" s="20">
        <v>96543</v>
      </c>
      <c r="C1051" s="198" t="str">
        <f>VLOOKUP(B1051,IF(A1051="COMPOSICAO",S!$A:$D,I!$A:$D),2,FALSE)</f>
        <v>ARMAÇÃO DE BLOCO, VIGA BALDRAME E SAPATA UTILIZANDO AÇO CA-60 DE 5 MM - MONTAGEM. AF_06/2017</v>
      </c>
      <c r="D1051" s="198"/>
      <c r="E1051" s="198"/>
      <c r="F1051" s="198"/>
      <c r="G1051" s="14" t="str">
        <f>VLOOKUP(B1051,IF(A1051="COMPOSICAO",S!$A:$D,I!$A:$D),3,FALSE)</f>
        <v>KG</v>
      </c>
      <c r="H1051" s="15">
        <v>0.23</v>
      </c>
      <c r="I1051" s="15">
        <f>IF(A1051="COMPOSICAO",VLOOKUP("TOTAL - "&amp;B1051,COMPOSICAO_AUX_2!$A:$J,10,FALSE),VLOOKUP(B1051,I!$A:$D,4,FALSE))</f>
        <v>15.41</v>
      </c>
      <c r="J1051" s="238">
        <f t="shared" si="43"/>
        <v>3.54</v>
      </c>
      <c r="K1051" s="200"/>
    </row>
    <row r="1052" spans="1:11" ht="45" customHeight="1" x14ac:dyDescent="0.25">
      <c r="A1052" s="14" t="s">
        <v>391</v>
      </c>
      <c r="B1052" s="20">
        <v>96544</v>
      </c>
      <c r="C1052" s="198" t="str">
        <f>VLOOKUP(B1052,IF(A1052="COMPOSICAO",S!$A:$D,I!$A:$D),2,FALSE)</f>
        <v>ARMAÇÃO DE BLOCO, VIGA BALDRAME OU SAPATA UTILIZANDO AÇO CA-50 DE 6,3 MM - MONTAGEM. AF_06/2017</v>
      </c>
      <c r="D1052" s="198"/>
      <c r="E1052" s="198"/>
      <c r="F1052" s="198"/>
      <c r="G1052" s="14" t="str">
        <f>VLOOKUP(B1052,IF(A1052="COMPOSICAO",S!$A:$D,I!$A:$D),3,FALSE)</f>
        <v>KG</v>
      </c>
      <c r="H1052" s="15">
        <v>0.16</v>
      </c>
      <c r="I1052" s="15">
        <f>IF(A1052="COMPOSICAO",VLOOKUP("TOTAL - "&amp;B1052,COMPOSICAO_AUX_2!$A:$J,10,FALSE),VLOOKUP(B1052,I!$A:$D,4,FALSE))</f>
        <v>14.37</v>
      </c>
      <c r="J1052" s="238">
        <f t="shared" si="43"/>
        <v>2.29</v>
      </c>
      <c r="K1052" s="200"/>
    </row>
    <row r="1053" spans="1:11" ht="45" customHeight="1" x14ac:dyDescent="0.25">
      <c r="A1053" s="14" t="s">
        <v>391</v>
      </c>
      <c r="B1053" s="20">
        <v>96546</v>
      </c>
      <c r="C1053" s="198" t="str">
        <f>VLOOKUP(B1053,IF(A1053="COMPOSICAO",S!$A:$D,I!$A:$D),2,FALSE)</f>
        <v>ARMAÇÃO DE BLOCO, VIGA BALDRAME OU SAPATA UTILIZANDO AÇO CA-50 DE 10 MM - MONTAGEM. AF_06/2017</v>
      </c>
      <c r="D1053" s="198"/>
      <c r="E1053" s="198"/>
      <c r="F1053" s="198"/>
      <c r="G1053" s="14" t="str">
        <f>VLOOKUP(B1053,IF(A1053="COMPOSICAO",S!$A:$D,I!$A:$D),3,FALSE)</f>
        <v>KG</v>
      </c>
      <c r="H1053" s="15">
        <v>1</v>
      </c>
      <c r="I1053" s="15">
        <f>IF(A1053="COMPOSICAO",VLOOKUP("TOTAL - "&amp;B1053,COMPOSICAO_AUX_2!$A:$J,10,FALSE),VLOOKUP(B1053,I!$A:$D,4,FALSE))</f>
        <v>11.91</v>
      </c>
      <c r="J1053" s="238">
        <f t="shared" si="43"/>
        <v>11.91</v>
      </c>
      <c r="K1053" s="200"/>
    </row>
    <row r="1054" spans="1:11" ht="60" customHeight="1" x14ac:dyDescent="0.25">
      <c r="A1054" s="14" t="s">
        <v>391</v>
      </c>
      <c r="B1054" s="20">
        <v>101982</v>
      </c>
      <c r="C1054" s="198" t="str">
        <f>VLOOKUP(B1054,IF(A1054="COMPOSICAO",S!$A:$D,I!$A:$D),2,FALSE)</f>
        <v>MONTAGEM E DESMONTAGEM DE FÔRMA PARA ESCADAS, COM 2 LANCES EM "U" E LAJE PLANA, EM CHAPA DE MADEIRA COMPENSADA PLASTIFICADA, 8 UTILIZAÇÕES. AF_11/2020</v>
      </c>
      <c r="D1054" s="198"/>
      <c r="E1054" s="198"/>
      <c r="F1054" s="198"/>
      <c r="G1054" s="14" t="str">
        <f>VLOOKUP(B1054,IF(A1054="COMPOSICAO",S!$A:$D,I!$A:$D),3,FALSE)</f>
        <v>M2</v>
      </c>
      <c r="H1054" s="15">
        <v>0.21</v>
      </c>
      <c r="I1054" s="15">
        <f>IF(A1054="COMPOSICAO",VLOOKUP("TOTAL - "&amp;B1054,COMPOSICAO_AUX_2!$A:$J,10,FALSE),VLOOKUP(B1054,I!$A:$D,4,FALSE))</f>
        <v>130.03</v>
      </c>
      <c r="J1054" s="238">
        <f t="shared" si="43"/>
        <v>27.3</v>
      </c>
      <c r="K1054" s="200"/>
    </row>
    <row r="1055" spans="1:11" ht="15" customHeight="1" x14ac:dyDescent="0.25">
      <c r="A1055" s="23" t="s">
        <v>719</v>
      </c>
      <c r="B1055" s="24"/>
      <c r="C1055" s="24"/>
      <c r="D1055" s="24"/>
      <c r="E1055" s="24"/>
      <c r="F1055" s="24"/>
      <c r="G1055" s="25"/>
      <c r="H1055" s="26"/>
      <c r="I1055" s="27"/>
      <c r="J1055" s="238">
        <f>SUM(J1028:K1054)</f>
        <v>1759.4999999999998</v>
      </c>
      <c r="K1055" s="200"/>
    </row>
    <row r="1056" spans="1:11" ht="15" customHeight="1" x14ac:dyDescent="0.25">
      <c r="A1056" s="4"/>
      <c r="B1056" s="4"/>
      <c r="C1056" s="4"/>
      <c r="D1056" s="4"/>
      <c r="E1056" s="4"/>
      <c r="F1056" s="4"/>
      <c r="G1056" s="4"/>
      <c r="H1056" s="4"/>
      <c r="I1056" s="4"/>
      <c r="J1056" s="4"/>
      <c r="K1056" s="4"/>
    </row>
    <row r="1057" spans="1:13" ht="15" customHeight="1" x14ac:dyDescent="0.25">
      <c r="A1057" s="10" t="s">
        <v>384</v>
      </c>
      <c r="B1057" s="10" t="s">
        <v>34</v>
      </c>
      <c r="C1057" s="239" t="s">
        <v>6</v>
      </c>
      <c r="D1057" s="240"/>
      <c r="E1057" s="240"/>
      <c r="F1057" s="240"/>
      <c r="G1057" s="7" t="s">
        <v>35</v>
      </c>
      <c r="H1057" s="7" t="s">
        <v>385</v>
      </c>
      <c r="I1057" s="7" t="s">
        <v>386</v>
      </c>
      <c r="J1057" s="241" t="s">
        <v>8</v>
      </c>
      <c r="K1057" s="242"/>
    </row>
    <row r="1058" spans="1:13" ht="75" customHeight="1" x14ac:dyDescent="0.25">
      <c r="A1058" s="7" t="s">
        <v>563</v>
      </c>
      <c r="B1058" s="28">
        <v>67826</v>
      </c>
      <c r="C1058" s="243" t="str">
        <f>VLOOKUP(B1058,S!$A:$D,2,FALSE)</f>
        <v>CAMINHÃO BASCULANTE 6 M3 TOCO, PESO BRUTO TOTAL 16.000 KG, CARGA ÚTIL MÁXIMA 11.130 KG, DISTÂNCIA ENTRE EIXOS 5,36 M, POTÊNCIA 185 CV, INCLUSIVE CAÇAMBA METÁLICA - CHP DIURNO. AF_06/2014</v>
      </c>
      <c r="D1058" s="243"/>
      <c r="E1058" s="243"/>
      <c r="F1058" s="244"/>
      <c r="G1058" s="7" t="str">
        <f>VLOOKUP(B1058,S!$A:$D,3,FALSE)</f>
        <v>CHP</v>
      </c>
      <c r="H1058" s="21"/>
      <c r="I1058" s="21">
        <f>J1065</f>
        <v>123.19</v>
      </c>
      <c r="J1058" s="245"/>
      <c r="K1058" s="246"/>
      <c r="L1058" s="21">
        <f>VLOOKUP(B1058,S!$A:$D,4,FALSE)</f>
        <v>123.19</v>
      </c>
      <c r="M1058" s="7" t="str">
        <f>IF(ROUND((L1058-I1058),2)=0,"OK, confere com a tabela.",IF(ROUND((L1058-I1058),2)&lt;0,"ACIMA ("&amp;TEXT(ROUND(I1058*100/L1058,4),"0,0000")&amp;" %) da tabela.","ABAIXO ("&amp;TEXT(ROUND(I1058*100/L1058,4),"0,0000")&amp;" %) da tabela."))</f>
        <v>OK, confere com a tabela.</v>
      </c>
    </row>
    <row r="1059" spans="1:13" ht="75" customHeight="1" x14ac:dyDescent="0.25">
      <c r="A1059" s="14" t="s">
        <v>391</v>
      </c>
      <c r="B1059" s="20">
        <v>7058</v>
      </c>
      <c r="C1059" s="198" t="str">
        <f>VLOOKUP(B1059,IF(A1059="COMPOSICAO",S!$A:$D,I!$A:$D),2,FALSE)</f>
        <v>CAMINHÃO BASCULANTE 6 M3 TOCO, PESO BRUTO TOTAL 16.000 KG, CARGA ÚTIL MÁXIMA 11.130 KG, DISTÂNCIA ENTRE EIXOS 5,36 M, POTÊNCIA 185 CV, INCLUSIVE CAÇAMBA METÁLICA - DEPRECIAÇÃO. AF_06/2014</v>
      </c>
      <c r="D1059" s="198"/>
      <c r="E1059" s="198"/>
      <c r="F1059" s="198"/>
      <c r="G1059" s="14" t="str">
        <f>VLOOKUP(B1059,IF(A1059="COMPOSICAO",S!$A:$D,I!$A:$D),3,FALSE)</f>
        <v>H</v>
      </c>
      <c r="H1059" s="15">
        <v>1</v>
      </c>
      <c r="I1059" s="15">
        <f>IF(A1059="COMPOSICAO",VLOOKUP("TOTAL - "&amp;B1059,COMPOSICAO_AUX_2!$A:$J,10,FALSE),VLOOKUP(B1059,I!$A:$D,4,FALSE))</f>
        <v>14.979999999999999</v>
      </c>
      <c r="J1059" s="238">
        <f t="shared" ref="J1059:J1064" si="44">TRUNC(H1059*I1059,2)</f>
        <v>14.98</v>
      </c>
      <c r="K1059" s="200"/>
    </row>
    <row r="1060" spans="1:13" ht="75" customHeight="1" x14ac:dyDescent="0.25">
      <c r="A1060" s="14" t="s">
        <v>391</v>
      </c>
      <c r="B1060" s="20">
        <v>7059</v>
      </c>
      <c r="C1060" s="198" t="str">
        <f>VLOOKUP(B1060,IF(A1060="COMPOSICAO",S!$A:$D,I!$A:$D),2,FALSE)</f>
        <v>CAMINHÃO BASCULANTE 6 M3 TOCO, PESO BRUTO TOTAL 16.000 KG, CARGA ÚTIL MÁXIMA 11.130 KG, DISTÂNCIA ENTRE EIXOS 5,36 M, POTÊNCIA 185 CV, INCLUSIVE CAÇAMBA METÁLICA - JUROS. AF_06/2014</v>
      </c>
      <c r="D1060" s="198"/>
      <c r="E1060" s="198"/>
      <c r="F1060" s="198"/>
      <c r="G1060" s="14" t="str">
        <f>VLOOKUP(B1060,IF(A1060="COMPOSICAO",S!$A:$D,I!$A:$D),3,FALSE)</f>
        <v>H</v>
      </c>
      <c r="H1060" s="15">
        <v>1</v>
      </c>
      <c r="I1060" s="15">
        <f>IF(A1060="COMPOSICAO",VLOOKUP("TOTAL - "&amp;B1060,COMPOSICAO_AUX_2!$A:$J,10,FALSE),VLOOKUP(B1060,I!$A:$D,4,FALSE))</f>
        <v>2.76</v>
      </c>
      <c r="J1060" s="238">
        <f t="shared" si="44"/>
        <v>2.76</v>
      </c>
      <c r="K1060" s="200"/>
    </row>
    <row r="1061" spans="1:13" ht="75" customHeight="1" x14ac:dyDescent="0.25">
      <c r="A1061" s="14" t="s">
        <v>391</v>
      </c>
      <c r="B1061" s="20">
        <v>7060</v>
      </c>
      <c r="C1061" s="198" t="str">
        <f>VLOOKUP(B1061,IF(A1061="COMPOSICAO",S!$A:$D,I!$A:$D),2,FALSE)</f>
        <v>CAMINHÃO BASCULANTE 6 M3 TOCO, PESO BRUTO TOTAL 16.000 KG, CARGA ÚTIL MÁXIMA 11.130 KG, DISTÂNCIA ENTRE EIXOS 5,36 M, POTÊNCIA 185 CV, INCLUSIVE CAÇAMBA METÁLICA - MANUTENÇÃO. AF_06/2014</v>
      </c>
      <c r="D1061" s="198"/>
      <c r="E1061" s="198"/>
      <c r="F1061" s="198"/>
      <c r="G1061" s="14" t="str">
        <f>VLOOKUP(B1061,IF(A1061="COMPOSICAO",S!$A:$D,I!$A:$D),3,FALSE)</f>
        <v>H</v>
      </c>
      <c r="H1061" s="15">
        <v>1</v>
      </c>
      <c r="I1061" s="15">
        <f>IF(A1061="COMPOSICAO",VLOOKUP("TOTAL - "&amp;B1061,COMPOSICAO_AUX_2!$A:$J,10,FALSE),VLOOKUP(B1061,I!$A:$D,4,FALSE))</f>
        <v>28.090000000000003</v>
      </c>
      <c r="J1061" s="238">
        <f t="shared" si="44"/>
        <v>28.09</v>
      </c>
      <c r="K1061" s="200"/>
    </row>
    <row r="1062" spans="1:13" ht="75" customHeight="1" x14ac:dyDescent="0.25">
      <c r="A1062" s="14" t="s">
        <v>391</v>
      </c>
      <c r="B1062" s="20">
        <v>7061</v>
      </c>
      <c r="C1062" s="198" t="str">
        <f>VLOOKUP(B1062,IF(A1062="COMPOSICAO",S!$A:$D,I!$A:$D),2,FALSE)</f>
        <v>CAMINHÃO BASCULANTE 6 M3 TOCO, PESO BRUTO TOTAL 16.000 KG, CARGA ÚTIL MÁXIMA 11.130 KG, DISTÂNCIA ENTRE EIXOS 5,36 M, POTÊNCIA 185 CV, INCLUSIVE CAÇAMBA METÁLICA - MATERIAIS NA OPERAÇÃO. AF_06/2014</v>
      </c>
      <c r="D1062" s="198"/>
      <c r="E1062" s="198"/>
      <c r="F1062" s="198"/>
      <c r="G1062" s="14" t="str">
        <f>VLOOKUP(B1062,IF(A1062="COMPOSICAO",S!$A:$D,I!$A:$D),3,FALSE)</f>
        <v>H</v>
      </c>
      <c r="H1062" s="15">
        <v>1</v>
      </c>
      <c r="I1062" s="15">
        <f>IF(A1062="COMPOSICAO",VLOOKUP("TOTAL - "&amp;B1062,COMPOSICAO_AUX_2!$A:$J,10,FALSE),VLOOKUP(B1062,I!$A:$D,4,FALSE))</f>
        <v>55.7</v>
      </c>
      <c r="J1062" s="238">
        <f t="shared" si="44"/>
        <v>55.7</v>
      </c>
      <c r="K1062" s="200"/>
    </row>
    <row r="1063" spans="1:13" ht="30" customHeight="1" x14ac:dyDescent="0.25">
      <c r="A1063" s="14" t="s">
        <v>391</v>
      </c>
      <c r="B1063" s="20">
        <v>88281</v>
      </c>
      <c r="C1063" s="198" t="str">
        <f>VLOOKUP(B1063,IF(A1063="COMPOSICAO",S!$A:$D,I!$A:$D),2,FALSE)</f>
        <v>MOTORISTA DE BASCULANTE COM ENCARGOS COMPLEMENTARES</v>
      </c>
      <c r="D1063" s="198"/>
      <c r="E1063" s="198"/>
      <c r="F1063" s="198"/>
      <c r="G1063" s="14" t="str">
        <f>VLOOKUP(B1063,IF(A1063="COMPOSICAO",S!$A:$D,I!$A:$D),3,FALSE)</f>
        <v>H</v>
      </c>
      <c r="H1063" s="15">
        <v>1</v>
      </c>
      <c r="I1063" s="15">
        <f>IF(A1063="COMPOSICAO",VLOOKUP("TOTAL - "&amp;B1063,COMPOSICAO_AUX_2!$A:$J,10,FALSE),VLOOKUP(B1063,I!$A:$D,4,FALSE))</f>
        <v>20.58</v>
      </c>
      <c r="J1063" s="238">
        <f t="shared" si="44"/>
        <v>20.58</v>
      </c>
      <c r="K1063" s="200"/>
    </row>
    <row r="1064" spans="1:13" ht="75" customHeight="1" x14ac:dyDescent="0.25">
      <c r="A1064" s="14" t="s">
        <v>391</v>
      </c>
      <c r="B1064" s="20">
        <v>91402</v>
      </c>
      <c r="C1064" s="198" t="str">
        <f>VLOOKUP(B1064,IF(A1064="COMPOSICAO",S!$A:$D,I!$A:$D),2,FALSE)</f>
        <v>CAMINHÃO BASCULANTE 6 M3 TOCO, PESO BRUTO TOTAL 16.000 KG, CARGA ÚTIL MÁXIMA 11.130 KG, DISTÂNCIA ENTRE EIXOS 5,36 M, POTÊNCIA 185 CV, INCLUSIVE CAÇAMBA METÁLICA - IMPOSTOS E SEGUROS. AF_06/2014</v>
      </c>
      <c r="D1064" s="198"/>
      <c r="E1064" s="198"/>
      <c r="F1064" s="198"/>
      <c r="G1064" s="14" t="str">
        <f>VLOOKUP(B1064,IF(A1064="COMPOSICAO",S!$A:$D,I!$A:$D),3,FALSE)</f>
        <v>H</v>
      </c>
      <c r="H1064" s="15">
        <v>1</v>
      </c>
      <c r="I1064" s="15">
        <f>IF(A1064="COMPOSICAO",VLOOKUP("TOTAL - "&amp;B1064,COMPOSICAO_AUX_2!$A:$J,10,FALSE),VLOOKUP(B1064,I!$A:$D,4,FALSE))</f>
        <v>1.08</v>
      </c>
      <c r="J1064" s="238">
        <f t="shared" si="44"/>
        <v>1.08</v>
      </c>
      <c r="K1064" s="200"/>
    </row>
    <row r="1065" spans="1:13" ht="15" customHeight="1" x14ac:dyDescent="0.25">
      <c r="A1065" s="23" t="s">
        <v>720</v>
      </c>
      <c r="B1065" s="24"/>
      <c r="C1065" s="24"/>
      <c r="D1065" s="24"/>
      <c r="E1065" s="24"/>
      <c r="F1065" s="24"/>
      <c r="G1065" s="25"/>
      <c r="H1065" s="26"/>
      <c r="I1065" s="27"/>
      <c r="J1065" s="238">
        <f>SUM(J1058:K1064)</f>
        <v>123.19</v>
      </c>
      <c r="K1065" s="200"/>
    </row>
    <row r="1066" spans="1:13" ht="15" customHeight="1" x14ac:dyDescent="0.25">
      <c r="A1066" s="4"/>
      <c r="B1066" s="4"/>
      <c r="C1066" s="4"/>
      <c r="D1066" s="4"/>
      <c r="E1066" s="4"/>
      <c r="F1066" s="4"/>
      <c r="G1066" s="4"/>
      <c r="H1066" s="4"/>
      <c r="I1066" s="4"/>
      <c r="J1066" s="4"/>
      <c r="K1066" s="4"/>
    </row>
  </sheetData>
  <sheetProtection formatCells="0" formatColumns="0" formatRows="0" insertColumns="0" insertRows="0" insertHyperlinks="0" deleteColumns="0" deleteRows="0" sort="0" autoFilter="0" pivotTables="0"/>
  <mergeCells count="1822">
    <mergeCell ref="C1063:F1063"/>
    <mergeCell ref="J1063:K1063"/>
    <mergeCell ref="C1064:F1064"/>
    <mergeCell ref="J1064:K1064"/>
    <mergeCell ref="J1065:K1065"/>
    <mergeCell ref="C1060:F1060"/>
    <mergeCell ref="J1060:K1060"/>
    <mergeCell ref="C1061:F1061"/>
    <mergeCell ref="J1061:K1061"/>
    <mergeCell ref="C1062:F1062"/>
    <mergeCell ref="J1062:K1062"/>
    <mergeCell ref="J1055:K1055"/>
    <mergeCell ref="C1057:F1057"/>
    <mergeCell ref="J1057:K1057"/>
    <mergeCell ref="C1058:F1058"/>
    <mergeCell ref="J1058:K1058"/>
    <mergeCell ref="C1059:F1059"/>
    <mergeCell ref="J1059:K1059"/>
    <mergeCell ref="C1052:F1052"/>
    <mergeCell ref="J1052:K1052"/>
    <mergeCell ref="C1053:F1053"/>
    <mergeCell ref="J1053:K1053"/>
    <mergeCell ref="C1054:F1054"/>
    <mergeCell ref="J1054:K1054"/>
    <mergeCell ref="C1049:F1049"/>
    <mergeCell ref="J1049:K1049"/>
    <mergeCell ref="C1050:F1050"/>
    <mergeCell ref="J1050:K1050"/>
    <mergeCell ref="C1051:F1051"/>
    <mergeCell ref="J1051:K1051"/>
    <mergeCell ref="C1046:F1046"/>
    <mergeCell ref="J1046:K1046"/>
    <mergeCell ref="C1047:F1047"/>
    <mergeCell ref="J1047:K1047"/>
    <mergeCell ref="C1048:F1048"/>
    <mergeCell ref="J1048:K1048"/>
    <mergeCell ref="C1043:F1043"/>
    <mergeCell ref="J1043:K1043"/>
    <mergeCell ref="C1044:F1044"/>
    <mergeCell ref="J1044:K1044"/>
    <mergeCell ref="C1045:F1045"/>
    <mergeCell ref="J1045:K1045"/>
    <mergeCell ref="C1040:F1040"/>
    <mergeCell ref="J1040:K1040"/>
    <mergeCell ref="C1041:F1041"/>
    <mergeCell ref="J1041:K1041"/>
    <mergeCell ref="C1042:F1042"/>
    <mergeCell ref="J1042:K1042"/>
    <mergeCell ref="C1037:F1037"/>
    <mergeCell ref="J1037:K1037"/>
    <mergeCell ref="C1038:F1038"/>
    <mergeCell ref="J1038:K1038"/>
    <mergeCell ref="C1039:F1039"/>
    <mergeCell ref="J1039:K1039"/>
    <mergeCell ref="C1034:F1034"/>
    <mergeCell ref="J1034:K1034"/>
    <mergeCell ref="C1035:F1035"/>
    <mergeCell ref="J1035:K1035"/>
    <mergeCell ref="C1036:F1036"/>
    <mergeCell ref="J1036:K1036"/>
    <mergeCell ref="C1031:F1031"/>
    <mergeCell ref="J1031:K1031"/>
    <mergeCell ref="C1032:F1032"/>
    <mergeCell ref="J1032:K1032"/>
    <mergeCell ref="C1033:F1033"/>
    <mergeCell ref="J1033:K1033"/>
    <mergeCell ref="C1028:F1028"/>
    <mergeCell ref="J1028:K1028"/>
    <mergeCell ref="C1029:F1029"/>
    <mergeCell ref="J1029:K1029"/>
    <mergeCell ref="C1030:F1030"/>
    <mergeCell ref="J1030:K1030"/>
    <mergeCell ref="C1023:F1023"/>
    <mergeCell ref="J1023:K1023"/>
    <mergeCell ref="C1024:F1024"/>
    <mergeCell ref="J1024:K1024"/>
    <mergeCell ref="J1025:K1025"/>
    <mergeCell ref="C1027:F1027"/>
    <mergeCell ref="J1027:K1027"/>
    <mergeCell ref="C1018:F1018"/>
    <mergeCell ref="J1018:K1018"/>
    <mergeCell ref="J1019:K1019"/>
    <mergeCell ref="C1021:F1021"/>
    <mergeCell ref="J1021:K1021"/>
    <mergeCell ref="C1022:F1022"/>
    <mergeCell ref="J1022:K1022"/>
    <mergeCell ref="J1013:K1013"/>
    <mergeCell ref="C1015:F1015"/>
    <mergeCell ref="J1015:K1015"/>
    <mergeCell ref="C1016:F1016"/>
    <mergeCell ref="J1016:K1016"/>
    <mergeCell ref="C1017:F1017"/>
    <mergeCell ref="J1017:K1017"/>
    <mergeCell ref="C1010:F1010"/>
    <mergeCell ref="J1010:K1010"/>
    <mergeCell ref="C1011:F1011"/>
    <mergeCell ref="J1011:K1011"/>
    <mergeCell ref="C1012:F1012"/>
    <mergeCell ref="J1012:K1012"/>
    <mergeCell ref="C1007:F1007"/>
    <mergeCell ref="J1007:K1007"/>
    <mergeCell ref="C1008:F1008"/>
    <mergeCell ref="J1008:K1008"/>
    <mergeCell ref="C1009:F1009"/>
    <mergeCell ref="J1009:K1009"/>
    <mergeCell ref="C1004:F1004"/>
    <mergeCell ref="J1004:K1004"/>
    <mergeCell ref="C1005:F1005"/>
    <mergeCell ref="J1005:K1005"/>
    <mergeCell ref="C1006:F1006"/>
    <mergeCell ref="J1006:K1006"/>
    <mergeCell ref="C999:F999"/>
    <mergeCell ref="J999:K999"/>
    <mergeCell ref="J1000:K1000"/>
    <mergeCell ref="C1002:F1002"/>
    <mergeCell ref="J1002:K1002"/>
    <mergeCell ref="C1003:F1003"/>
    <mergeCell ref="J1003:K1003"/>
    <mergeCell ref="J994:K994"/>
    <mergeCell ref="C996:F996"/>
    <mergeCell ref="J996:K996"/>
    <mergeCell ref="C997:F997"/>
    <mergeCell ref="J997:K997"/>
    <mergeCell ref="C998:F998"/>
    <mergeCell ref="J998:K998"/>
    <mergeCell ref="C991:F991"/>
    <mergeCell ref="J991:K991"/>
    <mergeCell ref="C992:F992"/>
    <mergeCell ref="J992:K992"/>
    <mergeCell ref="C993:F993"/>
    <mergeCell ref="J993:K993"/>
    <mergeCell ref="C988:F988"/>
    <mergeCell ref="J988:K988"/>
    <mergeCell ref="C989:F989"/>
    <mergeCell ref="J989:K989"/>
    <mergeCell ref="C990:F990"/>
    <mergeCell ref="J990:K990"/>
    <mergeCell ref="C985:F985"/>
    <mergeCell ref="J985:K985"/>
    <mergeCell ref="C986:F986"/>
    <mergeCell ref="J986:K986"/>
    <mergeCell ref="C987:F987"/>
    <mergeCell ref="J987:K987"/>
    <mergeCell ref="C980:F980"/>
    <mergeCell ref="J980:K980"/>
    <mergeCell ref="C981:F981"/>
    <mergeCell ref="J981:K981"/>
    <mergeCell ref="J982:K982"/>
    <mergeCell ref="C984:F984"/>
    <mergeCell ref="J984:K984"/>
    <mergeCell ref="J975:K975"/>
    <mergeCell ref="C977:F977"/>
    <mergeCell ref="J977:K977"/>
    <mergeCell ref="C978:F978"/>
    <mergeCell ref="J978:K978"/>
    <mergeCell ref="C979:F979"/>
    <mergeCell ref="J979:K979"/>
    <mergeCell ref="C972:F972"/>
    <mergeCell ref="J972:K972"/>
    <mergeCell ref="C973:F973"/>
    <mergeCell ref="J973:K973"/>
    <mergeCell ref="C974:F974"/>
    <mergeCell ref="J974:K974"/>
    <mergeCell ref="C967:F967"/>
    <mergeCell ref="J967:K967"/>
    <mergeCell ref="J968:K968"/>
    <mergeCell ref="C970:F970"/>
    <mergeCell ref="J970:K970"/>
    <mergeCell ref="C971:F971"/>
    <mergeCell ref="J971:K971"/>
    <mergeCell ref="J962:K962"/>
    <mergeCell ref="C964:F964"/>
    <mergeCell ref="J964:K964"/>
    <mergeCell ref="C965:F965"/>
    <mergeCell ref="J965:K965"/>
    <mergeCell ref="C966:F966"/>
    <mergeCell ref="J966:K966"/>
    <mergeCell ref="C959:F959"/>
    <mergeCell ref="J959:K959"/>
    <mergeCell ref="C960:F960"/>
    <mergeCell ref="J960:K960"/>
    <mergeCell ref="C961:F961"/>
    <mergeCell ref="J961:K961"/>
    <mergeCell ref="J954:K954"/>
    <mergeCell ref="C956:F956"/>
    <mergeCell ref="J956:K956"/>
    <mergeCell ref="C957:F957"/>
    <mergeCell ref="J957:K957"/>
    <mergeCell ref="C958:F958"/>
    <mergeCell ref="J958:K958"/>
    <mergeCell ref="C951:F951"/>
    <mergeCell ref="J951:K951"/>
    <mergeCell ref="C952:F952"/>
    <mergeCell ref="J952:K952"/>
    <mergeCell ref="C953:F953"/>
    <mergeCell ref="J953:K953"/>
    <mergeCell ref="C946:F946"/>
    <mergeCell ref="J946:K946"/>
    <mergeCell ref="J947:K947"/>
    <mergeCell ref="C949:F949"/>
    <mergeCell ref="J949:K949"/>
    <mergeCell ref="C950:F950"/>
    <mergeCell ref="J950:K950"/>
    <mergeCell ref="C943:F943"/>
    <mergeCell ref="J943:K943"/>
    <mergeCell ref="C944:F944"/>
    <mergeCell ref="J944:K944"/>
    <mergeCell ref="C945:F945"/>
    <mergeCell ref="J945:K945"/>
    <mergeCell ref="C940:F940"/>
    <mergeCell ref="J940:K940"/>
    <mergeCell ref="C941:F941"/>
    <mergeCell ref="J941:K941"/>
    <mergeCell ref="C942:F942"/>
    <mergeCell ref="J942:K942"/>
    <mergeCell ref="J935:K935"/>
    <mergeCell ref="C937:F937"/>
    <mergeCell ref="J937:K937"/>
    <mergeCell ref="C938:F938"/>
    <mergeCell ref="J938:K938"/>
    <mergeCell ref="C939:F939"/>
    <mergeCell ref="J939:K939"/>
    <mergeCell ref="C932:F932"/>
    <mergeCell ref="J932:K932"/>
    <mergeCell ref="C933:F933"/>
    <mergeCell ref="J933:K933"/>
    <mergeCell ref="C934:F934"/>
    <mergeCell ref="J934:K934"/>
    <mergeCell ref="J927:K927"/>
    <mergeCell ref="C929:F929"/>
    <mergeCell ref="J929:K929"/>
    <mergeCell ref="C930:F930"/>
    <mergeCell ref="J930:K930"/>
    <mergeCell ref="C931:F931"/>
    <mergeCell ref="J931:K931"/>
    <mergeCell ref="C924:F924"/>
    <mergeCell ref="J924:K924"/>
    <mergeCell ref="C925:F925"/>
    <mergeCell ref="J925:K925"/>
    <mergeCell ref="C926:F926"/>
    <mergeCell ref="J926:K926"/>
    <mergeCell ref="C921:F921"/>
    <mergeCell ref="J921:K921"/>
    <mergeCell ref="C922:F922"/>
    <mergeCell ref="J922:K922"/>
    <mergeCell ref="C923:F923"/>
    <mergeCell ref="J923:K923"/>
    <mergeCell ref="C916:F916"/>
    <mergeCell ref="J916:K916"/>
    <mergeCell ref="C917:F917"/>
    <mergeCell ref="J917:K917"/>
    <mergeCell ref="J918:K918"/>
    <mergeCell ref="C920:F920"/>
    <mergeCell ref="J920:K920"/>
    <mergeCell ref="C913:F913"/>
    <mergeCell ref="J913:K913"/>
    <mergeCell ref="C914:F914"/>
    <mergeCell ref="J914:K914"/>
    <mergeCell ref="C915:F915"/>
    <mergeCell ref="J915:K915"/>
    <mergeCell ref="C908:F908"/>
    <mergeCell ref="J908:K908"/>
    <mergeCell ref="C909:F909"/>
    <mergeCell ref="J909:K909"/>
    <mergeCell ref="J910:K910"/>
    <mergeCell ref="C912:F912"/>
    <mergeCell ref="J912:K912"/>
    <mergeCell ref="C905:F905"/>
    <mergeCell ref="J905:K905"/>
    <mergeCell ref="C906:F906"/>
    <mergeCell ref="J906:K906"/>
    <mergeCell ref="C907:F907"/>
    <mergeCell ref="J907:K907"/>
    <mergeCell ref="C900:F900"/>
    <mergeCell ref="J900:K900"/>
    <mergeCell ref="C901:F901"/>
    <mergeCell ref="J901:K901"/>
    <mergeCell ref="J902:K902"/>
    <mergeCell ref="C904:F904"/>
    <mergeCell ref="J904:K904"/>
    <mergeCell ref="C897:F897"/>
    <mergeCell ref="J897:K897"/>
    <mergeCell ref="C898:F898"/>
    <mergeCell ref="J898:K898"/>
    <mergeCell ref="C899:F899"/>
    <mergeCell ref="J899:K899"/>
    <mergeCell ref="C892:F892"/>
    <mergeCell ref="J892:K892"/>
    <mergeCell ref="C893:F893"/>
    <mergeCell ref="J893:K893"/>
    <mergeCell ref="J894:K894"/>
    <mergeCell ref="C896:F896"/>
    <mergeCell ref="J896:K896"/>
    <mergeCell ref="C889:F889"/>
    <mergeCell ref="J889:K889"/>
    <mergeCell ref="C890:F890"/>
    <mergeCell ref="J890:K890"/>
    <mergeCell ref="C891:F891"/>
    <mergeCell ref="J891:K891"/>
    <mergeCell ref="C886:F886"/>
    <mergeCell ref="J886:K886"/>
    <mergeCell ref="C887:F887"/>
    <mergeCell ref="J887:K887"/>
    <mergeCell ref="C888:F888"/>
    <mergeCell ref="J888:K888"/>
    <mergeCell ref="C883:F883"/>
    <mergeCell ref="J883:K883"/>
    <mergeCell ref="C884:F884"/>
    <mergeCell ref="J884:K884"/>
    <mergeCell ref="C885:F885"/>
    <mergeCell ref="J885:K885"/>
    <mergeCell ref="C880:F880"/>
    <mergeCell ref="J880:K880"/>
    <mergeCell ref="C881:F881"/>
    <mergeCell ref="J881:K881"/>
    <mergeCell ref="C882:F882"/>
    <mergeCell ref="J882:K882"/>
    <mergeCell ref="C877:F877"/>
    <mergeCell ref="J877:K877"/>
    <mergeCell ref="C878:F878"/>
    <mergeCell ref="J878:K878"/>
    <mergeCell ref="C879:F879"/>
    <mergeCell ref="J879:K879"/>
    <mergeCell ref="C874:F874"/>
    <mergeCell ref="J874:K874"/>
    <mergeCell ref="C875:F875"/>
    <mergeCell ref="J875:K875"/>
    <mergeCell ref="C876:F876"/>
    <mergeCell ref="J876:K876"/>
    <mergeCell ref="J869:K869"/>
    <mergeCell ref="C871:F871"/>
    <mergeCell ref="J871:K871"/>
    <mergeCell ref="C872:F872"/>
    <mergeCell ref="J872:K872"/>
    <mergeCell ref="C873:F873"/>
    <mergeCell ref="J873:K873"/>
    <mergeCell ref="C866:F866"/>
    <mergeCell ref="J866:K866"/>
    <mergeCell ref="C867:F867"/>
    <mergeCell ref="J867:K867"/>
    <mergeCell ref="C868:F868"/>
    <mergeCell ref="J868:K868"/>
    <mergeCell ref="C863:F863"/>
    <mergeCell ref="J863:K863"/>
    <mergeCell ref="C864:F864"/>
    <mergeCell ref="J864:K864"/>
    <mergeCell ref="C865:F865"/>
    <mergeCell ref="J865:K865"/>
    <mergeCell ref="C860:F860"/>
    <mergeCell ref="J860:K860"/>
    <mergeCell ref="C861:F861"/>
    <mergeCell ref="J861:K861"/>
    <mergeCell ref="C862:F862"/>
    <mergeCell ref="J862:K862"/>
    <mergeCell ref="C855:F855"/>
    <mergeCell ref="J855:K855"/>
    <mergeCell ref="C856:F856"/>
    <mergeCell ref="J856:K856"/>
    <mergeCell ref="J857:K857"/>
    <mergeCell ref="C859:F859"/>
    <mergeCell ref="J859:K859"/>
    <mergeCell ref="C852:F852"/>
    <mergeCell ref="J852:K852"/>
    <mergeCell ref="C853:F853"/>
    <mergeCell ref="J853:K853"/>
    <mergeCell ref="C854:F854"/>
    <mergeCell ref="J854:K854"/>
    <mergeCell ref="J847:K847"/>
    <mergeCell ref="C849:F849"/>
    <mergeCell ref="J849:K849"/>
    <mergeCell ref="C850:F850"/>
    <mergeCell ref="J850:K850"/>
    <mergeCell ref="C851:F851"/>
    <mergeCell ref="J851:K851"/>
    <mergeCell ref="C844:F844"/>
    <mergeCell ref="J844:K844"/>
    <mergeCell ref="C845:F845"/>
    <mergeCell ref="J845:K845"/>
    <mergeCell ref="C846:F846"/>
    <mergeCell ref="J846:K846"/>
    <mergeCell ref="C841:F841"/>
    <mergeCell ref="J841:K841"/>
    <mergeCell ref="C842:F842"/>
    <mergeCell ref="J842:K842"/>
    <mergeCell ref="C843:F843"/>
    <mergeCell ref="J843:K843"/>
    <mergeCell ref="C836:F836"/>
    <mergeCell ref="J836:K836"/>
    <mergeCell ref="C837:F837"/>
    <mergeCell ref="J837:K837"/>
    <mergeCell ref="J838:K838"/>
    <mergeCell ref="C840:F840"/>
    <mergeCell ref="J840:K840"/>
    <mergeCell ref="C833:F833"/>
    <mergeCell ref="J833:K833"/>
    <mergeCell ref="C834:F834"/>
    <mergeCell ref="J834:K834"/>
    <mergeCell ref="C835:F835"/>
    <mergeCell ref="J835:K835"/>
    <mergeCell ref="J828:K828"/>
    <mergeCell ref="C830:F830"/>
    <mergeCell ref="J830:K830"/>
    <mergeCell ref="C831:F831"/>
    <mergeCell ref="J831:K831"/>
    <mergeCell ref="C832:F832"/>
    <mergeCell ref="J832:K832"/>
    <mergeCell ref="C825:F825"/>
    <mergeCell ref="J825:K825"/>
    <mergeCell ref="C826:F826"/>
    <mergeCell ref="J826:K826"/>
    <mergeCell ref="C827:F827"/>
    <mergeCell ref="J827:K827"/>
    <mergeCell ref="C822:F822"/>
    <mergeCell ref="J822:K822"/>
    <mergeCell ref="C823:F823"/>
    <mergeCell ref="J823:K823"/>
    <mergeCell ref="C824:F824"/>
    <mergeCell ref="J824:K824"/>
    <mergeCell ref="C819:F819"/>
    <mergeCell ref="J819:K819"/>
    <mergeCell ref="C820:F820"/>
    <mergeCell ref="J820:K820"/>
    <mergeCell ref="C821:F821"/>
    <mergeCell ref="J821:K821"/>
    <mergeCell ref="C814:F814"/>
    <mergeCell ref="J814:K814"/>
    <mergeCell ref="C815:F815"/>
    <mergeCell ref="J815:K815"/>
    <mergeCell ref="J816:K816"/>
    <mergeCell ref="C818:F818"/>
    <mergeCell ref="J818:K818"/>
    <mergeCell ref="C811:F811"/>
    <mergeCell ref="J811:K811"/>
    <mergeCell ref="C812:F812"/>
    <mergeCell ref="J812:K812"/>
    <mergeCell ref="C813:F813"/>
    <mergeCell ref="J813:K813"/>
    <mergeCell ref="C808:F808"/>
    <mergeCell ref="J808:K808"/>
    <mergeCell ref="C809:F809"/>
    <mergeCell ref="J809:K809"/>
    <mergeCell ref="C810:F810"/>
    <mergeCell ref="J810:K810"/>
    <mergeCell ref="C803:F803"/>
    <mergeCell ref="J803:K803"/>
    <mergeCell ref="J804:K804"/>
    <mergeCell ref="C806:F806"/>
    <mergeCell ref="J806:K806"/>
    <mergeCell ref="C807:F807"/>
    <mergeCell ref="J807:K807"/>
    <mergeCell ref="C800:F800"/>
    <mergeCell ref="J800:K800"/>
    <mergeCell ref="C801:F801"/>
    <mergeCell ref="J801:K801"/>
    <mergeCell ref="C802:F802"/>
    <mergeCell ref="J802:K802"/>
    <mergeCell ref="C797:F797"/>
    <mergeCell ref="J797:K797"/>
    <mergeCell ref="C798:F798"/>
    <mergeCell ref="J798:K798"/>
    <mergeCell ref="C799:F799"/>
    <mergeCell ref="J799:K799"/>
    <mergeCell ref="J792:K792"/>
    <mergeCell ref="C794:F794"/>
    <mergeCell ref="J794:K794"/>
    <mergeCell ref="C795:F795"/>
    <mergeCell ref="J795:K795"/>
    <mergeCell ref="C796:F796"/>
    <mergeCell ref="J796:K796"/>
    <mergeCell ref="C789:F789"/>
    <mergeCell ref="J789:K789"/>
    <mergeCell ref="C790:F790"/>
    <mergeCell ref="J790:K790"/>
    <mergeCell ref="C791:F791"/>
    <mergeCell ref="J791:K791"/>
    <mergeCell ref="C786:F786"/>
    <mergeCell ref="J786:K786"/>
    <mergeCell ref="C787:F787"/>
    <mergeCell ref="J787:K787"/>
    <mergeCell ref="C788:F788"/>
    <mergeCell ref="J788:K788"/>
    <mergeCell ref="C783:F783"/>
    <mergeCell ref="J783:K783"/>
    <mergeCell ref="C784:F784"/>
    <mergeCell ref="J784:K784"/>
    <mergeCell ref="C785:F785"/>
    <mergeCell ref="J785:K785"/>
    <mergeCell ref="C778:F778"/>
    <mergeCell ref="J778:K778"/>
    <mergeCell ref="C779:F779"/>
    <mergeCell ref="J779:K779"/>
    <mergeCell ref="J780:K780"/>
    <mergeCell ref="C782:F782"/>
    <mergeCell ref="J782:K782"/>
    <mergeCell ref="C775:F775"/>
    <mergeCell ref="J775:K775"/>
    <mergeCell ref="C776:F776"/>
    <mergeCell ref="J776:K776"/>
    <mergeCell ref="C777:F777"/>
    <mergeCell ref="J777:K777"/>
    <mergeCell ref="C770:F770"/>
    <mergeCell ref="J770:K770"/>
    <mergeCell ref="C771:F771"/>
    <mergeCell ref="J771:K771"/>
    <mergeCell ref="J772:K772"/>
    <mergeCell ref="C774:F774"/>
    <mergeCell ref="J774:K774"/>
    <mergeCell ref="J765:K765"/>
    <mergeCell ref="C767:F767"/>
    <mergeCell ref="J767:K767"/>
    <mergeCell ref="C768:F768"/>
    <mergeCell ref="J768:K768"/>
    <mergeCell ref="C769:F769"/>
    <mergeCell ref="J769:K769"/>
    <mergeCell ref="C762:F762"/>
    <mergeCell ref="J762:K762"/>
    <mergeCell ref="C763:F763"/>
    <mergeCell ref="J763:K763"/>
    <mergeCell ref="C764:F764"/>
    <mergeCell ref="J764:K764"/>
    <mergeCell ref="C757:F757"/>
    <mergeCell ref="J757:K757"/>
    <mergeCell ref="J758:K758"/>
    <mergeCell ref="C760:F760"/>
    <mergeCell ref="J760:K760"/>
    <mergeCell ref="C761:F761"/>
    <mergeCell ref="J761:K761"/>
    <mergeCell ref="J752:K752"/>
    <mergeCell ref="C754:F754"/>
    <mergeCell ref="J754:K754"/>
    <mergeCell ref="C755:F755"/>
    <mergeCell ref="J755:K755"/>
    <mergeCell ref="C756:F756"/>
    <mergeCell ref="J756:K756"/>
    <mergeCell ref="C749:F749"/>
    <mergeCell ref="J749:K749"/>
    <mergeCell ref="C750:F750"/>
    <mergeCell ref="J750:K750"/>
    <mergeCell ref="C751:F751"/>
    <mergeCell ref="J751:K751"/>
    <mergeCell ref="J744:K744"/>
    <mergeCell ref="C746:F746"/>
    <mergeCell ref="J746:K746"/>
    <mergeCell ref="C747:F747"/>
    <mergeCell ref="J747:K747"/>
    <mergeCell ref="C748:F748"/>
    <mergeCell ref="J748:K748"/>
    <mergeCell ref="C741:F741"/>
    <mergeCell ref="J741:K741"/>
    <mergeCell ref="C742:F742"/>
    <mergeCell ref="J742:K742"/>
    <mergeCell ref="C743:F743"/>
    <mergeCell ref="J743:K743"/>
    <mergeCell ref="C736:F736"/>
    <mergeCell ref="J736:K736"/>
    <mergeCell ref="C737:F737"/>
    <mergeCell ref="J737:K737"/>
    <mergeCell ref="J738:K738"/>
    <mergeCell ref="C740:F740"/>
    <mergeCell ref="J740:K740"/>
    <mergeCell ref="C733:F733"/>
    <mergeCell ref="J733:K733"/>
    <mergeCell ref="C734:F734"/>
    <mergeCell ref="J734:K734"/>
    <mergeCell ref="C735:F735"/>
    <mergeCell ref="J735:K735"/>
    <mergeCell ref="C728:F728"/>
    <mergeCell ref="J728:K728"/>
    <mergeCell ref="C729:F729"/>
    <mergeCell ref="J729:K729"/>
    <mergeCell ref="J730:K730"/>
    <mergeCell ref="C732:F732"/>
    <mergeCell ref="J732:K732"/>
    <mergeCell ref="C723:F723"/>
    <mergeCell ref="J723:K723"/>
    <mergeCell ref="J724:K724"/>
    <mergeCell ref="C726:F726"/>
    <mergeCell ref="J726:K726"/>
    <mergeCell ref="C727:F727"/>
    <mergeCell ref="J727:K727"/>
    <mergeCell ref="C720:F720"/>
    <mergeCell ref="J720:K720"/>
    <mergeCell ref="C721:F721"/>
    <mergeCell ref="J721:K721"/>
    <mergeCell ref="C722:F722"/>
    <mergeCell ref="J722:K722"/>
    <mergeCell ref="C715:F715"/>
    <mergeCell ref="J715:K715"/>
    <mergeCell ref="J716:K716"/>
    <mergeCell ref="C718:F718"/>
    <mergeCell ref="J718:K718"/>
    <mergeCell ref="C719:F719"/>
    <mergeCell ref="J719:K719"/>
    <mergeCell ref="C712:F712"/>
    <mergeCell ref="J712:K712"/>
    <mergeCell ref="C713:F713"/>
    <mergeCell ref="J713:K713"/>
    <mergeCell ref="C714:F714"/>
    <mergeCell ref="J714:K714"/>
    <mergeCell ref="C709:F709"/>
    <mergeCell ref="J709:K709"/>
    <mergeCell ref="C710:F710"/>
    <mergeCell ref="J710:K710"/>
    <mergeCell ref="C711:F711"/>
    <mergeCell ref="J711:K711"/>
    <mergeCell ref="J704:K704"/>
    <mergeCell ref="C706:F706"/>
    <mergeCell ref="J706:K706"/>
    <mergeCell ref="C707:F707"/>
    <mergeCell ref="J707:K707"/>
    <mergeCell ref="C708:F708"/>
    <mergeCell ref="J708:K708"/>
    <mergeCell ref="C701:F701"/>
    <mergeCell ref="J701:K701"/>
    <mergeCell ref="C702:F702"/>
    <mergeCell ref="J702:K702"/>
    <mergeCell ref="C703:F703"/>
    <mergeCell ref="J703:K703"/>
    <mergeCell ref="C698:F698"/>
    <mergeCell ref="J698:K698"/>
    <mergeCell ref="C699:F699"/>
    <mergeCell ref="J699:K699"/>
    <mergeCell ref="C700:F700"/>
    <mergeCell ref="J700:K700"/>
    <mergeCell ref="C695:F695"/>
    <mergeCell ref="J695:K695"/>
    <mergeCell ref="C696:F696"/>
    <mergeCell ref="J696:K696"/>
    <mergeCell ref="C697:F697"/>
    <mergeCell ref="J697:K697"/>
    <mergeCell ref="C690:F690"/>
    <mergeCell ref="J690:K690"/>
    <mergeCell ref="C691:F691"/>
    <mergeCell ref="J691:K691"/>
    <mergeCell ref="J692:K692"/>
    <mergeCell ref="C694:F694"/>
    <mergeCell ref="J694:K694"/>
    <mergeCell ref="J685:K685"/>
    <mergeCell ref="C687:F687"/>
    <mergeCell ref="J687:K687"/>
    <mergeCell ref="C688:F688"/>
    <mergeCell ref="J688:K688"/>
    <mergeCell ref="C689:F689"/>
    <mergeCell ref="J689:K689"/>
    <mergeCell ref="C682:F682"/>
    <mergeCell ref="J682:K682"/>
    <mergeCell ref="C683:F683"/>
    <mergeCell ref="J683:K683"/>
    <mergeCell ref="C684:F684"/>
    <mergeCell ref="J684:K684"/>
    <mergeCell ref="C679:F679"/>
    <mergeCell ref="J679:K679"/>
    <mergeCell ref="C680:F680"/>
    <mergeCell ref="J680:K680"/>
    <mergeCell ref="C681:F681"/>
    <mergeCell ref="J681:K681"/>
    <mergeCell ref="C674:F674"/>
    <mergeCell ref="J674:K674"/>
    <mergeCell ref="C675:F675"/>
    <mergeCell ref="J675:K675"/>
    <mergeCell ref="J676:K676"/>
    <mergeCell ref="C678:F678"/>
    <mergeCell ref="J678:K678"/>
    <mergeCell ref="C671:F671"/>
    <mergeCell ref="J671:K671"/>
    <mergeCell ref="C672:F672"/>
    <mergeCell ref="J672:K672"/>
    <mergeCell ref="C673:F673"/>
    <mergeCell ref="J673:K673"/>
    <mergeCell ref="C666:F666"/>
    <mergeCell ref="J666:K666"/>
    <mergeCell ref="C667:F667"/>
    <mergeCell ref="J667:K667"/>
    <mergeCell ref="J668:K668"/>
    <mergeCell ref="C670:F670"/>
    <mergeCell ref="J670:K670"/>
    <mergeCell ref="C663:F663"/>
    <mergeCell ref="J663:K663"/>
    <mergeCell ref="C664:F664"/>
    <mergeCell ref="J664:K664"/>
    <mergeCell ref="C665:F665"/>
    <mergeCell ref="J665:K665"/>
    <mergeCell ref="C660:F660"/>
    <mergeCell ref="J660:K660"/>
    <mergeCell ref="C661:F661"/>
    <mergeCell ref="J661:K661"/>
    <mergeCell ref="C662:F662"/>
    <mergeCell ref="J662:K662"/>
    <mergeCell ref="C657:F657"/>
    <mergeCell ref="J657:K657"/>
    <mergeCell ref="C658:F658"/>
    <mergeCell ref="J658:K658"/>
    <mergeCell ref="C659:F659"/>
    <mergeCell ref="J659:K659"/>
    <mergeCell ref="C654:F654"/>
    <mergeCell ref="J654:K654"/>
    <mergeCell ref="C655:F655"/>
    <mergeCell ref="J655:K655"/>
    <mergeCell ref="C656:F656"/>
    <mergeCell ref="J656:K656"/>
    <mergeCell ref="C651:F651"/>
    <mergeCell ref="J651:K651"/>
    <mergeCell ref="C652:F652"/>
    <mergeCell ref="J652:K652"/>
    <mergeCell ref="C653:F653"/>
    <mergeCell ref="J653:K653"/>
    <mergeCell ref="C648:F648"/>
    <mergeCell ref="J648:K648"/>
    <mergeCell ref="C649:F649"/>
    <mergeCell ref="J649:K649"/>
    <mergeCell ref="C650:F650"/>
    <mergeCell ref="J650:K650"/>
    <mergeCell ref="C645:F645"/>
    <mergeCell ref="J645:K645"/>
    <mergeCell ref="C646:F646"/>
    <mergeCell ref="J646:K646"/>
    <mergeCell ref="C647:F647"/>
    <mergeCell ref="J647:K647"/>
    <mergeCell ref="C642:F642"/>
    <mergeCell ref="J642:K642"/>
    <mergeCell ref="C643:F643"/>
    <mergeCell ref="J643:K643"/>
    <mergeCell ref="C644:F644"/>
    <mergeCell ref="J644:K644"/>
    <mergeCell ref="C639:F639"/>
    <mergeCell ref="J639:K639"/>
    <mergeCell ref="C640:F640"/>
    <mergeCell ref="J640:K640"/>
    <mergeCell ref="C641:F641"/>
    <mergeCell ref="J641:K641"/>
    <mergeCell ref="C636:F636"/>
    <mergeCell ref="J636:K636"/>
    <mergeCell ref="C637:F637"/>
    <mergeCell ref="J637:K637"/>
    <mergeCell ref="C638:F638"/>
    <mergeCell ref="J638:K638"/>
    <mergeCell ref="C631:F631"/>
    <mergeCell ref="J631:K631"/>
    <mergeCell ref="C632:F632"/>
    <mergeCell ref="J632:K632"/>
    <mergeCell ref="J633:K633"/>
    <mergeCell ref="C635:F635"/>
    <mergeCell ref="J635:K635"/>
    <mergeCell ref="C628:F628"/>
    <mergeCell ref="J628:K628"/>
    <mergeCell ref="C629:F629"/>
    <mergeCell ref="J629:K629"/>
    <mergeCell ref="C630:F630"/>
    <mergeCell ref="J630:K630"/>
    <mergeCell ref="C625:F625"/>
    <mergeCell ref="J625:K625"/>
    <mergeCell ref="C626:F626"/>
    <mergeCell ref="J626:K626"/>
    <mergeCell ref="C627:F627"/>
    <mergeCell ref="J627:K627"/>
    <mergeCell ref="C622:F622"/>
    <mergeCell ref="J622:K622"/>
    <mergeCell ref="C623:F623"/>
    <mergeCell ref="J623:K623"/>
    <mergeCell ref="C624:F624"/>
    <mergeCell ref="J624:K624"/>
    <mergeCell ref="C619:F619"/>
    <mergeCell ref="J619:K619"/>
    <mergeCell ref="C620:F620"/>
    <mergeCell ref="J620:K620"/>
    <mergeCell ref="C621:F621"/>
    <mergeCell ref="J621:K621"/>
    <mergeCell ref="C616:F616"/>
    <mergeCell ref="J616:K616"/>
    <mergeCell ref="C617:F617"/>
    <mergeCell ref="J617:K617"/>
    <mergeCell ref="C618:F618"/>
    <mergeCell ref="J618:K618"/>
    <mergeCell ref="C611:F611"/>
    <mergeCell ref="J611:K611"/>
    <mergeCell ref="C612:F612"/>
    <mergeCell ref="J612:K612"/>
    <mergeCell ref="J613:K613"/>
    <mergeCell ref="C615:F615"/>
    <mergeCell ref="J615:K615"/>
    <mergeCell ref="C608:F608"/>
    <mergeCell ref="J608:K608"/>
    <mergeCell ref="C609:F609"/>
    <mergeCell ref="J609:K609"/>
    <mergeCell ref="C610:F610"/>
    <mergeCell ref="J610:K610"/>
    <mergeCell ref="J603:K603"/>
    <mergeCell ref="C605:F605"/>
    <mergeCell ref="J605:K605"/>
    <mergeCell ref="C606:F606"/>
    <mergeCell ref="J606:K606"/>
    <mergeCell ref="C607:F607"/>
    <mergeCell ref="J607:K607"/>
    <mergeCell ref="C600:F600"/>
    <mergeCell ref="J600:K600"/>
    <mergeCell ref="C601:F601"/>
    <mergeCell ref="J601:K601"/>
    <mergeCell ref="C602:F602"/>
    <mergeCell ref="J602:K602"/>
    <mergeCell ref="C597:F597"/>
    <mergeCell ref="J597:K597"/>
    <mergeCell ref="C598:F598"/>
    <mergeCell ref="J598:K598"/>
    <mergeCell ref="C599:F599"/>
    <mergeCell ref="J599:K599"/>
    <mergeCell ref="C592:F592"/>
    <mergeCell ref="J592:K592"/>
    <mergeCell ref="J593:K593"/>
    <mergeCell ref="C595:F595"/>
    <mergeCell ref="J595:K595"/>
    <mergeCell ref="C596:F596"/>
    <mergeCell ref="J596:K596"/>
    <mergeCell ref="C589:F589"/>
    <mergeCell ref="J589:K589"/>
    <mergeCell ref="C590:F590"/>
    <mergeCell ref="J590:K590"/>
    <mergeCell ref="C591:F591"/>
    <mergeCell ref="J591:K591"/>
    <mergeCell ref="C586:F586"/>
    <mergeCell ref="J586:K586"/>
    <mergeCell ref="C587:F587"/>
    <mergeCell ref="J587:K587"/>
    <mergeCell ref="C588:F588"/>
    <mergeCell ref="J588:K588"/>
    <mergeCell ref="C581:F581"/>
    <mergeCell ref="J581:K581"/>
    <mergeCell ref="C582:F582"/>
    <mergeCell ref="J582:K582"/>
    <mergeCell ref="J583:K583"/>
    <mergeCell ref="C585:F585"/>
    <mergeCell ref="J585:K585"/>
    <mergeCell ref="C578:F578"/>
    <mergeCell ref="J578:K578"/>
    <mergeCell ref="C579:F579"/>
    <mergeCell ref="J579:K579"/>
    <mergeCell ref="C580:F580"/>
    <mergeCell ref="J580:K580"/>
    <mergeCell ref="C575:F575"/>
    <mergeCell ref="J575:K575"/>
    <mergeCell ref="C576:F576"/>
    <mergeCell ref="J576:K576"/>
    <mergeCell ref="C577:F577"/>
    <mergeCell ref="J577:K577"/>
    <mergeCell ref="C570:F570"/>
    <mergeCell ref="J570:K570"/>
    <mergeCell ref="J571:K571"/>
    <mergeCell ref="C573:F573"/>
    <mergeCell ref="J573:K573"/>
    <mergeCell ref="C574:F574"/>
    <mergeCell ref="J574:K574"/>
    <mergeCell ref="C567:F567"/>
    <mergeCell ref="J567:K567"/>
    <mergeCell ref="C568:F568"/>
    <mergeCell ref="J568:K568"/>
    <mergeCell ref="C569:F569"/>
    <mergeCell ref="J569:K569"/>
    <mergeCell ref="C564:F564"/>
    <mergeCell ref="J564:K564"/>
    <mergeCell ref="C565:F565"/>
    <mergeCell ref="J565:K565"/>
    <mergeCell ref="C566:F566"/>
    <mergeCell ref="J566:K566"/>
    <mergeCell ref="J559:K559"/>
    <mergeCell ref="C561:F561"/>
    <mergeCell ref="J561:K561"/>
    <mergeCell ref="C562:F562"/>
    <mergeCell ref="J562:K562"/>
    <mergeCell ref="C563:F563"/>
    <mergeCell ref="J563:K563"/>
    <mergeCell ref="C556:F556"/>
    <mergeCell ref="J556:K556"/>
    <mergeCell ref="C557:F557"/>
    <mergeCell ref="J557:K557"/>
    <mergeCell ref="C558:F558"/>
    <mergeCell ref="J558:K558"/>
    <mergeCell ref="C553:F553"/>
    <mergeCell ref="J553:K553"/>
    <mergeCell ref="C554:F554"/>
    <mergeCell ref="J554:K554"/>
    <mergeCell ref="C555:F555"/>
    <mergeCell ref="J555:K555"/>
    <mergeCell ref="C548:F548"/>
    <mergeCell ref="J548:K548"/>
    <mergeCell ref="C549:F549"/>
    <mergeCell ref="J549:K549"/>
    <mergeCell ref="J550:K550"/>
    <mergeCell ref="C552:F552"/>
    <mergeCell ref="J552:K552"/>
    <mergeCell ref="C545:F545"/>
    <mergeCell ref="J545:K545"/>
    <mergeCell ref="C546:F546"/>
    <mergeCell ref="J546:K546"/>
    <mergeCell ref="C547:F547"/>
    <mergeCell ref="J547:K547"/>
    <mergeCell ref="J540:K540"/>
    <mergeCell ref="C542:F542"/>
    <mergeCell ref="J542:K542"/>
    <mergeCell ref="C543:F543"/>
    <mergeCell ref="J543:K543"/>
    <mergeCell ref="C544:F544"/>
    <mergeCell ref="J544:K544"/>
    <mergeCell ref="C537:F537"/>
    <mergeCell ref="J537:K537"/>
    <mergeCell ref="C538:F538"/>
    <mergeCell ref="J538:K538"/>
    <mergeCell ref="C539:F539"/>
    <mergeCell ref="J539:K539"/>
    <mergeCell ref="C534:F534"/>
    <mergeCell ref="J534:K534"/>
    <mergeCell ref="C535:F535"/>
    <mergeCell ref="J535:K535"/>
    <mergeCell ref="C536:F536"/>
    <mergeCell ref="J536:K536"/>
    <mergeCell ref="C529:F529"/>
    <mergeCell ref="J529:K529"/>
    <mergeCell ref="J530:K530"/>
    <mergeCell ref="C532:F532"/>
    <mergeCell ref="J532:K532"/>
    <mergeCell ref="C533:F533"/>
    <mergeCell ref="J533:K533"/>
    <mergeCell ref="C526:F526"/>
    <mergeCell ref="J526:K526"/>
    <mergeCell ref="C527:F527"/>
    <mergeCell ref="J527:K527"/>
    <mergeCell ref="C528:F528"/>
    <mergeCell ref="J528:K528"/>
    <mergeCell ref="J521:K521"/>
    <mergeCell ref="C523:F523"/>
    <mergeCell ref="J523:K523"/>
    <mergeCell ref="C524:F524"/>
    <mergeCell ref="J524:K524"/>
    <mergeCell ref="C525:F525"/>
    <mergeCell ref="J525:K525"/>
    <mergeCell ref="C518:F518"/>
    <mergeCell ref="J518:K518"/>
    <mergeCell ref="C519:F519"/>
    <mergeCell ref="J519:K519"/>
    <mergeCell ref="C520:F520"/>
    <mergeCell ref="J520:K520"/>
    <mergeCell ref="C515:F515"/>
    <mergeCell ref="J515:K515"/>
    <mergeCell ref="C516:F516"/>
    <mergeCell ref="J516:K516"/>
    <mergeCell ref="C517:F517"/>
    <mergeCell ref="J517:K517"/>
    <mergeCell ref="C510:F510"/>
    <mergeCell ref="J510:K510"/>
    <mergeCell ref="C511:F511"/>
    <mergeCell ref="J511:K511"/>
    <mergeCell ref="J512:K512"/>
    <mergeCell ref="C514:F514"/>
    <mergeCell ref="J514:K514"/>
    <mergeCell ref="C507:F507"/>
    <mergeCell ref="J507:K507"/>
    <mergeCell ref="C508:F508"/>
    <mergeCell ref="J508:K508"/>
    <mergeCell ref="C509:F509"/>
    <mergeCell ref="J509:K509"/>
    <mergeCell ref="C502:F502"/>
    <mergeCell ref="J502:K502"/>
    <mergeCell ref="J503:K503"/>
    <mergeCell ref="C505:F505"/>
    <mergeCell ref="J505:K505"/>
    <mergeCell ref="C506:F506"/>
    <mergeCell ref="J506:K506"/>
    <mergeCell ref="C499:F499"/>
    <mergeCell ref="J499:K499"/>
    <mergeCell ref="C500:F500"/>
    <mergeCell ref="J500:K500"/>
    <mergeCell ref="C501:F501"/>
    <mergeCell ref="J501:K501"/>
    <mergeCell ref="J494:K494"/>
    <mergeCell ref="C496:F496"/>
    <mergeCell ref="J496:K496"/>
    <mergeCell ref="C497:F497"/>
    <mergeCell ref="J497:K497"/>
    <mergeCell ref="C498:F498"/>
    <mergeCell ref="J498:K498"/>
    <mergeCell ref="C491:F491"/>
    <mergeCell ref="J491:K491"/>
    <mergeCell ref="C492:F492"/>
    <mergeCell ref="J492:K492"/>
    <mergeCell ref="C493:F493"/>
    <mergeCell ref="J493:K493"/>
    <mergeCell ref="C488:F488"/>
    <mergeCell ref="J488:K488"/>
    <mergeCell ref="C489:F489"/>
    <mergeCell ref="J489:K489"/>
    <mergeCell ref="C490:F490"/>
    <mergeCell ref="J490:K490"/>
    <mergeCell ref="C483:F483"/>
    <mergeCell ref="J483:K483"/>
    <mergeCell ref="C484:F484"/>
    <mergeCell ref="J484:K484"/>
    <mergeCell ref="J485:K485"/>
    <mergeCell ref="C487:F487"/>
    <mergeCell ref="J487:K487"/>
    <mergeCell ref="C480:F480"/>
    <mergeCell ref="J480:K480"/>
    <mergeCell ref="C481:F481"/>
    <mergeCell ref="J481:K481"/>
    <mergeCell ref="C482:F482"/>
    <mergeCell ref="J482:K482"/>
    <mergeCell ref="C477:F477"/>
    <mergeCell ref="J477:K477"/>
    <mergeCell ref="C478:F478"/>
    <mergeCell ref="J478:K478"/>
    <mergeCell ref="C479:F479"/>
    <mergeCell ref="J479:K479"/>
    <mergeCell ref="C474:F474"/>
    <mergeCell ref="J474:K474"/>
    <mergeCell ref="C475:F475"/>
    <mergeCell ref="J475:K475"/>
    <mergeCell ref="C476:F476"/>
    <mergeCell ref="J476:K476"/>
    <mergeCell ref="C469:F469"/>
    <mergeCell ref="J469:K469"/>
    <mergeCell ref="C470:F470"/>
    <mergeCell ref="J470:K470"/>
    <mergeCell ref="J471:K471"/>
    <mergeCell ref="C473:F473"/>
    <mergeCell ref="J473:K473"/>
    <mergeCell ref="C466:F466"/>
    <mergeCell ref="J466:K466"/>
    <mergeCell ref="C467:F467"/>
    <mergeCell ref="J467:K467"/>
    <mergeCell ref="C468:F468"/>
    <mergeCell ref="J468:K468"/>
    <mergeCell ref="C461:F461"/>
    <mergeCell ref="J461:K461"/>
    <mergeCell ref="J462:K462"/>
    <mergeCell ref="C464:F464"/>
    <mergeCell ref="J464:K464"/>
    <mergeCell ref="C465:F465"/>
    <mergeCell ref="J465:K465"/>
    <mergeCell ref="C458:F458"/>
    <mergeCell ref="J458:K458"/>
    <mergeCell ref="C459:F459"/>
    <mergeCell ref="J459:K459"/>
    <mergeCell ref="C460:F460"/>
    <mergeCell ref="J460:K460"/>
    <mergeCell ref="J453:K453"/>
    <mergeCell ref="C455:F455"/>
    <mergeCell ref="J455:K455"/>
    <mergeCell ref="C456:F456"/>
    <mergeCell ref="J456:K456"/>
    <mergeCell ref="C457:F457"/>
    <mergeCell ref="J457:K457"/>
    <mergeCell ref="C450:F450"/>
    <mergeCell ref="J450:K450"/>
    <mergeCell ref="C451:F451"/>
    <mergeCell ref="J451:K451"/>
    <mergeCell ref="C452:F452"/>
    <mergeCell ref="J452:K452"/>
    <mergeCell ref="C447:F447"/>
    <mergeCell ref="J447:K447"/>
    <mergeCell ref="C448:F448"/>
    <mergeCell ref="J448:K448"/>
    <mergeCell ref="C449:F449"/>
    <mergeCell ref="J449:K449"/>
    <mergeCell ref="C442:F442"/>
    <mergeCell ref="J442:K442"/>
    <mergeCell ref="C443:F443"/>
    <mergeCell ref="J443:K443"/>
    <mergeCell ref="J444:K444"/>
    <mergeCell ref="C446:F446"/>
    <mergeCell ref="J446:K446"/>
    <mergeCell ref="C439:F439"/>
    <mergeCell ref="J439:K439"/>
    <mergeCell ref="C440:F440"/>
    <mergeCell ref="J440:K440"/>
    <mergeCell ref="C441:F441"/>
    <mergeCell ref="J441:K441"/>
    <mergeCell ref="C434:F434"/>
    <mergeCell ref="J434:K434"/>
    <mergeCell ref="J435:K435"/>
    <mergeCell ref="C437:F437"/>
    <mergeCell ref="J437:K437"/>
    <mergeCell ref="C438:F438"/>
    <mergeCell ref="J438:K438"/>
    <mergeCell ref="C431:F431"/>
    <mergeCell ref="J431:K431"/>
    <mergeCell ref="C432:F432"/>
    <mergeCell ref="J432:K432"/>
    <mergeCell ref="C433:F433"/>
    <mergeCell ref="J433:K433"/>
    <mergeCell ref="J426:K426"/>
    <mergeCell ref="C428:F428"/>
    <mergeCell ref="J428:K428"/>
    <mergeCell ref="C429:F429"/>
    <mergeCell ref="J429:K429"/>
    <mergeCell ref="C430:F430"/>
    <mergeCell ref="J430:K430"/>
    <mergeCell ref="C423:F423"/>
    <mergeCell ref="J423:K423"/>
    <mergeCell ref="C424:F424"/>
    <mergeCell ref="J424:K424"/>
    <mergeCell ref="C425:F425"/>
    <mergeCell ref="J425:K425"/>
    <mergeCell ref="C420:F420"/>
    <mergeCell ref="J420:K420"/>
    <mergeCell ref="C421:F421"/>
    <mergeCell ref="J421:K421"/>
    <mergeCell ref="C422:F422"/>
    <mergeCell ref="J422:K422"/>
    <mergeCell ref="C415:F415"/>
    <mergeCell ref="J415:K415"/>
    <mergeCell ref="C416:F416"/>
    <mergeCell ref="J416:K416"/>
    <mergeCell ref="J417:K417"/>
    <mergeCell ref="C419:F419"/>
    <mergeCell ref="J419:K419"/>
    <mergeCell ref="C412:F412"/>
    <mergeCell ref="J412:K412"/>
    <mergeCell ref="C413:F413"/>
    <mergeCell ref="J413:K413"/>
    <mergeCell ref="C414:F414"/>
    <mergeCell ref="J414:K414"/>
    <mergeCell ref="C407:F407"/>
    <mergeCell ref="J407:K407"/>
    <mergeCell ref="C408:F408"/>
    <mergeCell ref="J408:K408"/>
    <mergeCell ref="J409:K409"/>
    <mergeCell ref="C411:F411"/>
    <mergeCell ref="J411:K411"/>
    <mergeCell ref="C404:F404"/>
    <mergeCell ref="J404:K404"/>
    <mergeCell ref="C405:F405"/>
    <mergeCell ref="J405:K405"/>
    <mergeCell ref="C406:F406"/>
    <mergeCell ref="J406:K406"/>
    <mergeCell ref="C399:F399"/>
    <mergeCell ref="J399:K399"/>
    <mergeCell ref="J400:K400"/>
    <mergeCell ref="C402:F402"/>
    <mergeCell ref="J402:K402"/>
    <mergeCell ref="C403:F403"/>
    <mergeCell ref="J403:K403"/>
    <mergeCell ref="C396:F396"/>
    <mergeCell ref="J396:K396"/>
    <mergeCell ref="C397:F397"/>
    <mergeCell ref="J397:K397"/>
    <mergeCell ref="C398:F398"/>
    <mergeCell ref="J398:K398"/>
    <mergeCell ref="J391:K391"/>
    <mergeCell ref="C393:F393"/>
    <mergeCell ref="J393:K393"/>
    <mergeCell ref="C394:F394"/>
    <mergeCell ref="J394:K394"/>
    <mergeCell ref="C395:F395"/>
    <mergeCell ref="J395:K395"/>
    <mergeCell ref="C388:F388"/>
    <mergeCell ref="J388:K388"/>
    <mergeCell ref="C389:F389"/>
    <mergeCell ref="J389:K389"/>
    <mergeCell ref="C390:F390"/>
    <mergeCell ref="J390:K390"/>
    <mergeCell ref="C385:F385"/>
    <mergeCell ref="J385:K385"/>
    <mergeCell ref="C386:F386"/>
    <mergeCell ref="J386:K386"/>
    <mergeCell ref="C387:F387"/>
    <mergeCell ref="J387:K387"/>
    <mergeCell ref="C380:F380"/>
    <mergeCell ref="J380:K380"/>
    <mergeCell ref="C381:F381"/>
    <mergeCell ref="J381:K381"/>
    <mergeCell ref="J382:K382"/>
    <mergeCell ref="C384:F384"/>
    <mergeCell ref="J384:K384"/>
    <mergeCell ref="C377:F377"/>
    <mergeCell ref="J377:K377"/>
    <mergeCell ref="C378:F378"/>
    <mergeCell ref="J378:K378"/>
    <mergeCell ref="C379:F379"/>
    <mergeCell ref="J379:K379"/>
    <mergeCell ref="C372:F372"/>
    <mergeCell ref="J372:K372"/>
    <mergeCell ref="J373:K373"/>
    <mergeCell ref="C375:F375"/>
    <mergeCell ref="J375:K375"/>
    <mergeCell ref="C376:F376"/>
    <mergeCell ref="J376:K376"/>
    <mergeCell ref="C369:F369"/>
    <mergeCell ref="J369:K369"/>
    <mergeCell ref="C370:F370"/>
    <mergeCell ref="J370:K370"/>
    <mergeCell ref="C371:F371"/>
    <mergeCell ref="J371:K371"/>
    <mergeCell ref="J364:K364"/>
    <mergeCell ref="C366:F366"/>
    <mergeCell ref="J366:K366"/>
    <mergeCell ref="C367:F367"/>
    <mergeCell ref="J367:K367"/>
    <mergeCell ref="C368:F368"/>
    <mergeCell ref="J368:K368"/>
    <mergeCell ref="C361:F361"/>
    <mergeCell ref="J361:K361"/>
    <mergeCell ref="C362:F362"/>
    <mergeCell ref="J362:K362"/>
    <mergeCell ref="C363:F363"/>
    <mergeCell ref="J363:K363"/>
    <mergeCell ref="C358:F358"/>
    <mergeCell ref="J358:K358"/>
    <mergeCell ref="C359:F359"/>
    <mergeCell ref="J359:K359"/>
    <mergeCell ref="C360:F360"/>
    <mergeCell ref="J360:K360"/>
    <mergeCell ref="C353:F353"/>
    <mergeCell ref="J353:K353"/>
    <mergeCell ref="C354:F354"/>
    <mergeCell ref="J354:K354"/>
    <mergeCell ref="J355:K355"/>
    <mergeCell ref="C357:F357"/>
    <mergeCell ref="J357:K357"/>
    <mergeCell ref="C350:F350"/>
    <mergeCell ref="J350:K350"/>
    <mergeCell ref="C351:F351"/>
    <mergeCell ref="J351:K351"/>
    <mergeCell ref="C352:F352"/>
    <mergeCell ref="J352:K352"/>
    <mergeCell ref="C345:F345"/>
    <mergeCell ref="J345:K345"/>
    <mergeCell ref="J346:K346"/>
    <mergeCell ref="C348:F348"/>
    <mergeCell ref="J348:K348"/>
    <mergeCell ref="C349:F349"/>
    <mergeCell ref="J349:K349"/>
    <mergeCell ref="C342:F342"/>
    <mergeCell ref="J342:K342"/>
    <mergeCell ref="C343:F343"/>
    <mergeCell ref="J343:K343"/>
    <mergeCell ref="C344:F344"/>
    <mergeCell ref="J344:K344"/>
    <mergeCell ref="C339:F339"/>
    <mergeCell ref="J339:K339"/>
    <mergeCell ref="C340:F340"/>
    <mergeCell ref="J340:K340"/>
    <mergeCell ref="C341:F341"/>
    <mergeCell ref="J341:K341"/>
    <mergeCell ref="C334:F334"/>
    <mergeCell ref="J334:K334"/>
    <mergeCell ref="C335:F335"/>
    <mergeCell ref="J335:K335"/>
    <mergeCell ref="J336:K336"/>
    <mergeCell ref="C338:F338"/>
    <mergeCell ref="J338:K338"/>
    <mergeCell ref="C331:F331"/>
    <mergeCell ref="J331:K331"/>
    <mergeCell ref="C332:F332"/>
    <mergeCell ref="J332:K332"/>
    <mergeCell ref="C333:F333"/>
    <mergeCell ref="J333:K333"/>
    <mergeCell ref="C328:F328"/>
    <mergeCell ref="J328:K328"/>
    <mergeCell ref="C329:F329"/>
    <mergeCell ref="J329:K329"/>
    <mergeCell ref="C330:F330"/>
    <mergeCell ref="J330:K330"/>
    <mergeCell ref="C323:F323"/>
    <mergeCell ref="J323:K323"/>
    <mergeCell ref="C324:F324"/>
    <mergeCell ref="J324:K324"/>
    <mergeCell ref="J325:K325"/>
    <mergeCell ref="C327:F327"/>
    <mergeCell ref="J327:K327"/>
    <mergeCell ref="C320:F320"/>
    <mergeCell ref="J320:K320"/>
    <mergeCell ref="C321:F321"/>
    <mergeCell ref="J321:K321"/>
    <mergeCell ref="C322:F322"/>
    <mergeCell ref="J322:K322"/>
    <mergeCell ref="C317:F317"/>
    <mergeCell ref="J317:K317"/>
    <mergeCell ref="C318:F318"/>
    <mergeCell ref="J318:K318"/>
    <mergeCell ref="C319:F319"/>
    <mergeCell ref="J319:K319"/>
    <mergeCell ref="C312:F312"/>
    <mergeCell ref="J312:K312"/>
    <mergeCell ref="J313:K313"/>
    <mergeCell ref="C315:F315"/>
    <mergeCell ref="J315:K315"/>
    <mergeCell ref="C316:F316"/>
    <mergeCell ref="J316:K316"/>
    <mergeCell ref="C309:F309"/>
    <mergeCell ref="J309:K309"/>
    <mergeCell ref="C310:F310"/>
    <mergeCell ref="J310:K310"/>
    <mergeCell ref="C311:F311"/>
    <mergeCell ref="J311:K311"/>
    <mergeCell ref="C306:F306"/>
    <mergeCell ref="J306:K306"/>
    <mergeCell ref="C307:F307"/>
    <mergeCell ref="J307:K307"/>
    <mergeCell ref="C308:F308"/>
    <mergeCell ref="J308:K308"/>
    <mergeCell ref="C301:F301"/>
    <mergeCell ref="J301:K301"/>
    <mergeCell ref="J302:K302"/>
    <mergeCell ref="C304:F304"/>
    <mergeCell ref="J304:K304"/>
    <mergeCell ref="C305:F305"/>
    <mergeCell ref="J305:K305"/>
    <mergeCell ref="J296:K296"/>
    <mergeCell ref="C298:F298"/>
    <mergeCell ref="J298:K298"/>
    <mergeCell ref="C299:F299"/>
    <mergeCell ref="J299:K299"/>
    <mergeCell ref="C300:F300"/>
    <mergeCell ref="J300:K300"/>
    <mergeCell ref="C293:F293"/>
    <mergeCell ref="J293:K293"/>
    <mergeCell ref="C294:F294"/>
    <mergeCell ref="J294:K294"/>
    <mergeCell ref="C295:F295"/>
    <mergeCell ref="J295:K295"/>
    <mergeCell ref="J288:K288"/>
    <mergeCell ref="C290:F290"/>
    <mergeCell ref="J290:K290"/>
    <mergeCell ref="C291:F291"/>
    <mergeCell ref="J291:K291"/>
    <mergeCell ref="C292:F292"/>
    <mergeCell ref="J292:K292"/>
    <mergeCell ref="C285:F285"/>
    <mergeCell ref="J285:K285"/>
    <mergeCell ref="C286:F286"/>
    <mergeCell ref="J286:K286"/>
    <mergeCell ref="C287:F287"/>
    <mergeCell ref="J287:K287"/>
    <mergeCell ref="C280:F280"/>
    <mergeCell ref="J280:K280"/>
    <mergeCell ref="J281:K281"/>
    <mergeCell ref="C283:F283"/>
    <mergeCell ref="J283:K283"/>
    <mergeCell ref="C284:F284"/>
    <mergeCell ref="J284:K284"/>
    <mergeCell ref="C277:F277"/>
    <mergeCell ref="J277:K277"/>
    <mergeCell ref="C278:F278"/>
    <mergeCell ref="J278:K278"/>
    <mergeCell ref="C279:F279"/>
    <mergeCell ref="J279:K279"/>
    <mergeCell ref="C274:F274"/>
    <mergeCell ref="J274:K274"/>
    <mergeCell ref="C275:F275"/>
    <mergeCell ref="J275:K275"/>
    <mergeCell ref="C276:F276"/>
    <mergeCell ref="J276:K276"/>
    <mergeCell ref="C269:F269"/>
    <mergeCell ref="J269:K269"/>
    <mergeCell ref="J270:K270"/>
    <mergeCell ref="C272:F272"/>
    <mergeCell ref="J272:K272"/>
    <mergeCell ref="C273:F273"/>
    <mergeCell ref="J273:K273"/>
    <mergeCell ref="C266:F266"/>
    <mergeCell ref="J266:K266"/>
    <mergeCell ref="C267:F267"/>
    <mergeCell ref="J267:K267"/>
    <mergeCell ref="C268:F268"/>
    <mergeCell ref="J268:K268"/>
    <mergeCell ref="C263:F263"/>
    <mergeCell ref="J263:K263"/>
    <mergeCell ref="C264:F264"/>
    <mergeCell ref="J264:K264"/>
    <mergeCell ref="C265:F265"/>
    <mergeCell ref="J265:K265"/>
    <mergeCell ref="C260:F260"/>
    <mergeCell ref="J260:K260"/>
    <mergeCell ref="C261:F261"/>
    <mergeCell ref="J261:K261"/>
    <mergeCell ref="C262:F262"/>
    <mergeCell ref="J262:K262"/>
    <mergeCell ref="C257:F257"/>
    <mergeCell ref="J257:K257"/>
    <mergeCell ref="C258:F258"/>
    <mergeCell ref="J258:K258"/>
    <mergeCell ref="C259:F259"/>
    <mergeCell ref="J259:K259"/>
    <mergeCell ref="C254:F254"/>
    <mergeCell ref="J254:K254"/>
    <mergeCell ref="C255:F255"/>
    <mergeCell ref="J255:K255"/>
    <mergeCell ref="C256:F256"/>
    <mergeCell ref="J256:K256"/>
    <mergeCell ref="C251:F251"/>
    <mergeCell ref="J251:K251"/>
    <mergeCell ref="C252:F252"/>
    <mergeCell ref="J252:K252"/>
    <mergeCell ref="C253:F253"/>
    <mergeCell ref="J253:K253"/>
    <mergeCell ref="J246:K246"/>
    <mergeCell ref="C248:F248"/>
    <mergeCell ref="J248:K248"/>
    <mergeCell ref="C249:F249"/>
    <mergeCell ref="J249:K249"/>
    <mergeCell ref="C250:F250"/>
    <mergeCell ref="J250:K250"/>
    <mergeCell ref="C243:F243"/>
    <mergeCell ref="J243:K243"/>
    <mergeCell ref="C244:F244"/>
    <mergeCell ref="J244:K244"/>
    <mergeCell ref="C245:F245"/>
    <mergeCell ref="J245:K245"/>
    <mergeCell ref="C240:F240"/>
    <mergeCell ref="J240:K240"/>
    <mergeCell ref="C241:F241"/>
    <mergeCell ref="J241:K241"/>
    <mergeCell ref="C242:F242"/>
    <mergeCell ref="J242:K242"/>
    <mergeCell ref="C237:F237"/>
    <mergeCell ref="J237:K237"/>
    <mergeCell ref="C238:F238"/>
    <mergeCell ref="J238:K238"/>
    <mergeCell ref="C239:F239"/>
    <mergeCell ref="J239:K239"/>
    <mergeCell ref="C232:F232"/>
    <mergeCell ref="J232:K232"/>
    <mergeCell ref="C233:F233"/>
    <mergeCell ref="J233:K233"/>
    <mergeCell ref="J234:K234"/>
    <mergeCell ref="C236:F236"/>
    <mergeCell ref="J236:K236"/>
    <mergeCell ref="C229:F229"/>
    <mergeCell ref="J229:K229"/>
    <mergeCell ref="C230:F230"/>
    <mergeCell ref="J230:K230"/>
    <mergeCell ref="C231:F231"/>
    <mergeCell ref="J231:K231"/>
    <mergeCell ref="C226:F226"/>
    <mergeCell ref="J226:K226"/>
    <mergeCell ref="C227:F227"/>
    <mergeCell ref="J227:K227"/>
    <mergeCell ref="C228:F228"/>
    <mergeCell ref="J228:K228"/>
    <mergeCell ref="C223:F223"/>
    <mergeCell ref="J223:K223"/>
    <mergeCell ref="C224:F224"/>
    <mergeCell ref="J224:K224"/>
    <mergeCell ref="C225:F225"/>
    <mergeCell ref="J225:K225"/>
    <mergeCell ref="C220:F220"/>
    <mergeCell ref="J220:K220"/>
    <mergeCell ref="C221:F221"/>
    <mergeCell ref="J221:K221"/>
    <mergeCell ref="C222:F222"/>
    <mergeCell ref="J222:K222"/>
    <mergeCell ref="C217:F217"/>
    <mergeCell ref="J217:K217"/>
    <mergeCell ref="C218:F218"/>
    <mergeCell ref="J218:K218"/>
    <mergeCell ref="C219:F219"/>
    <mergeCell ref="J219:K219"/>
    <mergeCell ref="C214:F214"/>
    <mergeCell ref="J214:K214"/>
    <mergeCell ref="C215:F215"/>
    <mergeCell ref="J215:K215"/>
    <mergeCell ref="C216:F216"/>
    <mergeCell ref="J216:K216"/>
    <mergeCell ref="C211:F211"/>
    <mergeCell ref="J211:K211"/>
    <mergeCell ref="C212:F212"/>
    <mergeCell ref="J212:K212"/>
    <mergeCell ref="C213:F213"/>
    <mergeCell ref="J213:K213"/>
    <mergeCell ref="C208:F208"/>
    <mergeCell ref="J208:K208"/>
    <mergeCell ref="C209:F209"/>
    <mergeCell ref="J209:K209"/>
    <mergeCell ref="C210:F210"/>
    <mergeCell ref="J210:K210"/>
    <mergeCell ref="C203:F203"/>
    <mergeCell ref="J203:K203"/>
    <mergeCell ref="C204:F204"/>
    <mergeCell ref="J204:K204"/>
    <mergeCell ref="J205:K205"/>
    <mergeCell ref="C207:F207"/>
    <mergeCell ref="J207:K207"/>
    <mergeCell ref="C200:F200"/>
    <mergeCell ref="J200:K200"/>
    <mergeCell ref="C201:F201"/>
    <mergeCell ref="J201:K201"/>
    <mergeCell ref="C202:F202"/>
    <mergeCell ref="J202:K202"/>
    <mergeCell ref="C197:F197"/>
    <mergeCell ref="J197:K197"/>
    <mergeCell ref="C198:F198"/>
    <mergeCell ref="J198:K198"/>
    <mergeCell ref="C199:F199"/>
    <mergeCell ref="J199:K199"/>
    <mergeCell ref="C194:F194"/>
    <mergeCell ref="J194:K194"/>
    <mergeCell ref="C195:F195"/>
    <mergeCell ref="J195:K195"/>
    <mergeCell ref="C196:F196"/>
    <mergeCell ref="J196:K196"/>
    <mergeCell ref="C191:F191"/>
    <mergeCell ref="J191:K191"/>
    <mergeCell ref="C192:F192"/>
    <mergeCell ref="J192:K192"/>
    <mergeCell ref="C193:F193"/>
    <mergeCell ref="J193:K193"/>
    <mergeCell ref="C188:F188"/>
    <mergeCell ref="J188:K188"/>
    <mergeCell ref="C189:F189"/>
    <mergeCell ref="J189:K189"/>
    <mergeCell ref="C190:F190"/>
    <mergeCell ref="J190:K190"/>
    <mergeCell ref="J183:K183"/>
    <mergeCell ref="C185:F185"/>
    <mergeCell ref="J185:K185"/>
    <mergeCell ref="C186:F186"/>
    <mergeCell ref="J186:K186"/>
    <mergeCell ref="C187:F187"/>
    <mergeCell ref="J187:K187"/>
    <mergeCell ref="C180:F180"/>
    <mergeCell ref="J180:K180"/>
    <mergeCell ref="C181:F181"/>
    <mergeCell ref="J181:K181"/>
    <mergeCell ref="C182:F182"/>
    <mergeCell ref="J182:K182"/>
    <mergeCell ref="C177:F177"/>
    <mergeCell ref="J177:K177"/>
    <mergeCell ref="C178:F178"/>
    <mergeCell ref="J178:K178"/>
    <mergeCell ref="C179:F179"/>
    <mergeCell ref="J179:K179"/>
    <mergeCell ref="C174:F174"/>
    <mergeCell ref="J174:K174"/>
    <mergeCell ref="C175:F175"/>
    <mergeCell ref="J175:K175"/>
    <mergeCell ref="C176:F176"/>
    <mergeCell ref="J176:K176"/>
    <mergeCell ref="C169:F169"/>
    <mergeCell ref="J169:K169"/>
    <mergeCell ref="C170:F170"/>
    <mergeCell ref="J170:K170"/>
    <mergeCell ref="J171:K171"/>
    <mergeCell ref="C173:F173"/>
    <mergeCell ref="J173:K173"/>
    <mergeCell ref="J164:K164"/>
    <mergeCell ref="C166:F166"/>
    <mergeCell ref="J166:K166"/>
    <mergeCell ref="C167:F167"/>
    <mergeCell ref="J167:K167"/>
    <mergeCell ref="C168:F168"/>
    <mergeCell ref="J168:K168"/>
    <mergeCell ref="C161:F161"/>
    <mergeCell ref="J161:K161"/>
    <mergeCell ref="C162:F162"/>
    <mergeCell ref="J162:K162"/>
    <mergeCell ref="C163:F163"/>
    <mergeCell ref="J163:K163"/>
    <mergeCell ref="J156:K156"/>
    <mergeCell ref="C158:F158"/>
    <mergeCell ref="J158:K158"/>
    <mergeCell ref="C159:F159"/>
    <mergeCell ref="J159:K159"/>
    <mergeCell ref="C160:F160"/>
    <mergeCell ref="J160:K160"/>
    <mergeCell ref="C153:F153"/>
    <mergeCell ref="J153:K153"/>
    <mergeCell ref="C154:F154"/>
    <mergeCell ref="J154:K154"/>
    <mergeCell ref="C155:F155"/>
    <mergeCell ref="J155:K155"/>
    <mergeCell ref="C150:F150"/>
    <mergeCell ref="J150:K150"/>
    <mergeCell ref="C151:F151"/>
    <mergeCell ref="J151:K151"/>
    <mergeCell ref="C152:F152"/>
    <mergeCell ref="J152:K152"/>
    <mergeCell ref="C147:F147"/>
    <mergeCell ref="J147:K147"/>
    <mergeCell ref="C148:F148"/>
    <mergeCell ref="J148:K148"/>
    <mergeCell ref="C149:F149"/>
    <mergeCell ref="J149:K149"/>
    <mergeCell ref="C142:F142"/>
    <mergeCell ref="J142:K142"/>
    <mergeCell ref="C143:F143"/>
    <mergeCell ref="J143:K143"/>
    <mergeCell ref="J144:K144"/>
    <mergeCell ref="C146:F146"/>
    <mergeCell ref="J146:K146"/>
    <mergeCell ref="J137:K137"/>
    <mergeCell ref="C139:F139"/>
    <mergeCell ref="J139:K139"/>
    <mergeCell ref="C140:F140"/>
    <mergeCell ref="J140:K140"/>
    <mergeCell ref="C141:F141"/>
    <mergeCell ref="J141:K141"/>
    <mergeCell ref="C134:F134"/>
    <mergeCell ref="J134:K134"/>
    <mergeCell ref="C135:F135"/>
    <mergeCell ref="J135:K135"/>
    <mergeCell ref="C136:F136"/>
    <mergeCell ref="J136:K136"/>
    <mergeCell ref="C131:F131"/>
    <mergeCell ref="J131:K131"/>
    <mergeCell ref="C132:F132"/>
    <mergeCell ref="J132:K132"/>
    <mergeCell ref="C133:F133"/>
    <mergeCell ref="J133:K133"/>
    <mergeCell ref="C126:F126"/>
    <mergeCell ref="J126:K126"/>
    <mergeCell ref="C127:F127"/>
    <mergeCell ref="J127:K127"/>
    <mergeCell ref="J128:K128"/>
    <mergeCell ref="C130:F130"/>
    <mergeCell ref="J130:K130"/>
    <mergeCell ref="C123:F123"/>
    <mergeCell ref="J123:K123"/>
    <mergeCell ref="C124:F124"/>
    <mergeCell ref="J124:K124"/>
    <mergeCell ref="C125:F125"/>
    <mergeCell ref="J125:K125"/>
    <mergeCell ref="C120:F120"/>
    <mergeCell ref="J120:K120"/>
    <mergeCell ref="C121:F121"/>
    <mergeCell ref="J121:K121"/>
    <mergeCell ref="C122:F122"/>
    <mergeCell ref="J122:K122"/>
    <mergeCell ref="C115:F115"/>
    <mergeCell ref="J115:K115"/>
    <mergeCell ref="J116:K116"/>
    <mergeCell ref="C118:F118"/>
    <mergeCell ref="J118:K118"/>
    <mergeCell ref="C119:F119"/>
    <mergeCell ref="J119:K119"/>
    <mergeCell ref="C112:F112"/>
    <mergeCell ref="J112:K112"/>
    <mergeCell ref="C113:F113"/>
    <mergeCell ref="J113:K113"/>
    <mergeCell ref="C114:F114"/>
    <mergeCell ref="J114:K114"/>
    <mergeCell ref="C107:F107"/>
    <mergeCell ref="J107:K107"/>
    <mergeCell ref="J108:K108"/>
    <mergeCell ref="C110:F110"/>
    <mergeCell ref="J110:K110"/>
    <mergeCell ref="C111:F111"/>
    <mergeCell ref="J111:K111"/>
    <mergeCell ref="C104:F104"/>
    <mergeCell ref="J104:K104"/>
    <mergeCell ref="C105:F105"/>
    <mergeCell ref="J105:K105"/>
    <mergeCell ref="C106:F106"/>
    <mergeCell ref="J106:K106"/>
    <mergeCell ref="C99:F99"/>
    <mergeCell ref="J99:K99"/>
    <mergeCell ref="C100:F100"/>
    <mergeCell ref="J100:K100"/>
    <mergeCell ref="J101:K101"/>
    <mergeCell ref="C103:F103"/>
    <mergeCell ref="J103:K103"/>
    <mergeCell ref="C96:F96"/>
    <mergeCell ref="J96:K96"/>
    <mergeCell ref="C97:F97"/>
    <mergeCell ref="J97:K97"/>
    <mergeCell ref="C98:F98"/>
    <mergeCell ref="J98:K98"/>
    <mergeCell ref="C91:F91"/>
    <mergeCell ref="J91:K91"/>
    <mergeCell ref="J92:K92"/>
    <mergeCell ref="C94:F94"/>
    <mergeCell ref="J94:K94"/>
    <mergeCell ref="C95:F95"/>
    <mergeCell ref="J95:K95"/>
    <mergeCell ref="C88:F88"/>
    <mergeCell ref="J88:K88"/>
    <mergeCell ref="C89:F89"/>
    <mergeCell ref="J89:K89"/>
    <mergeCell ref="C90:F90"/>
    <mergeCell ref="J90:K90"/>
    <mergeCell ref="C85:F85"/>
    <mergeCell ref="J85:K85"/>
    <mergeCell ref="C86:F86"/>
    <mergeCell ref="J86:K86"/>
    <mergeCell ref="C87:F87"/>
    <mergeCell ref="J87:K87"/>
    <mergeCell ref="J80:K80"/>
    <mergeCell ref="C82:F82"/>
    <mergeCell ref="J82:K82"/>
    <mergeCell ref="C83:F83"/>
    <mergeCell ref="J83:K83"/>
    <mergeCell ref="C84:F84"/>
    <mergeCell ref="J84:K84"/>
    <mergeCell ref="C77:F77"/>
    <mergeCell ref="J77:K77"/>
    <mergeCell ref="C78:F78"/>
    <mergeCell ref="J78:K78"/>
    <mergeCell ref="C79:F79"/>
    <mergeCell ref="J79:K79"/>
    <mergeCell ref="C74:F74"/>
    <mergeCell ref="J74:K74"/>
    <mergeCell ref="C75:F75"/>
    <mergeCell ref="J75:K75"/>
    <mergeCell ref="C76:F76"/>
    <mergeCell ref="J76:K76"/>
    <mergeCell ref="C71:F71"/>
    <mergeCell ref="J71:K71"/>
    <mergeCell ref="C72:F72"/>
    <mergeCell ref="J72:K72"/>
    <mergeCell ref="C73:F73"/>
    <mergeCell ref="J73:K73"/>
    <mergeCell ref="C66:F66"/>
    <mergeCell ref="J66:K66"/>
    <mergeCell ref="C67:F67"/>
    <mergeCell ref="J67:K67"/>
    <mergeCell ref="J68:K68"/>
    <mergeCell ref="C70:F70"/>
    <mergeCell ref="J70:K70"/>
    <mergeCell ref="C63:F63"/>
    <mergeCell ref="J63:K63"/>
    <mergeCell ref="C64:F64"/>
    <mergeCell ref="J64:K64"/>
    <mergeCell ref="C65:F65"/>
    <mergeCell ref="J65:K65"/>
    <mergeCell ref="C60:F60"/>
    <mergeCell ref="J60:K60"/>
    <mergeCell ref="C61:F61"/>
    <mergeCell ref="J61:K61"/>
    <mergeCell ref="C62:F62"/>
    <mergeCell ref="J62:K62"/>
    <mergeCell ref="C55:F55"/>
    <mergeCell ref="J55:K55"/>
    <mergeCell ref="J56:K56"/>
    <mergeCell ref="C58:F58"/>
    <mergeCell ref="J58:K58"/>
    <mergeCell ref="C59:F59"/>
    <mergeCell ref="J59:K59"/>
    <mergeCell ref="C52:F52"/>
    <mergeCell ref="J52:K52"/>
    <mergeCell ref="C53:F53"/>
    <mergeCell ref="J53:K53"/>
    <mergeCell ref="C54:F54"/>
    <mergeCell ref="J54:K54"/>
    <mergeCell ref="C49:F49"/>
    <mergeCell ref="J49:K49"/>
    <mergeCell ref="C50:F50"/>
    <mergeCell ref="J50:K50"/>
    <mergeCell ref="C51:F51"/>
    <mergeCell ref="J51:K51"/>
    <mergeCell ref="J44:K44"/>
    <mergeCell ref="C46:F46"/>
    <mergeCell ref="J46:K46"/>
    <mergeCell ref="C47:F47"/>
    <mergeCell ref="J47:K47"/>
    <mergeCell ref="C48:F48"/>
    <mergeCell ref="J48:K48"/>
    <mergeCell ref="C41:F41"/>
    <mergeCell ref="J41:K41"/>
    <mergeCell ref="C42:F42"/>
    <mergeCell ref="J42:K42"/>
    <mergeCell ref="C43:F43"/>
    <mergeCell ref="J43:K43"/>
    <mergeCell ref="C38:F38"/>
    <mergeCell ref="J38:K38"/>
    <mergeCell ref="C39:F39"/>
    <mergeCell ref="J39:K39"/>
    <mergeCell ref="C40:F40"/>
    <mergeCell ref="J40:K40"/>
    <mergeCell ref="C33:F33"/>
    <mergeCell ref="J33:K33"/>
    <mergeCell ref="J34:K34"/>
    <mergeCell ref="C36:F36"/>
    <mergeCell ref="J36:K36"/>
    <mergeCell ref="C37:F37"/>
    <mergeCell ref="J37:K37"/>
    <mergeCell ref="C31:F31"/>
    <mergeCell ref="J31:K31"/>
    <mergeCell ref="C32:F32"/>
    <mergeCell ref="J32:K32"/>
    <mergeCell ref="C27:F27"/>
    <mergeCell ref="J27:K27"/>
    <mergeCell ref="C28:F28"/>
    <mergeCell ref="J28:K28"/>
    <mergeCell ref="C29:F29"/>
    <mergeCell ref="J29:K29"/>
    <mergeCell ref="C22:F22"/>
    <mergeCell ref="J22:K22"/>
    <mergeCell ref="C23:F23"/>
    <mergeCell ref="J23:K23"/>
    <mergeCell ref="J24:K24"/>
    <mergeCell ref="C26:F26"/>
    <mergeCell ref="J26:K26"/>
    <mergeCell ref="C21:F21"/>
    <mergeCell ref="J21:K21"/>
    <mergeCell ref="J14:K14"/>
    <mergeCell ref="C16:F16"/>
    <mergeCell ref="J16:K16"/>
    <mergeCell ref="C17:F17"/>
    <mergeCell ref="J17:K17"/>
    <mergeCell ref="C18:F18"/>
    <mergeCell ref="J18:K18"/>
    <mergeCell ref="C11:F11"/>
    <mergeCell ref="J11:K11"/>
    <mergeCell ref="C12:F12"/>
    <mergeCell ref="J12:K12"/>
    <mergeCell ref="C13:F13"/>
    <mergeCell ref="J13:K13"/>
    <mergeCell ref="C30:F30"/>
    <mergeCell ref="J30:K30"/>
    <mergeCell ref="C8:F8"/>
    <mergeCell ref="J8:K8"/>
    <mergeCell ref="C9:F9"/>
    <mergeCell ref="J9:K9"/>
    <mergeCell ref="C10:F10"/>
    <mergeCell ref="J10:K10"/>
    <mergeCell ref="A1:K1"/>
    <mergeCell ref="A2:K2"/>
    <mergeCell ref="A3:K3"/>
    <mergeCell ref="C6:F6"/>
    <mergeCell ref="J6:K6"/>
    <mergeCell ref="C7:F7"/>
    <mergeCell ref="J7:K7"/>
    <mergeCell ref="C19:F19"/>
    <mergeCell ref="J19:K19"/>
    <mergeCell ref="C20:F20"/>
    <mergeCell ref="J20:K20"/>
  </mergeCells>
  <pageMargins left="0.7" right="0.7" top="0.75" bottom="0.75" header="0.3" footer="0.3"/>
  <pageSetup orientation="portrai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M1082"/>
  <sheetViews>
    <sheetView showGridLines="0" workbookViewId="0">
      <selection activeCell="C11" sqref="C11:F11"/>
    </sheetView>
  </sheetViews>
  <sheetFormatPr defaultRowHeight="15" customHeight="1" x14ac:dyDescent="0.25"/>
  <cols>
    <col min="1" max="1" width="14.7109375" style="1" customWidth="1"/>
    <col min="2" max="2" width="12.7109375" style="1" customWidth="1"/>
    <col min="3" max="3" width="4.7109375" style="1" customWidth="1"/>
    <col min="4" max="4" width="8.7109375" style="1" customWidth="1"/>
    <col min="5" max="5" width="25.7109375" style="1" customWidth="1"/>
    <col min="6" max="6" width="12.7109375" style="1" customWidth="1"/>
    <col min="7" max="7" width="8.7109375" style="1" customWidth="1"/>
    <col min="8" max="9" width="16.7109375" style="1" customWidth="1"/>
    <col min="10" max="11" width="8.7109375" style="1" customWidth="1"/>
    <col min="12" max="12" width="16.7109375" style="1" customWidth="1"/>
    <col min="13" max="13" width="27.5703125" style="1" customWidth="1"/>
    <col min="14" max="16384" width="9.140625" style="1"/>
  </cols>
  <sheetData>
    <row r="1" spans="1:13" ht="15" customHeight="1" x14ac:dyDescent="0.25">
      <c r="A1" s="162" t="e">
        <f>CIDADE</f>
        <v>#REF!</v>
      </c>
      <c r="B1" s="162"/>
      <c r="C1" s="162"/>
      <c r="D1" s="162"/>
      <c r="E1" s="162"/>
      <c r="F1" s="162"/>
      <c r="G1" s="162"/>
      <c r="H1" s="162"/>
      <c r="I1" s="162"/>
      <c r="J1" s="162"/>
      <c r="K1" s="162"/>
    </row>
    <row r="2" spans="1:13" ht="15" customHeight="1" x14ac:dyDescent="0.25">
      <c r="A2" s="162">
        <f>OBRA</f>
        <v>0</v>
      </c>
      <c r="B2" s="162"/>
      <c r="C2" s="162"/>
      <c r="D2" s="162"/>
      <c r="E2" s="162"/>
      <c r="F2" s="162"/>
      <c r="G2" s="162"/>
      <c r="H2" s="162"/>
      <c r="I2" s="162"/>
      <c r="J2" s="162"/>
      <c r="K2" s="162"/>
    </row>
    <row r="3" spans="1:13" ht="15" customHeight="1" x14ac:dyDescent="0.25">
      <c r="A3" s="162" t="s">
        <v>721</v>
      </c>
      <c r="B3" s="162"/>
      <c r="C3" s="162"/>
      <c r="D3" s="162"/>
      <c r="E3" s="162"/>
      <c r="F3" s="162"/>
      <c r="G3" s="162"/>
      <c r="H3" s="162"/>
      <c r="I3" s="162"/>
      <c r="J3" s="162"/>
      <c r="K3" s="162"/>
    </row>
    <row r="4" spans="1:13" ht="15" customHeight="1" x14ac:dyDescent="0.25">
      <c r="A4" s="4"/>
      <c r="B4" s="4"/>
      <c r="C4" s="4"/>
      <c r="D4" s="4"/>
      <c r="E4" s="4"/>
      <c r="F4" s="4"/>
      <c r="G4" s="4"/>
      <c r="H4" s="4"/>
      <c r="I4" s="4"/>
      <c r="J4" s="4"/>
      <c r="K4" s="4"/>
    </row>
    <row r="5" spans="1:13" ht="15" customHeight="1" x14ac:dyDescent="0.25">
      <c r="A5" s="2" t="s">
        <v>1</v>
      </c>
      <c r="B5" s="5" t="str">
        <f>FONTE&amp;ONERA</f>
        <v>SINAPI PI-02/2021, SEINFRA 27, ORSE-01/2021, SEM DESONERAÇÃO</v>
      </c>
      <c r="C5" s="2"/>
      <c r="D5" s="2"/>
      <c r="E5" s="2"/>
      <c r="G5" s="4"/>
      <c r="H5" s="2" t="s">
        <v>4</v>
      </c>
      <c r="I5" s="6">
        <f>LEI</f>
        <v>112.14999999999999</v>
      </c>
      <c r="J5" s="2" t="s">
        <v>5</v>
      </c>
      <c r="K5" s="6">
        <f>BDI</f>
        <v>20.919999999999998</v>
      </c>
    </row>
    <row r="6" spans="1:13" ht="15" customHeight="1" x14ac:dyDescent="0.25">
      <c r="A6" s="10" t="s">
        <v>384</v>
      </c>
      <c r="B6" s="10" t="s">
        <v>34</v>
      </c>
      <c r="C6" s="239" t="s">
        <v>6</v>
      </c>
      <c r="D6" s="240"/>
      <c r="E6" s="240"/>
      <c r="F6" s="240"/>
      <c r="G6" s="7" t="s">
        <v>35</v>
      </c>
      <c r="H6" s="7" t="s">
        <v>385</v>
      </c>
      <c r="I6" s="7" t="s">
        <v>386</v>
      </c>
      <c r="J6" s="241" t="s">
        <v>8</v>
      </c>
      <c r="K6" s="242"/>
    </row>
    <row r="7" spans="1:13" ht="45" customHeight="1" x14ac:dyDescent="0.25">
      <c r="A7" s="7" t="s">
        <v>387</v>
      </c>
      <c r="B7" s="28">
        <v>95402</v>
      </c>
      <c r="C7" s="243" t="str">
        <f>VLOOKUP(B7,S!$A:$D,2,FALSE)</f>
        <v>CURSO DE CAPACITAÇÃO PARA ENGENHEIRO CIVIL DE OBRA JÚNIOR (ENCARGOS COMPLEMENTARES) - HORISTA</v>
      </c>
      <c r="D7" s="243"/>
      <c r="E7" s="243"/>
      <c r="F7" s="244"/>
      <c r="G7" s="7" t="str">
        <f>VLOOKUP(B7,S!$A:$D,3,FALSE)</f>
        <v>H</v>
      </c>
      <c r="H7" s="21"/>
      <c r="I7" s="21">
        <f>J9</f>
        <v>0.94</v>
      </c>
      <c r="J7" s="245"/>
      <c r="K7" s="246"/>
      <c r="L7" s="21">
        <f>VLOOKUP(B7,S!$A:$D,4,FALSE)</f>
        <v>0.94</v>
      </c>
      <c r="M7" s="7" t="str">
        <f>IF(ROUND((L7-I7),2)=0,"OK, confere com a tabela.",IF(ROUND((L7-I7),2)&lt;0,"ACIMA ("&amp;TEXT(ROUND(I7*100/L7,4),"0,0000")&amp;" %) da tabela.","ABAIXO ("&amp;TEXT(ROUND(I7*100/L7,4),"0,0000")&amp;" %) da tabela."))</f>
        <v>OK, confere com a tabela.</v>
      </c>
    </row>
    <row r="8" spans="1:13" ht="15" customHeight="1" x14ac:dyDescent="0.25">
      <c r="A8" s="14" t="s">
        <v>396</v>
      </c>
      <c r="B8" s="20">
        <v>2706</v>
      </c>
      <c r="C8" s="198" t="str">
        <f>VLOOKUP(B8,IF(A8="COMPOSICAO",S!$A:$D,I!$A:$D),2,FALSE)</f>
        <v>ENGENHEIRO CIVIL DE OBRA JUNIOR</v>
      </c>
      <c r="D8" s="198"/>
      <c r="E8" s="198"/>
      <c r="F8" s="198"/>
      <c r="G8" s="14" t="str">
        <f>VLOOKUP(B8,IF(A8="COMPOSICAO",S!$A:$D,I!$A:$D),3,FALSE)</f>
        <v>H</v>
      </c>
      <c r="H8" s="30">
        <v>1.0500000000000001E-2</v>
      </c>
      <c r="I8" s="15">
        <f>IF(A8="COMPOSICAO",VLOOKUP("TOTAL - "&amp;B8,COMPOSICAO_AUX_3!$A:$J,10,FALSE),VLOOKUP(B8,I!$A:$D,4,FALSE))</f>
        <v>90.16</v>
      </c>
      <c r="J8" s="238">
        <f>TRUNC(H8*I8,2)</f>
        <v>0.94</v>
      </c>
      <c r="K8" s="200"/>
    </row>
    <row r="9" spans="1:13" ht="15" customHeight="1" x14ac:dyDescent="0.25">
      <c r="A9" s="23" t="s">
        <v>722</v>
      </c>
      <c r="B9" s="24"/>
      <c r="C9" s="24"/>
      <c r="D9" s="24"/>
      <c r="E9" s="24"/>
      <c r="F9" s="24"/>
      <c r="G9" s="25"/>
      <c r="H9" s="26"/>
      <c r="I9" s="27"/>
      <c r="J9" s="238">
        <f>SUM(J7:K8)</f>
        <v>0.94</v>
      </c>
      <c r="K9" s="200"/>
    </row>
    <row r="10" spans="1:13" ht="15" customHeight="1" x14ac:dyDescent="0.25">
      <c r="A10" s="4"/>
      <c r="B10" s="4"/>
      <c r="C10" s="4"/>
      <c r="D10" s="4"/>
      <c r="E10" s="4"/>
      <c r="F10" s="4"/>
      <c r="G10" s="4"/>
      <c r="H10" s="4"/>
      <c r="I10" s="4"/>
      <c r="J10" s="4"/>
      <c r="K10" s="4"/>
    </row>
    <row r="11" spans="1:13" ht="15" customHeight="1" x14ac:dyDescent="0.25">
      <c r="A11" s="10" t="s">
        <v>384</v>
      </c>
      <c r="B11" s="10" t="s">
        <v>34</v>
      </c>
      <c r="C11" s="239" t="s">
        <v>6</v>
      </c>
      <c r="D11" s="240"/>
      <c r="E11" s="240"/>
      <c r="F11" s="240"/>
      <c r="G11" s="7" t="s">
        <v>35</v>
      </c>
      <c r="H11" s="7" t="s">
        <v>385</v>
      </c>
      <c r="I11" s="7" t="s">
        <v>386</v>
      </c>
      <c r="J11" s="241" t="s">
        <v>8</v>
      </c>
      <c r="K11" s="242"/>
    </row>
    <row r="12" spans="1:13" ht="30" customHeight="1" x14ac:dyDescent="0.25">
      <c r="A12" s="7" t="s">
        <v>387</v>
      </c>
      <c r="B12" s="28">
        <v>95405</v>
      </c>
      <c r="C12" s="243" t="str">
        <f>VLOOKUP(B12,S!$A:$D,2,FALSE)</f>
        <v>CURSO DE CAPACITAÇÃO PARA MESTRE DE OBRAS (ENCARGOS COMPLEMENTARES) - HORISTA</v>
      </c>
      <c r="D12" s="243"/>
      <c r="E12" s="243"/>
      <c r="F12" s="244"/>
      <c r="G12" s="7" t="str">
        <f>VLOOKUP(B12,S!$A:$D,3,FALSE)</f>
        <v>H</v>
      </c>
      <c r="H12" s="21"/>
      <c r="I12" s="21">
        <f>J14</f>
        <v>0.53</v>
      </c>
      <c r="J12" s="245"/>
      <c r="K12" s="246"/>
      <c r="L12" s="21">
        <f>VLOOKUP(B12,S!$A:$D,4,FALSE)</f>
        <v>0.53</v>
      </c>
      <c r="M12" s="7" t="str">
        <f>IF(ROUND((L12-I12),2)=0,"OK, confere com a tabela.",IF(ROUND((L12-I12),2)&lt;0,"ACIMA ("&amp;TEXT(ROUND(I12*100/L12,4),"0,0000")&amp;" %) da tabela.","ABAIXO ("&amp;TEXT(ROUND(I12*100/L12,4),"0,0000")&amp;" %) da tabela."))</f>
        <v>OK, confere com a tabela.</v>
      </c>
    </row>
    <row r="13" spans="1:13" ht="15" customHeight="1" x14ac:dyDescent="0.25">
      <c r="A13" s="14" t="s">
        <v>396</v>
      </c>
      <c r="B13" s="20">
        <v>4069</v>
      </c>
      <c r="C13" s="198" t="str">
        <f>VLOOKUP(B13,IF(A13="COMPOSICAO",S!$A:$D,I!$A:$D),2,FALSE)</f>
        <v>MESTRE DE OBRAS</v>
      </c>
      <c r="D13" s="198"/>
      <c r="E13" s="198"/>
      <c r="F13" s="198"/>
      <c r="G13" s="14" t="str">
        <f>VLOOKUP(B13,IF(A13="COMPOSICAO",S!$A:$D,I!$A:$D),3,FALSE)</f>
        <v>H</v>
      </c>
      <c r="H13" s="30">
        <v>1.5100000000000001E-2</v>
      </c>
      <c r="I13" s="15">
        <f>IF(A13="COMPOSICAO",VLOOKUP("TOTAL - "&amp;B13,COMPOSICAO_AUX_3!$A:$J,10,FALSE),VLOOKUP(B13,I!$A:$D,4,FALSE))</f>
        <v>35.51</v>
      </c>
      <c r="J13" s="238">
        <f>TRUNC(H13*I13,2)</f>
        <v>0.53</v>
      </c>
      <c r="K13" s="200"/>
    </row>
    <row r="14" spans="1:13" ht="15" customHeight="1" x14ac:dyDescent="0.25">
      <c r="A14" s="23" t="s">
        <v>723</v>
      </c>
      <c r="B14" s="24"/>
      <c r="C14" s="24"/>
      <c r="D14" s="24"/>
      <c r="E14" s="24"/>
      <c r="F14" s="24"/>
      <c r="G14" s="25"/>
      <c r="H14" s="26"/>
      <c r="I14" s="27"/>
      <c r="J14" s="238">
        <f>SUM(J12:K13)</f>
        <v>0.53</v>
      </c>
      <c r="K14" s="200"/>
    </row>
    <row r="15" spans="1:13" ht="15" customHeight="1" x14ac:dyDescent="0.25">
      <c r="A15" s="4"/>
      <c r="B15" s="4"/>
      <c r="C15" s="4"/>
      <c r="D15" s="4"/>
      <c r="E15" s="4"/>
      <c r="F15" s="4"/>
      <c r="G15" s="4"/>
      <c r="H15" s="4"/>
      <c r="I15" s="4"/>
      <c r="J15" s="4"/>
      <c r="K15" s="4"/>
    </row>
    <row r="16" spans="1:13" ht="15" customHeight="1" x14ac:dyDescent="0.25">
      <c r="A16" s="10" t="s">
        <v>384</v>
      </c>
      <c r="B16" s="10" t="s">
        <v>34</v>
      </c>
      <c r="C16" s="239" t="s">
        <v>6</v>
      </c>
      <c r="D16" s="240"/>
      <c r="E16" s="240"/>
      <c r="F16" s="240"/>
      <c r="G16" s="7" t="s">
        <v>35</v>
      </c>
      <c r="H16" s="7" t="s">
        <v>385</v>
      </c>
      <c r="I16" s="7" t="s">
        <v>386</v>
      </c>
      <c r="J16" s="241" t="s">
        <v>8</v>
      </c>
      <c r="K16" s="242"/>
    </row>
    <row r="17" spans="1:13" ht="30" customHeight="1" x14ac:dyDescent="0.25">
      <c r="A17" s="7" t="s">
        <v>387</v>
      </c>
      <c r="B17" s="28">
        <v>95392</v>
      </c>
      <c r="C17" s="243" t="str">
        <f>VLOOKUP(B17,S!$A:$D,2,FALSE)</f>
        <v>CURSO DE CAPACITAÇÃO PARA ALMOXARIFE (ENCARGOS COMPLEMENTARES) - HORISTA</v>
      </c>
      <c r="D17" s="243"/>
      <c r="E17" s="243"/>
      <c r="F17" s="244"/>
      <c r="G17" s="7" t="str">
        <f>VLOOKUP(B17,S!$A:$D,3,FALSE)</f>
        <v>H</v>
      </c>
      <c r="H17" s="21"/>
      <c r="I17" s="21">
        <f>J19</f>
        <v>0.05</v>
      </c>
      <c r="J17" s="245"/>
      <c r="K17" s="246"/>
      <c r="L17" s="21">
        <f>VLOOKUP(B17,S!$A:$D,4,FALSE)</f>
        <v>0.05</v>
      </c>
      <c r="M17" s="7" t="str">
        <f>IF(ROUND((L17-I17),2)=0,"OK, confere com a tabela.",IF(ROUND((L17-I17),2)&lt;0,"ACIMA ("&amp;TEXT(ROUND(I17*100/L17,4),"0,0000")&amp;" %) da tabela.","ABAIXO ("&amp;TEXT(ROUND(I17*100/L17,4),"0,0000")&amp;" %) da tabela."))</f>
        <v>OK, confere com a tabela.</v>
      </c>
    </row>
    <row r="18" spans="1:13" ht="15" customHeight="1" x14ac:dyDescent="0.25">
      <c r="A18" s="14" t="s">
        <v>396</v>
      </c>
      <c r="B18" s="20">
        <v>253</v>
      </c>
      <c r="C18" s="198" t="str">
        <f>VLOOKUP(B18,IF(A18="COMPOSICAO",S!$A:$D,I!$A:$D),2,FALSE)</f>
        <v>ALMOXARIFE</v>
      </c>
      <c r="D18" s="198"/>
      <c r="E18" s="198"/>
      <c r="F18" s="198"/>
      <c r="G18" s="14" t="str">
        <f>VLOOKUP(B18,IF(A18="COMPOSICAO",S!$A:$D,I!$A:$D),3,FALSE)</f>
        <v>H</v>
      </c>
      <c r="H18" s="30">
        <v>3.5999999999999999E-3</v>
      </c>
      <c r="I18" s="15">
        <f>IF(A18="COMPOSICAO",VLOOKUP("TOTAL - "&amp;B18,COMPOSICAO_AUX_3!$A:$J,10,FALSE),VLOOKUP(B18,I!$A:$D,4,FALSE))</f>
        <v>14.93</v>
      </c>
      <c r="J18" s="238">
        <f>TRUNC(H18*I18,2)</f>
        <v>0.05</v>
      </c>
      <c r="K18" s="200"/>
    </row>
    <row r="19" spans="1:13" ht="15" customHeight="1" x14ac:dyDescent="0.25">
      <c r="A19" s="23" t="s">
        <v>724</v>
      </c>
      <c r="B19" s="24"/>
      <c r="C19" s="24"/>
      <c r="D19" s="24"/>
      <c r="E19" s="24"/>
      <c r="F19" s="24"/>
      <c r="G19" s="25"/>
      <c r="H19" s="26"/>
      <c r="I19" s="27"/>
      <c r="J19" s="238">
        <f>SUM(J17:K18)</f>
        <v>0.05</v>
      </c>
      <c r="K19" s="200"/>
    </row>
    <row r="20" spans="1:13" ht="15" customHeight="1" x14ac:dyDescent="0.25">
      <c r="A20" s="4"/>
      <c r="B20" s="4"/>
      <c r="C20" s="4"/>
      <c r="D20" s="4"/>
      <c r="E20" s="4"/>
      <c r="F20" s="4"/>
      <c r="G20" s="4"/>
      <c r="H20" s="4"/>
      <c r="I20" s="4"/>
      <c r="J20" s="4"/>
      <c r="K20" s="4"/>
    </row>
    <row r="21" spans="1:13" ht="15" customHeight="1" x14ac:dyDescent="0.25">
      <c r="A21" s="10" t="s">
        <v>384</v>
      </c>
      <c r="B21" s="10" t="s">
        <v>34</v>
      </c>
      <c r="C21" s="239" t="s">
        <v>6</v>
      </c>
      <c r="D21" s="240"/>
      <c r="E21" s="240"/>
      <c r="F21" s="240"/>
      <c r="G21" s="7" t="s">
        <v>35</v>
      </c>
      <c r="H21" s="7" t="s">
        <v>385</v>
      </c>
      <c r="I21" s="7" t="s">
        <v>386</v>
      </c>
      <c r="J21" s="241" t="s">
        <v>8</v>
      </c>
      <c r="K21" s="242"/>
    </row>
    <row r="22" spans="1:13" ht="45" customHeight="1" x14ac:dyDescent="0.25">
      <c r="A22" s="7" t="s">
        <v>387</v>
      </c>
      <c r="B22" s="28">
        <v>100299</v>
      </c>
      <c r="C22" s="243" t="str">
        <f>VLOOKUP(B22,S!$A:$D,2,FALSE)</f>
        <v>CURSO DE CAPACITAÇÃO PARA TÉCNICO EM SEGURANÇA DO TRABALHO (ENCARGOS COMPLEMENTARES) - HORISTA</v>
      </c>
      <c r="D22" s="243"/>
      <c r="E22" s="243"/>
      <c r="F22" s="244"/>
      <c r="G22" s="7" t="str">
        <f>VLOOKUP(B22,S!$A:$D,3,FALSE)</f>
        <v>H</v>
      </c>
      <c r="H22" s="21"/>
      <c r="I22" s="21">
        <f>J24</f>
        <v>0.24</v>
      </c>
      <c r="J22" s="245"/>
      <c r="K22" s="246"/>
      <c r="L22" s="21">
        <f>VLOOKUP(B22,S!$A:$D,4,FALSE)</f>
        <v>0.24</v>
      </c>
      <c r="M22" s="7" t="str">
        <f>IF(ROUND((L22-I22),2)=0,"OK, confere com a tabela.",IF(ROUND((L22-I22),2)&lt;0,"ACIMA ("&amp;TEXT(ROUND(I22*100/L22,4),"0,0000")&amp;" %) da tabela.","ABAIXO ("&amp;TEXT(ROUND(I22*100/L22,4),"0,0000")&amp;" %) da tabela."))</f>
        <v>OK, confere com a tabela.</v>
      </c>
    </row>
    <row r="23" spans="1:13" ht="15" customHeight="1" x14ac:dyDescent="0.25">
      <c r="A23" s="14" t="s">
        <v>396</v>
      </c>
      <c r="B23" s="20">
        <v>40943</v>
      </c>
      <c r="C23" s="198" t="str">
        <f>VLOOKUP(B23,IF(A23="COMPOSICAO",S!$A:$D,I!$A:$D),2,FALSE)</f>
        <v>TECNICO EM SEGURANCA DO TRABALHO</v>
      </c>
      <c r="D23" s="198"/>
      <c r="E23" s="198"/>
      <c r="F23" s="198"/>
      <c r="G23" s="14" t="str">
        <f>VLOOKUP(B23,IF(A23="COMPOSICAO",S!$A:$D,I!$A:$D),3,FALSE)</f>
        <v>H</v>
      </c>
      <c r="H23" s="30">
        <v>1.2800000000000001E-2</v>
      </c>
      <c r="I23" s="15">
        <f>IF(A23="COMPOSICAO",VLOOKUP("TOTAL - "&amp;B23,COMPOSICAO_AUX_3!$A:$J,10,FALSE),VLOOKUP(B23,I!$A:$D,4,FALSE))</f>
        <v>19.170000000000002</v>
      </c>
      <c r="J23" s="238">
        <f>TRUNC(H23*I23,2)</f>
        <v>0.24</v>
      </c>
      <c r="K23" s="200"/>
    </row>
    <row r="24" spans="1:13" ht="15" customHeight="1" x14ac:dyDescent="0.25">
      <c r="A24" s="23" t="s">
        <v>725</v>
      </c>
      <c r="B24" s="24"/>
      <c r="C24" s="24"/>
      <c r="D24" s="24"/>
      <c r="E24" s="24"/>
      <c r="F24" s="24"/>
      <c r="G24" s="25"/>
      <c r="H24" s="26"/>
      <c r="I24" s="27"/>
      <c r="J24" s="238">
        <f>SUM(J22:K23)</f>
        <v>0.24</v>
      </c>
      <c r="K24" s="200"/>
    </row>
    <row r="25" spans="1:13" ht="15" customHeight="1" x14ac:dyDescent="0.25">
      <c r="A25" s="4"/>
      <c r="B25" s="4"/>
      <c r="C25" s="4"/>
      <c r="D25" s="4"/>
      <c r="E25" s="4"/>
      <c r="F25" s="4"/>
      <c r="G25" s="4"/>
      <c r="H25" s="4"/>
      <c r="I25" s="4"/>
      <c r="J25" s="4"/>
      <c r="K25" s="4"/>
    </row>
    <row r="26" spans="1:13" ht="15" customHeight="1" x14ac:dyDescent="0.25">
      <c r="A26" s="10" t="s">
        <v>384</v>
      </c>
      <c r="B26" s="10" t="s">
        <v>34</v>
      </c>
      <c r="C26" s="239" t="s">
        <v>6</v>
      </c>
      <c r="D26" s="240"/>
      <c r="E26" s="240"/>
      <c r="F26" s="240"/>
      <c r="G26" s="7" t="s">
        <v>35</v>
      </c>
      <c r="H26" s="7" t="s">
        <v>385</v>
      </c>
      <c r="I26" s="7" t="s">
        <v>386</v>
      </c>
      <c r="J26" s="241" t="s">
        <v>8</v>
      </c>
      <c r="K26" s="242"/>
    </row>
    <row r="27" spans="1:13" ht="30" customHeight="1" x14ac:dyDescent="0.25">
      <c r="A27" s="7" t="s">
        <v>387</v>
      </c>
      <c r="B27" s="28">
        <v>95378</v>
      </c>
      <c r="C27" s="243" t="str">
        <f>VLOOKUP(B27,S!$A:$D,2,FALSE)</f>
        <v>CURSO DE CAPACITAÇÃO PARA SERVENTE (ENCARGOS COMPLEMENTARES) - HORISTA</v>
      </c>
      <c r="D27" s="243"/>
      <c r="E27" s="243"/>
      <c r="F27" s="244"/>
      <c r="G27" s="7" t="str">
        <f>VLOOKUP(B27,S!$A:$D,3,FALSE)</f>
        <v>H</v>
      </c>
      <c r="H27" s="21"/>
      <c r="I27" s="21">
        <f>J29</f>
        <v>0.16</v>
      </c>
      <c r="J27" s="245"/>
      <c r="K27" s="246"/>
      <c r="L27" s="21">
        <f>VLOOKUP(B27,S!$A:$D,4,FALSE)</f>
        <v>0.16</v>
      </c>
      <c r="M27" s="7" t="str">
        <f>IF(ROUND((L27-I27),2)=0,"OK, confere com a tabela.",IF(ROUND((L27-I27),2)&lt;0,"ACIMA ("&amp;TEXT(ROUND(I27*100/L27,4),"0,0000")&amp;" %) da tabela.","ABAIXO ("&amp;TEXT(ROUND(I27*100/L27,4),"0,0000")&amp;" %) da tabela."))</f>
        <v>OK, confere com a tabela.</v>
      </c>
    </row>
    <row r="28" spans="1:13" ht="15" customHeight="1" x14ac:dyDescent="0.25">
      <c r="A28" s="14" t="s">
        <v>396</v>
      </c>
      <c r="B28" s="20">
        <v>6111</v>
      </c>
      <c r="C28" s="198" t="str">
        <f>VLOOKUP(B28,IF(A28="COMPOSICAO",S!$A:$D,I!$A:$D),2,FALSE)</f>
        <v>SERVENTE DE OBRAS</v>
      </c>
      <c r="D28" s="198"/>
      <c r="E28" s="198"/>
      <c r="F28" s="198"/>
      <c r="G28" s="14" t="str">
        <f>VLOOKUP(B28,IF(A28="COMPOSICAO",S!$A:$D,I!$A:$D),3,FALSE)</f>
        <v>H</v>
      </c>
      <c r="H28" s="30">
        <v>1.5100000000000001E-2</v>
      </c>
      <c r="I28" s="15">
        <f>IF(A28="COMPOSICAO",VLOOKUP("TOTAL - "&amp;B28,COMPOSICAO_AUX_3!$A:$J,10,FALSE),VLOOKUP(B28,I!$A:$D,4,FALSE))</f>
        <v>10.6</v>
      </c>
      <c r="J28" s="238">
        <f>TRUNC(H28*I28,2)</f>
        <v>0.16</v>
      </c>
      <c r="K28" s="200"/>
    </row>
    <row r="29" spans="1:13" ht="15" customHeight="1" x14ac:dyDescent="0.25">
      <c r="A29" s="23" t="s">
        <v>726</v>
      </c>
      <c r="B29" s="24"/>
      <c r="C29" s="24"/>
      <c r="D29" s="24"/>
      <c r="E29" s="24"/>
      <c r="F29" s="24"/>
      <c r="G29" s="25"/>
      <c r="H29" s="26"/>
      <c r="I29" s="27"/>
      <c r="J29" s="238">
        <f>SUM(J27:K28)</f>
        <v>0.16</v>
      </c>
      <c r="K29" s="200"/>
    </row>
    <row r="30" spans="1:13" ht="15" customHeight="1" x14ac:dyDescent="0.25">
      <c r="A30" s="4"/>
      <c r="B30" s="4"/>
      <c r="C30" s="4"/>
      <c r="D30" s="4"/>
      <c r="E30" s="4"/>
      <c r="F30" s="4"/>
      <c r="G30" s="4"/>
      <c r="H30" s="4"/>
      <c r="I30" s="4"/>
      <c r="J30" s="4"/>
      <c r="K30" s="4"/>
    </row>
    <row r="31" spans="1:13" ht="15" customHeight="1" x14ac:dyDescent="0.25">
      <c r="A31" s="10" t="s">
        <v>384</v>
      </c>
      <c r="B31" s="10" t="s">
        <v>34</v>
      </c>
      <c r="C31" s="239" t="s">
        <v>6</v>
      </c>
      <c r="D31" s="240"/>
      <c r="E31" s="240"/>
      <c r="F31" s="240"/>
      <c r="G31" s="7" t="s">
        <v>35</v>
      </c>
      <c r="H31" s="7" t="s">
        <v>385</v>
      </c>
      <c r="I31" s="7" t="s">
        <v>386</v>
      </c>
      <c r="J31" s="241" t="s">
        <v>8</v>
      </c>
      <c r="K31" s="242"/>
    </row>
    <row r="32" spans="1:13" ht="45" customHeight="1" x14ac:dyDescent="0.25">
      <c r="A32" s="7" t="s">
        <v>387</v>
      </c>
      <c r="B32" s="28">
        <v>95389</v>
      </c>
      <c r="C32" s="243" t="str">
        <f>VLOOKUP(B32,S!$A:$D,2,FALSE)</f>
        <v>CURSO DE CAPACITAÇÃO PARA OPERADOR DE BETONEIRA ESTACIONÁRIA/MISTURADOR (ENCARGOS COMPLEMENTARES) - HORISTA</v>
      </c>
      <c r="D32" s="243"/>
      <c r="E32" s="243"/>
      <c r="F32" s="244"/>
      <c r="G32" s="7" t="str">
        <f>VLOOKUP(B32,S!$A:$D,3,FALSE)</f>
        <v>H</v>
      </c>
      <c r="H32" s="21"/>
      <c r="I32" s="21">
        <f>J34</f>
        <v>0.09</v>
      </c>
      <c r="J32" s="245"/>
      <c r="K32" s="246"/>
      <c r="L32" s="21">
        <f>VLOOKUP(B32,S!$A:$D,4,FALSE)</f>
        <v>0.09</v>
      </c>
      <c r="M32" s="7" t="str">
        <f>IF(ROUND((L32-I32),2)=0,"OK, confere com a tabela.",IF(ROUND((L32-I32),2)&lt;0,"ACIMA ("&amp;TEXT(ROUND(I32*100/L32,4),"0,0000")&amp;" %) da tabela.","ABAIXO ("&amp;TEXT(ROUND(I32*100/L32,4),"0,0000")&amp;" %) da tabela."))</f>
        <v>OK, confere com a tabela.</v>
      </c>
    </row>
    <row r="33" spans="1:13" ht="30" customHeight="1" x14ac:dyDescent="0.25">
      <c r="A33" s="14" t="s">
        <v>396</v>
      </c>
      <c r="B33" s="20">
        <v>37666</v>
      </c>
      <c r="C33" s="198" t="str">
        <f>VLOOKUP(B33,IF(A33="COMPOSICAO",S!$A:$D,I!$A:$D),2,FALSE)</f>
        <v>OPERADOR DE BETONEIRA ESTACIONARIA / MISTURADOR</v>
      </c>
      <c r="D33" s="198"/>
      <c r="E33" s="198"/>
      <c r="F33" s="198"/>
      <c r="G33" s="14" t="str">
        <f>VLOOKUP(B33,IF(A33="COMPOSICAO",S!$A:$D,I!$A:$D),3,FALSE)</f>
        <v>H</v>
      </c>
      <c r="H33" s="30">
        <v>5.8999999999999999E-3</v>
      </c>
      <c r="I33" s="15">
        <f>IF(A33="COMPOSICAO",VLOOKUP("TOTAL - "&amp;B33,COMPOSICAO_AUX_3!$A:$J,10,FALSE),VLOOKUP(B33,I!$A:$D,4,FALSE))</f>
        <v>15.42</v>
      </c>
      <c r="J33" s="238">
        <f>TRUNC(H33*I33,2)</f>
        <v>0.09</v>
      </c>
      <c r="K33" s="200"/>
    </row>
    <row r="34" spans="1:13" ht="15" customHeight="1" x14ac:dyDescent="0.25">
      <c r="A34" s="23" t="s">
        <v>727</v>
      </c>
      <c r="B34" s="24"/>
      <c r="C34" s="24"/>
      <c r="D34" s="24"/>
      <c r="E34" s="24"/>
      <c r="F34" s="24"/>
      <c r="G34" s="25"/>
      <c r="H34" s="26"/>
      <c r="I34" s="27"/>
      <c r="J34" s="238">
        <f>SUM(J32:K33)</f>
        <v>0.09</v>
      </c>
      <c r="K34" s="200"/>
    </row>
    <row r="35" spans="1:13" ht="15" customHeight="1" x14ac:dyDescent="0.25">
      <c r="A35" s="4"/>
      <c r="B35" s="4"/>
      <c r="C35" s="4"/>
      <c r="D35" s="4"/>
      <c r="E35" s="4"/>
      <c r="F35" s="4"/>
      <c r="G35" s="4"/>
      <c r="H35" s="4"/>
      <c r="I35" s="4"/>
      <c r="J35" s="4"/>
      <c r="K35" s="4"/>
    </row>
    <row r="36" spans="1:13" ht="15" customHeight="1" x14ac:dyDescent="0.25">
      <c r="A36" s="10" t="s">
        <v>384</v>
      </c>
      <c r="B36" s="10" t="s">
        <v>34</v>
      </c>
      <c r="C36" s="239" t="s">
        <v>6</v>
      </c>
      <c r="D36" s="240"/>
      <c r="E36" s="240"/>
      <c r="F36" s="240"/>
      <c r="G36" s="7" t="s">
        <v>35</v>
      </c>
      <c r="H36" s="7" t="s">
        <v>385</v>
      </c>
      <c r="I36" s="7" t="s">
        <v>386</v>
      </c>
      <c r="J36" s="241" t="s">
        <v>8</v>
      </c>
      <c r="K36" s="242"/>
    </row>
    <row r="37" spans="1:13" ht="30" customHeight="1" x14ac:dyDescent="0.25">
      <c r="A37" s="7" t="s">
        <v>387</v>
      </c>
      <c r="B37" s="28">
        <v>95330</v>
      </c>
      <c r="C37" s="243" t="str">
        <f>VLOOKUP(B37,S!$A:$D,2,FALSE)</f>
        <v>CURSO DE CAPACITAÇÃO PARA CARPINTEIRO DE FÔRMAS (ENCARGOS COMPLEMENTARES) - HORISTA</v>
      </c>
      <c r="D37" s="243"/>
      <c r="E37" s="243"/>
      <c r="F37" s="244"/>
      <c r="G37" s="7" t="str">
        <f>VLOOKUP(B37,S!$A:$D,3,FALSE)</f>
        <v>H</v>
      </c>
      <c r="H37" s="21"/>
      <c r="I37" s="21">
        <f>J39</f>
        <v>0.12</v>
      </c>
      <c r="J37" s="245"/>
      <c r="K37" s="246"/>
      <c r="L37" s="21">
        <f>VLOOKUP(B37,S!$A:$D,4,FALSE)</f>
        <v>0.12</v>
      </c>
      <c r="M37" s="7" t="str">
        <f>IF(ROUND((L37-I37),2)=0,"OK, confere com a tabela.",IF(ROUND((L37-I37),2)&lt;0,"ACIMA ("&amp;TEXT(ROUND(I37*100/L37,4),"0,0000")&amp;" %) da tabela.","ABAIXO ("&amp;TEXT(ROUND(I37*100/L37,4),"0,0000")&amp;" %) da tabela."))</f>
        <v>OK, confere com a tabela.</v>
      </c>
    </row>
    <row r="38" spans="1:13" ht="15" customHeight="1" x14ac:dyDescent="0.25">
      <c r="A38" s="14" t="s">
        <v>396</v>
      </c>
      <c r="B38" s="20">
        <v>1213</v>
      </c>
      <c r="C38" s="198" t="str">
        <f>VLOOKUP(B38,IF(A38="COMPOSICAO",S!$A:$D,I!$A:$D),2,FALSE)</f>
        <v>CARPINTEIRO DE FORMAS</v>
      </c>
      <c r="D38" s="198"/>
      <c r="E38" s="198"/>
      <c r="F38" s="198"/>
      <c r="G38" s="14" t="str">
        <f>VLOOKUP(B38,IF(A38="COMPOSICAO",S!$A:$D,I!$A:$D),3,FALSE)</f>
        <v>H</v>
      </c>
      <c r="H38" s="30">
        <v>8.2000000000000007E-3</v>
      </c>
      <c r="I38" s="15">
        <f>IF(A38="COMPOSICAO",VLOOKUP("TOTAL - "&amp;B38,COMPOSICAO_AUX_3!$A:$J,10,FALSE),VLOOKUP(B38,I!$A:$D,4,FALSE))</f>
        <v>14.93</v>
      </c>
      <c r="J38" s="238">
        <f>TRUNC(H38*I38,2)</f>
        <v>0.12</v>
      </c>
      <c r="K38" s="200"/>
    </row>
    <row r="39" spans="1:13" ht="15" customHeight="1" x14ac:dyDescent="0.25">
      <c r="A39" s="23" t="s">
        <v>728</v>
      </c>
      <c r="B39" s="24"/>
      <c r="C39" s="24"/>
      <c r="D39" s="24"/>
      <c r="E39" s="24"/>
      <c r="F39" s="24"/>
      <c r="G39" s="25"/>
      <c r="H39" s="26"/>
      <c r="I39" s="27"/>
      <c r="J39" s="238">
        <f>SUM(J37:K38)</f>
        <v>0.12</v>
      </c>
      <c r="K39" s="200"/>
    </row>
    <row r="40" spans="1:13" ht="15" customHeight="1" x14ac:dyDescent="0.25">
      <c r="A40" s="4"/>
      <c r="B40" s="4"/>
      <c r="C40" s="4"/>
      <c r="D40" s="4"/>
      <c r="E40" s="4"/>
      <c r="F40" s="4"/>
      <c r="G40" s="4"/>
      <c r="H40" s="4"/>
      <c r="I40" s="4"/>
      <c r="J40" s="4"/>
      <c r="K40" s="4"/>
    </row>
    <row r="41" spans="1:13" ht="15" customHeight="1" x14ac:dyDescent="0.25">
      <c r="A41" s="10" t="s">
        <v>384</v>
      </c>
      <c r="B41" s="10" t="s">
        <v>34</v>
      </c>
      <c r="C41" s="239" t="s">
        <v>6</v>
      </c>
      <c r="D41" s="240"/>
      <c r="E41" s="240"/>
      <c r="F41" s="240"/>
      <c r="G41" s="7" t="s">
        <v>35</v>
      </c>
      <c r="H41" s="7" t="s">
        <v>385</v>
      </c>
      <c r="I41" s="7" t="s">
        <v>386</v>
      </c>
      <c r="J41" s="241" t="s">
        <v>8</v>
      </c>
      <c r="K41" s="242"/>
    </row>
    <row r="42" spans="1:13" ht="30" customHeight="1" x14ac:dyDescent="0.25">
      <c r="A42" s="7" t="s">
        <v>387</v>
      </c>
      <c r="B42" s="28">
        <v>95309</v>
      </c>
      <c r="C42" s="243" t="str">
        <f>VLOOKUP(B42,S!$A:$D,2,FALSE)</f>
        <v>CURSO DE CAPACITAÇÃO PARA AJUDANTE DE CARPINTEIRO (ENCARGOS COMPLEMENTARES) - HORISTA</v>
      </c>
      <c r="D42" s="243"/>
      <c r="E42" s="243"/>
      <c r="F42" s="244"/>
      <c r="G42" s="7" t="str">
        <f>VLOOKUP(B42,S!$A:$D,3,FALSE)</f>
        <v>H</v>
      </c>
      <c r="H42" s="21"/>
      <c r="I42" s="21">
        <f>J44</f>
        <v>0.12</v>
      </c>
      <c r="J42" s="245"/>
      <c r="K42" s="246"/>
      <c r="L42" s="21">
        <f>VLOOKUP(B42,S!$A:$D,4,FALSE)</f>
        <v>0.12</v>
      </c>
      <c r="M42" s="7" t="str">
        <f>IF(ROUND((L42-I42),2)=0,"OK, confere com a tabela.",IF(ROUND((L42-I42),2)&lt;0,"ACIMA ("&amp;TEXT(ROUND(I42*100/L42,4),"0,0000")&amp;" %) da tabela.","ABAIXO ("&amp;TEXT(ROUND(I42*100/L42,4),"0,0000")&amp;" %) da tabela."))</f>
        <v>OK, confere com a tabela.</v>
      </c>
    </row>
    <row r="43" spans="1:13" ht="15" customHeight="1" x14ac:dyDescent="0.25">
      <c r="A43" s="14" t="s">
        <v>396</v>
      </c>
      <c r="B43" s="20">
        <v>6117</v>
      </c>
      <c r="C43" s="198" t="str">
        <f>VLOOKUP(B43,IF(A43="COMPOSICAO",S!$A:$D,I!$A:$D),2,FALSE)</f>
        <v>CARPINTEIRO AUXILIAR</v>
      </c>
      <c r="D43" s="198"/>
      <c r="E43" s="198"/>
      <c r="F43" s="198"/>
      <c r="G43" s="14" t="str">
        <f>VLOOKUP(B43,IF(A43="COMPOSICAO",S!$A:$D,I!$A:$D),3,FALSE)</f>
        <v>H</v>
      </c>
      <c r="H43" s="30">
        <v>1.0500000000000001E-2</v>
      </c>
      <c r="I43" s="15">
        <f>IF(A43="COMPOSICAO",VLOOKUP("TOTAL - "&amp;B43,COMPOSICAO_AUX_3!$A:$J,10,FALSE),VLOOKUP(B43,I!$A:$D,4,FALSE))</f>
        <v>11.75</v>
      </c>
      <c r="J43" s="238">
        <f>TRUNC(H43*I43,2)</f>
        <v>0.12</v>
      </c>
      <c r="K43" s="200"/>
    </row>
    <row r="44" spans="1:13" ht="15" customHeight="1" x14ac:dyDescent="0.25">
      <c r="A44" s="23" t="s">
        <v>729</v>
      </c>
      <c r="B44" s="24"/>
      <c r="C44" s="24"/>
      <c r="D44" s="24"/>
      <c r="E44" s="24"/>
      <c r="F44" s="24"/>
      <c r="G44" s="25"/>
      <c r="H44" s="26"/>
      <c r="I44" s="27"/>
      <c r="J44" s="238">
        <f>SUM(J42:K43)</f>
        <v>0.12</v>
      </c>
      <c r="K44" s="200"/>
    </row>
    <row r="45" spans="1:13" ht="15" customHeight="1" x14ac:dyDescent="0.25">
      <c r="A45" s="4"/>
      <c r="B45" s="4"/>
      <c r="C45" s="4"/>
      <c r="D45" s="4"/>
      <c r="E45" s="4"/>
      <c r="F45" s="4"/>
      <c r="G45" s="4"/>
      <c r="H45" s="4"/>
      <c r="I45" s="4"/>
      <c r="J45" s="4"/>
      <c r="K45" s="4"/>
    </row>
    <row r="46" spans="1:13" ht="15" customHeight="1" x14ac:dyDescent="0.25">
      <c r="A46" s="10" t="s">
        <v>384</v>
      </c>
      <c r="B46" s="10" t="s">
        <v>34</v>
      </c>
      <c r="C46" s="239" t="s">
        <v>6</v>
      </c>
      <c r="D46" s="240"/>
      <c r="E46" s="240"/>
      <c r="F46" s="240"/>
      <c r="G46" s="7" t="s">
        <v>35</v>
      </c>
      <c r="H46" s="7" t="s">
        <v>385</v>
      </c>
      <c r="I46" s="7" t="s">
        <v>386</v>
      </c>
      <c r="J46" s="241" t="s">
        <v>8</v>
      </c>
      <c r="K46" s="242"/>
    </row>
    <row r="47" spans="1:13" ht="30" customHeight="1" x14ac:dyDescent="0.25">
      <c r="A47" s="7" t="s">
        <v>387</v>
      </c>
      <c r="B47" s="28">
        <v>88297</v>
      </c>
      <c r="C47" s="243" t="str">
        <f>VLOOKUP(B47,S!$A:$D,2,FALSE)</f>
        <v>OPERADOR DE MÁQUINAS E EQUIPAMENTOS COM ENCARGOS COMPLEMENTARES</v>
      </c>
      <c r="D47" s="243"/>
      <c r="E47" s="243"/>
      <c r="F47" s="244"/>
      <c r="G47" s="7" t="str">
        <f>VLOOKUP(B47,S!$A:$D,3,FALSE)</f>
        <v>H</v>
      </c>
      <c r="H47" s="21"/>
      <c r="I47" s="21">
        <f>J56</f>
        <v>24.4</v>
      </c>
      <c r="J47" s="245"/>
      <c r="K47" s="246"/>
      <c r="L47" s="21">
        <f>VLOOKUP(B47,S!$A:$D,4,FALSE)</f>
        <v>24.4</v>
      </c>
      <c r="M47" s="7" t="str">
        <f>IF(ROUND((L47-I47),2)=0,"OK, confere com a tabela.",IF(ROUND((L47-I47),2)&lt;0,"ACIMA ("&amp;TEXT(ROUND(I47*100/L47,4),"0,0000")&amp;" %) da tabela.","ABAIXO ("&amp;TEXT(ROUND(I47*100/L47,4),"0,0000")&amp;" %) da tabela."))</f>
        <v>OK, confere com a tabela.</v>
      </c>
    </row>
    <row r="48" spans="1:13" ht="30" customHeight="1" x14ac:dyDescent="0.25">
      <c r="A48" s="14" t="s">
        <v>396</v>
      </c>
      <c r="B48" s="20">
        <v>4230</v>
      </c>
      <c r="C48" s="198" t="str">
        <f>VLOOKUP(B48,IF(A48="COMPOSICAO",S!$A:$D,I!$A:$D),2,FALSE)</f>
        <v>OPERADOR DE MAQUINAS E TRATORES DIVERSOS (TERRAPLANAGEM)</v>
      </c>
      <c r="D48" s="198"/>
      <c r="E48" s="198"/>
      <c r="F48" s="198"/>
      <c r="G48" s="14" t="str">
        <f>VLOOKUP(B48,IF(A48="COMPOSICAO",S!$A:$D,I!$A:$D),3,FALSE)</f>
        <v>H</v>
      </c>
      <c r="H48" s="15">
        <v>1</v>
      </c>
      <c r="I48" s="15">
        <f>IF(A48="COMPOSICAO",VLOOKUP("TOTAL - "&amp;B48,COMPOSICAO_AUX_3!$A:$J,10,FALSE),VLOOKUP(B48,I!$A:$D,4,FALSE))</f>
        <v>20.43</v>
      </c>
      <c r="J48" s="238">
        <f t="shared" ref="J48:J55" si="0">TRUNC(H48*I48,2)</f>
        <v>20.43</v>
      </c>
      <c r="K48" s="200"/>
    </row>
    <row r="49" spans="1:13" ht="15" customHeight="1" x14ac:dyDescent="0.25">
      <c r="A49" s="14" t="s">
        <v>396</v>
      </c>
      <c r="B49" s="20">
        <v>37370</v>
      </c>
      <c r="C49" s="198" t="str">
        <f>VLOOKUP(B49,IF(A49="COMPOSICAO",S!$A:$D,I!$A:$D),2,FALSE)</f>
        <v>ALIMENTACAO - HORISTA (COLETADO CAIXA)</v>
      </c>
      <c r="D49" s="198"/>
      <c r="E49" s="198"/>
      <c r="F49" s="198"/>
      <c r="G49" s="14" t="str">
        <f>VLOOKUP(B49,IF(A49="COMPOSICAO",S!$A:$D,I!$A:$D),3,FALSE)</f>
        <v>H</v>
      </c>
      <c r="H49" s="15">
        <v>1</v>
      </c>
      <c r="I49" s="15">
        <f>IF(A49="COMPOSICAO",VLOOKUP("TOTAL - "&amp;B49,COMPOSICAO_AUX_3!$A:$J,10,FALSE),VLOOKUP(B49,I!$A:$D,4,FALSE))</f>
        <v>1.86</v>
      </c>
      <c r="J49" s="238">
        <f t="shared" si="0"/>
        <v>1.86</v>
      </c>
      <c r="K49" s="200"/>
    </row>
    <row r="50" spans="1:13" ht="15" customHeight="1" x14ac:dyDescent="0.25">
      <c r="A50" s="14" t="s">
        <v>396</v>
      </c>
      <c r="B50" s="20">
        <v>37371</v>
      </c>
      <c r="C50" s="198" t="str">
        <f>VLOOKUP(B50,IF(A50="COMPOSICAO",S!$A:$D,I!$A:$D),2,FALSE)</f>
        <v>TRANSPORTE - HORISTA (COLETADO CAIXA)</v>
      </c>
      <c r="D50" s="198"/>
      <c r="E50" s="198"/>
      <c r="F50" s="198"/>
      <c r="G50" s="14" t="str">
        <f>VLOOKUP(B50,IF(A50="COMPOSICAO",S!$A:$D,I!$A:$D),3,FALSE)</f>
        <v>H</v>
      </c>
      <c r="H50" s="15">
        <v>1</v>
      </c>
      <c r="I50" s="15">
        <f>IF(A50="COMPOSICAO",VLOOKUP("TOTAL - "&amp;B50,COMPOSICAO_AUX_3!$A:$J,10,FALSE),VLOOKUP(B50,I!$A:$D,4,FALSE))</f>
        <v>0.7</v>
      </c>
      <c r="J50" s="238">
        <f t="shared" si="0"/>
        <v>0.7</v>
      </c>
      <c r="K50" s="200"/>
    </row>
    <row r="51" spans="1:13" ht="15" customHeight="1" x14ac:dyDescent="0.25">
      <c r="A51" s="14" t="s">
        <v>396</v>
      </c>
      <c r="B51" s="20">
        <v>37372</v>
      </c>
      <c r="C51" s="198" t="str">
        <f>VLOOKUP(B51,IF(A51="COMPOSICAO",S!$A:$D,I!$A:$D),2,FALSE)</f>
        <v>EXAMES - HORISTA (COLETADO CAIXA)</v>
      </c>
      <c r="D51" s="198"/>
      <c r="E51" s="198"/>
      <c r="F51" s="198"/>
      <c r="G51" s="14" t="str">
        <f>VLOOKUP(B51,IF(A51="COMPOSICAO",S!$A:$D,I!$A:$D),3,FALSE)</f>
        <v>H</v>
      </c>
      <c r="H51" s="15">
        <v>1</v>
      </c>
      <c r="I51" s="15">
        <f>IF(A51="COMPOSICAO",VLOOKUP("TOTAL - "&amp;B51,COMPOSICAO_AUX_3!$A:$J,10,FALSE),VLOOKUP(B51,I!$A:$D,4,FALSE))</f>
        <v>0.55000000000000004</v>
      </c>
      <c r="J51" s="238">
        <f t="shared" si="0"/>
        <v>0.55000000000000004</v>
      </c>
      <c r="K51" s="200"/>
    </row>
    <row r="52" spans="1:13" ht="15" customHeight="1" x14ac:dyDescent="0.25">
      <c r="A52" s="14" t="s">
        <v>396</v>
      </c>
      <c r="B52" s="20">
        <v>37373</v>
      </c>
      <c r="C52" s="198" t="str">
        <f>VLOOKUP(B52,IF(A52="COMPOSICAO",S!$A:$D,I!$A:$D),2,FALSE)</f>
        <v>SEGURO - HORISTA (COLETADO CAIXA)</v>
      </c>
      <c r="D52" s="198"/>
      <c r="E52" s="198"/>
      <c r="F52" s="198"/>
      <c r="G52" s="14" t="str">
        <f>VLOOKUP(B52,IF(A52="COMPOSICAO",S!$A:$D,I!$A:$D),3,FALSE)</f>
        <v>H</v>
      </c>
      <c r="H52" s="15">
        <v>1</v>
      </c>
      <c r="I52" s="15">
        <f>IF(A52="COMPOSICAO",VLOOKUP("TOTAL - "&amp;B52,COMPOSICAO_AUX_3!$A:$J,10,FALSE),VLOOKUP(B52,I!$A:$D,4,FALSE))</f>
        <v>0.06</v>
      </c>
      <c r="J52" s="238">
        <f t="shared" si="0"/>
        <v>0.06</v>
      </c>
      <c r="K52" s="200"/>
    </row>
    <row r="53" spans="1:13" ht="45" customHeight="1" x14ac:dyDescent="0.25">
      <c r="A53" s="14" t="s">
        <v>396</v>
      </c>
      <c r="B53" s="20">
        <v>43464</v>
      </c>
      <c r="C53" s="198" t="str">
        <f>VLOOKUP(B53,IF(A53="COMPOSICAO",S!$A:$D,I!$A:$D),2,FALSE)</f>
        <v>FERRAMENTAS - FAMILIA OPERADOR ESCAVADEIRA - HORISTA (ENCARGOS COMPLEMENTARES - COLETADO CAIXA)</v>
      </c>
      <c r="D53" s="198"/>
      <c r="E53" s="198"/>
      <c r="F53" s="198"/>
      <c r="G53" s="14" t="str">
        <f>VLOOKUP(B53,IF(A53="COMPOSICAO",S!$A:$D,I!$A:$D),3,FALSE)</f>
        <v>H</v>
      </c>
      <c r="H53" s="15">
        <v>1</v>
      </c>
      <c r="I53" s="15">
        <f>IF(A53="COMPOSICAO",VLOOKUP("TOTAL - "&amp;B53,COMPOSICAO_AUX_3!$A:$J,10,FALSE),VLOOKUP(B53,I!$A:$D,4,FALSE))</f>
        <v>0.01</v>
      </c>
      <c r="J53" s="238">
        <f t="shared" si="0"/>
        <v>0.01</v>
      </c>
      <c r="K53" s="200"/>
    </row>
    <row r="54" spans="1:13" ht="30" customHeight="1" x14ac:dyDescent="0.25">
      <c r="A54" s="14" t="s">
        <v>396</v>
      </c>
      <c r="B54" s="20">
        <v>43488</v>
      </c>
      <c r="C54" s="198" t="str">
        <f>VLOOKUP(B54,IF(A54="COMPOSICAO",S!$A:$D,I!$A:$D),2,FALSE)</f>
        <v>EPI - FAMILIA OPERADOR ESCAVADEIRA - HORISTA (ENCARGOS COMPLEMENTARES - COLETADO CAIXA)</v>
      </c>
      <c r="D54" s="198"/>
      <c r="E54" s="198"/>
      <c r="F54" s="198"/>
      <c r="G54" s="14" t="str">
        <f>VLOOKUP(B54,IF(A54="COMPOSICAO",S!$A:$D,I!$A:$D),3,FALSE)</f>
        <v>H</v>
      </c>
      <c r="H54" s="15">
        <v>1</v>
      </c>
      <c r="I54" s="15">
        <f>IF(A54="COMPOSICAO",VLOOKUP("TOTAL - "&amp;B54,COMPOSICAO_AUX_3!$A:$J,10,FALSE),VLOOKUP(B54,I!$A:$D,4,FALSE))</f>
        <v>0.63</v>
      </c>
      <c r="J54" s="238">
        <f t="shared" si="0"/>
        <v>0.63</v>
      </c>
      <c r="K54" s="200"/>
    </row>
    <row r="55" spans="1:13" ht="45" customHeight="1" x14ac:dyDescent="0.25">
      <c r="A55" s="14" t="s">
        <v>391</v>
      </c>
      <c r="B55" s="20">
        <v>95360</v>
      </c>
      <c r="C55" s="198" t="str">
        <f>VLOOKUP(B55,IF(A55="COMPOSICAO",S!$A:$D,I!$A:$D),2,FALSE)</f>
        <v>CURSO DE CAPACITAÇÃO PARA OPERADOR DE MÁQUINAS E EQUIPAMENTOS (ENCARGOS COMPLEMENTARES) - HORISTA</v>
      </c>
      <c r="D55" s="198"/>
      <c r="E55" s="198"/>
      <c r="F55" s="198"/>
      <c r="G55" s="14" t="str">
        <f>VLOOKUP(B55,IF(A55="COMPOSICAO",S!$A:$D,I!$A:$D),3,FALSE)</f>
        <v>H</v>
      </c>
      <c r="H55" s="15">
        <v>1</v>
      </c>
      <c r="I55" s="15">
        <f>IF(A55="COMPOSICAO",VLOOKUP("TOTAL - "&amp;B55,COMPOSICAO_AUX_3!$A:$J,10,FALSE),VLOOKUP(B55,I!$A:$D,4,FALSE))</f>
        <v>0.16</v>
      </c>
      <c r="J55" s="238">
        <f t="shared" si="0"/>
        <v>0.16</v>
      </c>
      <c r="K55" s="200"/>
    </row>
    <row r="56" spans="1:13" ht="15" customHeight="1" x14ac:dyDescent="0.25">
      <c r="A56" s="23" t="s">
        <v>730</v>
      </c>
      <c r="B56" s="24"/>
      <c r="C56" s="24"/>
      <c r="D56" s="24"/>
      <c r="E56" s="24"/>
      <c r="F56" s="24"/>
      <c r="G56" s="25"/>
      <c r="H56" s="26"/>
      <c r="I56" s="27"/>
      <c r="J56" s="238">
        <f>SUM(J47:K55)</f>
        <v>24.4</v>
      </c>
      <c r="K56" s="200"/>
    </row>
    <row r="57" spans="1:13" ht="15" customHeight="1" x14ac:dyDescent="0.25">
      <c r="A57" s="4"/>
      <c r="B57" s="4"/>
      <c r="C57" s="4"/>
      <c r="D57" s="4"/>
      <c r="E57" s="4"/>
      <c r="F57" s="4"/>
      <c r="G57" s="4"/>
      <c r="H57" s="4"/>
      <c r="I57" s="4"/>
      <c r="J57" s="4"/>
      <c r="K57" s="4"/>
    </row>
    <row r="58" spans="1:13" ht="15" customHeight="1" x14ac:dyDescent="0.25">
      <c r="A58" s="10" t="s">
        <v>384</v>
      </c>
      <c r="B58" s="10" t="s">
        <v>34</v>
      </c>
      <c r="C58" s="239" t="s">
        <v>6</v>
      </c>
      <c r="D58" s="240"/>
      <c r="E58" s="240"/>
      <c r="F58" s="240"/>
      <c r="G58" s="7" t="s">
        <v>35</v>
      </c>
      <c r="H58" s="7" t="s">
        <v>385</v>
      </c>
      <c r="I58" s="7" t="s">
        <v>386</v>
      </c>
      <c r="J58" s="241" t="s">
        <v>8</v>
      </c>
      <c r="K58" s="242"/>
    </row>
    <row r="59" spans="1:13" ht="45" customHeight="1" x14ac:dyDescent="0.25">
      <c r="A59" s="7" t="s">
        <v>563</v>
      </c>
      <c r="B59" s="28">
        <v>91688</v>
      </c>
      <c r="C59" s="243" t="str">
        <f>VLOOKUP(B59,S!$A:$D,2,FALSE)</f>
        <v>SERRA CIRCULAR DE BANCADA COM MOTOR ELÉTRICO POTÊNCIA DE 5HP, COM COIFA PARA DISCO 10" - DEPRECIAÇÃO. AF_08/2015</v>
      </c>
      <c r="D59" s="243"/>
      <c r="E59" s="243"/>
      <c r="F59" s="244"/>
      <c r="G59" s="7" t="str">
        <f>VLOOKUP(B59,S!$A:$D,3,FALSE)</f>
        <v>H</v>
      </c>
      <c r="H59" s="21"/>
      <c r="I59" s="21">
        <f>J61</f>
        <v>0.09</v>
      </c>
      <c r="J59" s="245"/>
      <c r="K59" s="246"/>
      <c r="L59" s="21">
        <f>VLOOKUP(B59,S!$A:$D,4,FALSE)</f>
        <v>0.09</v>
      </c>
      <c r="M59" s="7" t="str">
        <f>IF(ROUND((L59-I59),2)=0,"OK, confere com a tabela.",IF(ROUND((L59-I59),2)&lt;0,"ACIMA ("&amp;TEXT(ROUND(I59*100/L59,4),"0,0000")&amp;" %) da tabela.","ABAIXO ("&amp;TEXT(ROUND(I59*100/L59,4),"0,0000")&amp;" %) da tabela."))</f>
        <v>OK, confere com a tabela.</v>
      </c>
    </row>
    <row r="60" spans="1:13" ht="45" customHeight="1" x14ac:dyDescent="0.25">
      <c r="A60" s="14" t="s">
        <v>396</v>
      </c>
      <c r="B60" s="20">
        <v>14618</v>
      </c>
      <c r="C60" s="198" t="str">
        <f>VLOOKUP(B60,IF(A60="COMPOSICAO",S!$A:$D,I!$A:$D),2,FALSE)</f>
        <v>SERRA CIRCULAR DE BANCADA COM MOTOR ELETRICO, POTENCIA DE *1600* W, PARA DISCO DE DIAMETRO DE 10" (250 MM)</v>
      </c>
      <c r="D60" s="198"/>
      <c r="E60" s="198"/>
      <c r="F60" s="198"/>
      <c r="G60" s="14" t="str">
        <f>VLOOKUP(B60,IF(A60="COMPOSICAO",S!$A:$D,I!$A:$D),3,FALSE)</f>
        <v>UN</v>
      </c>
      <c r="H60" s="31">
        <v>7.2000000000000002E-5</v>
      </c>
      <c r="I60" s="15">
        <f>IF(A60="COMPOSICAO",VLOOKUP("TOTAL - "&amp;B60,COMPOSICAO_AUX_3!$A:$J,10,FALSE),VLOOKUP(B60,I!$A:$D,4,FALSE))</f>
        <v>1385.85</v>
      </c>
      <c r="J60" s="238">
        <f>TRUNC(H60*I60,2)</f>
        <v>0.09</v>
      </c>
      <c r="K60" s="200"/>
    </row>
    <row r="61" spans="1:13" ht="15" customHeight="1" x14ac:dyDescent="0.25">
      <c r="A61" s="23" t="s">
        <v>731</v>
      </c>
      <c r="B61" s="24"/>
      <c r="C61" s="24"/>
      <c r="D61" s="24"/>
      <c r="E61" s="24"/>
      <c r="F61" s="24"/>
      <c r="G61" s="25"/>
      <c r="H61" s="26"/>
      <c r="I61" s="27"/>
      <c r="J61" s="238">
        <f>SUM(J59:K60)</f>
        <v>0.09</v>
      </c>
      <c r="K61" s="200"/>
    </row>
    <row r="62" spans="1:13" ht="15" customHeight="1" x14ac:dyDescent="0.25">
      <c r="A62" s="4"/>
      <c r="B62" s="4"/>
      <c r="C62" s="4"/>
      <c r="D62" s="4"/>
      <c r="E62" s="4"/>
      <c r="F62" s="4"/>
      <c r="G62" s="4"/>
      <c r="H62" s="4"/>
      <c r="I62" s="4"/>
      <c r="J62" s="4"/>
      <c r="K62" s="4"/>
    </row>
    <row r="63" spans="1:13" ht="15" customHeight="1" x14ac:dyDescent="0.25">
      <c r="A63" s="10" t="s">
        <v>384</v>
      </c>
      <c r="B63" s="10" t="s">
        <v>34</v>
      </c>
      <c r="C63" s="239" t="s">
        <v>6</v>
      </c>
      <c r="D63" s="240"/>
      <c r="E63" s="240"/>
      <c r="F63" s="240"/>
      <c r="G63" s="7" t="s">
        <v>35</v>
      </c>
      <c r="H63" s="7" t="s">
        <v>385</v>
      </c>
      <c r="I63" s="7" t="s">
        <v>386</v>
      </c>
      <c r="J63" s="241" t="s">
        <v>8</v>
      </c>
      <c r="K63" s="242"/>
    </row>
    <row r="64" spans="1:13" ht="45" customHeight="1" x14ac:dyDescent="0.25">
      <c r="A64" s="7" t="s">
        <v>563</v>
      </c>
      <c r="B64" s="28">
        <v>91689</v>
      </c>
      <c r="C64" s="243" t="str">
        <f>VLOOKUP(B64,S!$A:$D,2,FALSE)</f>
        <v>SERRA CIRCULAR DE BANCADA COM MOTOR ELÉTRICO POTÊNCIA DE 5HP, COM COIFA PARA DISCO 10" - JUROS. AF_08/2015</v>
      </c>
      <c r="D64" s="243"/>
      <c r="E64" s="243"/>
      <c r="F64" s="244"/>
      <c r="G64" s="7" t="str">
        <f>VLOOKUP(B64,S!$A:$D,3,FALSE)</f>
        <v>H</v>
      </c>
      <c r="H64" s="21"/>
      <c r="I64" s="21">
        <f>J66</f>
        <v>0.01</v>
      </c>
      <c r="J64" s="245"/>
      <c r="K64" s="246"/>
      <c r="L64" s="21">
        <f>VLOOKUP(B64,S!$A:$D,4,FALSE)</f>
        <v>0.01</v>
      </c>
      <c r="M64" s="7" t="str">
        <f>IF(ROUND((L64-I64),2)=0,"OK, confere com a tabela.",IF(ROUND((L64-I64),2)&lt;0,"ACIMA ("&amp;TEXT(ROUND(I64*100/L64,4),"0,0000")&amp;" %) da tabela.","ABAIXO ("&amp;TEXT(ROUND(I64*100/L64,4),"0,0000")&amp;" %) da tabela."))</f>
        <v>OK, confere com a tabela.</v>
      </c>
    </row>
    <row r="65" spans="1:13" ht="45" customHeight="1" x14ac:dyDescent="0.25">
      <c r="A65" s="14" t="s">
        <v>396</v>
      </c>
      <c r="B65" s="20">
        <v>14618</v>
      </c>
      <c r="C65" s="198" t="str">
        <f>VLOOKUP(B65,IF(A65="COMPOSICAO",S!$A:$D,I!$A:$D),2,FALSE)</f>
        <v>SERRA CIRCULAR DE BANCADA COM MOTOR ELETRICO, POTENCIA DE *1600* W, PARA DISCO DE DIAMETRO DE 10" (250 MM)</v>
      </c>
      <c r="D65" s="198"/>
      <c r="E65" s="198"/>
      <c r="F65" s="198"/>
      <c r="G65" s="14" t="str">
        <f>VLOOKUP(B65,IF(A65="COMPOSICAO",S!$A:$D,I!$A:$D),3,FALSE)</f>
        <v>UN</v>
      </c>
      <c r="H65" s="32">
        <v>1.4399999999999999E-5</v>
      </c>
      <c r="I65" s="15">
        <f>IF(A65="COMPOSICAO",VLOOKUP("TOTAL - "&amp;B65,COMPOSICAO_AUX_3!$A:$J,10,FALSE),VLOOKUP(B65,I!$A:$D,4,FALSE))</f>
        <v>1385.85</v>
      </c>
      <c r="J65" s="238">
        <f>TRUNC(H65*I65,2)</f>
        <v>0.01</v>
      </c>
      <c r="K65" s="200"/>
    </row>
    <row r="66" spans="1:13" ht="15" customHeight="1" x14ac:dyDescent="0.25">
      <c r="A66" s="23" t="s">
        <v>732</v>
      </c>
      <c r="B66" s="24"/>
      <c r="C66" s="24"/>
      <c r="D66" s="24"/>
      <c r="E66" s="24"/>
      <c r="F66" s="24"/>
      <c r="G66" s="25"/>
      <c r="H66" s="26"/>
      <c r="I66" s="27"/>
      <c r="J66" s="238">
        <f>SUM(J64:K65)</f>
        <v>0.01</v>
      </c>
      <c r="K66" s="200"/>
    </row>
    <row r="67" spans="1:13" ht="15" customHeight="1" x14ac:dyDescent="0.25">
      <c r="A67" s="4"/>
      <c r="B67" s="4"/>
      <c r="C67" s="4"/>
      <c r="D67" s="4"/>
      <c r="E67" s="4"/>
      <c r="F67" s="4"/>
      <c r="G67" s="4"/>
      <c r="H67" s="4"/>
      <c r="I67" s="4"/>
      <c r="J67" s="4"/>
      <c r="K67" s="4"/>
    </row>
    <row r="68" spans="1:13" ht="15" customHeight="1" x14ac:dyDescent="0.25">
      <c r="A68" s="10" t="s">
        <v>384</v>
      </c>
      <c r="B68" s="10" t="s">
        <v>34</v>
      </c>
      <c r="C68" s="239" t="s">
        <v>6</v>
      </c>
      <c r="D68" s="240"/>
      <c r="E68" s="240"/>
      <c r="F68" s="240"/>
      <c r="G68" s="7" t="s">
        <v>35</v>
      </c>
      <c r="H68" s="7" t="s">
        <v>385</v>
      </c>
      <c r="I68" s="7" t="s">
        <v>386</v>
      </c>
      <c r="J68" s="241" t="s">
        <v>8</v>
      </c>
      <c r="K68" s="242"/>
    </row>
    <row r="69" spans="1:13" ht="45" customHeight="1" x14ac:dyDescent="0.25">
      <c r="A69" s="7" t="s">
        <v>563</v>
      </c>
      <c r="B69" s="28">
        <v>91690</v>
      </c>
      <c r="C69" s="243" t="str">
        <f>VLOOKUP(B69,S!$A:$D,2,FALSE)</f>
        <v>SERRA CIRCULAR DE BANCADA COM MOTOR ELÉTRICO POTÊNCIA DE 5HP, COM COIFA PARA DISCO 10" - MANUTENÇÃO. AF_08/2015</v>
      </c>
      <c r="D69" s="243"/>
      <c r="E69" s="243"/>
      <c r="F69" s="244"/>
      <c r="G69" s="7" t="str">
        <f>VLOOKUP(B69,S!$A:$D,3,FALSE)</f>
        <v>H</v>
      </c>
      <c r="H69" s="21"/>
      <c r="I69" s="21">
        <f>J71</f>
        <v>0.06</v>
      </c>
      <c r="J69" s="245"/>
      <c r="K69" s="246"/>
      <c r="L69" s="21">
        <f>VLOOKUP(B69,S!$A:$D,4,FALSE)</f>
        <v>0.06</v>
      </c>
      <c r="M69" s="7" t="str">
        <f>IF(ROUND((L69-I69),2)=0,"OK, confere com a tabela.",IF(ROUND((L69-I69),2)&lt;0,"ACIMA ("&amp;TEXT(ROUND(I69*100/L69,4),"0,0000")&amp;" %) da tabela.","ABAIXO ("&amp;TEXT(ROUND(I69*100/L69,4),"0,0000")&amp;" %) da tabela."))</f>
        <v>OK, confere com a tabela.</v>
      </c>
    </row>
    <row r="70" spans="1:13" ht="45" customHeight="1" x14ac:dyDescent="0.25">
      <c r="A70" s="14" t="s">
        <v>396</v>
      </c>
      <c r="B70" s="20">
        <v>14618</v>
      </c>
      <c r="C70" s="198" t="str">
        <f>VLOOKUP(B70,IF(A70="COMPOSICAO",S!$A:$D,I!$A:$D),2,FALSE)</f>
        <v>SERRA CIRCULAR DE BANCADA COM MOTOR ELETRICO, POTENCIA DE *1600* W, PARA DISCO DE DIAMETRO DE 10" (250 MM)</v>
      </c>
      <c r="D70" s="198"/>
      <c r="E70" s="198"/>
      <c r="F70" s="198"/>
      <c r="G70" s="14" t="str">
        <f>VLOOKUP(B70,IF(A70="COMPOSICAO",S!$A:$D,I!$A:$D),3,FALSE)</f>
        <v>UN</v>
      </c>
      <c r="H70" s="33">
        <v>5.0000000000000002E-5</v>
      </c>
      <c r="I70" s="15">
        <f>IF(A70="COMPOSICAO",VLOOKUP("TOTAL - "&amp;B70,COMPOSICAO_AUX_3!$A:$J,10,FALSE),VLOOKUP(B70,I!$A:$D,4,FALSE))</f>
        <v>1385.85</v>
      </c>
      <c r="J70" s="238">
        <f>TRUNC(H70*I70,2)</f>
        <v>0.06</v>
      </c>
      <c r="K70" s="200"/>
    </row>
    <row r="71" spans="1:13" ht="15" customHeight="1" x14ac:dyDescent="0.25">
      <c r="A71" s="23" t="s">
        <v>733</v>
      </c>
      <c r="B71" s="24"/>
      <c r="C71" s="24"/>
      <c r="D71" s="24"/>
      <c r="E71" s="24"/>
      <c r="F71" s="24"/>
      <c r="G71" s="25"/>
      <c r="H71" s="26"/>
      <c r="I71" s="27"/>
      <c r="J71" s="238">
        <f>SUM(J69:K70)</f>
        <v>0.06</v>
      </c>
      <c r="K71" s="200"/>
    </row>
    <row r="72" spans="1:13" ht="15" customHeight="1" x14ac:dyDescent="0.25">
      <c r="A72" s="4"/>
      <c r="B72" s="4"/>
      <c r="C72" s="4"/>
      <c r="D72" s="4"/>
      <c r="E72" s="4"/>
      <c r="F72" s="4"/>
      <c r="G72" s="4"/>
      <c r="H72" s="4"/>
      <c r="I72" s="4"/>
      <c r="J72" s="4"/>
      <c r="K72" s="4"/>
    </row>
    <row r="73" spans="1:13" ht="15" customHeight="1" x14ac:dyDescent="0.25">
      <c r="A73" s="10" t="s">
        <v>384</v>
      </c>
      <c r="B73" s="10" t="s">
        <v>34</v>
      </c>
      <c r="C73" s="239" t="s">
        <v>6</v>
      </c>
      <c r="D73" s="240"/>
      <c r="E73" s="240"/>
      <c r="F73" s="240"/>
      <c r="G73" s="7" t="s">
        <v>35</v>
      </c>
      <c r="H73" s="7" t="s">
        <v>385</v>
      </c>
      <c r="I73" s="7" t="s">
        <v>386</v>
      </c>
      <c r="J73" s="241" t="s">
        <v>8</v>
      </c>
      <c r="K73" s="242"/>
    </row>
    <row r="74" spans="1:13" ht="45" customHeight="1" x14ac:dyDescent="0.25">
      <c r="A74" s="7" t="s">
        <v>563</v>
      </c>
      <c r="B74" s="28">
        <v>91691</v>
      </c>
      <c r="C74" s="243" t="str">
        <f>VLOOKUP(B74,S!$A:$D,2,FALSE)</f>
        <v>SERRA CIRCULAR DE BANCADA COM MOTOR ELÉTRICO POTÊNCIA DE 5HP, COM COIFA PARA DISCO 10" - MATERIAIS NA OPERAÇÃO. AF_08/2015</v>
      </c>
      <c r="D74" s="243"/>
      <c r="E74" s="243"/>
      <c r="F74" s="244"/>
      <c r="G74" s="7" t="str">
        <f>VLOOKUP(B74,S!$A:$D,3,FALSE)</f>
        <v>H</v>
      </c>
      <c r="H74" s="21"/>
      <c r="I74" s="21">
        <f>J76</f>
        <v>2.4</v>
      </c>
      <c r="J74" s="245"/>
      <c r="K74" s="246"/>
      <c r="L74" s="21">
        <f>VLOOKUP(B74,S!$A:$D,4,FALSE)</f>
        <v>2.4</v>
      </c>
      <c r="M74" s="7" t="str">
        <f>IF(ROUND((L74-I74),2)=0,"OK, confere com a tabela.",IF(ROUND((L74-I74),2)&lt;0,"ACIMA ("&amp;TEXT(ROUND(I74*100/L74,4),"0,0000")&amp;" %) da tabela.","ABAIXO ("&amp;TEXT(ROUND(I74*100/L74,4),"0,0000")&amp;" %) da tabela."))</f>
        <v>OK, confere com a tabela.</v>
      </c>
    </row>
    <row r="75" spans="1:13" ht="30" customHeight="1" x14ac:dyDescent="0.25">
      <c r="A75" s="14" t="s">
        <v>396</v>
      </c>
      <c r="B75" s="20">
        <v>2705</v>
      </c>
      <c r="C75" s="198" t="str">
        <f>VLOOKUP(B75,IF(A75="COMPOSICAO",S!$A:$D,I!$A:$D),2,FALSE)</f>
        <v>ENERGIA ELETRICA ATE 2000 KWH INDUSTRIAL, SEM DEMANDA</v>
      </c>
      <c r="D75" s="198"/>
      <c r="E75" s="198"/>
      <c r="F75" s="198"/>
      <c r="G75" s="14" t="str">
        <f>VLOOKUP(B75,IF(A75="COMPOSICAO",S!$A:$D,I!$A:$D),3,FALSE)</f>
        <v>KW/H</v>
      </c>
      <c r="H75" s="15">
        <v>3.17</v>
      </c>
      <c r="I75" s="15">
        <f>IF(A75="COMPOSICAO",VLOOKUP("TOTAL - "&amp;B75,COMPOSICAO_AUX_3!$A:$J,10,FALSE),VLOOKUP(B75,I!$A:$D,4,FALSE))</f>
        <v>0.76</v>
      </c>
      <c r="J75" s="238">
        <f>TRUNC(H75*I75,2)</f>
        <v>2.4</v>
      </c>
      <c r="K75" s="200"/>
    </row>
    <row r="76" spans="1:13" ht="15" customHeight="1" x14ac:dyDescent="0.25">
      <c r="A76" s="23" t="s">
        <v>734</v>
      </c>
      <c r="B76" s="24"/>
      <c r="C76" s="24"/>
      <c r="D76" s="24"/>
      <c r="E76" s="24"/>
      <c r="F76" s="24"/>
      <c r="G76" s="25"/>
      <c r="H76" s="26"/>
      <c r="I76" s="27"/>
      <c r="J76" s="238">
        <f>SUM(J74:K75)</f>
        <v>2.4</v>
      </c>
      <c r="K76" s="200"/>
    </row>
    <row r="77" spans="1:13" ht="15" customHeight="1" x14ac:dyDescent="0.25">
      <c r="A77" s="4"/>
      <c r="B77" s="4"/>
      <c r="C77" s="4"/>
      <c r="D77" s="4"/>
      <c r="E77" s="4"/>
      <c r="F77" s="4"/>
      <c r="G77" s="4"/>
      <c r="H77" s="4"/>
      <c r="I77" s="4"/>
      <c r="J77" s="4"/>
      <c r="K77" s="4"/>
    </row>
    <row r="78" spans="1:13" ht="15" customHeight="1" x14ac:dyDescent="0.25">
      <c r="A78" s="10" t="s">
        <v>384</v>
      </c>
      <c r="B78" s="10" t="s">
        <v>34</v>
      </c>
      <c r="C78" s="239" t="s">
        <v>6</v>
      </c>
      <c r="D78" s="240"/>
      <c r="E78" s="240"/>
      <c r="F78" s="240"/>
      <c r="G78" s="7" t="s">
        <v>35</v>
      </c>
      <c r="H78" s="7" t="s">
        <v>385</v>
      </c>
      <c r="I78" s="7" t="s">
        <v>386</v>
      </c>
      <c r="J78" s="241" t="s">
        <v>8</v>
      </c>
      <c r="K78" s="242"/>
    </row>
    <row r="79" spans="1:13" ht="15" customHeight="1" x14ac:dyDescent="0.25">
      <c r="A79" s="7" t="s">
        <v>387</v>
      </c>
      <c r="B79" s="28">
        <v>88316</v>
      </c>
      <c r="C79" s="243" t="str">
        <f>VLOOKUP(B79,S!$A:$D,2,FALSE)</f>
        <v>SERVENTE COM ENCARGOS COMPLEMENTARES</v>
      </c>
      <c r="D79" s="243"/>
      <c r="E79" s="243"/>
      <c r="F79" s="244"/>
      <c r="G79" s="7" t="str">
        <f>VLOOKUP(B79,S!$A:$D,3,FALSE)</f>
        <v>H</v>
      </c>
      <c r="H79" s="21"/>
      <c r="I79" s="21">
        <f>J88</f>
        <v>15.35</v>
      </c>
      <c r="J79" s="245"/>
      <c r="K79" s="246"/>
      <c r="L79" s="21">
        <f>VLOOKUP(B79,S!$A:$D,4,FALSE)</f>
        <v>15.35</v>
      </c>
      <c r="M79" s="7" t="str">
        <f>IF(ROUND((L79-I79),2)=0,"OK, confere com a tabela.",IF(ROUND((L79-I79),2)&lt;0,"ACIMA ("&amp;TEXT(ROUND(I79*100/L79,4),"0,0000")&amp;" %) da tabela.","ABAIXO ("&amp;TEXT(ROUND(I79*100/L79,4),"0,0000")&amp;" %) da tabela."))</f>
        <v>OK, confere com a tabela.</v>
      </c>
    </row>
    <row r="80" spans="1:13" ht="15" customHeight="1" x14ac:dyDescent="0.25">
      <c r="A80" s="14" t="s">
        <v>396</v>
      </c>
      <c r="B80" s="20">
        <v>6111</v>
      </c>
      <c r="C80" s="198" t="str">
        <f>VLOOKUP(B80,IF(A80="COMPOSICAO",S!$A:$D,I!$A:$D),2,FALSE)</f>
        <v>SERVENTE DE OBRAS</v>
      </c>
      <c r="D80" s="198"/>
      <c r="E80" s="198"/>
      <c r="F80" s="198"/>
      <c r="G80" s="14" t="str">
        <f>VLOOKUP(B80,IF(A80="COMPOSICAO",S!$A:$D,I!$A:$D),3,FALSE)</f>
        <v>H</v>
      </c>
      <c r="H80" s="15">
        <v>1</v>
      </c>
      <c r="I80" s="15">
        <f>IF(A80="COMPOSICAO",VLOOKUP("TOTAL - "&amp;B80,COMPOSICAO_AUX_3!$A:$J,10,FALSE),VLOOKUP(B80,I!$A:$D,4,FALSE))</f>
        <v>10.6</v>
      </c>
      <c r="J80" s="238">
        <f t="shared" ref="J80:J87" si="1">TRUNC(H80*I80,2)</f>
        <v>10.6</v>
      </c>
      <c r="K80" s="200"/>
    </row>
    <row r="81" spans="1:13" ht="15" customHeight="1" x14ac:dyDescent="0.25">
      <c r="A81" s="14" t="s">
        <v>396</v>
      </c>
      <c r="B81" s="20">
        <v>37370</v>
      </c>
      <c r="C81" s="198" t="str">
        <f>VLOOKUP(B81,IF(A81="COMPOSICAO",S!$A:$D,I!$A:$D),2,FALSE)</f>
        <v>ALIMENTACAO - HORISTA (COLETADO CAIXA)</v>
      </c>
      <c r="D81" s="198"/>
      <c r="E81" s="198"/>
      <c r="F81" s="198"/>
      <c r="G81" s="14" t="str">
        <f>VLOOKUP(B81,IF(A81="COMPOSICAO",S!$A:$D,I!$A:$D),3,FALSE)</f>
        <v>H</v>
      </c>
      <c r="H81" s="15">
        <v>1</v>
      </c>
      <c r="I81" s="15">
        <f>IF(A81="COMPOSICAO",VLOOKUP("TOTAL - "&amp;B81,COMPOSICAO_AUX_3!$A:$J,10,FALSE),VLOOKUP(B81,I!$A:$D,4,FALSE))</f>
        <v>1.86</v>
      </c>
      <c r="J81" s="238">
        <f t="shared" si="1"/>
        <v>1.86</v>
      </c>
      <c r="K81" s="200"/>
    </row>
    <row r="82" spans="1:13" ht="15" customHeight="1" x14ac:dyDescent="0.25">
      <c r="A82" s="14" t="s">
        <v>396</v>
      </c>
      <c r="B82" s="20">
        <v>37371</v>
      </c>
      <c r="C82" s="198" t="str">
        <f>VLOOKUP(B82,IF(A82="COMPOSICAO",S!$A:$D,I!$A:$D),2,FALSE)</f>
        <v>TRANSPORTE - HORISTA (COLETADO CAIXA)</v>
      </c>
      <c r="D82" s="198"/>
      <c r="E82" s="198"/>
      <c r="F82" s="198"/>
      <c r="G82" s="14" t="str">
        <f>VLOOKUP(B82,IF(A82="COMPOSICAO",S!$A:$D,I!$A:$D),3,FALSE)</f>
        <v>H</v>
      </c>
      <c r="H82" s="15">
        <v>1</v>
      </c>
      <c r="I82" s="15">
        <f>IF(A82="COMPOSICAO",VLOOKUP("TOTAL - "&amp;B82,COMPOSICAO_AUX_3!$A:$J,10,FALSE),VLOOKUP(B82,I!$A:$D,4,FALSE))</f>
        <v>0.7</v>
      </c>
      <c r="J82" s="238">
        <f t="shared" si="1"/>
        <v>0.7</v>
      </c>
      <c r="K82" s="200"/>
    </row>
    <row r="83" spans="1:13" ht="15" customHeight="1" x14ac:dyDescent="0.25">
      <c r="A83" s="14" t="s">
        <v>396</v>
      </c>
      <c r="B83" s="20">
        <v>37372</v>
      </c>
      <c r="C83" s="198" t="str">
        <f>VLOOKUP(B83,IF(A83="COMPOSICAO",S!$A:$D,I!$A:$D),2,FALSE)</f>
        <v>EXAMES - HORISTA (COLETADO CAIXA)</v>
      </c>
      <c r="D83" s="198"/>
      <c r="E83" s="198"/>
      <c r="F83" s="198"/>
      <c r="G83" s="14" t="str">
        <f>VLOOKUP(B83,IF(A83="COMPOSICAO",S!$A:$D,I!$A:$D),3,FALSE)</f>
        <v>H</v>
      </c>
      <c r="H83" s="15">
        <v>1</v>
      </c>
      <c r="I83" s="15">
        <f>IF(A83="COMPOSICAO",VLOOKUP("TOTAL - "&amp;B83,COMPOSICAO_AUX_3!$A:$J,10,FALSE),VLOOKUP(B83,I!$A:$D,4,FALSE))</f>
        <v>0.55000000000000004</v>
      </c>
      <c r="J83" s="238">
        <f t="shared" si="1"/>
        <v>0.55000000000000004</v>
      </c>
      <c r="K83" s="200"/>
    </row>
    <row r="84" spans="1:13" ht="15" customHeight="1" x14ac:dyDescent="0.25">
      <c r="A84" s="14" t="s">
        <v>396</v>
      </c>
      <c r="B84" s="20">
        <v>37373</v>
      </c>
      <c r="C84" s="198" t="str">
        <f>VLOOKUP(B84,IF(A84="COMPOSICAO",S!$A:$D,I!$A:$D),2,FALSE)</f>
        <v>SEGURO - HORISTA (COLETADO CAIXA)</v>
      </c>
      <c r="D84" s="198"/>
      <c r="E84" s="198"/>
      <c r="F84" s="198"/>
      <c r="G84" s="14" t="str">
        <f>VLOOKUP(B84,IF(A84="COMPOSICAO",S!$A:$D,I!$A:$D),3,FALSE)</f>
        <v>H</v>
      </c>
      <c r="H84" s="15">
        <v>1</v>
      </c>
      <c r="I84" s="15">
        <f>IF(A84="COMPOSICAO",VLOOKUP("TOTAL - "&amp;B84,COMPOSICAO_AUX_3!$A:$J,10,FALSE),VLOOKUP(B84,I!$A:$D,4,FALSE))</f>
        <v>0.06</v>
      </c>
      <c r="J84" s="238">
        <f t="shared" si="1"/>
        <v>0.06</v>
      </c>
      <c r="K84" s="200"/>
    </row>
    <row r="85" spans="1:13" ht="30" customHeight="1" x14ac:dyDescent="0.25">
      <c r="A85" s="14" t="s">
        <v>396</v>
      </c>
      <c r="B85" s="20">
        <v>43467</v>
      </c>
      <c r="C85" s="198" t="str">
        <f>VLOOKUP(B85,IF(A85="COMPOSICAO",S!$A:$D,I!$A:$D),2,FALSE)</f>
        <v>FERRAMENTAS - FAMILIA SERVENTE - HORISTA (ENCARGOS COMPLEMENTARES - COLETADO CAIXA)</v>
      </c>
      <c r="D85" s="198"/>
      <c r="E85" s="198"/>
      <c r="F85" s="198"/>
      <c r="G85" s="14" t="str">
        <f>VLOOKUP(B85,IF(A85="COMPOSICAO",S!$A:$D,I!$A:$D),3,FALSE)</f>
        <v>H</v>
      </c>
      <c r="H85" s="15">
        <v>1</v>
      </c>
      <c r="I85" s="15">
        <f>IF(A85="COMPOSICAO",VLOOKUP("TOTAL - "&amp;B85,COMPOSICAO_AUX_3!$A:$J,10,FALSE),VLOOKUP(B85,I!$A:$D,4,FALSE))</f>
        <v>0.41</v>
      </c>
      <c r="J85" s="238">
        <f t="shared" si="1"/>
        <v>0.41</v>
      </c>
      <c r="K85" s="200"/>
    </row>
    <row r="86" spans="1:13" ht="30" customHeight="1" x14ac:dyDescent="0.25">
      <c r="A86" s="14" t="s">
        <v>396</v>
      </c>
      <c r="B86" s="20">
        <v>43491</v>
      </c>
      <c r="C86" s="198" t="str">
        <f>VLOOKUP(B86,IF(A86="COMPOSICAO",S!$A:$D,I!$A:$D),2,FALSE)</f>
        <v>EPI - FAMILIA SERVENTE - HORISTA (ENCARGOS COMPLEMENTARES - COLETADO CAIXA)</v>
      </c>
      <c r="D86" s="198"/>
      <c r="E86" s="198"/>
      <c r="F86" s="198"/>
      <c r="G86" s="14" t="str">
        <f>VLOOKUP(B86,IF(A86="COMPOSICAO",S!$A:$D,I!$A:$D),3,FALSE)</f>
        <v>H</v>
      </c>
      <c r="H86" s="15">
        <v>1</v>
      </c>
      <c r="I86" s="15">
        <f>IF(A86="COMPOSICAO",VLOOKUP("TOTAL - "&amp;B86,COMPOSICAO_AUX_3!$A:$J,10,FALSE),VLOOKUP(B86,I!$A:$D,4,FALSE))</f>
        <v>1.01</v>
      </c>
      <c r="J86" s="238">
        <f t="shared" si="1"/>
        <v>1.01</v>
      </c>
      <c r="K86" s="200"/>
    </row>
    <row r="87" spans="1:13" ht="30" customHeight="1" x14ac:dyDescent="0.25">
      <c r="A87" s="14" t="s">
        <v>391</v>
      </c>
      <c r="B87" s="20">
        <v>95378</v>
      </c>
      <c r="C87" s="198" t="str">
        <f>VLOOKUP(B87,IF(A87="COMPOSICAO",S!$A:$D,I!$A:$D),2,FALSE)</f>
        <v>CURSO DE CAPACITAÇÃO PARA SERVENTE (ENCARGOS COMPLEMENTARES) - HORISTA</v>
      </c>
      <c r="D87" s="198"/>
      <c r="E87" s="198"/>
      <c r="F87" s="198"/>
      <c r="G87" s="14" t="str">
        <f>VLOOKUP(B87,IF(A87="COMPOSICAO",S!$A:$D,I!$A:$D),3,FALSE)</f>
        <v>H</v>
      </c>
      <c r="H87" s="15">
        <v>1</v>
      </c>
      <c r="I87" s="15">
        <f>IF(A87="COMPOSICAO",VLOOKUP("TOTAL - "&amp;B87,COMPOSICAO_AUX_3!$A:$J,10,FALSE),VLOOKUP(B87,I!$A:$D,4,FALSE))</f>
        <v>0.16</v>
      </c>
      <c r="J87" s="238">
        <f t="shared" si="1"/>
        <v>0.16</v>
      </c>
      <c r="K87" s="200"/>
    </row>
    <row r="88" spans="1:13" ht="15" customHeight="1" x14ac:dyDescent="0.25">
      <c r="A88" s="23" t="s">
        <v>559</v>
      </c>
      <c r="B88" s="24"/>
      <c r="C88" s="24"/>
      <c r="D88" s="24"/>
      <c r="E88" s="24"/>
      <c r="F88" s="24"/>
      <c r="G88" s="25"/>
      <c r="H88" s="26"/>
      <c r="I88" s="27"/>
      <c r="J88" s="238">
        <f>SUM(J79:K87)</f>
        <v>15.35</v>
      </c>
      <c r="K88" s="200"/>
    </row>
    <row r="89" spans="1:13" ht="15" customHeight="1" x14ac:dyDescent="0.25">
      <c r="A89" s="4"/>
      <c r="B89" s="4"/>
      <c r="C89" s="4"/>
      <c r="D89" s="4"/>
      <c r="E89" s="4"/>
      <c r="F89" s="4"/>
      <c r="G89" s="4"/>
      <c r="H89" s="4"/>
      <c r="I89" s="4"/>
      <c r="J89" s="4"/>
      <c r="K89" s="4"/>
    </row>
    <row r="90" spans="1:13" ht="15" customHeight="1" x14ac:dyDescent="0.25">
      <c r="A90" s="10" t="s">
        <v>384</v>
      </c>
      <c r="B90" s="10" t="s">
        <v>34</v>
      </c>
      <c r="C90" s="239" t="s">
        <v>6</v>
      </c>
      <c r="D90" s="240"/>
      <c r="E90" s="240"/>
      <c r="F90" s="240"/>
      <c r="G90" s="7" t="s">
        <v>35</v>
      </c>
      <c r="H90" s="7" t="s">
        <v>385</v>
      </c>
      <c r="I90" s="7" t="s">
        <v>386</v>
      </c>
      <c r="J90" s="241" t="s">
        <v>8</v>
      </c>
      <c r="K90" s="242"/>
    </row>
    <row r="91" spans="1:13" ht="30" customHeight="1" x14ac:dyDescent="0.25">
      <c r="A91" s="7" t="s">
        <v>387</v>
      </c>
      <c r="B91" s="28">
        <v>95385</v>
      </c>
      <c r="C91" s="243" t="str">
        <f>VLOOKUP(B91,S!$A:$D,2,FALSE)</f>
        <v>CURSO DE CAPACITAÇÃO PARA TELHADISTA (ENCARGOS COMPLEMENTARES) - HORISTA</v>
      </c>
      <c r="D91" s="243"/>
      <c r="E91" s="243"/>
      <c r="F91" s="244"/>
      <c r="G91" s="7" t="str">
        <f>VLOOKUP(B91,S!$A:$D,3,FALSE)</f>
        <v>H</v>
      </c>
      <c r="H91" s="21"/>
      <c r="I91" s="21">
        <f>J93</f>
        <v>0.14000000000000001</v>
      </c>
      <c r="J91" s="245"/>
      <c r="K91" s="246"/>
      <c r="L91" s="21">
        <f>VLOOKUP(B91,S!$A:$D,4,FALSE)</f>
        <v>0.14000000000000001</v>
      </c>
      <c r="M91" s="7" t="str">
        <f>IF(ROUND((L91-I91),2)=0,"OK, confere com a tabela.",IF(ROUND((L91-I91),2)&lt;0,"ACIMA ("&amp;TEXT(ROUND(I91*100/L91,4),"0,0000")&amp;" %) da tabela.","ABAIXO ("&amp;TEXT(ROUND(I91*100/L91,4),"0,0000")&amp;" %) da tabela."))</f>
        <v>OK, confere com a tabela.</v>
      </c>
    </row>
    <row r="92" spans="1:13" ht="15" customHeight="1" x14ac:dyDescent="0.25">
      <c r="A92" s="14" t="s">
        <v>396</v>
      </c>
      <c r="B92" s="20">
        <v>12869</v>
      </c>
      <c r="C92" s="198" t="str">
        <f>VLOOKUP(B92,IF(A92="COMPOSICAO",S!$A:$D,I!$A:$D),2,FALSE)</f>
        <v>TELHADOR</v>
      </c>
      <c r="D92" s="198"/>
      <c r="E92" s="198"/>
      <c r="F92" s="198"/>
      <c r="G92" s="14" t="str">
        <f>VLOOKUP(B92,IF(A92="COMPOSICAO",S!$A:$D,I!$A:$D),3,FALSE)</f>
        <v>H</v>
      </c>
      <c r="H92" s="30">
        <v>8.2000000000000007E-3</v>
      </c>
      <c r="I92" s="15">
        <f>IF(A92="COMPOSICAO",VLOOKUP("TOTAL - "&amp;B92,COMPOSICAO_AUX_3!$A:$J,10,FALSE),VLOOKUP(B92,I!$A:$D,4,FALSE))</f>
        <v>17.82</v>
      </c>
      <c r="J92" s="238">
        <f>TRUNC(H92*I92,2)</f>
        <v>0.14000000000000001</v>
      </c>
      <c r="K92" s="200"/>
    </row>
    <row r="93" spans="1:13" ht="15" customHeight="1" x14ac:dyDescent="0.25">
      <c r="A93" s="23" t="s">
        <v>735</v>
      </c>
      <c r="B93" s="24"/>
      <c r="C93" s="24"/>
      <c r="D93" s="24"/>
      <c r="E93" s="24"/>
      <c r="F93" s="24"/>
      <c r="G93" s="25"/>
      <c r="H93" s="26"/>
      <c r="I93" s="27"/>
      <c r="J93" s="238">
        <f>SUM(J91:K92)</f>
        <v>0.14000000000000001</v>
      </c>
      <c r="K93" s="200"/>
    </row>
    <row r="94" spans="1:13" ht="15" customHeight="1" x14ac:dyDescent="0.25">
      <c r="A94" s="4"/>
      <c r="B94" s="4"/>
      <c r="C94" s="4"/>
      <c r="D94" s="4"/>
      <c r="E94" s="4"/>
      <c r="F94" s="4"/>
      <c r="G94" s="4"/>
      <c r="H94" s="4"/>
      <c r="I94" s="4"/>
      <c r="J94" s="4"/>
      <c r="K94" s="4"/>
    </row>
    <row r="95" spans="1:13" ht="15" customHeight="1" x14ac:dyDescent="0.25">
      <c r="A95" s="10" t="s">
        <v>384</v>
      </c>
      <c r="B95" s="10" t="s">
        <v>34</v>
      </c>
      <c r="C95" s="239" t="s">
        <v>6</v>
      </c>
      <c r="D95" s="240"/>
      <c r="E95" s="240"/>
      <c r="F95" s="240"/>
      <c r="G95" s="7" t="s">
        <v>35</v>
      </c>
      <c r="H95" s="7" t="s">
        <v>385</v>
      </c>
      <c r="I95" s="7" t="s">
        <v>386</v>
      </c>
      <c r="J95" s="241" t="s">
        <v>8</v>
      </c>
      <c r="K95" s="242"/>
    </row>
    <row r="96" spans="1:13" ht="30" customHeight="1" x14ac:dyDescent="0.25">
      <c r="A96" s="7" t="s">
        <v>387</v>
      </c>
      <c r="B96" s="28">
        <v>88295</v>
      </c>
      <c r="C96" s="243" t="str">
        <f>VLOOKUP(B96,S!$A:$D,2,FALSE)</f>
        <v>OPERADOR DE GUINCHO COM ENCARGOS COMPLEMENTARES</v>
      </c>
      <c r="D96" s="243"/>
      <c r="E96" s="243"/>
      <c r="F96" s="244"/>
      <c r="G96" s="7" t="str">
        <f>VLOOKUP(B96,S!$A:$D,3,FALSE)</f>
        <v>H</v>
      </c>
      <c r="H96" s="21"/>
      <c r="I96" s="21">
        <f>J105</f>
        <v>22.49</v>
      </c>
      <c r="J96" s="245"/>
      <c r="K96" s="246"/>
      <c r="L96" s="21">
        <f>VLOOKUP(B96,S!$A:$D,4,FALSE)</f>
        <v>22.49</v>
      </c>
      <c r="M96" s="7" t="str">
        <f>IF(ROUND((L96-I96),2)=0,"OK, confere com a tabela.",IF(ROUND((L96-I96),2)&lt;0,"ACIMA ("&amp;TEXT(ROUND(I96*100/L96,4),"0,0000")&amp;" %) da tabela.","ABAIXO ("&amp;TEXT(ROUND(I96*100/L96,4),"0,0000")&amp;" %) da tabela."))</f>
        <v>OK, confere com a tabela.</v>
      </c>
    </row>
    <row r="97" spans="1:13" ht="15" customHeight="1" x14ac:dyDescent="0.25">
      <c r="A97" s="14" t="s">
        <v>396</v>
      </c>
      <c r="B97" s="20">
        <v>4253</v>
      </c>
      <c r="C97" s="198" t="str">
        <f>VLOOKUP(B97,IF(A97="COMPOSICAO",S!$A:$D,I!$A:$D),2,FALSE)</f>
        <v>OPERADOR DE GUINCHO OU GUINCHEIRO</v>
      </c>
      <c r="D97" s="198"/>
      <c r="E97" s="198"/>
      <c r="F97" s="198"/>
      <c r="G97" s="14" t="str">
        <f>VLOOKUP(B97,IF(A97="COMPOSICAO",S!$A:$D,I!$A:$D),3,FALSE)</f>
        <v>H</v>
      </c>
      <c r="H97" s="15">
        <v>1</v>
      </c>
      <c r="I97" s="15">
        <f>IF(A97="COMPOSICAO",VLOOKUP("TOTAL - "&amp;B97,COMPOSICAO_AUX_3!$A:$J,10,FALSE),VLOOKUP(B97,I!$A:$D,4,FALSE))</f>
        <v>18.47</v>
      </c>
      <c r="J97" s="238">
        <f t="shared" ref="J97:J104" si="2">TRUNC(H97*I97,2)</f>
        <v>18.47</v>
      </c>
      <c r="K97" s="200"/>
    </row>
    <row r="98" spans="1:13" ht="15" customHeight="1" x14ac:dyDescent="0.25">
      <c r="A98" s="14" t="s">
        <v>396</v>
      </c>
      <c r="B98" s="20">
        <v>37370</v>
      </c>
      <c r="C98" s="198" t="str">
        <f>VLOOKUP(B98,IF(A98="COMPOSICAO",S!$A:$D,I!$A:$D),2,FALSE)</f>
        <v>ALIMENTACAO - HORISTA (COLETADO CAIXA)</v>
      </c>
      <c r="D98" s="198"/>
      <c r="E98" s="198"/>
      <c r="F98" s="198"/>
      <c r="G98" s="14" t="str">
        <f>VLOOKUP(B98,IF(A98="COMPOSICAO",S!$A:$D,I!$A:$D),3,FALSE)</f>
        <v>H</v>
      </c>
      <c r="H98" s="15">
        <v>1</v>
      </c>
      <c r="I98" s="15">
        <f>IF(A98="COMPOSICAO",VLOOKUP("TOTAL - "&amp;B98,COMPOSICAO_AUX_3!$A:$J,10,FALSE),VLOOKUP(B98,I!$A:$D,4,FALSE))</f>
        <v>1.86</v>
      </c>
      <c r="J98" s="238">
        <f t="shared" si="2"/>
        <v>1.86</v>
      </c>
      <c r="K98" s="200"/>
    </row>
    <row r="99" spans="1:13" ht="15" customHeight="1" x14ac:dyDescent="0.25">
      <c r="A99" s="14" t="s">
        <v>396</v>
      </c>
      <c r="B99" s="20">
        <v>37371</v>
      </c>
      <c r="C99" s="198" t="str">
        <f>VLOOKUP(B99,IF(A99="COMPOSICAO",S!$A:$D,I!$A:$D),2,FALSE)</f>
        <v>TRANSPORTE - HORISTA (COLETADO CAIXA)</v>
      </c>
      <c r="D99" s="198"/>
      <c r="E99" s="198"/>
      <c r="F99" s="198"/>
      <c r="G99" s="14" t="str">
        <f>VLOOKUP(B99,IF(A99="COMPOSICAO",S!$A:$D,I!$A:$D),3,FALSE)</f>
        <v>H</v>
      </c>
      <c r="H99" s="15">
        <v>1</v>
      </c>
      <c r="I99" s="15">
        <f>IF(A99="COMPOSICAO",VLOOKUP("TOTAL - "&amp;B99,COMPOSICAO_AUX_3!$A:$J,10,FALSE),VLOOKUP(B99,I!$A:$D,4,FALSE))</f>
        <v>0.7</v>
      </c>
      <c r="J99" s="238">
        <f t="shared" si="2"/>
        <v>0.7</v>
      </c>
      <c r="K99" s="200"/>
    </row>
    <row r="100" spans="1:13" ht="15" customHeight="1" x14ac:dyDescent="0.25">
      <c r="A100" s="14" t="s">
        <v>396</v>
      </c>
      <c r="B100" s="20">
        <v>37372</v>
      </c>
      <c r="C100" s="198" t="str">
        <f>VLOOKUP(B100,IF(A100="COMPOSICAO",S!$A:$D,I!$A:$D),2,FALSE)</f>
        <v>EXAMES - HORISTA (COLETADO CAIXA)</v>
      </c>
      <c r="D100" s="198"/>
      <c r="E100" s="198"/>
      <c r="F100" s="198"/>
      <c r="G100" s="14" t="str">
        <f>VLOOKUP(B100,IF(A100="COMPOSICAO",S!$A:$D,I!$A:$D),3,FALSE)</f>
        <v>H</v>
      </c>
      <c r="H100" s="15">
        <v>1</v>
      </c>
      <c r="I100" s="15">
        <f>IF(A100="COMPOSICAO",VLOOKUP("TOTAL - "&amp;B100,COMPOSICAO_AUX_3!$A:$J,10,FALSE),VLOOKUP(B100,I!$A:$D,4,FALSE))</f>
        <v>0.55000000000000004</v>
      </c>
      <c r="J100" s="238">
        <f t="shared" si="2"/>
        <v>0.55000000000000004</v>
      </c>
      <c r="K100" s="200"/>
    </row>
    <row r="101" spans="1:13" ht="15" customHeight="1" x14ac:dyDescent="0.25">
      <c r="A101" s="14" t="s">
        <v>396</v>
      </c>
      <c r="B101" s="20">
        <v>37373</v>
      </c>
      <c r="C101" s="198" t="str">
        <f>VLOOKUP(B101,IF(A101="COMPOSICAO",S!$A:$D,I!$A:$D),2,FALSE)</f>
        <v>SEGURO - HORISTA (COLETADO CAIXA)</v>
      </c>
      <c r="D101" s="198"/>
      <c r="E101" s="198"/>
      <c r="F101" s="198"/>
      <c r="G101" s="14" t="str">
        <f>VLOOKUP(B101,IF(A101="COMPOSICAO",S!$A:$D,I!$A:$D),3,FALSE)</f>
        <v>H</v>
      </c>
      <c r="H101" s="15">
        <v>1</v>
      </c>
      <c r="I101" s="15">
        <f>IF(A101="COMPOSICAO",VLOOKUP("TOTAL - "&amp;B101,COMPOSICAO_AUX_3!$A:$J,10,FALSE),VLOOKUP(B101,I!$A:$D,4,FALSE))</f>
        <v>0.06</v>
      </c>
      <c r="J101" s="238">
        <f t="shared" si="2"/>
        <v>0.06</v>
      </c>
      <c r="K101" s="200"/>
    </row>
    <row r="102" spans="1:13" ht="45" customHeight="1" x14ac:dyDescent="0.25">
      <c r="A102" s="14" t="s">
        <v>396</v>
      </c>
      <c r="B102" s="20">
        <v>43464</v>
      </c>
      <c r="C102" s="198" t="str">
        <f>VLOOKUP(B102,IF(A102="COMPOSICAO",S!$A:$D,I!$A:$D),2,FALSE)</f>
        <v>FERRAMENTAS - FAMILIA OPERADOR ESCAVADEIRA - HORISTA (ENCARGOS COMPLEMENTARES - COLETADO CAIXA)</v>
      </c>
      <c r="D102" s="198"/>
      <c r="E102" s="198"/>
      <c r="F102" s="198"/>
      <c r="G102" s="14" t="str">
        <f>VLOOKUP(B102,IF(A102="COMPOSICAO",S!$A:$D,I!$A:$D),3,FALSE)</f>
        <v>H</v>
      </c>
      <c r="H102" s="15">
        <v>1</v>
      </c>
      <c r="I102" s="15">
        <f>IF(A102="COMPOSICAO",VLOOKUP("TOTAL - "&amp;B102,COMPOSICAO_AUX_3!$A:$J,10,FALSE),VLOOKUP(B102,I!$A:$D,4,FALSE))</f>
        <v>0.01</v>
      </c>
      <c r="J102" s="238">
        <f t="shared" si="2"/>
        <v>0.01</v>
      </c>
      <c r="K102" s="200"/>
    </row>
    <row r="103" spans="1:13" ht="30" customHeight="1" x14ac:dyDescent="0.25">
      <c r="A103" s="14" t="s">
        <v>396</v>
      </c>
      <c r="B103" s="20">
        <v>43488</v>
      </c>
      <c r="C103" s="198" t="str">
        <f>VLOOKUP(B103,IF(A103="COMPOSICAO",S!$A:$D,I!$A:$D),2,FALSE)</f>
        <v>EPI - FAMILIA OPERADOR ESCAVADEIRA - HORISTA (ENCARGOS COMPLEMENTARES - COLETADO CAIXA)</v>
      </c>
      <c r="D103" s="198"/>
      <c r="E103" s="198"/>
      <c r="F103" s="198"/>
      <c r="G103" s="14" t="str">
        <f>VLOOKUP(B103,IF(A103="COMPOSICAO",S!$A:$D,I!$A:$D),3,FALSE)</f>
        <v>H</v>
      </c>
      <c r="H103" s="15">
        <v>1</v>
      </c>
      <c r="I103" s="15">
        <f>IF(A103="COMPOSICAO",VLOOKUP("TOTAL - "&amp;B103,COMPOSICAO_AUX_3!$A:$J,10,FALSE),VLOOKUP(B103,I!$A:$D,4,FALSE))</f>
        <v>0.63</v>
      </c>
      <c r="J103" s="238">
        <f t="shared" si="2"/>
        <v>0.63</v>
      </c>
      <c r="K103" s="200"/>
    </row>
    <row r="104" spans="1:13" ht="30" customHeight="1" x14ac:dyDescent="0.25">
      <c r="A104" s="14" t="s">
        <v>391</v>
      </c>
      <c r="B104" s="20">
        <v>95358</v>
      </c>
      <c r="C104" s="198" t="str">
        <f>VLOOKUP(B104,IF(A104="COMPOSICAO",S!$A:$D,I!$A:$D),2,FALSE)</f>
        <v>CURSO DE CAPACITAÇÃO PARA OPERADOR DE GUINCHO (ENCARGOS COMPLEMENTARES) - HORISTA</v>
      </c>
      <c r="D104" s="198"/>
      <c r="E104" s="198"/>
      <c r="F104" s="198"/>
      <c r="G104" s="14" t="str">
        <f>VLOOKUP(B104,IF(A104="COMPOSICAO",S!$A:$D,I!$A:$D),3,FALSE)</f>
        <v>H</v>
      </c>
      <c r="H104" s="15">
        <v>1</v>
      </c>
      <c r="I104" s="15">
        <f>IF(A104="COMPOSICAO",VLOOKUP("TOTAL - "&amp;B104,COMPOSICAO_AUX_3!$A:$J,10,FALSE),VLOOKUP(B104,I!$A:$D,4,FALSE))</f>
        <v>0.21</v>
      </c>
      <c r="J104" s="238">
        <f t="shared" si="2"/>
        <v>0.21</v>
      </c>
      <c r="K104" s="200"/>
    </row>
    <row r="105" spans="1:13" ht="15" customHeight="1" x14ac:dyDescent="0.25">
      <c r="A105" s="23" t="s">
        <v>736</v>
      </c>
      <c r="B105" s="24"/>
      <c r="C105" s="24"/>
      <c r="D105" s="24"/>
      <c r="E105" s="24"/>
      <c r="F105" s="24"/>
      <c r="G105" s="25"/>
      <c r="H105" s="26"/>
      <c r="I105" s="27"/>
      <c r="J105" s="238">
        <f>SUM(J96:K104)</f>
        <v>22.49</v>
      </c>
      <c r="K105" s="200"/>
    </row>
    <row r="106" spans="1:13" ht="15" customHeight="1" x14ac:dyDescent="0.25">
      <c r="A106" s="4"/>
      <c r="B106" s="4"/>
      <c r="C106" s="4"/>
      <c r="D106" s="4"/>
      <c r="E106" s="4"/>
      <c r="F106" s="4"/>
      <c r="G106" s="4"/>
      <c r="H106" s="4"/>
      <c r="I106" s="4"/>
      <c r="J106" s="4"/>
      <c r="K106" s="4"/>
    </row>
    <row r="107" spans="1:13" ht="15" customHeight="1" x14ac:dyDescent="0.25">
      <c r="A107" s="10" t="s">
        <v>384</v>
      </c>
      <c r="B107" s="10" t="s">
        <v>34</v>
      </c>
      <c r="C107" s="239" t="s">
        <v>6</v>
      </c>
      <c r="D107" s="240"/>
      <c r="E107" s="240"/>
      <c r="F107" s="240"/>
      <c r="G107" s="7" t="s">
        <v>35</v>
      </c>
      <c r="H107" s="7" t="s">
        <v>385</v>
      </c>
      <c r="I107" s="7" t="s">
        <v>386</v>
      </c>
      <c r="J107" s="241" t="s">
        <v>8</v>
      </c>
      <c r="K107" s="242"/>
    </row>
    <row r="108" spans="1:13" ht="45" customHeight="1" x14ac:dyDescent="0.25">
      <c r="A108" s="7" t="s">
        <v>563</v>
      </c>
      <c r="B108" s="28">
        <v>93277</v>
      </c>
      <c r="C108" s="243" t="str">
        <f>VLOOKUP(B108,S!$A:$D,2,FALSE)</f>
        <v>GUINCHO ELÉTRICO DE COLUNA, CAPACIDADE 400 KG, COM MOTO FREIO, MOTOR TRIFÁSICO DE 1,25 CV - DEPRECIAÇÃO. AF_03/2016</v>
      </c>
      <c r="D108" s="243"/>
      <c r="E108" s="243"/>
      <c r="F108" s="244"/>
      <c r="G108" s="7" t="str">
        <f>VLOOKUP(B108,S!$A:$D,3,FALSE)</f>
        <v>H</v>
      </c>
      <c r="H108" s="21"/>
      <c r="I108" s="21">
        <f>J110</f>
        <v>0.3</v>
      </c>
      <c r="J108" s="245"/>
      <c r="K108" s="246"/>
      <c r="L108" s="21">
        <f>VLOOKUP(B108,S!$A:$D,4,FALSE)</f>
        <v>0.3</v>
      </c>
      <c r="M108" s="7" t="str">
        <f>IF(ROUND((L108-I108),2)=0,"OK, confere com a tabela.",IF(ROUND((L108-I108),2)&lt;0,"ACIMA ("&amp;TEXT(ROUND(I108*100/L108,4),"0,0000")&amp;" %) da tabela.","ABAIXO ("&amp;TEXT(ROUND(I108*100/L108,4),"0,0000")&amp;" %) da tabela."))</f>
        <v>OK, confere com a tabela.</v>
      </c>
    </row>
    <row r="109" spans="1:13" ht="30" customHeight="1" x14ac:dyDescent="0.25">
      <c r="A109" s="14" t="s">
        <v>396</v>
      </c>
      <c r="B109" s="20">
        <v>36487</v>
      </c>
      <c r="C109" s="198" t="str">
        <f>VLOOKUP(B109,IF(A109="COMPOSICAO",S!$A:$D,I!$A:$D),2,FALSE)</f>
        <v>GUINCHO ELETRICO DE COLUNA, CAPACIDADE 400 KG, COM MOTO FREIO, MOTOR TRIFASICO DE 1,25 CV</v>
      </c>
      <c r="D109" s="198"/>
      <c r="E109" s="198"/>
      <c r="F109" s="198"/>
      <c r="G109" s="14" t="str">
        <f>VLOOKUP(B109,IF(A109="COMPOSICAO",S!$A:$D,I!$A:$D),3,FALSE)</f>
        <v>UN</v>
      </c>
      <c r="H109" s="31">
        <v>6.3999999999999997E-5</v>
      </c>
      <c r="I109" s="15">
        <f>IF(A109="COMPOSICAO",VLOOKUP("TOTAL - "&amp;B109,COMPOSICAO_AUX_3!$A:$J,10,FALSE),VLOOKUP(B109,I!$A:$D,4,FALSE))</f>
        <v>4768.16</v>
      </c>
      <c r="J109" s="238">
        <f>TRUNC(H109*I109,2)</f>
        <v>0.3</v>
      </c>
      <c r="K109" s="200"/>
    </row>
    <row r="110" spans="1:13" ht="15" customHeight="1" x14ac:dyDescent="0.25">
      <c r="A110" s="23" t="s">
        <v>737</v>
      </c>
      <c r="B110" s="24"/>
      <c r="C110" s="24"/>
      <c r="D110" s="24"/>
      <c r="E110" s="24"/>
      <c r="F110" s="24"/>
      <c r="G110" s="25"/>
      <c r="H110" s="26"/>
      <c r="I110" s="27"/>
      <c r="J110" s="238">
        <f>SUM(J108:K109)</f>
        <v>0.3</v>
      </c>
      <c r="K110" s="200"/>
    </row>
    <row r="111" spans="1:13" ht="15" customHeight="1" x14ac:dyDescent="0.25">
      <c r="A111" s="4"/>
      <c r="B111" s="4"/>
      <c r="C111" s="4"/>
      <c r="D111" s="4"/>
      <c r="E111" s="4"/>
      <c r="F111" s="4"/>
      <c r="G111" s="4"/>
      <c r="H111" s="4"/>
      <c r="I111" s="4"/>
      <c r="J111" s="4"/>
      <c r="K111" s="4"/>
    </row>
    <row r="112" spans="1:13" ht="15" customHeight="1" x14ac:dyDescent="0.25">
      <c r="A112" s="10" t="s">
        <v>384</v>
      </c>
      <c r="B112" s="10" t="s">
        <v>34</v>
      </c>
      <c r="C112" s="239" t="s">
        <v>6</v>
      </c>
      <c r="D112" s="240"/>
      <c r="E112" s="240"/>
      <c r="F112" s="240"/>
      <c r="G112" s="7" t="s">
        <v>35</v>
      </c>
      <c r="H112" s="7" t="s">
        <v>385</v>
      </c>
      <c r="I112" s="7" t="s">
        <v>386</v>
      </c>
      <c r="J112" s="241" t="s">
        <v>8</v>
      </c>
      <c r="K112" s="242"/>
    </row>
    <row r="113" spans="1:13" ht="45" customHeight="1" x14ac:dyDescent="0.25">
      <c r="A113" s="7" t="s">
        <v>563</v>
      </c>
      <c r="B113" s="28">
        <v>93278</v>
      </c>
      <c r="C113" s="243" t="str">
        <f>VLOOKUP(B113,S!$A:$D,2,FALSE)</f>
        <v>GUINCHO ELÉTRICO DE COLUNA, CAPACIDADE 400 KG, COM MOTO FREIO, MOTOR TRIFÁSICO DE 1,25 CV - JUROS. AF_03/2016</v>
      </c>
      <c r="D113" s="243"/>
      <c r="E113" s="243"/>
      <c r="F113" s="244"/>
      <c r="G113" s="7" t="str">
        <f>VLOOKUP(B113,S!$A:$D,3,FALSE)</f>
        <v>H</v>
      </c>
      <c r="H113" s="21"/>
      <c r="I113" s="21">
        <f>J115</f>
        <v>0.03</v>
      </c>
      <c r="J113" s="245"/>
      <c r="K113" s="246"/>
      <c r="L113" s="21">
        <f>VLOOKUP(B113,S!$A:$D,4,FALSE)</f>
        <v>0.03</v>
      </c>
      <c r="M113" s="7" t="str">
        <f>IF(ROUND((L113-I113),2)=0,"OK, confere com a tabela.",IF(ROUND((L113-I113),2)&lt;0,"ACIMA ("&amp;TEXT(ROUND(I113*100/L113,4),"0,0000")&amp;" %) da tabela.","ABAIXO ("&amp;TEXT(ROUND(I113*100/L113,4),"0,0000")&amp;" %) da tabela."))</f>
        <v>OK, confere com a tabela.</v>
      </c>
    </row>
    <row r="114" spans="1:13" ht="30" customHeight="1" x14ac:dyDescent="0.25">
      <c r="A114" s="14" t="s">
        <v>396</v>
      </c>
      <c r="B114" s="20">
        <v>36487</v>
      </c>
      <c r="C114" s="198" t="str">
        <f>VLOOKUP(B114,IF(A114="COMPOSICAO",S!$A:$D,I!$A:$D),2,FALSE)</f>
        <v>GUINCHO ELETRICO DE COLUNA, CAPACIDADE 400 KG, COM MOTO FREIO, MOTOR TRIFASICO DE 1,25 CV</v>
      </c>
      <c r="D114" s="198"/>
      <c r="E114" s="198"/>
      <c r="F114" s="198"/>
      <c r="G114" s="14" t="str">
        <f>VLOOKUP(B114,IF(A114="COMPOSICAO",S!$A:$D,I!$A:$D),3,FALSE)</f>
        <v>UN</v>
      </c>
      <c r="H114" s="32">
        <v>7.6000000000000001E-6</v>
      </c>
      <c r="I114" s="15">
        <f>IF(A114="COMPOSICAO",VLOOKUP("TOTAL - "&amp;B114,COMPOSICAO_AUX_3!$A:$J,10,FALSE),VLOOKUP(B114,I!$A:$D,4,FALSE))</f>
        <v>4768.16</v>
      </c>
      <c r="J114" s="238">
        <f>TRUNC(H114*I114,2)</f>
        <v>0.03</v>
      </c>
      <c r="K114" s="200"/>
    </row>
    <row r="115" spans="1:13" ht="15" customHeight="1" x14ac:dyDescent="0.25">
      <c r="A115" s="23" t="s">
        <v>738</v>
      </c>
      <c r="B115" s="24"/>
      <c r="C115" s="24"/>
      <c r="D115" s="24"/>
      <c r="E115" s="24"/>
      <c r="F115" s="24"/>
      <c r="G115" s="25"/>
      <c r="H115" s="26"/>
      <c r="I115" s="27"/>
      <c r="J115" s="238">
        <f>SUM(J113:K114)</f>
        <v>0.03</v>
      </c>
      <c r="K115" s="200"/>
    </row>
    <row r="116" spans="1:13" ht="15" customHeight="1" x14ac:dyDescent="0.25">
      <c r="A116" s="4"/>
      <c r="B116" s="4"/>
      <c r="C116" s="4"/>
      <c r="D116" s="4"/>
      <c r="E116" s="4"/>
      <c r="F116" s="4"/>
      <c r="G116" s="4"/>
      <c r="H116" s="4"/>
      <c r="I116" s="4"/>
      <c r="J116" s="4"/>
      <c r="K116" s="4"/>
    </row>
    <row r="117" spans="1:13" ht="15" customHeight="1" x14ac:dyDescent="0.25">
      <c r="A117" s="10" t="s">
        <v>384</v>
      </c>
      <c r="B117" s="10" t="s">
        <v>34</v>
      </c>
      <c r="C117" s="239" t="s">
        <v>6</v>
      </c>
      <c r="D117" s="240"/>
      <c r="E117" s="240"/>
      <c r="F117" s="240"/>
      <c r="G117" s="7" t="s">
        <v>35</v>
      </c>
      <c r="H117" s="7" t="s">
        <v>385</v>
      </c>
      <c r="I117" s="7" t="s">
        <v>386</v>
      </c>
      <c r="J117" s="241" t="s">
        <v>8</v>
      </c>
      <c r="K117" s="242"/>
    </row>
    <row r="118" spans="1:13" ht="45" customHeight="1" x14ac:dyDescent="0.25">
      <c r="A118" s="7" t="s">
        <v>563</v>
      </c>
      <c r="B118" s="28">
        <v>93279</v>
      </c>
      <c r="C118" s="243" t="str">
        <f>VLOOKUP(B118,S!$A:$D,2,FALSE)</f>
        <v>GUINCHO ELÉTRICO DE COLUNA, CAPACIDADE 400 KG, COM MOTO FREIO, MOTOR TRIFÁSICO DE 1,25 CV - MANUTENÇÃO. AF_03/2016</v>
      </c>
      <c r="D118" s="243"/>
      <c r="E118" s="243"/>
      <c r="F118" s="244"/>
      <c r="G118" s="7" t="str">
        <f>VLOOKUP(B118,S!$A:$D,3,FALSE)</f>
        <v>H</v>
      </c>
      <c r="H118" s="21"/>
      <c r="I118" s="21">
        <f>J120</f>
        <v>0.28000000000000003</v>
      </c>
      <c r="J118" s="245"/>
      <c r="K118" s="246"/>
      <c r="L118" s="21">
        <f>VLOOKUP(B118,S!$A:$D,4,FALSE)</f>
        <v>0.28000000000000003</v>
      </c>
      <c r="M118" s="7" t="str">
        <f>IF(ROUND((L118-I118),2)=0,"OK, confere com a tabela.",IF(ROUND((L118-I118),2)&lt;0,"ACIMA ("&amp;TEXT(ROUND(I118*100/L118,4),"0,0000")&amp;" %) da tabela.","ABAIXO ("&amp;TEXT(ROUND(I118*100/L118,4),"0,0000")&amp;" %) da tabela."))</f>
        <v>OK, confere com a tabela.</v>
      </c>
    </row>
    <row r="119" spans="1:13" ht="30" customHeight="1" x14ac:dyDescent="0.25">
      <c r="A119" s="14" t="s">
        <v>396</v>
      </c>
      <c r="B119" s="20">
        <v>36487</v>
      </c>
      <c r="C119" s="198" t="str">
        <f>VLOOKUP(B119,IF(A119="COMPOSICAO",S!$A:$D,I!$A:$D),2,FALSE)</f>
        <v>GUINCHO ELETRICO DE COLUNA, CAPACIDADE 400 KG, COM MOTO FREIO, MOTOR TRIFASICO DE 1,25 CV</v>
      </c>
      <c r="D119" s="198"/>
      <c r="E119" s="198"/>
      <c r="F119" s="198"/>
      <c r="G119" s="14" t="str">
        <f>VLOOKUP(B119,IF(A119="COMPOSICAO",S!$A:$D,I!$A:$D),3,FALSE)</f>
        <v>UN</v>
      </c>
      <c r="H119" s="33">
        <v>6.0000000000000002E-5</v>
      </c>
      <c r="I119" s="15">
        <f>IF(A119="COMPOSICAO",VLOOKUP("TOTAL - "&amp;B119,COMPOSICAO_AUX_3!$A:$J,10,FALSE),VLOOKUP(B119,I!$A:$D,4,FALSE))</f>
        <v>4768.16</v>
      </c>
      <c r="J119" s="238">
        <f>TRUNC(H119*I119,2)</f>
        <v>0.28000000000000003</v>
      </c>
      <c r="K119" s="200"/>
    </row>
    <row r="120" spans="1:13" ht="15" customHeight="1" x14ac:dyDescent="0.25">
      <c r="A120" s="23" t="s">
        <v>739</v>
      </c>
      <c r="B120" s="24"/>
      <c r="C120" s="24"/>
      <c r="D120" s="24"/>
      <c r="E120" s="24"/>
      <c r="F120" s="24"/>
      <c r="G120" s="25"/>
      <c r="H120" s="26"/>
      <c r="I120" s="27"/>
      <c r="J120" s="238">
        <f>SUM(J118:K119)</f>
        <v>0.28000000000000003</v>
      </c>
      <c r="K120" s="200"/>
    </row>
    <row r="121" spans="1:13" ht="15" customHeight="1" x14ac:dyDescent="0.25">
      <c r="A121" s="4"/>
      <c r="B121" s="4"/>
      <c r="C121" s="4"/>
      <c r="D121" s="4"/>
      <c r="E121" s="4"/>
      <c r="F121" s="4"/>
      <c r="G121" s="4"/>
      <c r="H121" s="4"/>
      <c r="I121" s="4"/>
      <c r="J121" s="4"/>
      <c r="K121" s="4"/>
    </row>
    <row r="122" spans="1:13" ht="15" customHeight="1" x14ac:dyDescent="0.25">
      <c r="A122" s="10" t="s">
        <v>384</v>
      </c>
      <c r="B122" s="10" t="s">
        <v>34</v>
      </c>
      <c r="C122" s="239" t="s">
        <v>6</v>
      </c>
      <c r="D122" s="240"/>
      <c r="E122" s="240"/>
      <c r="F122" s="240"/>
      <c r="G122" s="7" t="s">
        <v>35</v>
      </c>
      <c r="H122" s="7" t="s">
        <v>385</v>
      </c>
      <c r="I122" s="7" t="s">
        <v>386</v>
      </c>
      <c r="J122" s="241" t="s">
        <v>8</v>
      </c>
      <c r="K122" s="242"/>
    </row>
    <row r="123" spans="1:13" ht="45" customHeight="1" x14ac:dyDescent="0.25">
      <c r="A123" s="7" t="s">
        <v>563</v>
      </c>
      <c r="B123" s="28">
        <v>93280</v>
      </c>
      <c r="C123" s="243" t="str">
        <f>VLOOKUP(B123,S!$A:$D,2,FALSE)</f>
        <v>GUINCHO ELÉTRICO DE COLUNA, CAPACIDADE 400 KG, COM MOTO FREIO, MOTOR TRIFÁSICO DE 1,25 CV - MATERIAIS NA OPERAÇÃO. AF_03/2016</v>
      </c>
      <c r="D123" s="243"/>
      <c r="E123" s="243"/>
      <c r="F123" s="244"/>
      <c r="G123" s="7" t="str">
        <f>VLOOKUP(B123,S!$A:$D,3,FALSE)</f>
        <v>H</v>
      </c>
      <c r="H123" s="21"/>
      <c r="I123" s="21">
        <f>J125</f>
        <v>0.59</v>
      </c>
      <c r="J123" s="245"/>
      <c r="K123" s="246"/>
      <c r="L123" s="21">
        <f>VLOOKUP(B123,S!$A:$D,4,FALSE)</f>
        <v>0.59</v>
      </c>
      <c r="M123" s="7" t="str">
        <f>IF(ROUND((L123-I123),2)=0,"OK, confere com a tabela.",IF(ROUND((L123-I123),2)&lt;0,"ACIMA ("&amp;TEXT(ROUND(I123*100/L123,4),"0,0000")&amp;" %) da tabela.","ABAIXO ("&amp;TEXT(ROUND(I123*100/L123,4),"0,0000")&amp;" %) da tabela."))</f>
        <v>OK, confere com a tabela.</v>
      </c>
    </row>
    <row r="124" spans="1:13" ht="30" customHeight="1" x14ac:dyDescent="0.25">
      <c r="A124" s="14" t="s">
        <v>396</v>
      </c>
      <c r="B124" s="20">
        <v>2705</v>
      </c>
      <c r="C124" s="198" t="str">
        <f>VLOOKUP(B124,IF(A124="COMPOSICAO",S!$A:$D,I!$A:$D),2,FALSE)</f>
        <v>ENERGIA ELETRICA ATE 2000 KWH INDUSTRIAL, SEM DEMANDA</v>
      </c>
      <c r="D124" s="198"/>
      <c r="E124" s="198"/>
      <c r="F124" s="198"/>
      <c r="G124" s="14" t="str">
        <f>VLOOKUP(B124,IF(A124="COMPOSICAO",S!$A:$D,I!$A:$D),3,FALSE)</f>
        <v>KW/H</v>
      </c>
      <c r="H124" s="15">
        <v>0.78</v>
      </c>
      <c r="I124" s="15">
        <f>IF(A124="COMPOSICAO",VLOOKUP("TOTAL - "&amp;B124,COMPOSICAO_AUX_3!$A:$J,10,FALSE),VLOOKUP(B124,I!$A:$D,4,FALSE))</f>
        <v>0.76</v>
      </c>
      <c r="J124" s="238">
        <f>TRUNC(H124*I124,2)</f>
        <v>0.59</v>
      </c>
      <c r="K124" s="200"/>
    </row>
    <row r="125" spans="1:13" ht="15" customHeight="1" x14ac:dyDescent="0.25">
      <c r="A125" s="23" t="s">
        <v>740</v>
      </c>
      <c r="B125" s="24"/>
      <c r="C125" s="24"/>
      <c r="D125" s="24"/>
      <c r="E125" s="24"/>
      <c r="F125" s="24"/>
      <c r="G125" s="25"/>
      <c r="H125" s="26"/>
      <c r="I125" s="27"/>
      <c r="J125" s="238">
        <f>SUM(J123:K124)</f>
        <v>0.59</v>
      </c>
      <c r="K125" s="200"/>
    </row>
    <row r="126" spans="1:13" ht="15" customHeight="1" x14ac:dyDescent="0.25">
      <c r="A126" s="4"/>
      <c r="B126" s="4"/>
      <c r="C126" s="4"/>
      <c r="D126" s="4"/>
      <c r="E126" s="4"/>
      <c r="F126" s="4"/>
      <c r="G126" s="4"/>
      <c r="H126" s="4"/>
      <c r="I126" s="4"/>
      <c r="J126" s="4"/>
      <c r="K126" s="4"/>
    </row>
    <row r="127" spans="1:13" ht="15" customHeight="1" x14ac:dyDescent="0.25">
      <c r="A127" s="10" t="s">
        <v>384</v>
      </c>
      <c r="B127" s="10" t="s">
        <v>34</v>
      </c>
      <c r="C127" s="239" t="s">
        <v>6</v>
      </c>
      <c r="D127" s="240"/>
      <c r="E127" s="240"/>
      <c r="F127" s="240"/>
      <c r="G127" s="7" t="s">
        <v>35</v>
      </c>
      <c r="H127" s="7" t="s">
        <v>385</v>
      </c>
      <c r="I127" s="7" t="s">
        <v>386</v>
      </c>
      <c r="J127" s="241" t="s">
        <v>8</v>
      </c>
      <c r="K127" s="242"/>
    </row>
    <row r="128" spans="1:13" ht="45" customHeight="1" x14ac:dyDescent="0.25">
      <c r="A128" s="7" t="s">
        <v>387</v>
      </c>
      <c r="B128" s="28">
        <v>95344</v>
      </c>
      <c r="C128" s="243" t="str">
        <f>VLOOKUP(B128,S!$A:$D,2,FALSE)</f>
        <v>CURSO DE CAPACITAÇÃO PARA MONTADOR DE ESTRUTURA METÁLICA (ENCARGOS COMPLEMENTARES) - HORISTA</v>
      </c>
      <c r="D128" s="243"/>
      <c r="E128" s="243"/>
      <c r="F128" s="244"/>
      <c r="G128" s="7" t="str">
        <f>VLOOKUP(B128,S!$A:$D,3,FALSE)</f>
        <v>H</v>
      </c>
      <c r="H128" s="21"/>
      <c r="I128" s="21">
        <f>J130</f>
        <v>0.13</v>
      </c>
      <c r="J128" s="245"/>
      <c r="K128" s="246"/>
      <c r="L128" s="21">
        <f>VLOOKUP(B128,S!$A:$D,4,FALSE)</f>
        <v>0.13</v>
      </c>
      <c r="M128" s="7" t="str">
        <f>IF(ROUND((L128-I128),2)=0,"OK, confere com a tabela.",IF(ROUND((L128-I128),2)&lt;0,"ACIMA ("&amp;TEXT(ROUND(I128*100/L128,4),"0,0000")&amp;" %) da tabela.","ABAIXO ("&amp;TEXT(ROUND(I128*100/L128,4),"0,0000")&amp;" %) da tabela."))</f>
        <v>OK, confere com a tabela.</v>
      </c>
    </row>
    <row r="129" spans="1:13" ht="15" customHeight="1" x14ac:dyDescent="0.25">
      <c r="A129" s="14" t="s">
        <v>396</v>
      </c>
      <c r="B129" s="20">
        <v>25957</v>
      </c>
      <c r="C129" s="198" t="str">
        <f>VLOOKUP(B129,IF(A129="COMPOSICAO",S!$A:$D,I!$A:$D),2,FALSE)</f>
        <v>MONTADOR DE ESTRUTURAS METALICAS</v>
      </c>
      <c r="D129" s="198"/>
      <c r="E129" s="198"/>
      <c r="F129" s="198"/>
      <c r="G129" s="14" t="str">
        <f>VLOOKUP(B129,IF(A129="COMPOSICAO",S!$A:$D,I!$A:$D),3,FALSE)</f>
        <v>H</v>
      </c>
      <c r="H129" s="30">
        <v>8.2000000000000007E-3</v>
      </c>
      <c r="I129" s="15">
        <f>IF(A129="COMPOSICAO",VLOOKUP("TOTAL - "&amp;B129,COMPOSICAO_AUX_3!$A:$J,10,FALSE),VLOOKUP(B129,I!$A:$D,4,FALSE))</f>
        <v>16.29</v>
      </c>
      <c r="J129" s="238">
        <f>TRUNC(H129*I129,2)</f>
        <v>0.13</v>
      </c>
      <c r="K129" s="200"/>
    </row>
    <row r="130" spans="1:13" ht="15" customHeight="1" x14ac:dyDescent="0.25">
      <c r="A130" s="23" t="s">
        <v>741</v>
      </c>
      <c r="B130" s="24"/>
      <c r="C130" s="24"/>
      <c r="D130" s="24"/>
      <c r="E130" s="24"/>
      <c r="F130" s="24"/>
      <c r="G130" s="25"/>
      <c r="H130" s="26"/>
      <c r="I130" s="27"/>
      <c r="J130" s="238">
        <f>SUM(J128:K129)</f>
        <v>0.13</v>
      </c>
      <c r="K130" s="200"/>
    </row>
    <row r="131" spans="1:13" ht="15" customHeight="1" x14ac:dyDescent="0.25">
      <c r="A131" s="4"/>
      <c r="B131" s="4"/>
      <c r="C131" s="4"/>
      <c r="D131" s="4"/>
      <c r="E131" s="4"/>
      <c r="F131" s="4"/>
      <c r="G131" s="4"/>
      <c r="H131" s="4"/>
      <c r="I131" s="4"/>
      <c r="J131" s="4"/>
      <c r="K131" s="4"/>
    </row>
    <row r="132" spans="1:13" ht="15" customHeight="1" x14ac:dyDescent="0.25">
      <c r="A132" s="10" t="s">
        <v>384</v>
      </c>
      <c r="B132" s="10" t="s">
        <v>34</v>
      </c>
      <c r="C132" s="239" t="s">
        <v>6</v>
      </c>
      <c r="D132" s="240"/>
      <c r="E132" s="240"/>
      <c r="F132" s="240"/>
      <c r="G132" s="7" t="s">
        <v>35</v>
      </c>
      <c r="H132" s="7" t="s">
        <v>385</v>
      </c>
      <c r="I132" s="7" t="s">
        <v>386</v>
      </c>
      <c r="J132" s="241" t="s">
        <v>8</v>
      </c>
      <c r="K132" s="242"/>
    </row>
    <row r="133" spans="1:13" ht="45" customHeight="1" x14ac:dyDescent="0.25">
      <c r="A133" s="7" t="s">
        <v>563</v>
      </c>
      <c r="B133" s="28">
        <v>53863</v>
      </c>
      <c r="C133" s="243" t="str">
        <f>VLOOKUP(B133,S!$A:$D,2,FALSE)</f>
        <v>MARTELETE OU ROMPEDOR PNEUMÁTICO MANUAL, 28 KG, COM SILENCIADOR - MANUTENÇÃO. AF_07/2016</v>
      </c>
      <c r="D133" s="243"/>
      <c r="E133" s="243"/>
      <c r="F133" s="244"/>
      <c r="G133" s="7" t="str">
        <f>VLOOKUP(B133,S!$A:$D,3,FALSE)</f>
        <v>H</v>
      </c>
      <c r="H133" s="21"/>
      <c r="I133" s="21">
        <f>J135</f>
        <v>1.45</v>
      </c>
      <c r="J133" s="245"/>
      <c r="K133" s="246"/>
      <c r="L133" s="21">
        <f>VLOOKUP(B133,S!$A:$D,4,FALSE)</f>
        <v>1.45</v>
      </c>
      <c r="M133" s="7" t="str">
        <f>IF(ROUND((L133-I133),2)=0,"OK, confere com a tabela.",IF(ROUND((L133-I133),2)&lt;0,"ACIMA ("&amp;TEXT(ROUND(I133*100/L133,4),"0,0000")&amp;" %) da tabela.","ABAIXO ("&amp;TEXT(ROUND(I133*100/L133,4),"0,0000")&amp;" %) da tabela."))</f>
        <v>OK, confere com a tabela.</v>
      </c>
    </row>
    <row r="134" spans="1:13" ht="30" customHeight="1" x14ac:dyDescent="0.25">
      <c r="A134" s="14" t="s">
        <v>396</v>
      </c>
      <c r="B134" s="20">
        <v>41898</v>
      </c>
      <c r="C134" s="198" t="str">
        <f>VLOOKUP(B134,IF(A134="COMPOSICAO",S!$A:$D,I!$A:$D),2,FALSE)</f>
        <v>MARTELO DEMOLIDOR PNEUMATICO MANUAL, PESO  DE 28 KG, COM SILENCIADOR</v>
      </c>
      <c r="D134" s="198"/>
      <c r="E134" s="198"/>
      <c r="F134" s="198"/>
      <c r="G134" s="14" t="str">
        <f>VLOOKUP(B134,IF(A134="COMPOSICAO",S!$A:$D,I!$A:$D),3,FALSE)</f>
        <v>UN</v>
      </c>
      <c r="H134" s="33">
        <v>8.0000000000000007E-5</v>
      </c>
      <c r="I134" s="15">
        <f>IF(A134="COMPOSICAO",VLOOKUP("TOTAL - "&amp;B134,COMPOSICAO_AUX_3!$A:$J,10,FALSE),VLOOKUP(B134,I!$A:$D,4,FALSE))</f>
        <v>18236.79</v>
      </c>
      <c r="J134" s="238">
        <f>TRUNC(H134*I134,2)</f>
        <v>1.45</v>
      </c>
      <c r="K134" s="200"/>
    </row>
    <row r="135" spans="1:13" ht="15" customHeight="1" x14ac:dyDescent="0.25">
      <c r="A135" s="23" t="s">
        <v>742</v>
      </c>
      <c r="B135" s="24"/>
      <c r="C135" s="24"/>
      <c r="D135" s="24"/>
      <c r="E135" s="24"/>
      <c r="F135" s="24"/>
      <c r="G135" s="25"/>
      <c r="H135" s="26"/>
      <c r="I135" s="27"/>
      <c r="J135" s="238">
        <f>SUM(J133:K134)</f>
        <v>1.45</v>
      </c>
      <c r="K135" s="200"/>
    </row>
    <row r="136" spans="1:13" ht="15" customHeight="1" x14ac:dyDescent="0.25">
      <c r="A136" s="4"/>
      <c r="B136" s="4"/>
      <c r="C136" s="4"/>
      <c r="D136" s="4"/>
      <c r="E136" s="4"/>
      <c r="F136" s="4"/>
      <c r="G136" s="4"/>
      <c r="H136" s="4"/>
      <c r="I136" s="4"/>
      <c r="J136" s="4"/>
      <c r="K136" s="4"/>
    </row>
    <row r="137" spans="1:13" ht="15" customHeight="1" x14ac:dyDescent="0.25">
      <c r="A137" s="10" t="s">
        <v>384</v>
      </c>
      <c r="B137" s="10" t="s">
        <v>34</v>
      </c>
      <c r="C137" s="239" t="s">
        <v>6</v>
      </c>
      <c r="D137" s="240"/>
      <c r="E137" s="240"/>
      <c r="F137" s="240"/>
      <c r="G137" s="7" t="s">
        <v>35</v>
      </c>
      <c r="H137" s="7" t="s">
        <v>385</v>
      </c>
      <c r="I137" s="7" t="s">
        <v>386</v>
      </c>
      <c r="J137" s="241" t="s">
        <v>8</v>
      </c>
      <c r="K137" s="242"/>
    </row>
    <row r="138" spans="1:13" ht="30" customHeight="1" x14ac:dyDescent="0.25">
      <c r="A138" s="7" t="s">
        <v>387</v>
      </c>
      <c r="B138" s="28">
        <v>88298</v>
      </c>
      <c r="C138" s="243" t="str">
        <f>VLOOKUP(B138,S!$A:$D,2,FALSE)</f>
        <v>OPERADOR DE MARTELETE OU MARTELETEIRO COM ENCARGOS COMPLEMENTARES</v>
      </c>
      <c r="D138" s="243"/>
      <c r="E138" s="243"/>
      <c r="F138" s="244"/>
      <c r="G138" s="7" t="str">
        <f>VLOOKUP(B138,S!$A:$D,3,FALSE)</f>
        <v>H</v>
      </c>
      <c r="H138" s="21"/>
      <c r="I138" s="21">
        <f>J147</f>
        <v>22.38</v>
      </c>
      <c r="J138" s="245"/>
      <c r="K138" s="246"/>
      <c r="L138" s="21">
        <f>VLOOKUP(B138,S!$A:$D,4,FALSE)</f>
        <v>22.38</v>
      </c>
      <c r="M138" s="7" t="str">
        <f>IF(ROUND((L138-I138),2)=0,"OK, confere com a tabela.",IF(ROUND((L138-I138),2)&lt;0,"ACIMA ("&amp;TEXT(ROUND(I138*100/L138,4),"0,0000")&amp;" %) da tabela.","ABAIXO ("&amp;TEXT(ROUND(I138*100/L138,4),"0,0000")&amp;" %) da tabela."))</f>
        <v>OK, confere com a tabela.</v>
      </c>
    </row>
    <row r="139" spans="1:13" ht="15" customHeight="1" x14ac:dyDescent="0.25">
      <c r="A139" s="14" t="s">
        <v>396</v>
      </c>
      <c r="B139" s="20">
        <v>4257</v>
      </c>
      <c r="C139" s="198" t="str">
        <f>VLOOKUP(B139,IF(A139="COMPOSICAO",S!$A:$D,I!$A:$D),2,FALSE)</f>
        <v>OPERADOR DE MARTELETE OU MARTELETEIRO</v>
      </c>
      <c r="D139" s="198"/>
      <c r="E139" s="198"/>
      <c r="F139" s="198"/>
      <c r="G139" s="14" t="str">
        <f>VLOOKUP(B139,IF(A139="COMPOSICAO",S!$A:$D,I!$A:$D),3,FALSE)</f>
        <v>H</v>
      </c>
      <c r="H139" s="15">
        <v>1</v>
      </c>
      <c r="I139" s="15">
        <f>IF(A139="COMPOSICAO",VLOOKUP("TOTAL - "&amp;B139,COMPOSICAO_AUX_3!$A:$J,10,FALSE),VLOOKUP(B139,I!$A:$D,4,FALSE))</f>
        <v>18.47</v>
      </c>
      <c r="J139" s="238">
        <f t="shared" ref="J139:J146" si="3">TRUNC(H139*I139,2)</f>
        <v>18.47</v>
      </c>
      <c r="K139" s="200"/>
    </row>
    <row r="140" spans="1:13" ht="15" customHeight="1" x14ac:dyDescent="0.25">
      <c r="A140" s="14" t="s">
        <v>396</v>
      </c>
      <c r="B140" s="20">
        <v>37370</v>
      </c>
      <c r="C140" s="198" t="str">
        <f>VLOOKUP(B140,IF(A140="COMPOSICAO",S!$A:$D,I!$A:$D),2,FALSE)</f>
        <v>ALIMENTACAO - HORISTA (COLETADO CAIXA)</v>
      </c>
      <c r="D140" s="198"/>
      <c r="E140" s="198"/>
      <c r="F140" s="198"/>
      <c r="G140" s="14" t="str">
        <f>VLOOKUP(B140,IF(A140="COMPOSICAO",S!$A:$D,I!$A:$D),3,FALSE)</f>
        <v>H</v>
      </c>
      <c r="H140" s="15">
        <v>1</v>
      </c>
      <c r="I140" s="15">
        <f>IF(A140="COMPOSICAO",VLOOKUP("TOTAL - "&amp;B140,COMPOSICAO_AUX_3!$A:$J,10,FALSE),VLOOKUP(B140,I!$A:$D,4,FALSE))</f>
        <v>1.86</v>
      </c>
      <c r="J140" s="238">
        <f t="shared" si="3"/>
        <v>1.86</v>
      </c>
      <c r="K140" s="200"/>
    </row>
    <row r="141" spans="1:13" ht="15" customHeight="1" x14ac:dyDescent="0.25">
      <c r="A141" s="14" t="s">
        <v>396</v>
      </c>
      <c r="B141" s="20">
        <v>37371</v>
      </c>
      <c r="C141" s="198" t="str">
        <f>VLOOKUP(B141,IF(A141="COMPOSICAO",S!$A:$D,I!$A:$D),2,FALSE)</f>
        <v>TRANSPORTE - HORISTA (COLETADO CAIXA)</v>
      </c>
      <c r="D141" s="198"/>
      <c r="E141" s="198"/>
      <c r="F141" s="198"/>
      <c r="G141" s="14" t="str">
        <f>VLOOKUP(B141,IF(A141="COMPOSICAO",S!$A:$D,I!$A:$D),3,FALSE)</f>
        <v>H</v>
      </c>
      <c r="H141" s="15">
        <v>1</v>
      </c>
      <c r="I141" s="15">
        <f>IF(A141="COMPOSICAO",VLOOKUP("TOTAL - "&amp;B141,COMPOSICAO_AUX_3!$A:$J,10,FALSE),VLOOKUP(B141,I!$A:$D,4,FALSE))</f>
        <v>0.7</v>
      </c>
      <c r="J141" s="238">
        <f t="shared" si="3"/>
        <v>0.7</v>
      </c>
      <c r="K141" s="200"/>
    </row>
    <row r="142" spans="1:13" ht="15" customHeight="1" x14ac:dyDescent="0.25">
      <c r="A142" s="14" t="s">
        <v>396</v>
      </c>
      <c r="B142" s="20">
        <v>37372</v>
      </c>
      <c r="C142" s="198" t="str">
        <f>VLOOKUP(B142,IF(A142="COMPOSICAO",S!$A:$D,I!$A:$D),2,FALSE)</f>
        <v>EXAMES - HORISTA (COLETADO CAIXA)</v>
      </c>
      <c r="D142" s="198"/>
      <c r="E142" s="198"/>
      <c r="F142" s="198"/>
      <c r="G142" s="14" t="str">
        <f>VLOOKUP(B142,IF(A142="COMPOSICAO",S!$A:$D,I!$A:$D),3,FALSE)</f>
        <v>H</v>
      </c>
      <c r="H142" s="15">
        <v>1</v>
      </c>
      <c r="I142" s="15">
        <f>IF(A142="COMPOSICAO",VLOOKUP("TOTAL - "&amp;B142,COMPOSICAO_AUX_3!$A:$J,10,FALSE),VLOOKUP(B142,I!$A:$D,4,FALSE))</f>
        <v>0.55000000000000004</v>
      </c>
      <c r="J142" s="238">
        <f t="shared" si="3"/>
        <v>0.55000000000000004</v>
      </c>
      <c r="K142" s="200"/>
    </row>
    <row r="143" spans="1:13" ht="15" customHeight="1" x14ac:dyDescent="0.25">
      <c r="A143" s="14" t="s">
        <v>396</v>
      </c>
      <c r="B143" s="20">
        <v>37373</v>
      </c>
      <c r="C143" s="198" t="str">
        <f>VLOOKUP(B143,IF(A143="COMPOSICAO",S!$A:$D,I!$A:$D),2,FALSE)</f>
        <v>SEGURO - HORISTA (COLETADO CAIXA)</v>
      </c>
      <c r="D143" s="198"/>
      <c r="E143" s="198"/>
      <c r="F143" s="198"/>
      <c r="G143" s="14" t="str">
        <f>VLOOKUP(B143,IF(A143="COMPOSICAO",S!$A:$D,I!$A:$D),3,FALSE)</f>
        <v>H</v>
      </c>
      <c r="H143" s="15">
        <v>1</v>
      </c>
      <c r="I143" s="15">
        <f>IF(A143="COMPOSICAO",VLOOKUP("TOTAL - "&amp;B143,COMPOSICAO_AUX_3!$A:$J,10,FALSE),VLOOKUP(B143,I!$A:$D,4,FALSE))</f>
        <v>0.06</v>
      </c>
      <c r="J143" s="238">
        <f t="shared" si="3"/>
        <v>0.06</v>
      </c>
      <c r="K143" s="200"/>
    </row>
    <row r="144" spans="1:13" ht="45" customHeight="1" x14ac:dyDescent="0.25">
      <c r="A144" s="14" t="s">
        <v>396</v>
      </c>
      <c r="B144" s="20">
        <v>43464</v>
      </c>
      <c r="C144" s="198" t="str">
        <f>VLOOKUP(B144,IF(A144="COMPOSICAO",S!$A:$D,I!$A:$D),2,FALSE)</f>
        <v>FERRAMENTAS - FAMILIA OPERADOR ESCAVADEIRA - HORISTA (ENCARGOS COMPLEMENTARES - COLETADO CAIXA)</v>
      </c>
      <c r="D144" s="198"/>
      <c r="E144" s="198"/>
      <c r="F144" s="198"/>
      <c r="G144" s="14" t="str">
        <f>VLOOKUP(B144,IF(A144="COMPOSICAO",S!$A:$D,I!$A:$D),3,FALSE)</f>
        <v>H</v>
      </c>
      <c r="H144" s="15">
        <v>1</v>
      </c>
      <c r="I144" s="15">
        <f>IF(A144="COMPOSICAO",VLOOKUP("TOTAL - "&amp;B144,COMPOSICAO_AUX_3!$A:$J,10,FALSE),VLOOKUP(B144,I!$A:$D,4,FALSE))</f>
        <v>0.01</v>
      </c>
      <c r="J144" s="238">
        <f t="shared" si="3"/>
        <v>0.01</v>
      </c>
      <c r="K144" s="200"/>
    </row>
    <row r="145" spans="1:13" ht="30" customHeight="1" x14ac:dyDescent="0.25">
      <c r="A145" s="14" t="s">
        <v>396</v>
      </c>
      <c r="B145" s="20">
        <v>43488</v>
      </c>
      <c r="C145" s="198" t="str">
        <f>VLOOKUP(B145,IF(A145="COMPOSICAO",S!$A:$D,I!$A:$D),2,FALSE)</f>
        <v>EPI - FAMILIA OPERADOR ESCAVADEIRA - HORISTA (ENCARGOS COMPLEMENTARES - COLETADO CAIXA)</v>
      </c>
      <c r="D145" s="198"/>
      <c r="E145" s="198"/>
      <c r="F145" s="198"/>
      <c r="G145" s="14" t="str">
        <f>VLOOKUP(B145,IF(A145="COMPOSICAO",S!$A:$D,I!$A:$D),3,FALSE)</f>
        <v>H</v>
      </c>
      <c r="H145" s="15">
        <v>1</v>
      </c>
      <c r="I145" s="15">
        <f>IF(A145="COMPOSICAO",VLOOKUP("TOTAL - "&amp;B145,COMPOSICAO_AUX_3!$A:$J,10,FALSE),VLOOKUP(B145,I!$A:$D,4,FALSE))</f>
        <v>0.63</v>
      </c>
      <c r="J145" s="238">
        <f t="shared" si="3"/>
        <v>0.63</v>
      </c>
      <c r="K145" s="200"/>
    </row>
    <row r="146" spans="1:13" ht="45" customHeight="1" x14ac:dyDescent="0.25">
      <c r="A146" s="14" t="s">
        <v>391</v>
      </c>
      <c r="B146" s="20">
        <v>95361</v>
      </c>
      <c r="C146" s="198" t="str">
        <f>VLOOKUP(B146,IF(A146="COMPOSICAO",S!$A:$D,I!$A:$D),2,FALSE)</f>
        <v>CURSO DE CAPACITAÇÃO PARA OPERADOR DE MARTELETE OU MARTELETEIRO (ENCARGOS COMPLEMENTARES) - HORISTA</v>
      </c>
      <c r="D146" s="198"/>
      <c r="E146" s="198"/>
      <c r="F146" s="198"/>
      <c r="G146" s="14" t="str">
        <f>VLOOKUP(B146,IF(A146="COMPOSICAO",S!$A:$D,I!$A:$D),3,FALSE)</f>
        <v>H</v>
      </c>
      <c r="H146" s="15">
        <v>1</v>
      </c>
      <c r="I146" s="15">
        <f>IF(A146="COMPOSICAO",VLOOKUP("TOTAL - "&amp;B146,COMPOSICAO_AUX_3!$A:$J,10,FALSE),VLOOKUP(B146,I!$A:$D,4,FALSE))</f>
        <v>0.1</v>
      </c>
      <c r="J146" s="238">
        <f t="shared" si="3"/>
        <v>0.1</v>
      </c>
      <c r="K146" s="200"/>
    </row>
    <row r="147" spans="1:13" ht="15" customHeight="1" x14ac:dyDescent="0.25">
      <c r="A147" s="23" t="s">
        <v>743</v>
      </c>
      <c r="B147" s="24"/>
      <c r="C147" s="24"/>
      <c r="D147" s="24"/>
      <c r="E147" s="24"/>
      <c r="F147" s="24"/>
      <c r="G147" s="25"/>
      <c r="H147" s="26"/>
      <c r="I147" s="27"/>
      <c r="J147" s="238">
        <f>SUM(J138:K146)</f>
        <v>22.38</v>
      </c>
      <c r="K147" s="200"/>
    </row>
    <row r="148" spans="1:13" ht="15" customHeight="1" x14ac:dyDescent="0.25">
      <c r="A148" s="4"/>
      <c r="B148" s="4"/>
      <c r="C148" s="4"/>
      <c r="D148" s="4"/>
      <c r="E148" s="4"/>
      <c r="F148" s="4"/>
      <c r="G148" s="4"/>
      <c r="H148" s="4"/>
      <c r="I148" s="4"/>
      <c r="J148" s="4"/>
      <c r="K148" s="4"/>
    </row>
    <row r="149" spans="1:13" ht="15" customHeight="1" x14ac:dyDescent="0.25">
      <c r="A149" s="10" t="s">
        <v>384</v>
      </c>
      <c r="B149" s="10" t="s">
        <v>34</v>
      </c>
      <c r="C149" s="239" t="s">
        <v>6</v>
      </c>
      <c r="D149" s="240"/>
      <c r="E149" s="240"/>
      <c r="F149" s="240"/>
      <c r="G149" s="7" t="s">
        <v>35</v>
      </c>
      <c r="H149" s="7" t="s">
        <v>385</v>
      </c>
      <c r="I149" s="7" t="s">
        <v>386</v>
      </c>
      <c r="J149" s="241" t="s">
        <v>8</v>
      </c>
      <c r="K149" s="242"/>
    </row>
    <row r="150" spans="1:13" ht="45" customHeight="1" x14ac:dyDescent="0.25">
      <c r="A150" s="7" t="s">
        <v>563</v>
      </c>
      <c r="B150" s="28">
        <v>95114</v>
      </c>
      <c r="C150" s="243" t="str">
        <f>VLOOKUP(B150,S!$A:$D,2,FALSE)</f>
        <v>MARTELETE OU ROMPEDOR PNEUMÁTICO MANUAL, 28 KG, COM SILENCIADOR - DEPRECIAÇÃO. AF_07/2016</v>
      </c>
      <c r="D150" s="243"/>
      <c r="E150" s="243"/>
      <c r="F150" s="244"/>
      <c r="G150" s="7" t="str">
        <f>VLOOKUP(B150,S!$A:$D,3,FALSE)</f>
        <v>H</v>
      </c>
      <c r="H150" s="21"/>
      <c r="I150" s="21">
        <f>J152</f>
        <v>1.1599999999999999</v>
      </c>
      <c r="J150" s="245"/>
      <c r="K150" s="246"/>
      <c r="L150" s="21">
        <f>VLOOKUP(B150,S!$A:$D,4,FALSE)</f>
        <v>1.1599999999999999</v>
      </c>
      <c r="M150" s="7" t="str">
        <f>IF(ROUND((L150-I150),2)=0,"OK, confere com a tabela.",IF(ROUND((L150-I150),2)&lt;0,"ACIMA ("&amp;TEXT(ROUND(I150*100/L150,4),"0,0000")&amp;" %) da tabela.","ABAIXO ("&amp;TEXT(ROUND(I150*100/L150,4),"0,0000")&amp;" %) da tabela."))</f>
        <v>OK, confere com a tabela.</v>
      </c>
    </row>
    <row r="151" spans="1:13" ht="30" customHeight="1" x14ac:dyDescent="0.25">
      <c r="A151" s="14" t="s">
        <v>396</v>
      </c>
      <c r="B151" s="20">
        <v>41898</v>
      </c>
      <c r="C151" s="198" t="str">
        <f>VLOOKUP(B151,IF(A151="COMPOSICAO",S!$A:$D,I!$A:$D),2,FALSE)</f>
        <v>MARTELO DEMOLIDOR PNEUMATICO MANUAL, PESO  DE 28 KG, COM SILENCIADOR</v>
      </c>
      <c r="D151" s="198"/>
      <c r="E151" s="198"/>
      <c r="F151" s="198"/>
      <c r="G151" s="14" t="str">
        <f>VLOOKUP(B151,IF(A151="COMPOSICAO",S!$A:$D,I!$A:$D),3,FALSE)</f>
        <v>UN</v>
      </c>
      <c r="H151" s="31">
        <v>6.3999999999999997E-5</v>
      </c>
      <c r="I151" s="15">
        <f>IF(A151="COMPOSICAO",VLOOKUP("TOTAL - "&amp;B151,COMPOSICAO_AUX_3!$A:$J,10,FALSE),VLOOKUP(B151,I!$A:$D,4,FALSE))</f>
        <v>18236.79</v>
      </c>
      <c r="J151" s="238">
        <f>TRUNC(H151*I151,2)</f>
        <v>1.1599999999999999</v>
      </c>
      <c r="K151" s="200"/>
    </row>
    <row r="152" spans="1:13" ht="15" customHeight="1" x14ac:dyDescent="0.25">
      <c r="A152" s="23" t="s">
        <v>744</v>
      </c>
      <c r="B152" s="24"/>
      <c r="C152" s="24"/>
      <c r="D152" s="24"/>
      <c r="E152" s="24"/>
      <c r="F152" s="24"/>
      <c r="G152" s="25"/>
      <c r="H152" s="26"/>
      <c r="I152" s="27"/>
      <c r="J152" s="238">
        <f>SUM(J150:K151)</f>
        <v>1.1599999999999999</v>
      </c>
      <c r="K152" s="200"/>
    </row>
    <row r="153" spans="1:13" ht="15" customHeight="1" x14ac:dyDescent="0.25">
      <c r="A153" s="4"/>
      <c r="B153" s="4"/>
      <c r="C153" s="4"/>
      <c r="D153" s="4"/>
      <c r="E153" s="4"/>
      <c r="F153" s="4"/>
      <c r="G153" s="4"/>
      <c r="H153" s="4"/>
      <c r="I153" s="4"/>
      <c r="J153" s="4"/>
      <c r="K153" s="4"/>
    </row>
    <row r="154" spans="1:13" ht="15" customHeight="1" x14ac:dyDescent="0.25">
      <c r="A154" s="10" t="s">
        <v>384</v>
      </c>
      <c r="B154" s="10" t="s">
        <v>34</v>
      </c>
      <c r="C154" s="239" t="s">
        <v>6</v>
      </c>
      <c r="D154" s="240"/>
      <c r="E154" s="240"/>
      <c r="F154" s="240"/>
      <c r="G154" s="7" t="s">
        <v>35</v>
      </c>
      <c r="H154" s="7" t="s">
        <v>385</v>
      </c>
      <c r="I154" s="7" t="s">
        <v>386</v>
      </c>
      <c r="J154" s="241" t="s">
        <v>8</v>
      </c>
      <c r="K154" s="242"/>
    </row>
    <row r="155" spans="1:13" ht="30" customHeight="1" x14ac:dyDescent="0.25">
      <c r="A155" s="7" t="s">
        <v>563</v>
      </c>
      <c r="B155" s="28">
        <v>95115</v>
      </c>
      <c r="C155" s="243" t="str">
        <f>VLOOKUP(B155,S!$A:$D,2,FALSE)</f>
        <v>MARTELETE OU ROMPEDOR PNEUMÁTICO MANUAL, 28 KG, COM SILENCIADOR - JUROS. AF_07/2016</v>
      </c>
      <c r="D155" s="243"/>
      <c r="E155" s="243"/>
      <c r="F155" s="244"/>
      <c r="G155" s="7" t="str">
        <f>VLOOKUP(B155,S!$A:$D,3,FALSE)</f>
        <v>H</v>
      </c>
      <c r="H155" s="21"/>
      <c r="I155" s="21">
        <f>J157</f>
        <v>0.13</v>
      </c>
      <c r="J155" s="245"/>
      <c r="K155" s="246"/>
      <c r="L155" s="21">
        <f>VLOOKUP(B155,S!$A:$D,4,FALSE)</f>
        <v>0.13</v>
      </c>
      <c r="M155" s="7" t="str">
        <f>IF(ROUND((L155-I155),2)=0,"OK, confere com a tabela.",IF(ROUND((L155-I155),2)&lt;0,"ACIMA ("&amp;TEXT(ROUND(I155*100/L155,4),"0,0000")&amp;" %) da tabela.","ABAIXO ("&amp;TEXT(ROUND(I155*100/L155,4),"0,0000")&amp;" %) da tabela."))</f>
        <v>OK, confere com a tabela.</v>
      </c>
    </row>
    <row r="156" spans="1:13" ht="30" customHeight="1" x14ac:dyDescent="0.25">
      <c r="A156" s="14" t="s">
        <v>396</v>
      </c>
      <c r="B156" s="20">
        <v>41898</v>
      </c>
      <c r="C156" s="198" t="str">
        <f>VLOOKUP(B156,IF(A156="COMPOSICAO",S!$A:$D,I!$A:$D),2,FALSE)</f>
        <v>MARTELO DEMOLIDOR PNEUMATICO MANUAL, PESO  DE 28 KG, COM SILENCIADOR</v>
      </c>
      <c r="D156" s="198"/>
      <c r="E156" s="198"/>
      <c r="F156" s="198"/>
      <c r="G156" s="14" t="str">
        <f>VLOOKUP(B156,IF(A156="COMPOSICAO",S!$A:$D,I!$A:$D),3,FALSE)</f>
        <v>UN</v>
      </c>
      <c r="H156" s="32">
        <v>7.6000000000000001E-6</v>
      </c>
      <c r="I156" s="15">
        <f>IF(A156="COMPOSICAO",VLOOKUP("TOTAL - "&amp;B156,COMPOSICAO_AUX_3!$A:$J,10,FALSE),VLOOKUP(B156,I!$A:$D,4,FALSE))</f>
        <v>18236.79</v>
      </c>
      <c r="J156" s="238">
        <f>TRUNC(H156*I156,2)</f>
        <v>0.13</v>
      </c>
      <c r="K156" s="200"/>
    </row>
    <row r="157" spans="1:13" ht="15" customHeight="1" x14ac:dyDescent="0.25">
      <c r="A157" s="23" t="s">
        <v>745</v>
      </c>
      <c r="B157" s="24"/>
      <c r="C157" s="24"/>
      <c r="D157" s="24"/>
      <c r="E157" s="24"/>
      <c r="F157" s="24"/>
      <c r="G157" s="25"/>
      <c r="H157" s="26"/>
      <c r="I157" s="27"/>
      <c r="J157" s="238">
        <f>SUM(J155:K156)</f>
        <v>0.13</v>
      </c>
      <c r="K157" s="200"/>
    </row>
    <row r="158" spans="1:13" ht="15" customHeight="1" x14ac:dyDescent="0.25">
      <c r="A158" s="4"/>
      <c r="B158" s="4"/>
      <c r="C158" s="4"/>
      <c r="D158" s="4"/>
      <c r="E158" s="4"/>
      <c r="F158" s="4"/>
      <c r="G158" s="4"/>
      <c r="H158" s="4"/>
      <c r="I158" s="4"/>
      <c r="J158" s="4"/>
      <c r="K158" s="4"/>
    </row>
    <row r="159" spans="1:13" ht="15" customHeight="1" x14ac:dyDescent="0.25">
      <c r="A159" s="10" t="s">
        <v>384</v>
      </c>
      <c r="B159" s="10" t="s">
        <v>34</v>
      </c>
      <c r="C159" s="239" t="s">
        <v>6</v>
      </c>
      <c r="D159" s="240"/>
      <c r="E159" s="240"/>
      <c r="F159" s="240"/>
      <c r="G159" s="7" t="s">
        <v>35</v>
      </c>
      <c r="H159" s="7" t="s">
        <v>385</v>
      </c>
      <c r="I159" s="7" t="s">
        <v>386</v>
      </c>
      <c r="J159" s="241" t="s">
        <v>8</v>
      </c>
      <c r="K159" s="242"/>
    </row>
    <row r="160" spans="1:13" ht="30" customHeight="1" x14ac:dyDescent="0.25">
      <c r="A160" s="7" t="s">
        <v>387</v>
      </c>
      <c r="B160" s="28">
        <v>95371</v>
      </c>
      <c r="C160" s="243" t="str">
        <f>VLOOKUP(B160,S!$A:$D,2,FALSE)</f>
        <v>CURSO DE CAPACITAÇÃO PARA PEDREIRO (ENCARGOS COMPLEMENTARES) - HORISTA</v>
      </c>
      <c r="D160" s="243"/>
      <c r="E160" s="243"/>
      <c r="F160" s="244"/>
      <c r="G160" s="7" t="str">
        <f>VLOOKUP(B160,S!$A:$D,3,FALSE)</f>
        <v>H</v>
      </c>
      <c r="H160" s="21"/>
      <c r="I160" s="21">
        <f>J162</f>
        <v>0.22</v>
      </c>
      <c r="J160" s="245"/>
      <c r="K160" s="246"/>
      <c r="L160" s="21">
        <f>VLOOKUP(B160,S!$A:$D,4,FALSE)</f>
        <v>0.22</v>
      </c>
      <c r="M160" s="7" t="str">
        <f>IF(ROUND((L160-I160),2)=0,"OK, confere com a tabela.",IF(ROUND((L160-I160),2)&lt;0,"ACIMA ("&amp;TEXT(ROUND(I160*100/L160,4),"0,0000")&amp;" %) da tabela.","ABAIXO ("&amp;TEXT(ROUND(I160*100/L160,4),"0,0000")&amp;" %) da tabela."))</f>
        <v>OK, confere com a tabela.</v>
      </c>
    </row>
    <row r="161" spans="1:13" ht="15" customHeight="1" x14ac:dyDescent="0.25">
      <c r="A161" s="14" t="s">
        <v>396</v>
      </c>
      <c r="B161" s="20">
        <v>4750</v>
      </c>
      <c r="C161" s="198" t="str">
        <f>VLOOKUP(B161,IF(A161="COMPOSICAO",S!$A:$D,I!$A:$D),2,FALSE)</f>
        <v>PEDREIRO</v>
      </c>
      <c r="D161" s="198"/>
      <c r="E161" s="198"/>
      <c r="F161" s="198"/>
      <c r="G161" s="14" t="str">
        <f>VLOOKUP(B161,IF(A161="COMPOSICAO",S!$A:$D,I!$A:$D),3,FALSE)</f>
        <v>H</v>
      </c>
      <c r="H161" s="30">
        <v>1.5100000000000001E-2</v>
      </c>
      <c r="I161" s="15">
        <f>IF(A161="COMPOSICAO",VLOOKUP("TOTAL - "&amp;B161,COMPOSICAO_AUX_3!$A:$J,10,FALSE),VLOOKUP(B161,I!$A:$D,4,FALSE))</f>
        <v>14.93</v>
      </c>
      <c r="J161" s="238">
        <f>TRUNC(H161*I161,2)</f>
        <v>0.22</v>
      </c>
      <c r="K161" s="200"/>
    </row>
    <row r="162" spans="1:13" ht="15" customHeight="1" x14ac:dyDescent="0.25">
      <c r="A162" s="23" t="s">
        <v>746</v>
      </c>
      <c r="B162" s="24"/>
      <c r="C162" s="24"/>
      <c r="D162" s="24"/>
      <c r="E162" s="24"/>
      <c r="F162" s="24"/>
      <c r="G162" s="25"/>
      <c r="H162" s="26"/>
      <c r="I162" s="27"/>
      <c r="J162" s="238">
        <f>SUM(J160:K161)</f>
        <v>0.22</v>
      </c>
      <c r="K162" s="200"/>
    </row>
    <row r="163" spans="1:13" ht="15" customHeight="1" x14ac:dyDescent="0.25">
      <c r="A163" s="4"/>
      <c r="B163" s="4"/>
      <c r="C163" s="4"/>
      <c r="D163" s="4"/>
      <c r="E163" s="4"/>
      <c r="F163" s="4"/>
      <c r="G163" s="4"/>
      <c r="H163" s="4"/>
      <c r="I163" s="4"/>
      <c r="J163" s="4"/>
      <c r="K163" s="4"/>
    </row>
    <row r="164" spans="1:13" ht="15" customHeight="1" x14ac:dyDescent="0.25">
      <c r="A164" s="10" t="s">
        <v>384</v>
      </c>
      <c r="B164" s="10" t="s">
        <v>34</v>
      </c>
      <c r="C164" s="239" t="s">
        <v>6</v>
      </c>
      <c r="D164" s="240"/>
      <c r="E164" s="240"/>
      <c r="F164" s="240"/>
      <c r="G164" s="7" t="s">
        <v>35</v>
      </c>
      <c r="H164" s="7" t="s">
        <v>385</v>
      </c>
      <c r="I164" s="7" t="s">
        <v>386</v>
      </c>
      <c r="J164" s="241" t="s">
        <v>8</v>
      </c>
      <c r="K164" s="242"/>
    </row>
    <row r="165" spans="1:13" ht="30" customHeight="1" x14ac:dyDescent="0.25">
      <c r="A165" s="7" t="s">
        <v>387</v>
      </c>
      <c r="B165" s="28">
        <v>95372</v>
      </c>
      <c r="C165" s="243" t="str">
        <f>VLOOKUP(B165,S!$A:$D,2,FALSE)</f>
        <v>CURSO DE CAPACITAÇÃO PARA PINTOR (ENCARGOS COMPLEMENTARES) - HORISTA</v>
      </c>
      <c r="D165" s="243"/>
      <c r="E165" s="243"/>
      <c r="F165" s="244"/>
      <c r="G165" s="7" t="str">
        <f>VLOOKUP(B165,S!$A:$D,3,FALSE)</f>
        <v>H</v>
      </c>
      <c r="H165" s="21"/>
      <c r="I165" s="21">
        <f>J167</f>
        <v>0.15</v>
      </c>
      <c r="J165" s="245"/>
      <c r="K165" s="246"/>
      <c r="L165" s="21">
        <f>VLOOKUP(B165,S!$A:$D,4,FALSE)</f>
        <v>0.15</v>
      </c>
      <c r="M165" s="7" t="str">
        <f>IF(ROUND((L165-I165),2)=0,"OK, confere com a tabela.",IF(ROUND((L165-I165),2)&lt;0,"ACIMA ("&amp;TEXT(ROUND(I165*100/L165,4),"0,0000")&amp;" %) da tabela.","ABAIXO ("&amp;TEXT(ROUND(I165*100/L165,4),"0,0000")&amp;" %) da tabela."))</f>
        <v>OK, confere com a tabela.</v>
      </c>
    </row>
    <row r="166" spans="1:13" ht="15" customHeight="1" x14ac:dyDescent="0.25">
      <c r="A166" s="14" t="s">
        <v>396</v>
      </c>
      <c r="B166" s="20">
        <v>4783</v>
      </c>
      <c r="C166" s="198" t="str">
        <f>VLOOKUP(B166,IF(A166="COMPOSICAO",S!$A:$D,I!$A:$D),2,FALSE)</f>
        <v>PINTOR</v>
      </c>
      <c r="D166" s="198"/>
      <c r="E166" s="198"/>
      <c r="F166" s="198"/>
      <c r="G166" s="14" t="str">
        <f>VLOOKUP(B166,IF(A166="COMPOSICAO",S!$A:$D,I!$A:$D),3,FALSE)</f>
        <v>H</v>
      </c>
      <c r="H166" s="30">
        <v>1.0500000000000001E-2</v>
      </c>
      <c r="I166" s="15">
        <f>IF(A166="COMPOSICAO",VLOOKUP("TOTAL - "&amp;B166,COMPOSICAO_AUX_3!$A:$J,10,FALSE),VLOOKUP(B166,I!$A:$D,4,FALSE))</f>
        <v>14.93</v>
      </c>
      <c r="J166" s="238">
        <f>TRUNC(H166*I166,2)</f>
        <v>0.15</v>
      </c>
      <c r="K166" s="200"/>
    </row>
    <row r="167" spans="1:13" ht="15" customHeight="1" x14ac:dyDescent="0.25">
      <c r="A167" s="23" t="s">
        <v>747</v>
      </c>
      <c r="B167" s="24"/>
      <c r="C167" s="24"/>
      <c r="D167" s="24"/>
      <c r="E167" s="24"/>
      <c r="F167" s="24"/>
      <c r="G167" s="25"/>
      <c r="H167" s="26"/>
      <c r="I167" s="27"/>
      <c r="J167" s="238">
        <f>SUM(J165:K166)</f>
        <v>0.15</v>
      </c>
      <c r="K167" s="200"/>
    </row>
    <row r="168" spans="1:13" ht="15" customHeight="1" x14ac:dyDescent="0.25">
      <c r="A168" s="4"/>
      <c r="B168" s="4"/>
      <c r="C168" s="4"/>
      <c r="D168" s="4"/>
      <c r="E168" s="4"/>
      <c r="F168" s="4"/>
      <c r="G168" s="4"/>
      <c r="H168" s="4"/>
      <c r="I168" s="4"/>
      <c r="J168" s="4"/>
      <c r="K168" s="4"/>
    </row>
    <row r="169" spans="1:13" ht="15" customHeight="1" x14ac:dyDescent="0.25">
      <c r="A169" s="10" t="s">
        <v>384</v>
      </c>
      <c r="B169" s="10" t="s">
        <v>34</v>
      </c>
      <c r="C169" s="239" t="s">
        <v>6</v>
      </c>
      <c r="D169" s="240"/>
      <c r="E169" s="240"/>
      <c r="F169" s="240"/>
      <c r="G169" s="7" t="s">
        <v>35</v>
      </c>
      <c r="H169" s="7" t="s">
        <v>385</v>
      </c>
      <c r="I169" s="7" t="s">
        <v>386</v>
      </c>
      <c r="J169" s="241" t="s">
        <v>8</v>
      </c>
      <c r="K169" s="242"/>
    </row>
    <row r="170" spans="1:13" ht="30" customHeight="1" x14ac:dyDescent="0.25">
      <c r="A170" s="7" t="s">
        <v>387</v>
      </c>
      <c r="B170" s="28">
        <v>88377</v>
      </c>
      <c r="C170" s="243" t="str">
        <f>VLOOKUP(B170,S!$A:$D,2,FALSE)</f>
        <v>OPERADOR DE BETONEIRA ESTACIONÁRIA/MISTURADOR COM ENCARGOS COMPLEMENTARES</v>
      </c>
      <c r="D170" s="243"/>
      <c r="E170" s="243"/>
      <c r="F170" s="244"/>
      <c r="G170" s="7" t="str">
        <f>VLOOKUP(B170,S!$A:$D,3,FALSE)</f>
        <v>H</v>
      </c>
      <c r="H170" s="21"/>
      <c r="I170" s="21">
        <f>J179</f>
        <v>19.32</v>
      </c>
      <c r="J170" s="245"/>
      <c r="K170" s="246"/>
      <c r="L170" s="21">
        <f>VLOOKUP(B170,S!$A:$D,4,FALSE)</f>
        <v>19.32</v>
      </c>
      <c r="M170" s="7" t="str">
        <f>IF(ROUND((L170-I170),2)=0,"OK, confere com a tabela.",IF(ROUND((L170-I170),2)&lt;0,"ACIMA ("&amp;TEXT(ROUND(I170*100/L170,4),"0,0000")&amp;" %) da tabela.","ABAIXO ("&amp;TEXT(ROUND(I170*100/L170,4),"0,0000")&amp;" %) da tabela."))</f>
        <v>OK, confere com a tabela.</v>
      </c>
    </row>
    <row r="171" spans="1:13" ht="15" customHeight="1" x14ac:dyDescent="0.25">
      <c r="A171" s="14" t="s">
        <v>396</v>
      </c>
      <c r="B171" s="20">
        <v>37370</v>
      </c>
      <c r="C171" s="198" t="str">
        <f>VLOOKUP(B171,IF(A171="COMPOSICAO",S!$A:$D,I!$A:$D),2,FALSE)</f>
        <v>ALIMENTACAO - HORISTA (COLETADO CAIXA)</v>
      </c>
      <c r="D171" s="198"/>
      <c r="E171" s="198"/>
      <c r="F171" s="198"/>
      <c r="G171" s="14" t="str">
        <f>VLOOKUP(B171,IF(A171="COMPOSICAO",S!$A:$D,I!$A:$D),3,FALSE)</f>
        <v>H</v>
      </c>
      <c r="H171" s="15">
        <v>1</v>
      </c>
      <c r="I171" s="15">
        <f>IF(A171="COMPOSICAO",VLOOKUP("TOTAL - "&amp;B171,COMPOSICAO_AUX_3!$A:$J,10,FALSE),VLOOKUP(B171,I!$A:$D,4,FALSE))</f>
        <v>1.86</v>
      </c>
      <c r="J171" s="238">
        <f t="shared" ref="J171:J178" si="4">TRUNC(H171*I171,2)</f>
        <v>1.86</v>
      </c>
      <c r="K171" s="200"/>
    </row>
    <row r="172" spans="1:13" ht="15" customHeight="1" x14ac:dyDescent="0.25">
      <c r="A172" s="14" t="s">
        <v>396</v>
      </c>
      <c r="B172" s="20">
        <v>37371</v>
      </c>
      <c r="C172" s="198" t="str">
        <f>VLOOKUP(B172,IF(A172="COMPOSICAO",S!$A:$D,I!$A:$D),2,FALSE)</f>
        <v>TRANSPORTE - HORISTA (COLETADO CAIXA)</v>
      </c>
      <c r="D172" s="198"/>
      <c r="E172" s="198"/>
      <c r="F172" s="198"/>
      <c r="G172" s="14" t="str">
        <f>VLOOKUP(B172,IF(A172="COMPOSICAO",S!$A:$D,I!$A:$D),3,FALSE)</f>
        <v>H</v>
      </c>
      <c r="H172" s="15">
        <v>1</v>
      </c>
      <c r="I172" s="15">
        <f>IF(A172="COMPOSICAO",VLOOKUP("TOTAL - "&amp;B172,COMPOSICAO_AUX_3!$A:$J,10,FALSE),VLOOKUP(B172,I!$A:$D,4,FALSE))</f>
        <v>0.7</v>
      </c>
      <c r="J172" s="238">
        <f t="shared" si="4"/>
        <v>0.7</v>
      </c>
      <c r="K172" s="200"/>
    </row>
    <row r="173" spans="1:13" ht="15" customHeight="1" x14ac:dyDescent="0.25">
      <c r="A173" s="14" t="s">
        <v>396</v>
      </c>
      <c r="B173" s="20">
        <v>37372</v>
      </c>
      <c r="C173" s="198" t="str">
        <f>VLOOKUP(B173,IF(A173="COMPOSICAO",S!$A:$D,I!$A:$D),2,FALSE)</f>
        <v>EXAMES - HORISTA (COLETADO CAIXA)</v>
      </c>
      <c r="D173" s="198"/>
      <c r="E173" s="198"/>
      <c r="F173" s="198"/>
      <c r="G173" s="14" t="str">
        <f>VLOOKUP(B173,IF(A173="COMPOSICAO",S!$A:$D,I!$A:$D),3,FALSE)</f>
        <v>H</v>
      </c>
      <c r="H173" s="15">
        <v>1</v>
      </c>
      <c r="I173" s="15">
        <f>IF(A173="COMPOSICAO",VLOOKUP("TOTAL - "&amp;B173,COMPOSICAO_AUX_3!$A:$J,10,FALSE),VLOOKUP(B173,I!$A:$D,4,FALSE))</f>
        <v>0.55000000000000004</v>
      </c>
      <c r="J173" s="238">
        <f t="shared" si="4"/>
        <v>0.55000000000000004</v>
      </c>
      <c r="K173" s="200"/>
    </row>
    <row r="174" spans="1:13" ht="15" customHeight="1" x14ac:dyDescent="0.25">
      <c r="A174" s="14" t="s">
        <v>396</v>
      </c>
      <c r="B174" s="20">
        <v>37373</v>
      </c>
      <c r="C174" s="198" t="str">
        <f>VLOOKUP(B174,IF(A174="COMPOSICAO",S!$A:$D,I!$A:$D),2,FALSE)</f>
        <v>SEGURO - HORISTA (COLETADO CAIXA)</v>
      </c>
      <c r="D174" s="198"/>
      <c r="E174" s="198"/>
      <c r="F174" s="198"/>
      <c r="G174" s="14" t="str">
        <f>VLOOKUP(B174,IF(A174="COMPOSICAO",S!$A:$D,I!$A:$D),3,FALSE)</f>
        <v>H</v>
      </c>
      <c r="H174" s="15">
        <v>1</v>
      </c>
      <c r="I174" s="15">
        <f>IF(A174="COMPOSICAO",VLOOKUP("TOTAL - "&amp;B174,COMPOSICAO_AUX_3!$A:$J,10,FALSE),VLOOKUP(B174,I!$A:$D,4,FALSE))</f>
        <v>0.06</v>
      </c>
      <c r="J174" s="238">
        <f t="shared" si="4"/>
        <v>0.06</v>
      </c>
      <c r="K174" s="200"/>
    </row>
    <row r="175" spans="1:13" ht="30" customHeight="1" x14ac:dyDescent="0.25">
      <c r="A175" s="14" t="s">
        <v>396</v>
      </c>
      <c r="B175" s="20">
        <v>37666</v>
      </c>
      <c r="C175" s="198" t="str">
        <f>VLOOKUP(B175,IF(A175="COMPOSICAO",S!$A:$D,I!$A:$D),2,FALSE)</f>
        <v>OPERADOR DE BETONEIRA ESTACIONARIA / MISTURADOR</v>
      </c>
      <c r="D175" s="198"/>
      <c r="E175" s="198"/>
      <c r="F175" s="198"/>
      <c r="G175" s="14" t="str">
        <f>VLOOKUP(B175,IF(A175="COMPOSICAO",S!$A:$D,I!$A:$D),3,FALSE)</f>
        <v>H</v>
      </c>
      <c r="H175" s="15">
        <v>1</v>
      </c>
      <c r="I175" s="15">
        <f>IF(A175="COMPOSICAO",VLOOKUP("TOTAL - "&amp;B175,COMPOSICAO_AUX_3!$A:$J,10,FALSE),VLOOKUP(B175,I!$A:$D,4,FALSE))</f>
        <v>15.42</v>
      </c>
      <c r="J175" s="238">
        <f t="shared" si="4"/>
        <v>15.42</v>
      </c>
      <c r="K175" s="200"/>
    </row>
    <row r="176" spans="1:13" ht="45" customHeight="1" x14ac:dyDescent="0.25">
      <c r="A176" s="14" t="s">
        <v>396</v>
      </c>
      <c r="B176" s="20">
        <v>43464</v>
      </c>
      <c r="C176" s="198" t="str">
        <f>VLOOKUP(B176,IF(A176="COMPOSICAO",S!$A:$D,I!$A:$D),2,FALSE)</f>
        <v>FERRAMENTAS - FAMILIA OPERADOR ESCAVADEIRA - HORISTA (ENCARGOS COMPLEMENTARES - COLETADO CAIXA)</v>
      </c>
      <c r="D176" s="198"/>
      <c r="E176" s="198"/>
      <c r="F176" s="198"/>
      <c r="G176" s="14" t="str">
        <f>VLOOKUP(B176,IF(A176="COMPOSICAO",S!$A:$D,I!$A:$D),3,FALSE)</f>
        <v>H</v>
      </c>
      <c r="H176" s="15">
        <v>1</v>
      </c>
      <c r="I176" s="15">
        <f>IF(A176="COMPOSICAO",VLOOKUP("TOTAL - "&amp;B176,COMPOSICAO_AUX_3!$A:$J,10,FALSE),VLOOKUP(B176,I!$A:$D,4,FALSE))</f>
        <v>0.01</v>
      </c>
      <c r="J176" s="238">
        <f t="shared" si="4"/>
        <v>0.01</v>
      </c>
      <c r="K176" s="200"/>
    </row>
    <row r="177" spans="1:13" ht="30" customHeight="1" x14ac:dyDescent="0.25">
      <c r="A177" s="14" t="s">
        <v>396</v>
      </c>
      <c r="B177" s="20">
        <v>43488</v>
      </c>
      <c r="C177" s="198" t="str">
        <f>VLOOKUP(B177,IF(A177="COMPOSICAO",S!$A:$D,I!$A:$D),2,FALSE)</f>
        <v>EPI - FAMILIA OPERADOR ESCAVADEIRA - HORISTA (ENCARGOS COMPLEMENTARES - COLETADO CAIXA)</v>
      </c>
      <c r="D177" s="198"/>
      <c r="E177" s="198"/>
      <c r="F177" s="198"/>
      <c r="G177" s="14" t="str">
        <f>VLOOKUP(B177,IF(A177="COMPOSICAO",S!$A:$D,I!$A:$D),3,FALSE)</f>
        <v>H</v>
      </c>
      <c r="H177" s="15">
        <v>1</v>
      </c>
      <c r="I177" s="15">
        <f>IF(A177="COMPOSICAO",VLOOKUP("TOTAL - "&amp;B177,COMPOSICAO_AUX_3!$A:$J,10,FALSE),VLOOKUP(B177,I!$A:$D,4,FALSE))</f>
        <v>0.63</v>
      </c>
      <c r="J177" s="238">
        <f t="shared" si="4"/>
        <v>0.63</v>
      </c>
      <c r="K177" s="200"/>
    </row>
    <row r="178" spans="1:13" ht="45" customHeight="1" x14ac:dyDescent="0.25">
      <c r="A178" s="14" t="s">
        <v>391</v>
      </c>
      <c r="B178" s="20">
        <v>95389</v>
      </c>
      <c r="C178" s="198" t="str">
        <f>VLOOKUP(B178,IF(A178="COMPOSICAO",S!$A:$D,I!$A:$D),2,FALSE)</f>
        <v>CURSO DE CAPACITAÇÃO PARA OPERADOR DE BETONEIRA ESTACIONÁRIA/MISTURADOR (ENCARGOS COMPLEMENTARES) - HORISTA</v>
      </c>
      <c r="D178" s="198"/>
      <c r="E178" s="198"/>
      <c r="F178" s="198"/>
      <c r="G178" s="14" t="str">
        <f>VLOOKUP(B178,IF(A178="COMPOSICAO",S!$A:$D,I!$A:$D),3,FALSE)</f>
        <v>H</v>
      </c>
      <c r="H178" s="15">
        <v>1</v>
      </c>
      <c r="I178" s="15">
        <f>IF(A178="COMPOSICAO",VLOOKUP("TOTAL - "&amp;B178,COMPOSICAO_AUX_3!$A:$J,10,FALSE),VLOOKUP(B178,I!$A:$D,4,FALSE))</f>
        <v>0.09</v>
      </c>
      <c r="J178" s="238">
        <f t="shared" si="4"/>
        <v>0.09</v>
      </c>
      <c r="K178" s="200"/>
    </row>
    <row r="179" spans="1:13" ht="15" customHeight="1" x14ac:dyDescent="0.25">
      <c r="A179" s="23" t="s">
        <v>560</v>
      </c>
      <c r="B179" s="24"/>
      <c r="C179" s="24"/>
      <c r="D179" s="24"/>
      <c r="E179" s="24"/>
      <c r="F179" s="24"/>
      <c r="G179" s="25"/>
      <c r="H179" s="26"/>
      <c r="I179" s="27"/>
      <c r="J179" s="238">
        <f>SUM(J170:K178)</f>
        <v>19.32</v>
      </c>
      <c r="K179" s="200"/>
    </row>
    <row r="180" spans="1:13" ht="15" customHeight="1" x14ac:dyDescent="0.25">
      <c r="A180" s="4"/>
      <c r="B180" s="4"/>
      <c r="C180" s="4"/>
      <c r="D180" s="4"/>
      <c r="E180" s="4"/>
      <c r="F180" s="4"/>
      <c r="G180" s="4"/>
      <c r="H180" s="4"/>
      <c r="I180" s="4"/>
      <c r="J180" s="4"/>
      <c r="K180" s="4"/>
    </row>
    <row r="181" spans="1:13" ht="15" customHeight="1" x14ac:dyDescent="0.25">
      <c r="A181" s="10" t="s">
        <v>384</v>
      </c>
      <c r="B181" s="10" t="s">
        <v>34</v>
      </c>
      <c r="C181" s="239" t="s">
        <v>6</v>
      </c>
      <c r="D181" s="240"/>
      <c r="E181" s="240"/>
      <c r="F181" s="240"/>
      <c r="G181" s="7" t="s">
        <v>35</v>
      </c>
      <c r="H181" s="7" t="s">
        <v>385</v>
      </c>
      <c r="I181" s="7" t="s">
        <v>386</v>
      </c>
      <c r="J181" s="241" t="s">
        <v>8</v>
      </c>
      <c r="K181" s="242"/>
    </row>
    <row r="182" spans="1:13" ht="60" customHeight="1" x14ac:dyDescent="0.25">
      <c r="A182" s="7" t="s">
        <v>563</v>
      </c>
      <c r="B182" s="28">
        <v>89225</v>
      </c>
      <c r="C182" s="243" t="str">
        <f>VLOOKUP(B182,S!$A:$D,2,FALSE)</f>
        <v>BETONEIRA CAPACIDADE NOMINAL DE 600 L, CAPACIDADE DE MISTURA 360 L, MOTOR ELÉTRICO TRIFÁSICO POTÊNCIA DE 4 CV, SEM CARREGADOR - CHP DIURNO. AF_11/2014</v>
      </c>
      <c r="D182" s="243"/>
      <c r="E182" s="243"/>
      <c r="F182" s="244"/>
      <c r="G182" s="7" t="str">
        <f>VLOOKUP(B182,S!$A:$D,3,FALSE)</f>
        <v>CHP</v>
      </c>
      <c r="H182" s="21"/>
      <c r="I182" s="21">
        <f>J187</f>
        <v>4.2899999999999991</v>
      </c>
      <c r="J182" s="245"/>
      <c r="K182" s="246"/>
      <c r="L182" s="21">
        <f>VLOOKUP(B182,S!$A:$D,4,FALSE)</f>
        <v>4.29</v>
      </c>
      <c r="M182" s="7" t="str">
        <f>IF(ROUND((L182-I182),2)=0,"OK, confere com a tabela.",IF(ROUND((L182-I182),2)&lt;0,"ACIMA ("&amp;TEXT(ROUND(I182*100/L182,4),"0,0000")&amp;" %) da tabela.","ABAIXO ("&amp;TEXT(ROUND(I182*100/L182,4),"0,0000")&amp;" %) da tabela."))</f>
        <v>OK, confere com a tabela.</v>
      </c>
    </row>
    <row r="183" spans="1:13" ht="60" customHeight="1" x14ac:dyDescent="0.25">
      <c r="A183" s="14" t="s">
        <v>391</v>
      </c>
      <c r="B183" s="20">
        <v>89221</v>
      </c>
      <c r="C183" s="198" t="str">
        <f>VLOOKUP(B183,IF(A183="COMPOSICAO",S!$A:$D,I!$A:$D),2,FALSE)</f>
        <v>BETONEIRA CAPACIDADE NOMINAL DE 600 L, CAPACIDADE DE MISTURA 360 L, MOTOR ELÉTRICO TRIFÁSICO POTÊNCIA DE 4 CV, SEM CARREGADOR - DEPRECIAÇÃO. AF_11/2014</v>
      </c>
      <c r="D183" s="198"/>
      <c r="E183" s="198"/>
      <c r="F183" s="198"/>
      <c r="G183" s="14" t="str">
        <f>VLOOKUP(B183,IF(A183="COMPOSICAO",S!$A:$D,I!$A:$D),3,FALSE)</f>
        <v>H</v>
      </c>
      <c r="H183" s="15">
        <v>1</v>
      </c>
      <c r="I183" s="15">
        <f>IF(A183="COMPOSICAO",VLOOKUP("TOTAL - "&amp;B183,COMPOSICAO_AUX_3!$A:$J,10,FALSE),VLOOKUP(B183,I!$A:$D,4,FALSE))</f>
        <v>1.17</v>
      </c>
      <c r="J183" s="238">
        <f>TRUNC(H183*I183,2)</f>
        <v>1.17</v>
      </c>
      <c r="K183" s="200"/>
    </row>
    <row r="184" spans="1:13" ht="60" customHeight="1" x14ac:dyDescent="0.25">
      <c r="A184" s="14" t="s">
        <v>391</v>
      </c>
      <c r="B184" s="20">
        <v>89222</v>
      </c>
      <c r="C184" s="198" t="str">
        <f>VLOOKUP(B184,IF(A184="COMPOSICAO",S!$A:$D,I!$A:$D),2,FALSE)</f>
        <v>BETONEIRA CAPACIDADE NOMINAL DE 600 L, CAPACIDADE DE MISTURA 360 L, MOTOR ELÉTRICO TRIFÁSICO POTÊNCIA DE 4 CV, SEM CARREGADOR - JUROS. AF_11/2014</v>
      </c>
      <c r="D184" s="198"/>
      <c r="E184" s="198"/>
      <c r="F184" s="198"/>
      <c r="G184" s="14" t="str">
        <f>VLOOKUP(B184,IF(A184="COMPOSICAO",S!$A:$D,I!$A:$D),3,FALSE)</f>
        <v>H</v>
      </c>
      <c r="H184" s="15">
        <v>1</v>
      </c>
      <c r="I184" s="15">
        <f>IF(A184="COMPOSICAO",VLOOKUP("TOTAL - "&amp;B184,COMPOSICAO_AUX_3!$A:$J,10,FALSE),VLOOKUP(B184,I!$A:$D,4,FALSE))</f>
        <v>0.13</v>
      </c>
      <c r="J184" s="238">
        <f>TRUNC(H184*I184,2)</f>
        <v>0.13</v>
      </c>
      <c r="K184" s="200"/>
    </row>
    <row r="185" spans="1:13" ht="60" customHeight="1" x14ac:dyDescent="0.25">
      <c r="A185" s="14" t="s">
        <v>391</v>
      </c>
      <c r="B185" s="20">
        <v>89223</v>
      </c>
      <c r="C185" s="198" t="str">
        <f>VLOOKUP(B185,IF(A185="COMPOSICAO",S!$A:$D,I!$A:$D),2,FALSE)</f>
        <v>BETONEIRA CAPACIDADE NOMINAL DE 600 L, CAPACIDADE DE MISTURA 360 L, MOTOR ELÉTRICO TRIFÁSICO POTÊNCIA DE 4 CV, SEM CARREGADOR - MANUTENÇÃO. AF_11/2014</v>
      </c>
      <c r="D185" s="198"/>
      <c r="E185" s="198"/>
      <c r="F185" s="198"/>
      <c r="G185" s="14" t="str">
        <f>VLOOKUP(B185,IF(A185="COMPOSICAO",S!$A:$D,I!$A:$D),3,FALSE)</f>
        <v>H</v>
      </c>
      <c r="H185" s="15">
        <v>1</v>
      </c>
      <c r="I185" s="15">
        <f>IF(A185="COMPOSICAO",VLOOKUP("TOTAL - "&amp;B185,COMPOSICAO_AUX_3!$A:$J,10,FALSE),VLOOKUP(B185,I!$A:$D,4,FALSE))</f>
        <v>1.0900000000000001</v>
      </c>
      <c r="J185" s="238">
        <f>TRUNC(H185*I185,2)</f>
        <v>1.0900000000000001</v>
      </c>
      <c r="K185" s="200"/>
    </row>
    <row r="186" spans="1:13" ht="60" customHeight="1" x14ac:dyDescent="0.25">
      <c r="A186" s="14" t="s">
        <v>391</v>
      </c>
      <c r="B186" s="20">
        <v>89224</v>
      </c>
      <c r="C186" s="198" t="str">
        <f>VLOOKUP(B186,IF(A186="COMPOSICAO",S!$A:$D,I!$A:$D),2,FALSE)</f>
        <v>BETONEIRA CAPACIDADE NOMINAL DE 600 L, CAPACIDADE DE MISTURA 360 L, MOTOR ELÉTRICO TRIFÁSICO POTÊNCIA DE 4 CV, SEM CARREGADOR - MATERIAIS NA OPERAÇÃO. AF_11/2014</v>
      </c>
      <c r="D186" s="198"/>
      <c r="E186" s="198"/>
      <c r="F186" s="198"/>
      <c r="G186" s="14" t="str">
        <f>VLOOKUP(B186,IF(A186="COMPOSICAO",S!$A:$D,I!$A:$D),3,FALSE)</f>
        <v>H</v>
      </c>
      <c r="H186" s="15">
        <v>1</v>
      </c>
      <c r="I186" s="15">
        <f>IF(A186="COMPOSICAO",VLOOKUP("TOTAL - "&amp;B186,COMPOSICAO_AUX_3!$A:$J,10,FALSE),VLOOKUP(B186,I!$A:$D,4,FALSE))</f>
        <v>1.9</v>
      </c>
      <c r="J186" s="238">
        <f>TRUNC(H186*I186,2)</f>
        <v>1.9</v>
      </c>
      <c r="K186" s="200"/>
    </row>
    <row r="187" spans="1:13" ht="15" customHeight="1" x14ac:dyDescent="0.25">
      <c r="A187" s="23" t="s">
        <v>748</v>
      </c>
      <c r="B187" s="24"/>
      <c r="C187" s="24"/>
      <c r="D187" s="24"/>
      <c r="E187" s="24"/>
      <c r="F187" s="24"/>
      <c r="G187" s="25"/>
      <c r="H187" s="26"/>
      <c r="I187" s="27"/>
      <c r="J187" s="238">
        <f>SUM(J182:K186)</f>
        <v>4.2899999999999991</v>
      </c>
      <c r="K187" s="200"/>
    </row>
    <row r="188" spans="1:13" ht="15" customHeight="1" x14ac:dyDescent="0.25">
      <c r="A188" s="4"/>
      <c r="B188" s="4"/>
      <c r="C188" s="4"/>
      <c r="D188" s="4"/>
      <c r="E188" s="4"/>
      <c r="F188" s="4"/>
      <c r="G188" s="4"/>
      <c r="H188" s="4"/>
      <c r="I188" s="4"/>
      <c r="J188" s="4"/>
      <c r="K188" s="4"/>
    </row>
    <row r="189" spans="1:13" ht="15" customHeight="1" x14ac:dyDescent="0.25">
      <c r="A189" s="10" t="s">
        <v>384</v>
      </c>
      <c r="B189" s="10" t="s">
        <v>34</v>
      </c>
      <c r="C189" s="239" t="s">
        <v>6</v>
      </c>
      <c r="D189" s="240"/>
      <c r="E189" s="240"/>
      <c r="F189" s="240"/>
      <c r="G189" s="7" t="s">
        <v>35</v>
      </c>
      <c r="H189" s="7" t="s">
        <v>385</v>
      </c>
      <c r="I189" s="7" t="s">
        <v>386</v>
      </c>
      <c r="J189" s="241" t="s">
        <v>8</v>
      </c>
      <c r="K189" s="242"/>
    </row>
    <row r="190" spans="1:13" ht="60" customHeight="1" x14ac:dyDescent="0.25">
      <c r="A190" s="7" t="s">
        <v>563</v>
      </c>
      <c r="B190" s="28">
        <v>89226</v>
      </c>
      <c r="C190" s="243" t="str">
        <f>VLOOKUP(B190,S!$A:$D,2,FALSE)</f>
        <v>BETONEIRA CAPACIDADE NOMINAL DE 600 L, CAPACIDADE DE MISTURA 360 L, MOTOR ELÉTRICO TRIFÁSICO POTÊNCIA DE 4 CV, SEM CARREGADOR - CHI DIURNO. AF_11/2014</v>
      </c>
      <c r="D190" s="243"/>
      <c r="E190" s="243"/>
      <c r="F190" s="244"/>
      <c r="G190" s="7" t="str">
        <f>VLOOKUP(B190,S!$A:$D,3,FALSE)</f>
        <v>CHI</v>
      </c>
      <c r="H190" s="21"/>
      <c r="I190" s="21">
        <f>J193</f>
        <v>1.2999999999999998</v>
      </c>
      <c r="J190" s="245"/>
      <c r="K190" s="246"/>
      <c r="L190" s="21">
        <f>VLOOKUP(B190,S!$A:$D,4,FALSE)</f>
        <v>1.3</v>
      </c>
      <c r="M190" s="7" t="str">
        <f>IF(ROUND((L190-I190),2)=0,"OK, confere com a tabela.",IF(ROUND((L190-I190),2)&lt;0,"ACIMA ("&amp;TEXT(ROUND(I190*100/L190,4),"0,0000")&amp;" %) da tabela.","ABAIXO ("&amp;TEXT(ROUND(I190*100/L190,4),"0,0000")&amp;" %) da tabela."))</f>
        <v>OK, confere com a tabela.</v>
      </c>
    </row>
    <row r="191" spans="1:13" ht="60" customHeight="1" x14ac:dyDescent="0.25">
      <c r="A191" s="14" t="s">
        <v>391</v>
      </c>
      <c r="B191" s="20">
        <v>89221</v>
      </c>
      <c r="C191" s="198" t="str">
        <f>VLOOKUP(B191,IF(A191="COMPOSICAO",S!$A:$D,I!$A:$D),2,FALSE)</f>
        <v>BETONEIRA CAPACIDADE NOMINAL DE 600 L, CAPACIDADE DE MISTURA 360 L, MOTOR ELÉTRICO TRIFÁSICO POTÊNCIA DE 4 CV, SEM CARREGADOR - DEPRECIAÇÃO. AF_11/2014</v>
      </c>
      <c r="D191" s="198"/>
      <c r="E191" s="198"/>
      <c r="F191" s="198"/>
      <c r="G191" s="14" t="str">
        <f>VLOOKUP(B191,IF(A191="COMPOSICAO",S!$A:$D,I!$A:$D),3,FALSE)</f>
        <v>H</v>
      </c>
      <c r="H191" s="15">
        <v>1</v>
      </c>
      <c r="I191" s="15">
        <f>IF(A191="COMPOSICAO",VLOOKUP("TOTAL - "&amp;B191,COMPOSICAO_AUX_3!$A:$J,10,FALSE),VLOOKUP(B191,I!$A:$D,4,FALSE))</f>
        <v>1.17</v>
      </c>
      <c r="J191" s="238">
        <f>TRUNC(H191*I191,2)</f>
        <v>1.17</v>
      </c>
      <c r="K191" s="200"/>
    </row>
    <row r="192" spans="1:13" ht="60" customHeight="1" x14ac:dyDescent="0.25">
      <c r="A192" s="14" t="s">
        <v>391</v>
      </c>
      <c r="B192" s="20">
        <v>89222</v>
      </c>
      <c r="C192" s="198" t="str">
        <f>VLOOKUP(B192,IF(A192="COMPOSICAO",S!$A:$D,I!$A:$D),2,FALSE)</f>
        <v>BETONEIRA CAPACIDADE NOMINAL DE 600 L, CAPACIDADE DE MISTURA 360 L, MOTOR ELÉTRICO TRIFÁSICO POTÊNCIA DE 4 CV, SEM CARREGADOR - JUROS. AF_11/2014</v>
      </c>
      <c r="D192" s="198"/>
      <c r="E192" s="198"/>
      <c r="F192" s="198"/>
      <c r="G192" s="14" t="str">
        <f>VLOOKUP(B192,IF(A192="COMPOSICAO",S!$A:$D,I!$A:$D),3,FALSE)</f>
        <v>H</v>
      </c>
      <c r="H192" s="15">
        <v>1</v>
      </c>
      <c r="I192" s="15">
        <f>IF(A192="COMPOSICAO",VLOOKUP("TOTAL - "&amp;B192,COMPOSICAO_AUX_3!$A:$J,10,FALSE),VLOOKUP(B192,I!$A:$D,4,FALSE))</f>
        <v>0.13</v>
      </c>
      <c r="J192" s="238">
        <f>TRUNC(H192*I192,2)</f>
        <v>0.13</v>
      </c>
      <c r="K192" s="200"/>
    </row>
    <row r="193" spans="1:13" ht="15" customHeight="1" x14ac:dyDescent="0.25">
      <c r="A193" s="23" t="s">
        <v>749</v>
      </c>
      <c r="B193" s="24"/>
      <c r="C193" s="24"/>
      <c r="D193" s="24"/>
      <c r="E193" s="24"/>
      <c r="F193" s="24"/>
      <c r="G193" s="25"/>
      <c r="H193" s="26"/>
      <c r="I193" s="27"/>
      <c r="J193" s="238">
        <f>SUM(J190:K192)</f>
        <v>1.2999999999999998</v>
      </c>
      <c r="K193" s="200"/>
    </row>
    <row r="194" spans="1:13" ht="15" customHeight="1" x14ac:dyDescent="0.25">
      <c r="A194" s="4"/>
      <c r="B194" s="4"/>
      <c r="C194" s="4"/>
      <c r="D194" s="4"/>
      <c r="E194" s="4"/>
      <c r="F194" s="4"/>
      <c r="G194" s="4"/>
      <c r="H194" s="4"/>
      <c r="I194" s="4"/>
      <c r="J194" s="4"/>
      <c r="K194" s="4"/>
    </row>
    <row r="195" spans="1:13" ht="15" customHeight="1" x14ac:dyDescent="0.25">
      <c r="A195" s="10" t="s">
        <v>384</v>
      </c>
      <c r="B195" s="10" t="s">
        <v>34</v>
      </c>
      <c r="C195" s="239" t="s">
        <v>6</v>
      </c>
      <c r="D195" s="240"/>
      <c r="E195" s="240"/>
      <c r="F195" s="240"/>
      <c r="G195" s="7" t="s">
        <v>35</v>
      </c>
      <c r="H195" s="7" t="s">
        <v>385</v>
      </c>
      <c r="I195" s="7" t="s">
        <v>386</v>
      </c>
      <c r="J195" s="241" t="s">
        <v>8</v>
      </c>
      <c r="K195" s="242"/>
    </row>
    <row r="196" spans="1:13" ht="45" customHeight="1" x14ac:dyDescent="0.25">
      <c r="A196" s="7" t="s">
        <v>563</v>
      </c>
      <c r="B196" s="28">
        <v>90582</v>
      </c>
      <c r="C196" s="243" t="str">
        <f>VLOOKUP(B196,S!$A:$D,2,FALSE)</f>
        <v>VIBRADOR DE IMERSÃO, DIÂMETRO DE PONTEIRA 45MM, MOTOR ELÉTRICO TRIFÁSICO POTÊNCIA DE 2 CV - DEPRECIAÇÃO. AF_06/2015</v>
      </c>
      <c r="D196" s="243"/>
      <c r="E196" s="243"/>
      <c r="F196" s="244"/>
      <c r="G196" s="7" t="str">
        <f>VLOOKUP(B196,S!$A:$D,3,FALSE)</f>
        <v>H</v>
      </c>
      <c r="H196" s="21"/>
      <c r="I196" s="21">
        <f>J198</f>
        <v>0.36</v>
      </c>
      <c r="J196" s="245"/>
      <c r="K196" s="246"/>
      <c r="L196" s="21">
        <f>VLOOKUP(B196,S!$A:$D,4,FALSE)</f>
        <v>0.36</v>
      </c>
      <c r="M196" s="7" t="str">
        <f>IF(ROUND((L196-I196),2)=0,"OK, confere com a tabela.",IF(ROUND((L196-I196),2)&lt;0,"ACIMA ("&amp;TEXT(ROUND(I196*100/L196,4),"0,0000")&amp;" %) da tabela.","ABAIXO ("&amp;TEXT(ROUND(I196*100/L196,4),"0,0000")&amp;" %) da tabela."))</f>
        <v>OK, confere com a tabela.</v>
      </c>
    </row>
    <row r="197" spans="1:13" ht="45" customHeight="1" x14ac:dyDescent="0.25">
      <c r="A197" s="14" t="s">
        <v>396</v>
      </c>
      <c r="B197" s="20">
        <v>13896</v>
      </c>
      <c r="C197" s="198" t="str">
        <f>VLOOKUP(B197,IF(A197="COMPOSICAO",S!$A:$D,I!$A:$D),2,FALSE)</f>
        <v>VIBRADOR DE IMERSAO, DIAMETRO DA PONTEIRA DE *45* MM, COM MOTOR ELETRICO TRIFASICO DE 2 HP (2 CV)</v>
      </c>
      <c r="D197" s="198"/>
      <c r="E197" s="198"/>
      <c r="F197" s="198"/>
      <c r="G197" s="14" t="str">
        <f>VLOOKUP(B197,IF(A197="COMPOSICAO",S!$A:$D,I!$A:$D),3,FALSE)</f>
        <v>UN</v>
      </c>
      <c r="H197" s="31">
        <v>1.2799999999999999E-4</v>
      </c>
      <c r="I197" s="15">
        <f>IF(A197="COMPOSICAO",VLOOKUP("TOTAL - "&amp;B197,COMPOSICAO_AUX_3!$A:$J,10,FALSE),VLOOKUP(B197,I!$A:$D,4,FALSE))</f>
        <v>2825.82</v>
      </c>
      <c r="J197" s="238">
        <f>TRUNC(H197*I197,2)</f>
        <v>0.36</v>
      </c>
      <c r="K197" s="200"/>
    </row>
    <row r="198" spans="1:13" ht="15" customHeight="1" x14ac:dyDescent="0.25">
      <c r="A198" s="23" t="s">
        <v>750</v>
      </c>
      <c r="B198" s="24"/>
      <c r="C198" s="24"/>
      <c r="D198" s="24"/>
      <c r="E198" s="24"/>
      <c r="F198" s="24"/>
      <c r="G198" s="25"/>
      <c r="H198" s="26"/>
      <c r="I198" s="27"/>
      <c r="J198" s="238">
        <f>SUM(J196:K197)</f>
        <v>0.36</v>
      </c>
      <c r="K198" s="200"/>
    </row>
    <row r="199" spans="1:13" ht="15" customHeight="1" x14ac:dyDescent="0.25">
      <c r="A199" s="4"/>
      <c r="B199" s="4"/>
      <c r="C199" s="4"/>
      <c r="D199" s="4"/>
      <c r="E199" s="4"/>
      <c r="F199" s="4"/>
      <c r="G199" s="4"/>
      <c r="H199" s="4"/>
      <c r="I199" s="4"/>
      <c r="J199" s="4"/>
      <c r="K199" s="4"/>
    </row>
    <row r="200" spans="1:13" ht="15" customHeight="1" x14ac:dyDescent="0.25">
      <c r="A200" s="10" t="s">
        <v>384</v>
      </c>
      <c r="B200" s="10" t="s">
        <v>34</v>
      </c>
      <c r="C200" s="239" t="s">
        <v>6</v>
      </c>
      <c r="D200" s="240"/>
      <c r="E200" s="240"/>
      <c r="F200" s="240"/>
      <c r="G200" s="7" t="s">
        <v>35</v>
      </c>
      <c r="H200" s="7" t="s">
        <v>385</v>
      </c>
      <c r="I200" s="7" t="s">
        <v>386</v>
      </c>
      <c r="J200" s="241" t="s">
        <v>8</v>
      </c>
      <c r="K200" s="242"/>
    </row>
    <row r="201" spans="1:13" ht="45" customHeight="1" x14ac:dyDescent="0.25">
      <c r="A201" s="7" t="s">
        <v>563</v>
      </c>
      <c r="B201" s="28">
        <v>90583</v>
      </c>
      <c r="C201" s="243" t="str">
        <f>VLOOKUP(B201,S!$A:$D,2,FALSE)</f>
        <v>VIBRADOR DE IMERSÃO, DIÂMETRO DE PONTEIRA 45MM, MOTOR ELÉTRICO TRIFÁSICO POTÊNCIA DE 2 CV - JUROS. AF_06/2015</v>
      </c>
      <c r="D201" s="243"/>
      <c r="E201" s="243"/>
      <c r="F201" s="244"/>
      <c r="G201" s="7" t="str">
        <f>VLOOKUP(B201,S!$A:$D,3,FALSE)</f>
        <v>H</v>
      </c>
      <c r="H201" s="21"/>
      <c r="I201" s="21">
        <f>J203</f>
        <v>0.04</v>
      </c>
      <c r="J201" s="245"/>
      <c r="K201" s="246"/>
      <c r="L201" s="21">
        <f>VLOOKUP(B201,S!$A:$D,4,FALSE)</f>
        <v>0.04</v>
      </c>
      <c r="M201" s="7" t="str">
        <f>IF(ROUND((L201-I201),2)=0,"OK, confere com a tabela.",IF(ROUND((L201-I201),2)&lt;0,"ACIMA ("&amp;TEXT(ROUND(I201*100/L201,4),"0,0000")&amp;" %) da tabela.","ABAIXO ("&amp;TEXT(ROUND(I201*100/L201,4),"0,0000")&amp;" %) da tabela."))</f>
        <v>OK, confere com a tabela.</v>
      </c>
    </row>
    <row r="202" spans="1:13" ht="45" customHeight="1" x14ac:dyDescent="0.25">
      <c r="A202" s="14" t="s">
        <v>396</v>
      </c>
      <c r="B202" s="20">
        <v>13896</v>
      </c>
      <c r="C202" s="198" t="str">
        <f>VLOOKUP(B202,IF(A202="COMPOSICAO",S!$A:$D,I!$A:$D),2,FALSE)</f>
        <v>VIBRADOR DE IMERSAO, DIAMETRO DA PONTEIRA DE *45* MM, COM MOTOR ELETRICO TRIFASICO DE 2 HP (2 CV)</v>
      </c>
      <c r="D202" s="198"/>
      <c r="E202" s="198"/>
      <c r="F202" s="198"/>
      <c r="G202" s="14" t="str">
        <f>VLOOKUP(B202,IF(A202="COMPOSICAO",S!$A:$D,I!$A:$D),3,FALSE)</f>
        <v>UN</v>
      </c>
      <c r="H202" s="32">
        <v>1.5099999999999999E-5</v>
      </c>
      <c r="I202" s="15">
        <f>IF(A202="COMPOSICAO",VLOOKUP("TOTAL - "&amp;B202,COMPOSICAO_AUX_3!$A:$J,10,FALSE),VLOOKUP(B202,I!$A:$D,4,FALSE))</f>
        <v>2825.82</v>
      </c>
      <c r="J202" s="238">
        <f>TRUNC(H202*I202,2)</f>
        <v>0.04</v>
      </c>
      <c r="K202" s="200"/>
    </row>
    <row r="203" spans="1:13" ht="15" customHeight="1" x14ac:dyDescent="0.25">
      <c r="A203" s="23" t="s">
        <v>751</v>
      </c>
      <c r="B203" s="24"/>
      <c r="C203" s="24"/>
      <c r="D203" s="24"/>
      <c r="E203" s="24"/>
      <c r="F203" s="24"/>
      <c r="G203" s="25"/>
      <c r="H203" s="26"/>
      <c r="I203" s="27"/>
      <c r="J203" s="238">
        <f>SUM(J201:K202)</f>
        <v>0.04</v>
      </c>
      <c r="K203" s="200"/>
    </row>
    <row r="204" spans="1:13" ht="15" customHeight="1" x14ac:dyDescent="0.25">
      <c r="A204" s="4"/>
      <c r="B204" s="4"/>
      <c r="C204" s="4"/>
      <c r="D204" s="4"/>
      <c r="E204" s="4"/>
      <c r="F204" s="4"/>
      <c r="G204" s="4"/>
      <c r="H204" s="4"/>
      <c r="I204" s="4"/>
      <c r="J204" s="4"/>
      <c r="K204" s="4"/>
    </row>
    <row r="205" spans="1:13" ht="15" customHeight="1" x14ac:dyDescent="0.25">
      <c r="A205" s="10" t="s">
        <v>384</v>
      </c>
      <c r="B205" s="10" t="s">
        <v>34</v>
      </c>
      <c r="C205" s="239" t="s">
        <v>6</v>
      </c>
      <c r="D205" s="240"/>
      <c r="E205" s="240"/>
      <c r="F205" s="240"/>
      <c r="G205" s="7" t="s">
        <v>35</v>
      </c>
      <c r="H205" s="7" t="s">
        <v>385</v>
      </c>
      <c r="I205" s="7" t="s">
        <v>386</v>
      </c>
      <c r="J205" s="241" t="s">
        <v>8</v>
      </c>
      <c r="K205" s="242"/>
    </row>
    <row r="206" spans="1:13" ht="45" customHeight="1" x14ac:dyDescent="0.25">
      <c r="A206" s="7" t="s">
        <v>563</v>
      </c>
      <c r="B206" s="28">
        <v>90584</v>
      </c>
      <c r="C206" s="243" t="str">
        <f>VLOOKUP(B206,S!$A:$D,2,FALSE)</f>
        <v>VIBRADOR DE IMERSÃO, DIÂMETRO DE PONTEIRA 45MM, MOTOR ELÉTRICO TRIFÁSICO POTÊNCIA DE 2 CV - MANUTENÇÃO. AF_06/2015</v>
      </c>
      <c r="D206" s="243"/>
      <c r="E206" s="243"/>
      <c r="F206" s="244"/>
      <c r="G206" s="7" t="str">
        <f>VLOOKUP(B206,S!$A:$D,3,FALSE)</f>
        <v>H</v>
      </c>
      <c r="H206" s="21"/>
      <c r="I206" s="21">
        <f>J208</f>
        <v>0.28000000000000003</v>
      </c>
      <c r="J206" s="245"/>
      <c r="K206" s="246"/>
      <c r="L206" s="21">
        <f>VLOOKUP(B206,S!$A:$D,4,FALSE)</f>
        <v>0.28000000000000003</v>
      </c>
      <c r="M206" s="7" t="str">
        <f>IF(ROUND((L206-I206),2)=0,"OK, confere com a tabela.",IF(ROUND((L206-I206),2)&lt;0,"ACIMA ("&amp;TEXT(ROUND(I206*100/L206,4),"0,0000")&amp;" %) da tabela.","ABAIXO ("&amp;TEXT(ROUND(I206*100/L206,4),"0,0000")&amp;" %) da tabela."))</f>
        <v>OK, confere com a tabela.</v>
      </c>
    </row>
    <row r="207" spans="1:13" ht="45" customHeight="1" x14ac:dyDescent="0.25">
      <c r="A207" s="14" t="s">
        <v>396</v>
      </c>
      <c r="B207" s="20">
        <v>13896</v>
      </c>
      <c r="C207" s="198" t="str">
        <f>VLOOKUP(B207,IF(A207="COMPOSICAO",S!$A:$D,I!$A:$D),2,FALSE)</f>
        <v>VIBRADOR DE IMERSAO, DIAMETRO DA PONTEIRA DE *45* MM, COM MOTOR ELETRICO TRIFASICO DE 2 HP (2 CV)</v>
      </c>
      <c r="D207" s="198"/>
      <c r="E207" s="198"/>
      <c r="F207" s="198"/>
      <c r="G207" s="14" t="str">
        <f>VLOOKUP(B207,IF(A207="COMPOSICAO",S!$A:$D,I!$A:$D),3,FALSE)</f>
        <v>UN</v>
      </c>
      <c r="H207" s="30">
        <v>1E-4</v>
      </c>
      <c r="I207" s="15">
        <f>IF(A207="COMPOSICAO",VLOOKUP("TOTAL - "&amp;B207,COMPOSICAO_AUX_3!$A:$J,10,FALSE),VLOOKUP(B207,I!$A:$D,4,FALSE))</f>
        <v>2825.82</v>
      </c>
      <c r="J207" s="238">
        <f>TRUNC(H207*I207,2)</f>
        <v>0.28000000000000003</v>
      </c>
      <c r="K207" s="200"/>
    </row>
    <row r="208" spans="1:13" ht="15" customHeight="1" x14ac:dyDescent="0.25">
      <c r="A208" s="23" t="s">
        <v>752</v>
      </c>
      <c r="B208" s="24"/>
      <c r="C208" s="24"/>
      <c r="D208" s="24"/>
      <c r="E208" s="24"/>
      <c r="F208" s="24"/>
      <c r="G208" s="25"/>
      <c r="H208" s="26"/>
      <c r="I208" s="27"/>
      <c r="J208" s="238">
        <f>SUM(J206:K207)</f>
        <v>0.28000000000000003</v>
      </c>
      <c r="K208" s="200"/>
    </row>
    <row r="209" spans="1:13" ht="15" customHeight="1" x14ac:dyDescent="0.25">
      <c r="A209" s="4"/>
      <c r="B209" s="4"/>
      <c r="C209" s="4"/>
      <c r="D209" s="4"/>
      <c r="E209" s="4"/>
      <c r="F209" s="4"/>
      <c r="G209" s="4"/>
      <c r="H209" s="4"/>
      <c r="I209" s="4"/>
      <c r="J209" s="4"/>
      <c r="K209" s="4"/>
    </row>
    <row r="210" spans="1:13" ht="15" customHeight="1" x14ac:dyDescent="0.25">
      <c r="A210" s="10" t="s">
        <v>384</v>
      </c>
      <c r="B210" s="10" t="s">
        <v>34</v>
      </c>
      <c r="C210" s="239" t="s">
        <v>6</v>
      </c>
      <c r="D210" s="240"/>
      <c r="E210" s="240"/>
      <c r="F210" s="240"/>
      <c r="G210" s="7" t="s">
        <v>35</v>
      </c>
      <c r="H210" s="7" t="s">
        <v>385</v>
      </c>
      <c r="I210" s="7" t="s">
        <v>386</v>
      </c>
      <c r="J210" s="241" t="s">
        <v>8</v>
      </c>
      <c r="K210" s="242"/>
    </row>
    <row r="211" spans="1:13" ht="45" customHeight="1" x14ac:dyDescent="0.25">
      <c r="A211" s="7" t="s">
        <v>563</v>
      </c>
      <c r="B211" s="28">
        <v>90585</v>
      </c>
      <c r="C211" s="243" t="str">
        <f>VLOOKUP(B211,S!$A:$D,2,FALSE)</f>
        <v>VIBRADOR DE IMERSÃO, DIÂMETRO DE PONTEIRA 45MM, MOTOR ELÉTRICO TRIFÁSICO POTÊNCIA DE 2 CV - MATERIAIS NA OPERAÇÃO. AF_06/2015</v>
      </c>
      <c r="D211" s="243"/>
      <c r="E211" s="243"/>
      <c r="F211" s="244"/>
      <c r="G211" s="7" t="str">
        <f>VLOOKUP(B211,S!$A:$D,3,FALSE)</f>
        <v>H</v>
      </c>
      <c r="H211" s="21"/>
      <c r="I211" s="21">
        <f>J213</f>
        <v>0.95</v>
      </c>
      <c r="J211" s="245"/>
      <c r="K211" s="246"/>
      <c r="L211" s="21">
        <f>VLOOKUP(B211,S!$A:$D,4,FALSE)</f>
        <v>0.95</v>
      </c>
      <c r="M211" s="7" t="str">
        <f>IF(ROUND((L211-I211),2)=0,"OK, confere com a tabela.",IF(ROUND((L211-I211),2)&lt;0,"ACIMA ("&amp;TEXT(ROUND(I211*100/L211,4),"0,0000")&amp;" %) da tabela.","ABAIXO ("&amp;TEXT(ROUND(I211*100/L211,4),"0,0000")&amp;" %) da tabela."))</f>
        <v>OK, confere com a tabela.</v>
      </c>
    </row>
    <row r="212" spans="1:13" ht="30" customHeight="1" x14ac:dyDescent="0.25">
      <c r="A212" s="14" t="s">
        <v>396</v>
      </c>
      <c r="B212" s="20">
        <v>2705</v>
      </c>
      <c r="C212" s="198" t="str">
        <f>VLOOKUP(B212,IF(A212="COMPOSICAO",S!$A:$D,I!$A:$D),2,FALSE)</f>
        <v>ENERGIA ELETRICA ATE 2000 KWH INDUSTRIAL, SEM DEMANDA</v>
      </c>
      <c r="D212" s="198"/>
      <c r="E212" s="198"/>
      <c r="F212" s="198"/>
      <c r="G212" s="14" t="str">
        <f>VLOOKUP(B212,IF(A212="COMPOSICAO",S!$A:$D,I!$A:$D),3,FALSE)</f>
        <v>KW/H</v>
      </c>
      <c r="H212" s="15">
        <v>1.25</v>
      </c>
      <c r="I212" s="15">
        <f>IF(A212="COMPOSICAO",VLOOKUP("TOTAL - "&amp;B212,COMPOSICAO_AUX_3!$A:$J,10,FALSE),VLOOKUP(B212,I!$A:$D,4,FALSE))</f>
        <v>0.76</v>
      </c>
      <c r="J212" s="238">
        <f>TRUNC(H212*I212,2)</f>
        <v>0.95</v>
      </c>
      <c r="K212" s="200"/>
    </row>
    <row r="213" spans="1:13" ht="15" customHeight="1" x14ac:dyDescent="0.25">
      <c r="A213" s="23" t="s">
        <v>753</v>
      </c>
      <c r="B213" s="24"/>
      <c r="C213" s="24"/>
      <c r="D213" s="24"/>
      <c r="E213" s="24"/>
      <c r="F213" s="24"/>
      <c r="G213" s="25"/>
      <c r="H213" s="26"/>
      <c r="I213" s="27"/>
      <c r="J213" s="238">
        <f>SUM(J211:K212)</f>
        <v>0.95</v>
      </c>
      <c r="K213" s="200"/>
    </row>
    <row r="214" spans="1:13" ht="15" customHeight="1" x14ac:dyDescent="0.25">
      <c r="A214" s="4"/>
      <c r="B214" s="4"/>
      <c r="C214" s="4"/>
      <c r="D214" s="4"/>
      <c r="E214" s="4"/>
      <c r="F214" s="4"/>
      <c r="G214" s="4"/>
      <c r="H214" s="4"/>
      <c r="I214" s="4"/>
      <c r="J214" s="4"/>
      <c r="K214" s="4"/>
    </row>
    <row r="215" spans="1:13" ht="15" customHeight="1" x14ac:dyDescent="0.25">
      <c r="A215" s="10" t="s">
        <v>384</v>
      </c>
      <c r="B215" s="10" t="s">
        <v>34</v>
      </c>
      <c r="C215" s="239" t="s">
        <v>6</v>
      </c>
      <c r="D215" s="240"/>
      <c r="E215" s="240"/>
      <c r="F215" s="240"/>
      <c r="G215" s="7" t="s">
        <v>35</v>
      </c>
      <c r="H215" s="7" t="s">
        <v>385</v>
      </c>
      <c r="I215" s="7" t="s">
        <v>386</v>
      </c>
      <c r="J215" s="241" t="s">
        <v>8</v>
      </c>
      <c r="K215" s="242"/>
    </row>
    <row r="216" spans="1:13" ht="60" customHeight="1" x14ac:dyDescent="0.25">
      <c r="A216" s="7" t="s">
        <v>563</v>
      </c>
      <c r="B216" s="28">
        <v>88830</v>
      </c>
      <c r="C216" s="243" t="str">
        <f>VLOOKUP(B216,S!$A:$D,2,FALSE)</f>
        <v>BETONEIRA CAPACIDADE NOMINAL DE 400 L, CAPACIDADE DE MISTURA 280 L, MOTOR ELÉTRICO TRIFÁSICO POTÊNCIA DE 2 CV, SEM CARREGADOR - CHP DIURNO. AF_10/2014</v>
      </c>
      <c r="D216" s="243"/>
      <c r="E216" s="243"/>
      <c r="F216" s="244"/>
      <c r="G216" s="7" t="str">
        <f>VLOOKUP(B216,S!$A:$D,3,FALSE)</f>
        <v>CHP</v>
      </c>
      <c r="H216" s="21"/>
      <c r="I216" s="21">
        <f>J221</f>
        <v>1.53</v>
      </c>
      <c r="J216" s="245"/>
      <c r="K216" s="246"/>
      <c r="L216" s="21">
        <f>VLOOKUP(B216,S!$A:$D,4,FALSE)</f>
        <v>1.53</v>
      </c>
      <c r="M216" s="7" t="str">
        <f>IF(ROUND((L216-I216),2)=0,"OK, confere com a tabela.",IF(ROUND((L216-I216),2)&lt;0,"ACIMA ("&amp;TEXT(ROUND(I216*100/L216,4),"0,0000")&amp;" %) da tabela.","ABAIXO ("&amp;TEXT(ROUND(I216*100/L216,4),"0,0000")&amp;" %) da tabela."))</f>
        <v>OK, confere com a tabela.</v>
      </c>
    </row>
    <row r="217" spans="1:13" ht="60" customHeight="1" x14ac:dyDescent="0.25">
      <c r="A217" s="14" t="s">
        <v>391</v>
      </c>
      <c r="B217" s="20">
        <v>88826</v>
      </c>
      <c r="C217" s="198" t="str">
        <f>VLOOKUP(B217,IF(A217="COMPOSICAO",S!$A:$D,I!$A:$D),2,FALSE)</f>
        <v>BETONEIRA CAPACIDADE NOMINAL DE 400 L, CAPACIDADE DE MISTURA 280 L, MOTOR ELÉTRICO TRIFÁSICO POTÊNCIA DE 2 CV, SEM CARREGADOR - DEPRECIAÇÃO. AF_10/2014</v>
      </c>
      <c r="D217" s="198"/>
      <c r="E217" s="198"/>
      <c r="F217" s="198"/>
      <c r="G217" s="14" t="str">
        <f>VLOOKUP(B217,IF(A217="COMPOSICAO",S!$A:$D,I!$A:$D),3,FALSE)</f>
        <v>H</v>
      </c>
      <c r="H217" s="15">
        <v>1</v>
      </c>
      <c r="I217" s="15">
        <f>IF(A217="COMPOSICAO",VLOOKUP("TOTAL - "&amp;B217,COMPOSICAO_AUX_3!$A:$J,10,FALSE),VLOOKUP(B217,I!$A:$D,4,FALSE))</f>
        <v>0.28000000000000003</v>
      </c>
      <c r="J217" s="238">
        <f>TRUNC(H217*I217,2)</f>
        <v>0.28000000000000003</v>
      </c>
      <c r="K217" s="200"/>
    </row>
    <row r="218" spans="1:13" ht="60" customHeight="1" x14ac:dyDescent="0.25">
      <c r="A218" s="14" t="s">
        <v>391</v>
      </c>
      <c r="B218" s="20">
        <v>88827</v>
      </c>
      <c r="C218" s="198" t="str">
        <f>VLOOKUP(B218,IF(A218="COMPOSICAO",S!$A:$D,I!$A:$D),2,FALSE)</f>
        <v>BETONEIRA CAPACIDADE NOMINAL DE 400 L, CAPACIDADE DE MISTURA 280 L, MOTOR ELÉTRICO TRIFÁSICO POTÊNCIA DE 2 CV, SEM CARREGADOR - JUROS. AF_10/2014</v>
      </c>
      <c r="D218" s="198"/>
      <c r="E218" s="198"/>
      <c r="F218" s="198"/>
      <c r="G218" s="14" t="str">
        <f>VLOOKUP(B218,IF(A218="COMPOSICAO",S!$A:$D,I!$A:$D),3,FALSE)</f>
        <v>H</v>
      </c>
      <c r="H218" s="15">
        <v>1</v>
      </c>
      <c r="I218" s="15">
        <f>IF(A218="COMPOSICAO",VLOOKUP("TOTAL - "&amp;B218,COMPOSICAO_AUX_3!$A:$J,10,FALSE),VLOOKUP(B218,I!$A:$D,4,FALSE))</f>
        <v>0.03</v>
      </c>
      <c r="J218" s="238">
        <f>TRUNC(H218*I218,2)</f>
        <v>0.03</v>
      </c>
      <c r="K218" s="200"/>
    </row>
    <row r="219" spans="1:13" ht="60" customHeight="1" x14ac:dyDescent="0.25">
      <c r="A219" s="14" t="s">
        <v>391</v>
      </c>
      <c r="B219" s="20">
        <v>88828</v>
      </c>
      <c r="C219" s="198" t="str">
        <f>VLOOKUP(B219,IF(A219="COMPOSICAO",S!$A:$D,I!$A:$D),2,FALSE)</f>
        <v>BETONEIRA CAPACIDADE NOMINAL DE 400 L, CAPACIDADE DE MISTURA 280 L, MOTOR ELÉTRICO TRIFÁSICO POTÊNCIA DE 2 CV, SEM CARREGADOR - MANUTENÇÃO. AF_10/2014</v>
      </c>
      <c r="D219" s="198"/>
      <c r="E219" s="198"/>
      <c r="F219" s="198"/>
      <c r="G219" s="14" t="str">
        <f>VLOOKUP(B219,IF(A219="COMPOSICAO",S!$A:$D,I!$A:$D),3,FALSE)</f>
        <v>H</v>
      </c>
      <c r="H219" s="15">
        <v>1</v>
      </c>
      <c r="I219" s="15">
        <f>IF(A219="COMPOSICAO",VLOOKUP("TOTAL - "&amp;B219,COMPOSICAO_AUX_3!$A:$J,10,FALSE),VLOOKUP(B219,I!$A:$D,4,FALSE))</f>
        <v>0.27</v>
      </c>
      <c r="J219" s="238">
        <f>TRUNC(H219*I219,2)</f>
        <v>0.27</v>
      </c>
      <c r="K219" s="200"/>
    </row>
    <row r="220" spans="1:13" ht="60" customHeight="1" x14ac:dyDescent="0.25">
      <c r="A220" s="14" t="s">
        <v>391</v>
      </c>
      <c r="B220" s="20">
        <v>88829</v>
      </c>
      <c r="C220" s="198" t="str">
        <f>VLOOKUP(B220,IF(A220="COMPOSICAO",S!$A:$D,I!$A:$D),2,FALSE)</f>
        <v>BETONEIRA CAPACIDADE NOMINAL DE 400 L, CAPACIDADE DE MISTURA 280 L, MOTOR ELÉTRICO TRIFÁSICO POTÊNCIA DE 2 CV, SEM CARREGADOR - MATERIAIS NA OPERAÇÃO. AF_10/2014</v>
      </c>
      <c r="D220" s="198"/>
      <c r="E220" s="198"/>
      <c r="F220" s="198"/>
      <c r="G220" s="14" t="str">
        <f>VLOOKUP(B220,IF(A220="COMPOSICAO",S!$A:$D,I!$A:$D),3,FALSE)</f>
        <v>H</v>
      </c>
      <c r="H220" s="15">
        <v>1</v>
      </c>
      <c r="I220" s="15">
        <f>IF(A220="COMPOSICAO",VLOOKUP("TOTAL - "&amp;B220,COMPOSICAO_AUX_3!$A:$J,10,FALSE),VLOOKUP(B220,I!$A:$D,4,FALSE))</f>
        <v>0.95</v>
      </c>
      <c r="J220" s="238">
        <f>TRUNC(H220*I220,2)</f>
        <v>0.95</v>
      </c>
      <c r="K220" s="200"/>
    </row>
    <row r="221" spans="1:13" ht="15" customHeight="1" x14ac:dyDescent="0.25">
      <c r="A221" s="23" t="s">
        <v>754</v>
      </c>
      <c r="B221" s="24"/>
      <c r="C221" s="24"/>
      <c r="D221" s="24"/>
      <c r="E221" s="24"/>
      <c r="F221" s="24"/>
      <c r="G221" s="25"/>
      <c r="H221" s="26"/>
      <c r="I221" s="27"/>
      <c r="J221" s="238">
        <f>SUM(J216:K220)</f>
        <v>1.53</v>
      </c>
      <c r="K221" s="200"/>
    </row>
    <row r="222" spans="1:13" ht="15" customHeight="1" x14ac:dyDescent="0.25">
      <c r="A222" s="4"/>
      <c r="B222" s="4"/>
      <c r="C222" s="4"/>
      <c r="D222" s="4"/>
      <c r="E222" s="4"/>
      <c r="F222" s="4"/>
      <c r="G222" s="4"/>
      <c r="H222" s="4"/>
      <c r="I222" s="4"/>
      <c r="J222" s="4"/>
      <c r="K222" s="4"/>
    </row>
    <row r="223" spans="1:13" ht="15" customHeight="1" x14ac:dyDescent="0.25">
      <c r="A223" s="10" t="s">
        <v>384</v>
      </c>
      <c r="B223" s="10" t="s">
        <v>34</v>
      </c>
      <c r="C223" s="239" t="s">
        <v>6</v>
      </c>
      <c r="D223" s="240"/>
      <c r="E223" s="240"/>
      <c r="F223" s="240"/>
      <c r="G223" s="7" t="s">
        <v>35</v>
      </c>
      <c r="H223" s="7" t="s">
        <v>385</v>
      </c>
      <c r="I223" s="7" t="s">
        <v>386</v>
      </c>
      <c r="J223" s="241" t="s">
        <v>8</v>
      </c>
      <c r="K223" s="242"/>
    </row>
    <row r="224" spans="1:13" ht="60" customHeight="1" x14ac:dyDescent="0.25">
      <c r="A224" s="7" t="s">
        <v>563</v>
      </c>
      <c r="B224" s="28">
        <v>88831</v>
      </c>
      <c r="C224" s="243" t="str">
        <f>VLOOKUP(B224,S!$A:$D,2,FALSE)</f>
        <v>BETONEIRA CAPACIDADE NOMINAL DE 400 L, CAPACIDADE DE MISTURA 280 L, MOTOR ELÉTRICO TRIFÁSICO POTÊNCIA DE 2 CV, SEM CARREGADOR - CHI DIURNO. AF_10/2014</v>
      </c>
      <c r="D224" s="243"/>
      <c r="E224" s="243"/>
      <c r="F224" s="244"/>
      <c r="G224" s="7" t="str">
        <f>VLOOKUP(B224,S!$A:$D,3,FALSE)</f>
        <v>CHI</v>
      </c>
      <c r="H224" s="21"/>
      <c r="I224" s="21">
        <f>J227</f>
        <v>0.31000000000000005</v>
      </c>
      <c r="J224" s="245"/>
      <c r="K224" s="246"/>
      <c r="L224" s="21">
        <f>VLOOKUP(B224,S!$A:$D,4,FALSE)</f>
        <v>0.31</v>
      </c>
      <c r="M224" s="7" t="str">
        <f>IF(ROUND((L224-I224),2)=0,"OK, confere com a tabela.",IF(ROUND((L224-I224),2)&lt;0,"ACIMA ("&amp;TEXT(ROUND(I224*100/L224,4),"0,0000")&amp;" %) da tabela.","ABAIXO ("&amp;TEXT(ROUND(I224*100/L224,4),"0,0000")&amp;" %) da tabela."))</f>
        <v>OK, confere com a tabela.</v>
      </c>
    </row>
    <row r="225" spans="1:13" ht="60" customHeight="1" x14ac:dyDescent="0.25">
      <c r="A225" s="14" t="s">
        <v>391</v>
      </c>
      <c r="B225" s="20">
        <v>88826</v>
      </c>
      <c r="C225" s="198" t="str">
        <f>VLOOKUP(B225,IF(A225="COMPOSICAO",S!$A:$D,I!$A:$D),2,FALSE)</f>
        <v>BETONEIRA CAPACIDADE NOMINAL DE 400 L, CAPACIDADE DE MISTURA 280 L, MOTOR ELÉTRICO TRIFÁSICO POTÊNCIA DE 2 CV, SEM CARREGADOR - DEPRECIAÇÃO. AF_10/2014</v>
      </c>
      <c r="D225" s="198"/>
      <c r="E225" s="198"/>
      <c r="F225" s="198"/>
      <c r="G225" s="14" t="str">
        <f>VLOOKUP(B225,IF(A225="COMPOSICAO",S!$A:$D,I!$A:$D),3,FALSE)</f>
        <v>H</v>
      </c>
      <c r="H225" s="15">
        <v>1</v>
      </c>
      <c r="I225" s="15">
        <f>IF(A225="COMPOSICAO",VLOOKUP("TOTAL - "&amp;B225,COMPOSICAO_AUX_3!$A:$J,10,FALSE),VLOOKUP(B225,I!$A:$D,4,FALSE))</f>
        <v>0.28000000000000003</v>
      </c>
      <c r="J225" s="238">
        <f>TRUNC(H225*I225,2)</f>
        <v>0.28000000000000003</v>
      </c>
      <c r="K225" s="200"/>
    </row>
    <row r="226" spans="1:13" ht="60" customHeight="1" x14ac:dyDescent="0.25">
      <c r="A226" s="14" t="s">
        <v>391</v>
      </c>
      <c r="B226" s="20">
        <v>88827</v>
      </c>
      <c r="C226" s="198" t="str">
        <f>VLOOKUP(B226,IF(A226="COMPOSICAO",S!$A:$D,I!$A:$D),2,FALSE)</f>
        <v>BETONEIRA CAPACIDADE NOMINAL DE 400 L, CAPACIDADE DE MISTURA 280 L, MOTOR ELÉTRICO TRIFÁSICO POTÊNCIA DE 2 CV, SEM CARREGADOR - JUROS. AF_10/2014</v>
      </c>
      <c r="D226" s="198"/>
      <c r="E226" s="198"/>
      <c r="F226" s="198"/>
      <c r="G226" s="14" t="str">
        <f>VLOOKUP(B226,IF(A226="COMPOSICAO",S!$A:$D,I!$A:$D),3,FALSE)</f>
        <v>H</v>
      </c>
      <c r="H226" s="15">
        <v>1</v>
      </c>
      <c r="I226" s="15">
        <f>IF(A226="COMPOSICAO",VLOOKUP("TOTAL - "&amp;B226,COMPOSICAO_AUX_3!$A:$J,10,FALSE),VLOOKUP(B226,I!$A:$D,4,FALSE))</f>
        <v>0.03</v>
      </c>
      <c r="J226" s="238">
        <f>TRUNC(H226*I226,2)</f>
        <v>0.03</v>
      </c>
      <c r="K226" s="200"/>
    </row>
    <row r="227" spans="1:13" ht="15" customHeight="1" x14ac:dyDescent="0.25">
      <c r="A227" s="23" t="s">
        <v>755</v>
      </c>
      <c r="B227" s="24"/>
      <c r="C227" s="24"/>
      <c r="D227" s="24"/>
      <c r="E227" s="24"/>
      <c r="F227" s="24"/>
      <c r="G227" s="25"/>
      <c r="H227" s="26"/>
      <c r="I227" s="27"/>
      <c r="J227" s="238">
        <f>SUM(J224:K226)</f>
        <v>0.31000000000000005</v>
      </c>
      <c r="K227" s="200"/>
    </row>
    <row r="228" spans="1:13" ht="15" customHeight="1" x14ac:dyDescent="0.25">
      <c r="A228" s="4"/>
      <c r="B228" s="4"/>
      <c r="C228" s="4"/>
      <c r="D228" s="4"/>
      <c r="E228" s="4"/>
      <c r="F228" s="4"/>
      <c r="G228" s="4"/>
      <c r="H228" s="4"/>
      <c r="I228" s="4"/>
      <c r="J228" s="4"/>
      <c r="K228" s="4"/>
    </row>
    <row r="229" spans="1:13" ht="15" customHeight="1" x14ac:dyDescent="0.25">
      <c r="A229" s="10" t="s">
        <v>384</v>
      </c>
      <c r="B229" s="10" t="s">
        <v>34</v>
      </c>
      <c r="C229" s="239" t="s">
        <v>6</v>
      </c>
      <c r="D229" s="240"/>
      <c r="E229" s="240"/>
      <c r="F229" s="240"/>
      <c r="G229" s="7" t="s">
        <v>35</v>
      </c>
      <c r="H229" s="7" t="s">
        <v>385</v>
      </c>
      <c r="I229" s="7" t="s">
        <v>386</v>
      </c>
      <c r="J229" s="241" t="s">
        <v>8</v>
      </c>
      <c r="K229" s="242"/>
    </row>
    <row r="230" spans="1:13" ht="30" customHeight="1" x14ac:dyDescent="0.25">
      <c r="A230" s="7" t="s">
        <v>387</v>
      </c>
      <c r="B230" s="28">
        <v>88239</v>
      </c>
      <c r="C230" s="243" t="str">
        <f>VLOOKUP(B230,S!$A:$D,2,FALSE)</f>
        <v>AJUDANTE DE CARPINTEIRO COM ENCARGOS COMPLEMENTARES</v>
      </c>
      <c r="D230" s="243"/>
      <c r="E230" s="243"/>
      <c r="F230" s="244"/>
      <c r="G230" s="7" t="str">
        <f>VLOOKUP(B230,S!$A:$D,3,FALSE)</f>
        <v>H</v>
      </c>
      <c r="H230" s="21"/>
      <c r="I230" s="21">
        <f>J239</f>
        <v>16.470000000000002</v>
      </c>
      <c r="J230" s="245"/>
      <c r="K230" s="246"/>
      <c r="L230" s="21">
        <f>VLOOKUP(B230,S!$A:$D,4,FALSE)</f>
        <v>16.47</v>
      </c>
      <c r="M230" s="7" t="str">
        <f>IF(ROUND((L230-I230),2)=0,"OK, confere com a tabela.",IF(ROUND((L230-I230),2)&lt;0,"ACIMA ("&amp;TEXT(ROUND(I230*100/L230,4),"0,0000")&amp;" %) da tabela.","ABAIXO ("&amp;TEXT(ROUND(I230*100/L230,4),"0,0000")&amp;" %) da tabela."))</f>
        <v>OK, confere com a tabela.</v>
      </c>
    </row>
    <row r="231" spans="1:13" ht="15" customHeight="1" x14ac:dyDescent="0.25">
      <c r="A231" s="14" t="s">
        <v>396</v>
      </c>
      <c r="B231" s="20">
        <v>6117</v>
      </c>
      <c r="C231" s="198" t="str">
        <f>VLOOKUP(B231,IF(A231="COMPOSICAO",S!$A:$D,I!$A:$D),2,FALSE)</f>
        <v>CARPINTEIRO AUXILIAR</v>
      </c>
      <c r="D231" s="198"/>
      <c r="E231" s="198"/>
      <c r="F231" s="198"/>
      <c r="G231" s="14" t="str">
        <f>VLOOKUP(B231,IF(A231="COMPOSICAO",S!$A:$D,I!$A:$D),3,FALSE)</f>
        <v>H</v>
      </c>
      <c r="H231" s="15">
        <v>1</v>
      </c>
      <c r="I231" s="15">
        <f>IF(A231="COMPOSICAO",VLOOKUP("TOTAL - "&amp;B231,COMPOSICAO_AUX_3!$A:$J,10,FALSE),VLOOKUP(B231,I!$A:$D,4,FALSE))</f>
        <v>11.75</v>
      </c>
      <c r="J231" s="238">
        <f t="shared" ref="J231:J238" si="5">TRUNC(H231*I231,2)</f>
        <v>11.75</v>
      </c>
      <c r="K231" s="200"/>
    </row>
    <row r="232" spans="1:13" ht="15" customHeight="1" x14ac:dyDescent="0.25">
      <c r="A232" s="14" t="s">
        <v>396</v>
      </c>
      <c r="B232" s="20">
        <v>37370</v>
      </c>
      <c r="C232" s="198" t="str">
        <f>VLOOKUP(B232,IF(A232="COMPOSICAO",S!$A:$D,I!$A:$D),2,FALSE)</f>
        <v>ALIMENTACAO - HORISTA (COLETADO CAIXA)</v>
      </c>
      <c r="D232" s="198"/>
      <c r="E232" s="198"/>
      <c r="F232" s="198"/>
      <c r="G232" s="14" t="str">
        <f>VLOOKUP(B232,IF(A232="COMPOSICAO",S!$A:$D,I!$A:$D),3,FALSE)</f>
        <v>H</v>
      </c>
      <c r="H232" s="15">
        <v>1</v>
      </c>
      <c r="I232" s="15">
        <f>IF(A232="COMPOSICAO",VLOOKUP("TOTAL - "&amp;B232,COMPOSICAO_AUX_3!$A:$J,10,FALSE),VLOOKUP(B232,I!$A:$D,4,FALSE))</f>
        <v>1.86</v>
      </c>
      <c r="J232" s="238">
        <f t="shared" si="5"/>
        <v>1.86</v>
      </c>
      <c r="K232" s="200"/>
    </row>
    <row r="233" spans="1:13" ht="15" customHeight="1" x14ac:dyDescent="0.25">
      <c r="A233" s="14" t="s">
        <v>396</v>
      </c>
      <c r="B233" s="20">
        <v>37371</v>
      </c>
      <c r="C233" s="198" t="str">
        <f>VLOOKUP(B233,IF(A233="COMPOSICAO",S!$A:$D,I!$A:$D),2,FALSE)</f>
        <v>TRANSPORTE - HORISTA (COLETADO CAIXA)</v>
      </c>
      <c r="D233" s="198"/>
      <c r="E233" s="198"/>
      <c r="F233" s="198"/>
      <c r="G233" s="14" t="str">
        <f>VLOOKUP(B233,IF(A233="COMPOSICAO",S!$A:$D,I!$A:$D),3,FALSE)</f>
        <v>H</v>
      </c>
      <c r="H233" s="15">
        <v>1</v>
      </c>
      <c r="I233" s="15">
        <f>IF(A233="COMPOSICAO",VLOOKUP("TOTAL - "&amp;B233,COMPOSICAO_AUX_3!$A:$J,10,FALSE),VLOOKUP(B233,I!$A:$D,4,FALSE))</f>
        <v>0.7</v>
      </c>
      <c r="J233" s="238">
        <f t="shared" si="5"/>
        <v>0.7</v>
      </c>
      <c r="K233" s="200"/>
    </row>
    <row r="234" spans="1:13" ht="15" customHeight="1" x14ac:dyDescent="0.25">
      <c r="A234" s="14" t="s">
        <v>396</v>
      </c>
      <c r="B234" s="20">
        <v>37372</v>
      </c>
      <c r="C234" s="198" t="str">
        <f>VLOOKUP(B234,IF(A234="COMPOSICAO",S!$A:$D,I!$A:$D),2,FALSE)</f>
        <v>EXAMES - HORISTA (COLETADO CAIXA)</v>
      </c>
      <c r="D234" s="198"/>
      <c r="E234" s="198"/>
      <c r="F234" s="198"/>
      <c r="G234" s="14" t="str">
        <f>VLOOKUP(B234,IF(A234="COMPOSICAO",S!$A:$D,I!$A:$D),3,FALSE)</f>
        <v>H</v>
      </c>
      <c r="H234" s="15">
        <v>1</v>
      </c>
      <c r="I234" s="15">
        <f>IF(A234="COMPOSICAO",VLOOKUP("TOTAL - "&amp;B234,COMPOSICAO_AUX_3!$A:$J,10,FALSE),VLOOKUP(B234,I!$A:$D,4,FALSE))</f>
        <v>0.55000000000000004</v>
      </c>
      <c r="J234" s="238">
        <f t="shared" si="5"/>
        <v>0.55000000000000004</v>
      </c>
      <c r="K234" s="200"/>
    </row>
    <row r="235" spans="1:13" ht="15" customHeight="1" x14ac:dyDescent="0.25">
      <c r="A235" s="14" t="s">
        <v>396</v>
      </c>
      <c r="B235" s="20">
        <v>37373</v>
      </c>
      <c r="C235" s="198" t="str">
        <f>VLOOKUP(B235,IF(A235="COMPOSICAO",S!$A:$D,I!$A:$D),2,FALSE)</f>
        <v>SEGURO - HORISTA (COLETADO CAIXA)</v>
      </c>
      <c r="D235" s="198"/>
      <c r="E235" s="198"/>
      <c r="F235" s="198"/>
      <c r="G235" s="14" t="str">
        <f>VLOOKUP(B235,IF(A235="COMPOSICAO",S!$A:$D,I!$A:$D),3,FALSE)</f>
        <v>H</v>
      </c>
      <c r="H235" s="15">
        <v>1</v>
      </c>
      <c r="I235" s="15">
        <f>IF(A235="COMPOSICAO",VLOOKUP("TOTAL - "&amp;B235,COMPOSICAO_AUX_3!$A:$J,10,FALSE),VLOOKUP(B235,I!$A:$D,4,FALSE))</f>
        <v>0.06</v>
      </c>
      <c r="J235" s="238">
        <f t="shared" si="5"/>
        <v>0.06</v>
      </c>
      <c r="K235" s="200"/>
    </row>
    <row r="236" spans="1:13" ht="45" customHeight="1" x14ac:dyDescent="0.25">
      <c r="A236" s="14" t="s">
        <v>396</v>
      </c>
      <c r="B236" s="20">
        <v>43459</v>
      </c>
      <c r="C236" s="198" t="str">
        <f>VLOOKUP(B236,IF(A236="COMPOSICAO",S!$A:$D,I!$A:$D),2,FALSE)</f>
        <v>FERRAMENTAS - FAMILIA CARPINTEIRO DE FORMAS - HORISTA (ENCARGOS COMPLEMENTARES - COLETADO CAIXA)</v>
      </c>
      <c r="D236" s="198"/>
      <c r="E236" s="198"/>
      <c r="F236" s="198"/>
      <c r="G236" s="14" t="str">
        <f>VLOOKUP(B236,IF(A236="COMPOSICAO",S!$A:$D,I!$A:$D),3,FALSE)</f>
        <v>H</v>
      </c>
      <c r="H236" s="15">
        <v>1</v>
      </c>
      <c r="I236" s="15">
        <f>IF(A236="COMPOSICAO",VLOOKUP("TOTAL - "&amp;B236,COMPOSICAO_AUX_3!$A:$J,10,FALSE),VLOOKUP(B236,I!$A:$D,4,FALSE))</f>
        <v>0.38</v>
      </c>
      <c r="J236" s="238">
        <f t="shared" si="5"/>
        <v>0.38</v>
      </c>
      <c r="K236" s="200"/>
    </row>
    <row r="237" spans="1:13" ht="30" customHeight="1" x14ac:dyDescent="0.25">
      <c r="A237" s="14" t="s">
        <v>396</v>
      </c>
      <c r="B237" s="20">
        <v>43483</v>
      </c>
      <c r="C237" s="198" t="str">
        <f>VLOOKUP(B237,IF(A237="COMPOSICAO",S!$A:$D,I!$A:$D),2,FALSE)</f>
        <v>EPI - FAMILIA CARPINTEIRO DE FORMAS - HORISTA (ENCARGOS COMPLEMENTARES - COLETADO CAIXA)</v>
      </c>
      <c r="D237" s="198"/>
      <c r="E237" s="198"/>
      <c r="F237" s="198"/>
      <c r="G237" s="14" t="str">
        <f>VLOOKUP(B237,IF(A237="COMPOSICAO",S!$A:$D,I!$A:$D),3,FALSE)</f>
        <v>H</v>
      </c>
      <c r="H237" s="15">
        <v>1</v>
      </c>
      <c r="I237" s="15">
        <f>IF(A237="COMPOSICAO",VLOOKUP("TOTAL - "&amp;B237,COMPOSICAO_AUX_3!$A:$J,10,FALSE),VLOOKUP(B237,I!$A:$D,4,FALSE))</f>
        <v>1.05</v>
      </c>
      <c r="J237" s="238">
        <f t="shared" si="5"/>
        <v>1.05</v>
      </c>
      <c r="K237" s="200"/>
    </row>
    <row r="238" spans="1:13" ht="30" customHeight="1" x14ac:dyDescent="0.25">
      <c r="A238" s="14" t="s">
        <v>391</v>
      </c>
      <c r="B238" s="20">
        <v>95309</v>
      </c>
      <c r="C238" s="198" t="str">
        <f>VLOOKUP(B238,IF(A238="COMPOSICAO",S!$A:$D,I!$A:$D),2,FALSE)</f>
        <v>CURSO DE CAPACITAÇÃO PARA AJUDANTE DE CARPINTEIRO (ENCARGOS COMPLEMENTARES) - HORISTA</v>
      </c>
      <c r="D238" s="198"/>
      <c r="E238" s="198"/>
      <c r="F238" s="198"/>
      <c r="G238" s="14" t="str">
        <f>VLOOKUP(B238,IF(A238="COMPOSICAO",S!$A:$D,I!$A:$D),3,FALSE)</f>
        <v>H</v>
      </c>
      <c r="H238" s="15">
        <v>1</v>
      </c>
      <c r="I238" s="15">
        <f>IF(A238="COMPOSICAO",VLOOKUP("TOTAL - "&amp;B238,COMPOSICAO_AUX_3!$A:$J,10,FALSE),VLOOKUP(B238,I!$A:$D,4,FALSE))</f>
        <v>0.12</v>
      </c>
      <c r="J238" s="238">
        <f t="shared" si="5"/>
        <v>0.12</v>
      </c>
      <c r="K238" s="200"/>
    </row>
    <row r="239" spans="1:13" ht="15" customHeight="1" x14ac:dyDescent="0.25">
      <c r="A239" s="23" t="s">
        <v>562</v>
      </c>
      <c r="B239" s="24"/>
      <c r="C239" s="24"/>
      <c r="D239" s="24"/>
      <c r="E239" s="24"/>
      <c r="F239" s="24"/>
      <c r="G239" s="25"/>
      <c r="H239" s="26"/>
      <c r="I239" s="27"/>
      <c r="J239" s="238">
        <f>SUM(J230:K238)</f>
        <v>16.470000000000002</v>
      </c>
      <c r="K239" s="200"/>
    </row>
    <row r="240" spans="1:13" ht="15" customHeight="1" x14ac:dyDescent="0.25">
      <c r="A240" s="4"/>
      <c r="B240" s="4"/>
      <c r="C240" s="4"/>
      <c r="D240" s="4"/>
      <c r="E240" s="4"/>
      <c r="F240" s="4"/>
      <c r="G240" s="4"/>
      <c r="H240" s="4"/>
      <c r="I240" s="4"/>
      <c r="J240" s="4"/>
      <c r="K240" s="4"/>
    </row>
    <row r="241" spans="1:13" ht="15" customHeight="1" x14ac:dyDescent="0.25">
      <c r="A241" s="10" t="s">
        <v>384</v>
      </c>
      <c r="B241" s="10" t="s">
        <v>34</v>
      </c>
      <c r="C241" s="239" t="s">
        <v>6</v>
      </c>
      <c r="D241" s="240"/>
      <c r="E241" s="240"/>
      <c r="F241" s="240"/>
      <c r="G241" s="7" t="s">
        <v>35</v>
      </c>
      <c r="H241" s="7" t="s">
        <v>385</v>
      </c>
      <c r="I241" s="7" t="s">
        <v>386</v>
      </c>
      <c r="J241" s="241" t="s">
        <v>8</v>
      </c>
      <c r="K241" s="242"/>
    </row>
    <row r="242" spans="1:13" ht="30" customHeight="1" x14ac:dyDescent="0.25">
      <c r="A242" s="7" t="s">
        <v>387</v>
      </c>
      <c r="B242" s="28">
        <v>88262</v>
      </c>
      <c r="C242" s="243" t="str">
        <f>VLOOKUP(B242,S!$A:$D,2,FALSE)</f>
        <v>CARPINTEIRO DE FORMAS COM ENCARGOS COMPLEMENTARES</v>
      </c>
      <c r="D242" s="243"/>
      <c r="E242" s="243"/>
      <c r="F242" s="244"/>
      <c r="G242" s="7" t="str">
        <f>VLOOKUP(B242,S!$A:$D,3,FALSE)</f>
        <v>H</v>
      </c>
      <c r="H242" s="21"/>
      <c r="I242" s="21">
        <f>J251</f>
        <v>19.649999999999999</v>
      </c>
      <c r="J242" s="245"/>
      <c r="K242" s="246"/>
      <c r="L242" s="21">
        <f>VLOOKUP(B242,S!$A:$D,4,FALSE)</f>
        <v>19.649999999999999</v>
      </c>
      <c r="M242" s="7" t="str">
        <f>IF(ROUND((L242-I242),2)=0,"OK, confere com a tabela.",IF(ROUND((L242-I242),2)&lt;0,"ACIMA ("&amp;TEXT(ROUND(I242*100/L242,4),"0,0000")&amp;" %) da tabela.","ABAIXO ("&amp;TEXT(ROUND(I242*100/L242,4),"0,0000")&amp;" %) da tabela."))</f>
        <v>OK, confere com a tabela.</v>
      </c>
    </row>
    <row r="243" spans="1:13" ht="15" customHeight="1" x14ac:dyDescent="0.25">
      <c r="A243" s="14" t="s">
        <v>396</v>
      </c>
      <c r="B243" s="20">
        <v>1213</v>
      </c>
      <c r="C243" s="198" t="str">
        <f>VLOOKUP(B243,IF(A243="COMPOSICAO",S!$A:$D,I!$A:$D),2,FALSE)</f>
        <v>CARPINTEIRO DE FORMAS</v>
      </c>
      <c r="D243" s="198"/>
      <c r="E243" s="198"/>
      <c r="F243" s="198"/>
      <c r="G243" s="14" t="str">
        <f>VLOOKUP(B243,IF(A243="COMPOSICAO",S!$A:$D,I!$A:$D),3,FALSE)</f>
        <v>H</v>
      </c>
      <c r="H243" s="15">
        <v>1</v>
      </c>
      <c r="I243" s="15">
        <f>IF(A243="COMPOSICAO",VLOOKUP("TOTAL - "&amp;B243,COMPOSICAO_AUX_3!$A:$J,10,FALSE),VLOOKUP(B243,I!$A:$D,4,FALSE))</f>
        <v>14.93</v>
      </c>
      <c r="J243" s="238">
        <f t="shared" ref="J243:J250" si="6">TRUNC(H243*I243,2)</f>
        <v>14.93</v>
      </c>
      <c r="K243" s="200"/>
    </row>
    <row r="244" spans="1:13" ht="15" customHeight="1" x14ac:dyDescent="0.25">
      <c r="A244" s="14" t="s">
        <v>396</v>
      </c>
      <c r="B244" s="20">
        <v>37370</v>
      </c>
      <c r="C244" s="198" t="str">
        <f>VLOOKUP(B244,IF(A244="COMPOSICAO",S!$A:$D,I!$A:$D),2,FALSE)</f>
        <v>ALIMENTACAO - HORISTA (COLETADO CAIXA)</v>
      </c>
      <c r="D244" s="198"/>
      <c r="E244" s="198"/>
      <c r="F244" s="198"/>
      <c r="G244" s="14" t="str">
        <f>VLOOKUP(B244,IF(A244="COMPOSICAO",S!$A:$D,I!$A:$D),3,FALSE)</f>
        <v>H</v>
      </c>
      <c r="H244" s="15">
        <v>1</v>
      </c>
      <c r="I244" s="15">
        <f>IF(A244="COMPOSICAO",VLOOKUP("TOTAL - "&amp;B244,COMPOSICAO_AUX_3!$A:$J,10,FALSE),VLOOKUP(B244,I!$A:$D,4,FALSE))</f>
        <v>1.86</v>
      </c>
      <c r="J244" s="238">
        <f t="shared" si="6"/>
        <v>1.86</v>
      </c>
      <c r="K244" s="200"/>
    </row>
    <row r="245" spans="1:13" ht="15" customHeight="1" x14ac:dyDescent="0.25">
      <c r="A245" s="14" t="s">
        <v>396</v>
      </c>
      <c r="B245" s="20">
        <v>37371</v>
      </c>
      <c r="C245" s="198" t="str">
        <f>VLOOKUP(B245,IF(A245="COMPOSICAO",S!$A:$D,I!$A:$D),2,FALSE)</f>
        <v>TRANSPORTE - HORISTA (COLETADO CAIXA)</v>
      </c>
      <c r="D245" s="198"/>
      <c r="E245" s="198"/>
      <c r="F245" s="198"/>
      <c r="G245" s="14" t="str">
        <f>VLOOKUP(B245,IF(A245="COMPOSICAO",S!$A:$D,I!$A:$D),3,FALSE)</f>
        <v>H</v>
      </c>
      <c r="H245" s="15">
        <v>1</v>
      </c>
      <c r="I245" s="15">
        <f>IF(A245="COMPOSICAO",VLOOKUP("TOTAL - "&amp;B245,COMPOSICAO_AUX_3!$A:$J,10,FALSE),VLOOKUP(B245,I!$A:$D,4,FALSE))</f>
        <v>0.7</v>
      </c>
      <c r="J245" s="238">
        <f t="shared" si="6"/>
        <v>0.7</v>
      </c>
      <c r="K245" s="200"/>
    </row>
    <row r="246" spans="1:13" ht="15" customHeight="1" x14ac:dyDescent="0.25">
      <c r="A246" s="14" t="s">
        <v>396</v>
      </c>
      <c r="B246" s="20">
        <v>37372</v>
      </c>
      <c r="C246" s="198" t="str">
        <f>VLOOKUP(B246,IF(A246="COMPOSICAO",S!$A:$D,I!$A:$D),2,FALSE)</f>
        <v>EXAMES - HORISTA (COLETADO CAIXA)</v>
      </c>
      <c r="D246" s="198"/>
      <c r="E246" s="198"/>
      <c r="F246" s="198"/>
      <c r="G246" s="14" t="str">
        <f>VLOOKUP(B246,IF(A246="COMPOSICAO",S!$A:$D,I!$A:$D),3,FALSE)</f>
        <v>H</v>
      </c>
      <c r="H246" s="15">
        <v>1</v>
      </c>
      <c r="I246" s="15">
        <f>IF(A246="COMPOSICAO",VLOOKUP("TOTAL - "&amp;B246,COMPOSICAO_AUX_3!$A:$J,10,FALSE),VLOOKUP(B246,I!$A:$D,4,FALSE))</f>
        <v>0.55000000000000004</v>
      </c>
      <c r="J246" s="238">
        <f t="shared" si="6"/>
        <v>0.55000000000000004</v>
      </c>
      <c r="K246" s="200"/>
    </row>
    <row r="247" spans="1:13" ht="15" customHeight="1" x14ac:dyDescent="0.25">
      <c r="A247" s="14" t="s">
        <v>396</v>
      </c>
      <c r="B247" s="20">
        <v>37373</v>
      </c>
      <c r="C247" s="198" t="str">
        <f>VLOOKUP(B247,IF(A247="COMPOSICAO",S!$A:$D,I!$A:$D),2,FALSE)</f>
        <v>SEGURO - HORISTA (COLETADO CAIXA)</v>
      </c>
      <c r="D247" s="198"/>
      <c r="E247" s="198"/>
      <c r="F247" s="198"/>
      <c r="G247" s="14" t="str">
        <f>VLOOKUP(B247,IF(A247="COMPOSICAO",S!$A:$D,I!$A:$D),3,FALSE)</f>
        <v>H</v>
      </c>
      <c r="H247" s="15">
        <v>1</v>
      </c>
      <c r="I247" s="15">
        <f>IF(A247="COMPOSICAO",VLOOKUP("TOTAL - "&amp;B247,COMPOSICAO_AUX_3!$A:$J,10,FALSE),VLOOKUP(B247,I!$A:$D,4,FALSE))</f>
        <v>0.06</v>
      </c>
      <c r="J247" s="238">
        <f t="shared" si="6"/>
        <v>0.06</v>
      </c>
      <c r="K247" s="200"/>
    </row>
    <row r="248" spans="1:13" ht="45" customHeight="1" x14ac:dyDescent="0.25">
      <c r="A248" s="14" t="s">
        <v>396</v>
      </c>
      <c r="B248" s="20">
        <v>43459</v>
      </c>
      <c r="C248" s="198" t="str">
        <f>VLOOKUP(B248,IF(A248="COMPOSICAO",S!$A:$D,I!$A:$D),2,FALSE)</f>
        <v>FERRAMENTAS - FAMILIA CARPINTEIRO DE FORMAS - HORISTA (ENCARGOS COMPLEMENTARES - COLETADO CAIXA)</v>
      </c>
      <c r="D248" s="198"/>
      <c r="E248" s="198"/>
      <c r="F248" s="198"/>
      <c r="G248" s="14" t="str">
        <f>VLOOKUP(B248,IF(A248="COMPOSICAO",S!$A:$D,I!$A:$D),3,FALSE)</f>
        <v>H</v>
      </c>
      <c r="H248" s="15">
        <v>1</v>
      </c>
      <c r="I248" s="15">
        <f>IF(A248="COMPOSICAO",VLOOKUP("TOTAL - "&amp;B248,COMPOSICAO_AUX_3!$A:$J,10,FALSE),VLOOKUP(B248,I!$A:$D,4,FALSE))</f>
        <v>0.38</v>
      </c>
      <c r="J248" s="238">
        <f t="shared" si="6"/>
        <v>0.38</v>
      </c>
      <c r="K248" s="200"/>
    </row>
    <row r="249" spans="1:13" ht="30" customHeight="1" x14ac:dyDescent="0.25">
      <c r="A249" s="14" t="s">
        <v>396</v>
      </c>
      <c r="B249" s="20">
        <v>43483</v>
      </c>
      <c r="C249" s="198" t="str">
        <f>VLOOKUP(B249,IF(A249="COMPOSICAO",S!$A:$D,I!$A:$D),2,FALSE)</f>
        <v>EPI - FAMILIA CARPINTEIRO DE FORMAS - HORISTA (ENCARGOS COMPLEMENTARES - COLETADO CAIXA)</v>
      </c>
      <c r="D249" s="198"/>
      <c r="E249" s="198"/>
      <c r="F249" s="198"/>
      <c r="G249" s="14" t="str">
        <f>VLOOKUP(B249,IF(A249="COMPOSICAO",S!$A:$D,I!$A:$D),3,FALSE)</f>
        <v>H</v>
      </c>
      <c r="H249" s="15">
        <v>1</v>
      </c>
      <c r="I249" s="15">
        <f>IF(A249="COMPOSICAO",VLOOKUP("TOTAL - "&amp;B249,COMPOSICAO_AUX_3!$A:$J,10,FALSE),VLOOKUP(B249,I!$A:$D,4,FALSE))</f>
        <v>1.05</v>
      </c>
      <c r="J249" s="238">
        <f t="shared" si="6"/>
        <v>1.05</v>
      </c>
      <c r="K249" s="200"/>
    </row>
    <row r="250" spans="1:13" ht="30" customHeight="1" x14ac:dyDescent="0.25">
      <c r="A250" s="14" t="s">
        <v>391</v>
      </c>
      <c r="B250" s="20">
        <v>95330</v>
      </c>
      <c r="C250" s="198" t="str">
        <f>VLOOKUP(B250,IF(A250="COMPOSICAO",S!$A:$D,I!$A:$D),2,FALSE)</f>
        <v>CURSO DE CAPACITAÇÃO PARA CARPINTEIRO DE FÔRMAS (ENCARGOS COMPLEMENTARES) - HORISTA</v>
      </c>
      <c r="D250" s="198"/>
      <c r="E250" s="198"/>
      <c r="F250" s="198"/>
      <c r="G250" s="14" t="str">
        <f>VLOOKUP(B250,IF(A250="COMPOSICAO",S!$A:$D,I!$A:$D),3,FALSE)</f>
        <v>H</v>
      </c>
      <c r="H250" s="15">
        <v>1</v>
      </c>
      <c r="I250" s="15">
        <f>IF(A250="COMPOSICAO",VLOOKUP("TOTAL - "&amp;B250,COMPOSICAO_AUX_3!$A:$J,10,FALSE),VLOOKUP(B250,I!$A:$D,4,FALSE))</f>
        <v>0.12</v>
      </c>
      <c r="J250" s="238">
        <f t="shared" si="6"/>
        <v>0.12</v>
      </c>
      <c r="K250" s="200"/>
    </row>
    <row r="251" spans="1:13" ht="15" customHeight="1" x14ac:dyDescent="0.25">
      <c r="A251" s="23" t="s">
        <v>561</v>
      </c>
      <c r="B251" s="24"/>
      <c r="C251" s="24"/>
      <c r="D251" s="24"/>
      <c r="E251" s="24"/>
      <c r="F251" s="24"/>
      <c r="G251" s="25"/>
      <c r="H251" s="26"/>
      <c r="I251" s="27"/>
      <c r="J251" s="238">
        <f>SUM(J242:K250)</f>
        <v>19.649999999999999</v>
      </c>
      <c r="K251" s="200"/>
    </row>
    <row r="252" spans="1:13" ht="15" customHeight="1" x14ac:dyDescent="0.25">
      <c r="A252" s="4"/>
      <c r="B252" s="4"/>
      <c r="C252" s="4"/>
      <c r="D252" s="4"/>
      <c r="E252" s="4"/>
      <c r="F252" s="4"/>
      <c r="G252" s="4"/>
      <c r="H252" s="4"/>
      <c r="I252" s="4"/>
      <c r="J252" s="4"/>
      <c r="K252" s="4"/>
    </row>
    <row r="253" spans="1:13" ht="15" customHeight="1" x14ac:dyDescent="0.25">
      <c r="A253" s="10" t="s">
        <v>384</v>
      </c>
      <c r="B253" s="10" t="s">
        <v>34</v>
      </c>
      <c r="C253" s="239" t="s">
        <v>6</v>
      </c>
      <c r="D253" s="240"/>
      <c r="E253" s="240"/>
      <c r="F253" s="240"/>
      <c r="G253" s="7" t="s">
        <v>35</v>
      </c>
      <c r="H253" s="7" t="s">
        <v>385</v>
      </c>
      <c r="I253" s="7" t="s">
        <v>386</v>
      </c>
      <c r="J253" s="241" t="s">
        <v>8</v>
      </c>
      <c r="K253" s="242"/>
    </row>
    <row r="254" spans="1:13" ht="45" customHeight="1" x14ac:dyDescent="0.25">
      <c r="A254" s="7" t="s">
        <v>426</v>
      </c>
      <c r="B254" s="28">
        <v>92263</v>
      </c>
      <c r="C254" s="243" t="str">
        <f>VLOOKUP(B254,S!$A:$D,2,FALSE)</f>
        <v>FABRICAÇÃO DE FÔRMA PARA PILARES E ESTRUTURAS SIMILARES, EM CHAPA DE MADEIRA COMPENSADA RESINADA, E = 17 MM. AF_09/2020</v>
      </c>
      <c r="D254" s="243"/>
      <c r="E254" s="243"/>
      <c r="F254" s="244"/>
      <c r="G254" s="7" t="str">
        <f>VLOOKUP(B254,S!$A:$D,3,FALSE)</f>
        <v>M2</v>
      </c>
      <c r="H254" s="21"/>
      <c r="I254" s="21">
        <f>J263</f>
        <v>116.79999999999998</v>
      </c>
      <c r="J254" s="245"/>
      <c r="K254" s="246"/>
      <c r="L254" s="21">
        <f>VLOOKUP(B254,S!$A:$D,4,FALSE)</f>
        <v>116.8</v>
      </c>
      <c r="M254" s="7" t="str">
        <f>IF(ROUND((L254-I254),2)=0,"OK, confere com a tabela.",IF(ROUND((L254-I254),2)&lt;0,"ACIMA ("&amp;TEXT(ROUND(I254*100/L254,4),"0,0000")&amp;" %) da tabela.","ABAIXO ("&amp;TEXT(ROUND(I254*100/L254,4),"0,0000")&amp;" %) da tabela."))</f>
        <v>OK, confere com a tabela.</v>
      </c>
    </row>
    <row r="255" spans="1:13" ht="30" customHeight="1" x14ac:dyDescent="0.25">
      <c r="A255" s="14" t="s">
        <v>396</v>
      </c>
      <c r="B255" s="20">
        <v>1358</v>
      </c>
      <c r="C255" s="198" t="str">
        <f>VLOOKUP(B255,IF(A255="COMPOSICAO",S!$A:$D,I!$A:$D),2,FALSE)</f>
        <v>CHAPA DE MADEIRA COMPENSADA RESINADA PARA FORMA DE CONCRETO, DE *2,2 X 1,1* M, E = 17 MM</v>
      </c>
      <c r="D255" s="198"/>
      <c r="E255" s="198"/>
      <c r="F255" s="198"/>
      <c r="G255" s="14" t="str">
        <f>VLOOKUP(B255,IF(A255="COMPOSICAO",S!$A:$D,I!$A:$D),3,FALSE)</f>
        <v>M2</v>
      </c>
      <c r="H255" s="29">
        <v>1.3360000000000001</v>
      </c>
      <c r="I255" s="15">
        <f>IF(A255="COMPOSICAO",VLOOKUP("TOTAL - "&amp;B255,COMPOSICAO_AUX_3!$A:$J,10,FALSE),VLOOKUP(B255,I!$A:$D,4,FALSE))</f>
        <v>33.96</v>
      </c>
      <c r="J255" s="238">
        <f t="shared" ref="J255:J262" si="7">TRUNC(H255*I255,2)</f>
        <v>45.37</v>
      </c>
      <c r="K255" s="200"/>
    </row>
    <row r="256" spans="1:13" ht="30" customHeight="1" x14ac:dyDescent="0.25">
      <c r="A256" s="14" t="s">
        <v>396</v>
      </c>
      <c r="B256" s="20">
        <v>4491</v>
      </c>
      <c r="C256" s="198" t="str">
        <f>VLOOKUP(B256,IF(A256="COMPOSICAO",S!$A:$D,I!$A:$D),2,FALSE)</f>
        <v>PONTALETE *7,5 X 7,5* CM EM PINUS, MISTA OU EQUIVALENTE DA REGIAO - BRUTA</v>
      </c>
      <c r="D256" s="198"/>
      <c r="E256" s="198"/>
      <c r="F256" s="198"/>
      <c r="G256" s="14" t="str">
        <f>VLOOKUP(B256,IF(A256="COMPOSICAO",S!$A:$D,I!$A:$D),3,FALSE)</f>
        <v>M</v>
      </c>
      <c r="H256" s="29">
        <v>2.3079999999999998</v>
      </c>
      <c r="I256" s="15">
        <f>IF(A256="COMPOSICAO",VLOOKUP("TOTAL - "&amp;B256,COMPOSICAO_AUX_3!$A:$J,10,FALSE),VLOOKUP(B256,I!$A:$D,4,FALSE))</f>
        <v>5.97</v>
      </c>
      <c r="J256" s="238">
        <f t="shared" si="7"/>
        <v>13.77</v>
      </c>
      <c r="K256" s="200"/>
    </row>
    <row r="257" spans="1:13" ht="30" customHeight="1" x14ac:dyDescent="0.25">
      <c r="A257" s="14" t="s">
        <v>396</v>
      </c>
      <c r="B257" s="20">
        <v>4517</v>
      </c>
      <c r="C257" s="198" t="str">
        <f>VLOOKUP(B257,IF(A257="COMPOSICAO",S!$A:$D,I!$A:$D),2,FALSE)</f>
        <v>SARRAFO *2,5 X 7,5* CM EM PINUS, MISTA OU EQUIVALENTE DA REGIAO - BRUTA</v>
      </c>
      <c r="D257" s="198"/>
      <c r="E257" s="198"/>
      <c r="F257" s="198"/>
      <c r="G257" s="14" t="str">
        <f>VLOOKUP(B257,IF(A257="COMPOSICAO",S!$A:$D,I!$A:$D),3,FALSE)</f>
        <v>M</v>
      </c>
      <c r="H257" s="29">
        <v>9.2370000000000001</v>
      </c>
      <c r="I257" s="15">
        <f>IF(A257="COMPOSICAO",VLOOKUP("TOTAL - "&amp;B257,COMPOSICAO_AUX_3!$A:$J,10,FALSE),VLOOKUP(B257,I!$A:$D,4,FALSE))</f>
        <v>2.09</v>
      </c>
      <c r="J257" s="238">
        <f t="shared" si="7"/>
        <v>19.3</v>
      </c>
      <c r="K257" s="200"/>
    </row>
    <row r="258" spans="1:13" ht="30" customHeight="1" x14ac:dyDescent="0.25">
      <c r="A258" s="14" t="s">
        <v>396</v>
      </c>
      <c r="B258" s="20">
        <v>5068</v>
      </c>
      <c r="C258" s="198" t="str">
        <f>VLOOKUP(B258,IF(A258="COMPOSICAO",S!$A:$D,I!$A:$D),2,FALSE)</f>
        <v>PREGO DE ACO POLIDO COM CABECA 17 X 21 (2 X 11)</v>
      </c>
      <c r="D258" s="198"/>
      <c r="E258" s="198"/>
      <c r="F258" s="198"/>
      <c r="G258" s="14" t="str">
        <f>VLOOKUP(B258,IF(A258="COMPOSICAO",S!$A:$D,I!$A:$D),3,FALSE)</f>
        <v>KG</v>
      </c>
      <c r="H258" s="29">
        <v>0.20799999999999999</v>
      </c>
      <c r="I258" s="15">
        <f>IF(A258="COMPOSICAO",VLOOKUP("TOTAL - "&amp;B258,COMPOSICAO_AUX_3!$A:$J,10,FALSE),VLOOKUP(B258,I!$A:$D,4,FALSE))</f>
        <v>16.78</v>
      </c>
      <c r="J258" s="238">
        <f t="shared" si="7"/>
        <v>3.49</v>
      </c>
      <c r="K258" s="200"/>
    </row>
    <row r="259" spans="1:13" ht="30" customHeight="1" x14ac:dyDescent="0.25">
      <c r="A259" s="14" t="s">
        <v>391</v>
      </c>
      <c r="B259" s="20">
        <v>88239</v>
      </c>
      <c r="C259" s="198" t="str">
        <f>VLOOKUP(B259,IF(A259="COMPOSICAO",S!$A:$D,I!$A:$D),2,FALSE)</f>
        <v>AJUDANTE DE CARPINTEIRO COM ENCARGOS COMPLEMENTARES</v>
      </c>
      <c r="D259" s="198"/>
      <c r="E259" s="198"/>
      <c r="F259" s="198"/>
      <c r="G259" s="14" t="str">
        <f>VLOOKUP(B259,IF(A259="COMPOSICAO",S!$A:$D,I!$A:$D),3,FALSE)</f>
        <v>H</v>
      </c>
      <c r="H259" s="15">
        <v>0.25</v>
      </c>
      <c r="I259" s="15">
        <f>IF(A259="COMPOSICAO",VLOOKUP("TOTAL - "&amp;B259,COMPOSICAO_AUX_3!$A:$J,10,FALSE),VLOOKUP(B259,I!$A:$D,4,FALSE))</f>
        <v>16.470000000000002</v>
      </c>
      <c r="J259" s="238">
        <f t="shared" si="7"/>
        <v>4.1100000000000003</v>
      </c>
      <c r="K259" s="200"/>
    </row>
    <row r="260" spans="1:13" ht="30" customHeight="1" x14ac:dyDescent="0.25">
      <c r="A260" s="14" t="s">
        <v>391</v>
      </c>
      <c r="B260" s="20">
        <v>88262</v>
      </c>
      <c r="C260" s="198" t="str">
        <f>VLOOKUP(B260,IF(A260="COMPOSICAO",S!$A:$D,I!$A:$D),2,FALSE)</f>
        <v>CARPINTEIRO DE FORMAS COM ENCARGOS COMPLEMENTARES</v>
      </c>
      <c r="D260" s="198"/>
      <c r="E260" s="198"/>
      <c r="F260" s="198"/>
      <c r="G260" s="14" t="str">
        <f>VLOOKUP(B260,IF(A260="COMPOSICAO",S!$A:$D,I!$A:$D),3,FALSE)</f>
        <v>H</v>
      </c>
      <c r="H260" s="29">
        <v>1.248</v>
      </c>
      <c r="I260" s="15">
        <f>IF(A260="COMPOSICAO",VLOOKUP("TOTAL - "&amp;B260,COMPOSICAO_AUX_3!$A:$J,10,FALSE),VLOOKUP(B260,I!$A:$D,4,FALSE))</f>
        <v>19.649999999999999</v>
      </c>
      <c r="J260" s="238">
        <f t="shared" si="7"/>
        <v>24.52</v>
      </c>
      <c r="K260" s="200"/>
    </row>
    <row r="261" spans="1:13" ht="45" customHeight="1" x14ac:dyDescent="0.25">
      <c r="A261" s="14" t="s">
        <v>391</v>
      </c>
      <c r="B261" s="20">
        <v>91692</v>
      </c>
      <c r="C261" s="198" t="str">
        <f>VLOOKUP(B261,IF(A261="COMPOSICAO",S!$A:$D,I!$A:$D),2,FALSE)</f>
        <v>SERRA CIRCULAR DE BANCADA COM MOTOR ELÉTRICO POTÊNCIA DE 5HP, COM COIFA PARA DISCO 10" - CHP DIURNO. AF_08/2015</v>
      </c>
      <c r="D261" s="198"/>
      <c r="E261" s="198"/>
      <c r="F261" s="198"/>
      <c r="G261" s="14" t="str">
        <f>VLOOKUP(B261,IF(A261="COMPOSICAO",S!$A:$D,I!$A:$D),3,FALSE)</f>
        <v>CHP</v>
      </c>
      <c r="H261" s="29">
        <v>6.3E-2</v>
      </c>
      <c r="I261" s="15">
        <f>IF(A261="COMPOSICAO",VLOOKUP("TOTAL - "&amp;B261,COMPOSICAO_AUX_3!$A:$J,10,FALSE),VLOOKUP(B261,I!$A:$D,4,FALSE))</f>
        <v>26.959999999999997</v>
      </c>
      <c r="J261" s="238">
        <f t="shared" si="7"/>
        <v>1.69</v>
      </c>
      <c r="K261" s="200"/>
    </row>
    <row r="262" spans="1:13" ht="45" customHeight="1" x14ac:dyDescent="0.25">
      <c r="A262" s="14" t="s">
        <v>391</v>
      </c>
      <c r="B262" s="20">
        <v>91693</v>
      </c>
      <c r="C262" s="198" t="str">
        <f>VLOOKUP(B262,IF(A262="COMPOSICAO",S!$A:$D,I!$A:$D),2,FALSE)</f>
        <v>SERRA CIRCULAR DE BANCADA COM MOTOR ELÉTRICO POTÊNCIA DE 5HP, COM COIFA PARA DISCO 10" - CHI DIURNO. AF_08/2015</v>
      </c>
      <c r="D262" s="198"/>
      <c r="E262" s="198"/>
      <c r="F262" s="198"/>
      <c r="G262" s="14" t="str">
        <f>VLOOKUP(B262,IF(A262="COMPOSICAO",S!$A:$D,I!$A:$D),3,FALSE)</f>
        <v>CHI</v>
      </c>
      <c r="H262" s="29">
        <v>0.186</v>
      </c>
      <c r="I262" s="15">
        <f>IF(A262="COMPOSICAO",VLOOKUP("TOTAL - "&amp;B262,COMPOSICAO_AUX_3!$A:$J,10,FALSE),VLOOKUP(B262,I!$A:$D,4,FALSE))</f>
        <v>24.5</v>
      </c>
      <c r="J262" s="238">
        <f t="shared" si="7"/>
        <v>4.55</v>
      </c>
      <c r="K262" s="200"/>
    </row>
    <row r="263" spans="1:13" ht="15" customHeight="1" x14ac:dyDescent="0.25">
      <c r="A263" s="23" t="s">
        <v>756</v>
      </c>
      <c r="B263" s="24"/>
      <c r="C263" s="24"/>
      <c r="D263" s="24"/>
      <c r="E263" s="24"/>
      <c r="F263" s="24"/>
      <c r="G263" s="25"/>
      <c r="H263" s="26"/>
      <c r="I263" s="27"/>
      <c r="J263" s="238">
        <f>SUM(J254:K262)</f>
        <v>116.79999999999998</v>
      </c>
      <c r="K263" s="200"/>
    </row>
    <row r="264" spans="1:13" ht="15" customHeight="1" x14ac:dyDescent="0.25">
      <c r="A264" s="4"/>
      <c r="B264" s="4"/>
      <c r="C264" s="4"/>
      <c r="D264" s="4"/>
      <c r="E264" s="4"/>
      <c r="F264" s="4"/>
      <c r="G264" s="4"/>
      <c r="H264" s="4"/>
      <c r="I264" s="4"/>
      <c r="J264" s="4"/>
      <c r="K264" s="4"/>
    </row>
    <row r="265" spans="1:13" ht="15" customHeight="1" x14ac:dyDescent="0.25">
      <c r="A265" s="10" t="s">
        <v>384</v>
      </c>
      <c r="B265" s="10" t="s">
        <v>34</v>
      </c>
      <c r="C265" s="239" t="s">
        <v>6</v>
      </c>
      <c r="D265" s="240"/>
      <c r="E265" s="240"/>
      <c r="F265" s="240"/>
      <c r="G265" s="7" t="s">
        <v>35</v>
      </c>
      <c r="H265" s="7" t="s">
        <v>385</v>
      </c>
      <c r="I265" s="7" t="s">
        <v>386</v>
      </c>
      <c r="J265" s="241" t="s">
        <v>8</v>
      </c>
      <c r="K265" s="242"/>
    </row>
    <row r="266" spans="1:13" ht="45" customHeight="1" x14ac:dyDescent="0.25">
      <c r="A266" s="7" t="s">
        <v>426</v>
      </c>
      <c r="B266" s="28">
        <v>92265</v>
      </c>
      <c r="C266" s="243" t="str">
        <f>VLOOKUP(B266,S!$A:$D,2,FALSE)</f>
        <v>FABRICAÇÃO DE FÔRMA PARA VIGAS, EM CHAPA DE MADEIRA COMPENSADA RESINADA, E = 17 MM. AF_09/2020</v>
      </c>
      <c r="D266" s="243"/>
      <c r="E266" s="243"/>
      <c r="F266" s="244"/>
      <c r="G266" s="7" t="str">
        <f>VLOOKUP(B266,S!$A:$D,3,FALSE)</f>
        <v>M2</v>
      </c>
      <c r="H266" s="21"/>
      <c r="I266" s="21">
        <f>J275</f>
        <v>85.34</v>
      </c>
      <c r="J266" s="245"/>
      <c r="K266" s="246"/>
      <c r="L266" s="21">
        <f>VLOOKUP(B266,S!$A:$D,4,FALSE)</f>
        <v>85.34</v>
      </c>
      <c r="M266" s="7" t="str">
        <f>IF(ROUND((L266-I266),2)=0,"OK, confere com a tabela.",IF(ROUND((L266-I266),2)&lt;0,"ACIMA ("&amp;TEXT(ROUND(I266*100/L266,4),"0,0000")&amp;" %) da tabela.","ABAIXO ("&amp;TEXT(ROUND(I266*100/L266,4),"0,0000")&amp;" %) da tabela."))</f>
        <v>OK, confere com a tabela.</v>
      </c>
    </row>
    <row r="267" spans="1:13" ht="30" customHeight="1" x14ac:dyDescent="0.25">
      <c r="A267" s="14" t="s">
        <v>396</v>
      </c>
      <c r="B267" s="20">
        <v>1358</v>
      </c>
      <c r="C267" s="198" t="str">
        <f>VLOOKUP(B267,IF(A267="COMPOSICAO",S!$A:$D,I!$A:$D),2,FALSE)</f>
        <v>CHAPA DE MADEIRA COMPENSADA RESINADA PARA FORMA DE CONCRETO, DE *2,2 X 1,1* M, E = 17 MM</v>
      </c>
      <c r="D267" s="198"/>
      <c r="E267" s="198"/>
      <c r="F267" s="198"/>
      <c r="G267" s="14" t="str">
        <f>VLOOKUP(B267,IF(A267="COMPOSICAO",S!$A:$D,I!$A:$D),3,FALSE)</f>
        <v>M2</v>
      </c>
      <c r="H267" s="29">
        <v>1.1459999999999999</v>
      </c>
      <c r="I267" s="15">
        <f>IF(A267="COMPOSICAO",VLOOKUP("TOTAL - "&amp;B267,COMPOSICAO_AUX_3!$A:$J,10,FALSE),VLOOKUP(B267,I!$A:$D,4,FALSE))</f>
        <v>33.96</v>
      </c>
      <c r="J267" s="238">
        <f t="shared" ref="J267:J274" si="8">TRUNC(H267*I267,2)</f>
        <v>38.909999999999997</v>
      </c>
      <c r="K267" s="200"/>
    </row>
    <row r="268" spans="1:13" ht="30" customHeight="1" x14ac:dyDescent="0.25">
      <c r="A268" s="14" t="s">
        <v>396</v>
      </c>
      <c r="B268" s="20">
        <v>4491</v>
      </c>
      <c r="C268" s="198" t="str">
        <f>VLOOKUP(B268,IF(A268="COMPOSICAO",S!$A:$D,I!$A:$D),2,FALSE)</f>
        <v>PONTALETE *7,5 X 7,5* CM EM PINUS, MISTA OU EQUIVALENTE DA REGIAO - BRUTA</v>
      </c>
      <c r="D268" s="198"/>
      <c r="E268" s="198"/>
      <c r="F268" s="198"/>
      <c r="G268" s="14" t="str">
        <f>VLOOKUP(B268,IF(A268="COMPOSICAO",S!$A:$D,I!$A:$D),3,FALSE)</f>
        <v>M</v>
      </c>
      <c r="H268" s="29">
        <v>0.16600000000000001</v>
      </c>
      <c r="I268" s="15">
        <f>IF(A268="COMPOSICAO",VLOOKUP("TOTAL - "&amp;B268,COMPOSICAO_AUX_3!$A:$J,10,FALSE),VLOOKUP(B268,I!$A:$D,4,FALSE))</f>
        <v>5.97</v>
      </c>
      <c r="J268" s="238">
        <f t="shared" si="8"/>
        <v>0.99</v>
      </c>
      <c r="K268" s="200"/>
    </row>
    <row r="269" spans="1:13" ht="30" customHeight="1" x14ac:dyDescent="0.25">
      <c r="A269" s="14" t="s">
        <v>396</v>
      </c>
      <c r="B269" s="20">
        <v>4517</v>
      </c>
      <c r="C269" s="198" t="str">
        <f>VLOOKUP(B269,IF(A269="COMPOSICAO",S!$A:$D,I!$A:$D),2,FALSE)</f>
        <v>SARRAFO *2,5 X 7,5* CM EM PINUS, MISTA OU EQUIVALENTE DA REGIAO - BRUTA</v>
      </c>
      <c r="D269" s="198"/>
      <c r="E269" s="198"/>
      <c r="F269" s="198"/>
      <c r="G269" s="14" t="str">
        <f>VLOOKUP(B269,IF(A269="COMPOSICAO",S!$A:$D,I!$A:$D),3,FALSE)</f>
        <v>M</v>
      </c>
      <c r="H269" s="29">
        <v>6.952</v>
      </c>
      <c r="I269" s="15">
        <f>IF(A269="COMPOSICAO",VLOOKUP("TOTAL - "&amp;B269,COMPOSICAO_AUX_3!$A:$J,10,FALSE),VLOOKUP(B269,I!$A:$D,4,FALSE))</f>
        <v>2.09</v>
      </c>
      <c r="J269" s="238">
        <f t="shared" si="8"/>
        <v>14.52</v>
      </c>
      <c r="K269" s="200"/>
    </row>
    <row r="270" spans="1:13" ht="30" customHeight="1" x14ac:dyDescent="0.25">
      <c r="A270" s="14" t="s">
        <v>396</v>
      </c>
      <c r="B270" s="20">
        <v>5068</v>
      </c>
      <c r="C270" s="198" t="str">
        <f>VLOOKUP(B270,IF(A270="COMPOSICAO",S!$A:$D,I!$A:$D),2,FALSE)</f>
        <v>PREGO DE ACO POLIDO COM CABECA 17 X 21 (2 X 11)</v>
      </c>
      <c r="D270" s="198"/>
      <c r="E270" s="198"/>
      <c r="F270" s="198"/>
      <c r="G270" s="14" t="str">
        <f>VLOOKUP(B270,IF(A270="COMPOSICAO",S!$A:$D,I!$A:$D),3,FALSE)</f>
        <v>KG</v>
      </c>
      <c r="H270" s="29">
        <v>0.159</v>
      </c>
      <c r="I270" s="15">
        <f>IF(A270="COMPOSICAO",VLOOKUP("TOTAL - "&amp;B270,COMPOSICAO_AUX_3!$A:$J,10,FALSE),VLOOKUP(B270,I!$A:$D,4,FALSE))</f>
        <v>16.78</v>
      </c>
      <c r="J270" s="238">
        <f t="shared" si="8"/>
        <v>2.66</v>
      </c>
      <c r="K270" s="200"/>
    </row>
    <row r="271" spans="1:13" ht="30" customHeight="1" x14ac:dyDescent="0.25">
      <c r="A271" s="14" t="s">
        <v>391</v>
      </c>
      <c r="B271" s="20">
        <v>88239</v>
      </c>
      <c r="C271" s="198" t="str">
        <f>VLOOKUP(B271,IF(A271="COMPOSICAO",S!$A:$D,I!$A:$D),2,FALSE)</f>
        <v>AJUDANTE DE CARPINTEIRO COM ENCARGOS COMPLEMENTARES</v>
      </c>
      <c r="D271" s="198"/>
      <c r="E271" s="198"/>
      <c r="F271" s="198"/>
      <c r="G271" s="14" t="str">
        <f>VLOOKUP(B271,IF(A271="COMPOSICAO",S!$A:$D,I!$A:$D),3,FALSE)</f>
        <v>H</v>
      </c>
      <c r="H271" s="29">
        <v>0.20200000000000001</v>
      </c>
      <c r="I271" s="15">
        <f>IF(A271="COMPOSICAO",VLOOKUP("TOTAL - "&amp;B271,COMPOSICAO_AUX_3!$A:$J,10,FALSE),VLOOKUP(B271,I!$A:$D,4,FALSE))</f>
        <v>16.470000000000002</v>
      </c>
      <c r="J271" s="238">
        <f t="shared" si="8"/>
        <v>3.32</v>
      </c>
      <c r="K271" s="200"/>
    </row>
    <row r="272" spans="1:13" ht="30" customHeight="1" x14ac:dyDescent="0.25">
      <c r="A272" s="14" t="s">
        <v>391</v>
      </c>
      <c r="B272" s="20">
        <v>88262</v>
      </c>
      <c r="C272" s="198" t="str">
        <f>VLOOKUP(B272,IF(A272="COMPOSICAO",S!$A:$D,I!$A:$D),2,FALSE)</f>
        <v>CARPINTEIRO DE FORMAS COM ENCARGOS COMPLEMENTARES</v>
      </c>
      <c r="D272" s="198"/>
      <c r="E272" s="198"/>
      <c r="F272" s="198"/>
      <c r="G272" s="14" t="str">
        <f>VLOOKUP(B272,IF(A272="COMPOSICAO",S!$A:$D,I!$A:$D),3,FALSE)</f>
        <v>H</v>
      </c>
      <c r="H272" s="29">
        <v>1.012</v>
      </c>
      <c r="I272" s="15">
        <f>IF(A272="COMPOSICAO",VLOOKUP("TOTAL - "&amp;B272,COMPOSICAO_AUX_3!$A:$J,10,FALSE),VLOOKUP(B272,I!$A:$D,4,FALSE))</f>
        <v>19.649999999999999</v>
      </c>
      <c r="J272" s="238">
        <f t="shared" si="8"/>
        <v>19.88</v>
      </c>
      <c r="K272" s="200"/>
    </row>
    <row r="273" spans="1:13" ht="45" customHeight="1" x14ac:dyDescent="0.25">
      <c r="A273" s="14" t="s">
        <v>391</v>
      </c>
      <c r="B273" s="20">
        <v>91692</v>
      </c>
      <c r="C273" s="198" t="str">
        <f>VLOOKUP(B273,IF(A273="COMPOSICAO",S!$A:$D,I!$A:$D),2,FALSE)</f>
        <v>SERRA CIRCULAR DE BANCADA COM MOTOR ELÉTRICO POTÊNCIA DE 5HP, COM COIFA PARA DISCO 10" - CHP DIURNO. AF_08/2015</v>
      </c>
      <c r="D273" s="198"/>
      <c r="E273" s="198"/>
      <c r="F273" s="198"/>
      <c r="G273" s="14" t="str">
        <f>VLOOKUP(B273,IF(A273="COMPOSICAO",S!$A:$D,I!$A:$D),3,FALSE)</f>
        <v>CHP</v>
      </c>
      <c r="H273" s="15">
        <v>0.05</v>
      </c>
      <c r="I273" s="15">
        <f>IF(A273="COMPOSICAO",VLOOKUP("TOTAL - "&amp;B273,COMPOSICAO_AUX_3!$A:$J,10,FALSE),VLOOKUP(B273,I!$A:$D,4,FALSE))</f>
        <v>26.959999999999997</v>
      </c>
      <c r="J273" s="238">
        <f t="shared" si="8"/>
        <v>1.34</v>
      </c>
      <c r="K273" s="200"/>
    </row>
    <row r="274" spans="1:13" ht="45" customHeight="1" x14ac:dyDescent="0.25">
      <c r="A274" s="14" t="s">
        <v>391</v>
      </c>
      <c r="B274" s="20">
        <v>91693</v>
      </c>
      <c r="C274" s="198" t="str">
        <f>VLOOKUP(B274,IF(A274="COMPOSICAO",S!$A:$D,I!$A:$D),2,FALSE)</f>
        <v>SERRA CIRCULAR DE BANCADA COM MOTOR ELÉTRICO POTÊNCIA DE 5HP, COM COIFA PARA DISCO 10" - CHI DIURNO. AF_08/2015</v>
      </c>
      <c r="D274" s="198"/>
      <c r="E274" s="198"/>
      <c r="F274" s="198"/>
      <c r="G274" s="14" t="str">
        <f>VLOOKUP(B274,IF(A274="COMPOSICAO",S!$A:$D,I!$A:$D),3,FALSE)</f>
        <v>CHI</v>
      </c>
      <c r="H274" s="29">
        <v>0.152</v>
      </c>
      <c r="I274" s="15">
        <f>IF(A274="COMPOSICAO",VLOOKUP("TOTAL - "&amp;B274,COMPOSICAO_AUX_3!$A:$J,10,FALSE),VLOOKUP(B274,I!$A:$D,4,FALSE))</f>
        <v>24.5</v>
      </c>
      <c r="J274" s="238">
        <f t="shared" si="8"/>
        <v>3.72</v>
      </c>
      <c r="K274" s="200"/>
    </row>
    <row r="275" spans="1:13" ht="15" customHeight="1" x14ac:dyDescent="0.25">
      <c r="A275" s="23" t="s">
        <v>757</v>
      </c>
      <c r="B275" s="24"/>
      <c r="C275" s="24"/>
      <c r="D275" s="24"/>
      <c r="E275" s="24"/>
      <c r="F275" s="24"/>
      <c r="G275" s="25"/>
      <c r="H275" s="26"/>
      <c r="I275" s="27"/>
      <c r="J275" s="238">
        <f>SUM(J266:K274)</f>
        <v>85.34</v>
      </c>
      <c r="K275" s="200"/>
    </row>
    <row r="276" spans="1:13" ht="15" customHeight="1" x14ac:dyDescent="0.25">
      <c r="A276" s="4"/>
      <c r="B276" s="4"/>
      <c r="C276" s="4"/>
      <c r="D276" s="4"/>
      <c r="E276" s="4"/>
      <c r="F276" s="4"/>
      <c r="G276" s="4"/>
      <c r="H276" s="4"/>
      <c r="I276" s="4"/>
      <c r="J276" s="4"/>
      <c r="K276" s="4"/>
    </row>
    <row r="277" spans="1:13" ht="15" customHeight="1" x14ac:dyDescent="0.25">
      <c r="A277" s="10" t="s">
        <v>384</v>
      </c>
      <c r="B277" s="10" t="s">
        <v>34</v>
      </c>
      <c r="C277" s="239" t="s">
        <v>6</v>
      </c>
      <c r="D277" s="240"/>
      <c r="E277" s="240"/>
      <c r="F277" s="240"/>
      <c r="G277" s="7" t="s">
        <v>35</v>
      </c>
      <c r="H277" s="7" t="s">
        <v>385</v>
      </c>
      <c r="I277" s="7" t="s">
        <v>386</v>
      </c>
      <c r="J277" s="241" t="s">
        <v>8</v>
      </c>
      <c r="K277" s="242"/>
    </row>
    <row r="278" spans="1:13" ht="30" customHeight="1" x14ac:dyDescent="0.25">
      <c r="A278" s="7" t="s">
        <v>426</v>
      </c>
      <c r="B278" s="28">
        <v>92272</v>
      </c>
      <c r="C278" s="243" t="str">
        <f>VLOOKUP(B278,S!$A:$D,2,FALSE)</f>
        <v>FABRICAÇÃO DE ESCORAS DE VIGA DO TIPO GARFO, EM MADEIRA. AF_09/2020</v>
      </c>
      <c r="D278" s="243"/>
      <c r="E278" s="243"/>
      <c r="F278" s="244"/>
      <c r="G278" s="7" t="str">
        <f>VLOOKUP(B278,S!$A:$D,3,FALSE)</f>
        <v>M</v>
      </c>
      <c r="H278" s="21"/>
      <c r="I278" s="21">
        <f>J286</f>
        <v>25.77</v>
      </c>
      <c r="J278" s="245"/>
      <c r="K278" s="246"/>
      <c r="L278" s="21">
        <f>VLOOKUP(B278,S!$A:$D,4,FALSE)</f>
        <v>25.77</v>
      </c>
      <c r="M278" s="7" t="str">
        <f>IF(ROUND((L278-I278),2)=0,"OK, confere com a tabela.",IF(ROUND((L278-I278),2)&lt;0,"ACIMA ("&amp;TEXT(ROUND(I278*100/L278,4),"0,0000")&amp;" %) da tabela.","ABAIXO ("&amp;TEXT(ROUND(I278*100/L278,4),"0,0000")&amp;" %) da tabela."))</f>
        <v>OK, confere com a tabela.</v>
      </c>
    </row>
    <row r="279" spans="1:13" ht="45" customHeight="1" x14ac:dyDescent="0.25">
      <c r="A279" s="14" t="s">
        <v>396</v>
      </c>
      <c r="B279" s="20">
        <v>1345</v>
      </c>
      <c r="C279" s="198" t="str">
        <f>VLOOKUP(B279,IF(A279="COMPOSICAO",S!$A:$D,I!$A:$D),2,FALSE)</f>
        <v>CHAPA DE MADEIRA COMPENSADA PLASTIFICADA PARA FORMA DE CONCRETO, DE 2,20 x 1,10 M, E = 18 MM</v>
      </c>
      <c r="D279" s="198"/>
      <c r="E279" s="198"/>
      <c r="F279" s="198"/>
      <c r="G279" s="14" t="str">
        <f>VLOOKUP(B279,IF(A279="COMPOSICAO",S!$A:$D,I!$A:$D),3,FALSE)</f>
        <v>M2</v>
      </c>
      <c r="H279" s="29">
        <v>0.13600000000000001</v>
      </c>
      <c r="I279" s="15">
        <f>IF(A279="COMPOSICAO",VLOOKUP("TOTAL - "&amp;B279,COMPOSICAO_AUX_3!$A:$J,10,FALSE),VLOOKUP(B279,I!$A:$D,4,FALSE))</f>
        <v>52.11</v>
      </c>
      <c r="J279" s="238">
        <f t="shared" ref="J279:J285" si="9">TRUNC(H279*I279,2)</f>
        <v>7.08</v>
      </c>
      <c r="K279" s="200"/>
    </row>
    <row r="280" spans="1:13" ht="30" customHeight="1" x14ac:dyDescent="0.25">
      <c r="A280" s="14" t="s">
        <v>396</v>
      </c>
      <c r="B280" s="20">
        <v>4491</v>
      </c>
      <c r="C280" s="198" t="str">
        <f>VLOOKUP(B280,IF(A280="COMPOSICAO",S!$A:$D,I!$A:$D),2,FALSE)</f>
        <v>PONTALETE *7,5 X 7,5* CM EM PINUS, MISTA OU EQUIVALENTE DA REGIAO - BRUTA</v>
      </c>
      <c r="D280" s="198"/>
      <c r="E280" s="198"/>
      <c r="F280" s="198"/>
      <c r="G280" s="14" t="str">
        <f>VLOOKUP(B280,IF(A280="COMPOSICAO",S!$A:$D,I!$A:$D),3,FALSE)</f>
        <v>M</v>
      </c>
      <c r="H280" s="29">
        <v>2.3420000000000001</v>
      </c>
      <c r="I280" s="15">
        <f>IF(A280="COMPOSICAO",VLOOKUP("TOTAL - "&amp;B280,COMPOSICAO_AUX_3!$A:$J,10,FALSE),VLOOKUP(B280,I!$A:$D,4,FALSE))</f>
        <v>5.97</v>
      </c>
      <c r="J280" s="238">
        <f t="shared" si="9"/>
        <v>13.98</v>
      </c>
      <c r="K280" s="200"/>
    </row>
    <row r="281" spans="1:13" ht="30" customHeight="1" x14ac:dyDescent="0.25">
      <c r="A281" s="14" t="s">
        <v>396</v>
      </c>
      <c r="B281" s="20">
        <v>5068</v>
      </c>
      <c r="C281" s="198" t="str">
        <f>VLOOKUP(B281,IF(A281="COMPOSICAO",S!$A:$D,I!$A:$D),2,FALSE)</f>
        <v>PREGO DE ACO POLIDO COM CABECA 17 X 21 (2 X 11)</v>
      </c>
      <c r="D281" s="198"/>
      <c r="E281" s="198"/>
      <c r="F281" s="198"/>
      <c r="G281" s="14" t="str">
        <f>VLOOKUP(B281,IF(A281="COMPOSICAO",S!$A:$D,I!$A:$D),3,FALSE)</f>
        <v>KG</v>
      </c>
      <c r="H281" s="29">
        <v>1.2E-2</v>
      </c>
      <c r="I281" s="15">
        <f>IF(A281="COMPOSICAO",VLOOKUP("TOTAL - "&amp;B281,COMPOSICAO_AUX_3!$A:$J,10,FALSE),VLOOKUP(B281,I!$A:$D,4,FALSE))</f>
        <v>16.78</v>
      </c>
      <c r="J281" s="238">
        <f t="shared" si="9"/>
        <v>0.2</v>
      </c>
      <c r="K281" s="200"/>
    </row>
    <row r="282" spans="1:13" ht="30" customHeight="1" x14ac:dyDescent="0.25">
      <c r="A282" s="14" t="s">
        <v>391</v>
      </c>
      <c r="B282" s="20">
        <v>88239</v>
      </c>
      <c r="C282" s="198" t="str">
        <f>VLOOKUP(B282,IF(A282="COMPOSICAO",S!$A:$D,I!$A:$D),2,FALSE)</f>
        <v>AJUDANTE DE CARPINTEIRO COM ENCARGOS COMPLEMENTARES</v>
      </c>
      <c r="D282" s="198"/>
      <c r="E282" s="198"/>
      <c r="F282" s="198"/>
      <c r="G282" s="14" t="str">
        <f>VLOOKUP(B282,IF(A282="COMPOSICAO",S!$A:$D,I!$A:$D),3,FALSE)</f>
        <v>H</v>
      </c>
      <c r="H282" s="29">
        <v>3.2000000000000001E-2</v>
      </c>
      <c r="I282" s="15">
        <f>IF(A282="COMPOSICAO",VLOOKUP("TOTAL - "&amp;B282,COMPOSICAO_AUX_3!$A:$J,10,FALSE),VLOOKUP(B282,I!$A:$D,4,FALSE))</f>
        <v>16.470000000000002</v>
      </c>
      <c r="J282" s="238">
        <f t="shared" si="9"/>
        <v>0.52</v>
      </c>
      <c r="K282" s="200"/>
    </row>
    <row r="283" spans="1:13" ht="30" customHeight="1" x14ac:dyDescent="0.25">
      <c r="A283" s="14" t="s">
        <v>391</v>
      </c>
      <c r="B283" s="20">
        <v>88262</v>
      </c>
      <c r="C283" s="198" t="str">
        <f>VLOOKUP(B283,IF(A283="COMPOSICAO",S!$A:$D,I!$A:$D),2,FALSE)</f>
        <v>CARPINTEIRO DE FORMAS COM ENCARGOS COMPLEMENTARES</v>
      </c>
      <c r="D283" s="198"/>
      <c r="E283" s="198"/>
      <c r="F283" s="198"/>
      <c r="G283" s="14" t="str">
        <f>VLOOKUP(B283,IF(A283="COMPOSICAO",S!$A:$D,I!$A:$D),3,FALSE)</f>
        <v>H</v>
      </c>
      <c r="H283" s="29">
        <v>0.161</v>
      </c>
      <c r="I283" s="15">
        <f>IF(A283="COMPOSICAO",VLOOKUP("TOTAL - "&amp;B283,COMPOSICAO_AUX_3!$A:$J,10,FALSE),VLOOKUP(B283,I!$A:$D,4,FALSE))</f>
        <v>19.649999999999999</v>
      </c>
      <c r="J283" s="238">
        <f t="shared" si="9"/>
        <v>3.16</v>
      </c>
      <c r="K283" s="200"/>
    </row>
    <row r="284" spans="1:13" ht="45" customHeight="1" x14ac:dyDescent="0.25">
      <c r="A284" s="14" t="s">
        <v>391</v>
      </c>
      <c r="B284" s="20">
        <v>91692</v>
      </c>
      <c r="C284" s="198" t="str">
        <f>VLOOKUP(B284,IF(A284="COMPOSICAO",S!$A:$D,I!$A:$D),2,FALSE)</f>
        <v>SERRA CIRCULAR DE BANCADA COM MOTOR ELÉTRICO POTÊNCIA DE 5HP, COM COIFA PARA DISCO 10" - CHP DIURNO. AF_08/2015</v>
      </c>
      <c r="D284" s="198"/>
      <c r="E284" s="198"/>
      <c r="F284" s="198"/>
      <c r="G284" s="14" t="str">
        <f>VLOOKUP(B284,IF(A284="COMPOSICAO",S!$A:$D,I!$A:$D),3,FALSE)</f>
        <v>CHP</v>
      </c>
      <c r="H284" s="29">
        <v>2.1999999999999999E-2</v>
      </c>
      <c r="I284" s="15">
        <f>IF(A284="COMPOSICAO",VLOOKUP("TOTAL - "&amp;B284,COMPOSICAO_AUX_3!$A:$J,10,FALSE),VLOOKUP(B284,I!$A:$D,4,FALSE))</f>
        <v>26.959999999999997</v>
      </c>
      <c r="J284" s="238">
        <f t="shared" si="9"/>
        <v>0.59</v>
      </c>
      <c r="K284" s="200"/>
    </row>
    <row r="285" spans="1:13" ht="45" customHeight="1" x14ac:dyDescent="0.25">
      <c r="A285" s="14" t="s">
        <v>391</v>
      </c>
      <c r="B285" s="20">
        <v>91693</v>
      </c>
      <c r="C285" s="198" t="str">
        <f>VLOOKUP(B285,IF(A285="COMPOSICAO",S!$A:$D,I!$A:$D),2,FALSE)</f>
        <v>SERRA CIRCULAR DE BANCADA COM MOTOR ELÉTRICO POTÊNCIA DE 5HP, COM COIFA PARA DISCO 10" - CHI DIURNO. AF_08/2015</v>
      </c>
      <c r="D285" s="198"/>
      <c r="E285" s="198"/>
      <c r="F285" s="198"/>
      <c r="G285" s="14" t="str">
        <f>VLOOKUP(B285,IF(A285="COMPOSICAO",S!$A:$D,I!$A:$D),3,FALSE)</f>
        <v>CHI</v>
      </c>
      <c r="H285" s="15">
        <v>0.01</v>
      </c>
      <c r="I285" s="15">
        <f>IF(A285="COMPOSICAO",VLOOKUP("TOTAL - "&amp;B285,COMPOSICAO_AUX_3!$A:$J,10,FALSE),VLOOKUP(B285,I!$A:$D,4,FALSE))</f>
        <v>24.5</v>
      </c>
      <c r="J285" s="238">
        <f t="shared" si="9"/>
        <v>0.24</v>
      </c>
      <c r="K285" s="200"/>
    </row>
    <row r="286" spans="1:13" ht="15" customHeight="1" x14ac:dyDescent="0.25">
      <c r="A286" s="23" t="s">
        <v>758</v>
      </c>
      <c r="B286" s="24"/>
      <c r="C286" s="24"/>
      <c r="D286" s="24"/>
      <c r="E286" s="24"/>
      <c r="F286" s="24"/>
      <c r="G286" s="25"/>
      <c r="H286" s="26"/>
      <c r="I286" s="27"/>
      <c r="J286" s="238">
        <f>SUM(J278:K285)</f>
        <v>25.77</v>
      </c>
      <c r="K286" s="200"/>
    </row>
    <row r="287" spans="1:13" ht="15" customHeight="1" x14ac:dyDescent="0.25">
      <c r="A287" s="4"/>
      <c r="B287" s="4"/>
      <c r="C287" s="4"/>
      <c r="D287" s="4"/>
      <c r="E287" s="4"/>
      <c r="F287" s="4"/>
      <c r="G287" s="4"/>
      <c r="H287" s="4"/>
      <c r="I287" s="4"/>
      <c r="J287" s="4"/>
      <c r="K287" s="4"/>
    </row>
    <row r="288" spans="1:13" ht="15" customHeight="1" x14ac:dyDescent="0.25">
      <c r="A288" s="10" t="s">
        <v>384</v>
      </c>
      <c r="B288" s="10" t="s">
        <v>34</v>
      </c>
      <c r="C288" s="239" t="s">
        <v>6</v>
      </c>
      <c r="D288" s="240"/>
      <c r="E288" s="240"/>
      <c r="F288" s="240"/>
      <c r="G288" s="7" t="s">
        <v>35</v>
      </c>
      <c r="H288" s="7" t="s">
        <v>385</v>
      </c>
      <c r="I288" s="7" t="s">
        <v>386</v>
      </c>
      <c r="J288" s="241" t="s">
        <v>8</v>
      </c>
      <c r="K288" s="242"/>
    </row>
    <row r="289" spans="1:13" ht="45" customHeight="1" x14ac:dyDescent="0.25">
      <c r="A289" s="7" t="s">
        <v>426</v>
      </c>
      <c r="B289" s="28">
        <v>92267</v>
      </c>
      <c r="C289" s="243" t="str">
        <f>VLOOKUP(B289,S!$A:$D,2,FALSE)</f>
        <v>FABRICAÇÃO DE FÔRMA PARA LAJES, EM CHAPA DE MADEIRA COMPENSADA RESINADA, E = 17 MM. AF_09/2020</v>
      </c>
      <c r="D289" s="243"/>
      <c r="E289" s="243"/>
      <c r="F289" s="244"/>
      <c r="G289" s="7" t="str">
        <f>VLOOKUP(B289,S!$A:$D,3,FALSE)</f>
        <v>M2</v>
      </c>
      <c r="H289" s="21"/>
      <c r="I289" s="21">
        <f>J295</f>
        <v>36.410000000000004</v>
      </c>
      <c r="J289" s="245"/>
      <c r="K289" s="246"/>
      <c r="L289" s="21">
        <f>VLOOKUP(B289,S!$A:$D,4,FALSE)</f>
        <v>36.409999999999997</v>
      </c>
      <c r="M289" s="7" t="str">
        <f>IF(ROUND((L289-I289),2)=0,"OK, confere com a tabela.",IF(ROUND((L289-I289),2)&lt;0,"ACIMA ("&amp;TEXT(ROUND(I289*100/L289,4),"0,0000")&amp;" %) da tabela.","ABAIXO ("&amp;TEXT(ROUND(I289*100/L289,4),"0,0000")&amp;" %) da tabela."))</f>
        <v>OK, confere com a tabela.</v>
      </c>
    </row>
    <row r="290" spans="1:13" ht="30" customHeight="1" x14ac:dyDescent="0.25">
      <c r="A290" s="14" t="s">
        <v>396</v>
      </c>
      <c r="B290" s="20">
        <v>1358</v>
      </c>
      <c r="C290" s="198" t="str">
        <f>VLOOKUP(B290,IF(A290="COMPOSICAO",S!$A:$D,I!$A:$D),2,FALSE)</f>
        <v>CHAPA DE MADEIRA COMPENSADA RESINADA PARA FORMA DE CONCRETO, DE *2,2 X 1,1* M, E = 17 MM</v>
      </c>
      <c r="D290" s="198"/>
      <c r="E290" s="198"/>
      <c r="F290" s="198"/>
      <c r="G290" s="14" t="str">
        <f>VLOOKUP(B290,IF(A290="COMPOSICAO",S!$A:$D,I!$A:$D),3,FALSE)</f>
        <v>M2</v>
      </c>
      <c r="H290" s="15">
        <v>1.05</v>
      </c>
      <c r="I290" s="15">
        <f>IF(A290="COMPOSICAO",VLOOKUP("TOTAL - "&amp;B290,COMPOSICAO_AUX_3!$A:$J,10,FALSE),VLOOKUP(B290,I!$A:$D,4,FALSE))</f>
        <v>33.96</v>
      </c>
      <c r="J290" s="238">
        <f>TRUNC(H290*I290,2)</f>
        <v>35.65</v>
      </c>
      <c r="K290" s="200"/>
    </row>
    <row r="291" spans="1:13" ht="30" customHeight="1" x14ac:dyDescent="0.25">
      <c r="A291" s="14" t="s">
        <v>391</v>
      </c>
      <c r="B291" s="20">
        <v>88239</v>
      </c>
      <c r="C291" s="198" t="str">
        <f>VLOOKUP(B291,IF(A291="COMPOSICAO",S!$A:$D,I!$A:$D),2,FALSE)</f>
        <v>AJUDANTE DE CARPINTEIRO COM ENCARGOS COMPLEMENTARES</v>
      </c>
      <c r="D291" s="198"/>
      <c r="E291" s="198"/>
      <c r="F291" s="198"/>
      <c r="G291" s="14" t="str">
        <f>VLOOKUP(B291,IF(A291="COMPOSICAO",S!$A:$D,I!$A:$D),3,FALSE)</f>
        <v>H</v>
      </c>
      <c r="H291" s="29">
        <v>5.0000000000000001E-3</v>
      </c>
      <c r="I291" s="15">
        <f>IF(A291="COMPOSICAO",VLOOKUP("TOTAL - "&amp;B291,COMPOSICAO_AUX_3!$A:$J,10,FALSE),VLOOKUP(B291,I!$A:$D,4,FALSE))</f>
        <v>16.470000000000002</v>
      </c>
      <c r="J291" s="238">
        <f>TRUNC(H291*I291,2)</f>
        <v>0.08</v>
      </c>
      <c r="K291" s="200"/>
    </row>
    <row r="292" spans="1:13" ht="30" customHeight="1" x14ac:dyDescent="0.25">
      <c r="A292" s="14" t="s">
        <v>391</v>
      </c>
      <c r="B292" s="20">
        <v>88262</v>
      </c>
      <c r="C292" s="198" t="str">
        <f>VLOOKUP(B292,IF(A292="COMPOSICAO",S!$A:$D,I!$A:$D),2,FALSE)</f>
        <v>CARPINTEIRO DE FORMAS COM ENCARGOS COMPLEMENTARES</v>
      </c>
      <c r="D292" s="198"/>
      <c r="E292" s="198"/>
      <c r="F292" s="198"/>
      <c r="G292" s="14" t="str">
        <f>VLOOKUP(B292,IF(A292="COMPOSICAO",S!$A:$D,I!$A:$D),3,FALSE)</f>
        <v>H</v>
      </c>
      <c r="H292" s="29">
        <v>2.7E-2</v>
      </c>
      <c r="I292" s="15">
        <f>IF(A292="COMPOSICAO",VLOOKUP("TOTAL - "&amp;B292,COMPOSICAO_AUX_3!$A:$J,10,FALSE),VLOOKUP(B292,I!$A:$D,4,FALSE))</f>
        <v>19.649999999999999</v>
      </c>
      <c r="J292" s="238">
        <f>TRUNC(H292*I292,2)</f>
        <v>0.53</v>
      </c>
      <c r="K292" s="200"/>
    </row>
    <row r="293" spans="1:13" ht="45" customHeight="1" x14ac:dyDescent="0.25">
      <c r="A293" s="14" t="s">
        <v>391</v>
      </c>
      <c r="B293" s="20">
        <v>91692</v>
      </c>
      <c r="C293" s="198" t="str">
        <f>VLOOKUP(B293,IF(A293="COMPOSICAO",S!$A:$D,I!$A:$D),2,FALSE)</f>
        <v>SERRA CIRCULAR DE BANCADA COM MOTOR ELÉTRICO POTÊNCIA DE 5HP, COM COIFA PARA DISCO 10" - CHP DIURNO. AF_08/2015</v>
      </c>
      <c r="D293" s="198"/>
      <c r="E293" s="198"/>
      <c r="F293" s="198"/>
      <c r="G293" s="14" t="str">
        <f>VLOOKUP(B293,IF(A293="COMPOSICAO",S!$A:$D,I!$A:$D),3,FALSE)</f>
        <v>CHP</v>
      </c>
      <c r="H293" s="29">
        <v>5.0000000000000001E-3</v>
      </c>
      <c r="I293" s="15">
        <f>IF(A293="COMPOSICAO",VLOOKUP("TOTAL - "&amp;B293,COMPOSICAO_AUX_3!$A:$J,10,FALSE),VLOOKUP(B293,I!$A:$D,4,FALSE))</f>
        <v>26.959999999999997</v>
      </c>
      <c r="J293" s="238">
        <f>TRUNC(H293*I293,2)</f>
        <v>0.13</v>
      </c>
      <c r="K293" s="200"/>
    </row>
    <row r="294" spans="1:13" ht="45" customHeight="1" x14ac:dyDescent="0.25">
      <c r="A294" s="14" t="s">
        <v>391</v>
      </c>
      <c r="B294" s="20">
        <v>91693</v>
      </c>
      <c r="C294" s="198" t="str">
        <f>VLOOKUP(B294,IF(A294="COMPOSICAO",S!$A:$D,I!$A:$D),2,FALSE)</f>
        <v>SERRA CIRCULAR DE BANCADA COM MOTOR ELÉTRICO POTÊNCIA DE 5HP, COM COIFA PARA DISCO 10" - CHI DIURNO. AF_08/2015</v>
      </c>
      <c r="D294" s="198"/>
      <c r="E294" s="198"/>
      <c r="F294" s="198"/>
      <c r="G294" s="14" t="str">
        <f>VLOOKUP(B294,IF(A294="COMPOSICAO",S!$A:$D,I!$A:$D),3,FALSE)</f>
        <v>CHI</v>
      </c>
      <c r="H294" s="29">
        <v>1E-3</v>
      </c>
      <c r="I294" s="15">
        <f>IF(A294="COMPOSICAO",VLOOKUP("TOTAL - "&amp;B294,COMPOSICAO_AUX_3!$A:$J,10,FALSE),VLOOKUP(B294,I!$A:$D,4,FALSE))</f>
        <v>24.5</v>
      </c>
      <c r="J294" s="238">
        <f>TRUNC(H294*I294,2)</f>
        <v>0.02</v>
      </c>
      <c r="K294" s="200"/>
    </row>
    <row r="295" spans="1:13" ht="15" customHeight="1" x14ac:dyDescent="0.25">
      <c r="A295" s="23" t="s">
        <v>759</v>
      </c>
      <c r="B295" s="24"/>
      <c r="C295" s="24"/>
      <c r="D295" s="24"/>
      <c r="E295" s="24"/>
      <c r="F295" s="24"/>
      <c r="G295" s="25"/>
      <c r="H295" s="26"/>
      <c r="I295" s="27"/>
      <c r="J295" s="238">
        <f>SUM(J289:K294)</f>
        <v>36.410000000000004</v>
      </c>
      <c r="K295" s="200"/>
    </row>
    <row r="296" spans="1:13" ht="15" customHeight="1" x14ac:dyDescent="0.25">
      <c r="A296" s="4"/>
      <c r="B296" s="4"/>
      <c r="C296" s="4"/>
      <c r="D296" s="4"/>
      <c r="E296" s="4"/>
      <c r="F296" s="4"/>
      <c r="G296" s="4"/>
      <c r="H296" s="4"/>
      <c r="I296" s="4"/>
      <c r="J296" s="4"/>
      <c r="K296" s="4"/>
    </row>
    <row r="297" spans="1:13" ht="15" customHeight="1" x14ac:dyDescent="0.25">
      <c r="A297" s="10" t="s">
        <v>384</v>
      </c>
      <c r="B297" s="10" t="s">
        <v>34</v>
      </c>
      <c r="C297" s="239" t="s">
        <v>6</v>
      </c>
      <c r="D297" s="240"/>
      <c r="E297" s="240"/>
      <c r="F297" s="240"/>
      <c r="G297" s="7" t="s">
        <v>35</v>
      </c>
      <c r="H297" s="7" t="s">
        <v>385</v>
      </c>
      <c r="I297" s="7" t="s">
        <v>386</v>
      </c>
      <c r="J297" s="241" t="s">
        <v>8</v>
      </c>
      <c r="K297" s="242"/>
    </row>
    <row r="298" spans="1:13" ht="30" customHeight="1" x14ac:dyDescent="0.25">
      <c r="A298" s="7" t="s">
        <v>387</v>
      </c>
      <c r="B298" s="28">
        <v>88238</v>
      </c>
      <c r="C298" s="243" t="str">
        <f>VLOOKUP(B298,S!$A:$D,2,FALSE)</f>
        <v>AJUDANTE DE ARMADOR COM ENCARGOS COMPLEMENTARES</v>
      </c>
      <c r="D298" s="243"/>
      <c r="E298" s="243"/>
      <c r="F298" s="244"/>
      <c r="G298" s="7" t="str">
        <f>VLOOKUP(B298,S!$A:$D,3,FALSE)</f>
        <v>H</v>
      </c>
      <c r="H298" s="21"/>
      <c r="I298" s="21">
        <f>J307</f>
        <v>15.19</v>
      </c>
      <c r="J298" s="245"/>
      <c r="K298" s="246"/>
      <c r="L298" s="21">
        <f>VLOOKUP(B298,S!$A:$D,4,FALSE)</f>
        <v>15.19</v>
      </c>
      <c r="M298" s="7" t="str">
        <f>IF(ROUND((L298-I298),2)=0,"OK, confere com a tabela.",IF(ROUND((L298-I298),2)&lt;0,"ACIMA ("&amp;TEXT(ROUND(I298*100/L298,4),"0,0000")&amp;" %) da tabela.","ABAIXO ("&amp;TEXT(ROUND(I298*100/L298,4),"0,0000")&amp;" %) da tabela."))</f>
        <v>OK, confere com a tabela.</v>
      </c>
    </row>
    <row r="299" spans="1:13" ht="15" customHeight="1" x14ac:dyDescent="0.25">
      <c r="A299" s="14" t="s">
        <v>396</v>
      </c>
      <c r="B299" s="20">
        <v>6114</v>
      </c>
      <c r="C299" s="198" t="str">
        <f>VLOOKUP(B299,IF(A299="COMPOSICAO",S!$A:$D,I!$A:$D),2,FALSE)</f>
        <v>AJUDANTE DE ARMADOR</v>
      </c>
      <c r="D299" s="198"/>
      <c r="E299" s="198"/>
      <c r="F299" s="198"/>
      <c r="G299" s="14" t="str">
        <f>VLOOKUP(B299,IF(A299="COMPOSICAO",S!$A:$D,I!$A:$D),3,FALSE)</f>
        <v>H</v>
      </c>
      <c r="H299" s="15">
        <v>1</v>
      </c>
      <c r="I299" s="15">
        <f>IF(A299="COMPOSICAO",VLOOKUP("TOTAL - "&amp;B299,COMPOSICAO_AUX_3!$A:$J,10,FALSE),VLOOKUP(B299,I!$A:$D,4,FALSE))</f>
        <v>10.41</v>
      </c>
      <c r="J299" s="238">
        <f t="shared" ref="J299:J306" si="10">TRUNC(H299*I299,2)</f>
        <v>10.41</v>
      </c>
      <c r="K299" s="200"/>
    </row>
    <row r="300" spans="1:13" ht="15" customHeight="1" x14ac:dyDescent="0.25">
      <c r="A300" s="14" t="s">
        <v>396</v>
      </c>
      <c r="B300" s="20">
        <v>37370</v>
      </c>
      <c r="C300" s="198" t="str">
        <f>VLOOKUP(B300,IF(A300="COMPOSICAO",S!$A:$D,I!$A:$D),2,FALSE)</f>
        <v>ALIMENTACAO - HORISTA (COLETADO CAIXA)</v>
      </c>
      <c r="D300" s="198"/>
      <c r="E300" s="198"/>
      <c r="F300" s="198"/>
      <c r="G300" s="14" t="str">
        <f>VLOOKUP(B300,IF(A300="COMPOSICAO",S!$A:$D,I!$A:$D),3,FALSE)</f>
        <v>H</v>
      </c>
      <c r="H300" s="15">
        <v>1</v>
      </c>
      <c r="I300" s="15">
        <f>IF(A300="COMPOSICAO",VLOOKUP("TOTAL - "&amp;B300,COMPOSICAO_AUX_3!$A:$J,10,FALSE),VLOOKUP(B300,I!$A:$D,4,FALSE))</f>
        <v>1.86</v>
      </c>
      <c r="J300" s="238">
        <f t="shared" si="10"/>
        <v>1.86</v>
      </c>
      <c r="K300" s="200"/>
    </row>
    <row r="301" spans="1:13" ht="15" customHeight="1" x14ac:dyDescent="0.25">
      <c r="A301" s="14" t="s">
        <v>396</v>
      </c>
      <c r="B301" s="20">
        <v>37371</v>
      </c>
      <c r="C301" s="198" t="str">
        <f>VLOOKUP(B301,IF(A301="COMPOSICAO",S!$A:$D,I!$A:$D),2,FALSE)</f>
        <v>TRANSPORTE - HORISTA (COLETADO CAIXA)</v>
      </c>
      <c r="D301" s="198"/>
      <c r="E301" s="198"/>
      <c r="F301" s="198"/>
      <c r="G301" s="14" t="str">
        <f>VLOOKUP(B301,IF(A301="COMPOSICAO",S!$A:$D,I!$A:$D),3,FALSE)</f>
        <v>H</v>
      </c>
      <c r="H301" s="15">
        <v>1</v>
      </c>
      <c r="I301" s="15">
        <f>IF(A301="COMPOSICAO",VLOOKUP("TOTAL - "&amp;B301,COMPOSICAO_AUX_3!$A:$J,10,FALSE),VLOOKUP(B301,I!$A:$D,4,FALSE))</f>
        <v>0.7</v>
      </c>
      <c r="J301" s="238">
        <f t="shared" si="10"/>
        <v>0.7</v>
      </c>
      <c r="K301" s="200"/>
    </row>
    <row r="302" spans="1:13" ht="15" customHeight="1" x14ac:dyDescent="0.25">
      <c r="A302" s="14" t="s">
        <v>396</v>
      </c>
      <c r="B302" s="20">
        <v>37372</v>
      </c>
      <c r="C302" s="198" t="str">
        <f>VLOOKUP(B302,IF(A302="COMPOSICAO",S!$A:$D,I!$A:$D),2,FALSE)</f>
        <v>EXAMES - HORISTA (COLETADO CAIXA)</v>
      </c>
      <c r="D302" s="198"/>
      <c r="E302" s="198"/>
      <c r="F302" s="198"/>
      <c r="G302" s="14" t="str">
        <f>VLOOKUP(B302,IF(A302="COMPOSICAO",S!$A:$D,I!$A:$D),3,FALSE)</f>
        <v>H</v>
      </c>
      <c r="H302" s="15">
        <v>1</v>
      </c>
      <c r="I302" s="15">
        <f>IF(A302="COMPOSICAO",VLOOKUP("TOTAL - "&amp;B302,COMPOSICAO_AUX_3!$A:$J,10,FALSE),VLOOKUP(B302,I!$A:$D,4,FALSE))</f>
        <v>0.55000000000000004</v>
      </c>
      <c r="J302" s="238">
        <f t="shared" si="10"/>
        <v>0.55000000000000004</v>
      </c>
      <c r="K302" s="200"/>
    </row>
    <row r="303" spans="1:13" ht="15" customHeight="1" x14ac:dyDescent="0.25">
      <c r="A303" s="14" t="s">
        <v>396</v>
      </c>
      <c r="B303" s="20">
        <v>37373</v>
      </c>
      <c r="C303" s="198" t="str">
        <f>VLOOKUP(B303,IF(A303="COMPOSICAO",S!$A:$D,I!$A:$D),2,FALSE)</f>
        <v>SEGURO - HORISTA (COLETADO CAIXA)</v>
      </c>
      <c r="D303" s="198"/>
      <c r="E303" s="198"/>
      <c r="F303" s="198"/>
      <c r="G303" s="14" t="str">
        <f>VLOOKUP(B303,IF(A303="COMPOSICAO",S!$A:$D,I!$A:$D),3,FALSE)</f>
        <v>H</v>
      </c>
      <c r="H303" s="15">
        <v>1</v>
      </c>
      <c r="I303" s="15">
        <f>IF(A303="COMPOSICAO",VLOOKUP("TOTAL - "&amp;B303,COMPOSICAO_AUX_3!$A:$J,10,FALSE),VLOOKUP(B303,I!$A:$D,4,FALSE))</f>
        <v>0.06</v>
      </c>
      <c r="J303" s="238">
        <f t="shared" si="10"/>
        <v>0.06</v>
      </c>
      <c r="K303" s="200"/>
    </row>
    <row r="304" spans="1:13" ht="30" customHeight="1" x14ac:dyDescent="0.25">
      <c r="A304" s="14" t="s">
        <v>396</v>
      </c>
      <c r="B304" s="20">
        <v>43465</v>
      </c>
      <c r="C304" s="198" t="str">
        <f>VLOOKUP(B304,IF(A304="COMPOSICAO",S!$A:$D,I!$A:$D),2,FALSE)</f>
        <v>FERRAMENTAS - FAMILIA PEDREIRO - HORISTA (ENCARGOS COMPLEMENTARES - COLETADO CAIXA)</v>
      </c>
      <c r="D304" s="198"/>
      <c r="E304" s="198"/>
      <c r="F304" s="198"/>
      <c r="G304" s="14" t="str">
        <f>VLOOKUP(B304,IF(A304="COMPOSICAO",S!$A:$D,I!$A:$D),3,FALSE)</f>
        <v>H</v>
      </c>
      <c r="H304" s="15">
        <v>1</v>
      </c>
      <c r="I304" s="15">
        <f>IF(A304="COMPOSICAO",VLOOKUP("TOTAL - "&amp;B304,COMPOSICAO_AUX_3!$A:$J,10,FALSE),VLOOKUP(B304,I!$A:$D,4,FALSE))</f>
        <v>0.57999999999999996</v>
      </c>
      <c r="J304" s="238">
        <f t="shared" si="10"/>
        <v>0.57999999999999996</v>
      </c>
      <c r="K304" s="200"/>
    </row>
    <row r="305" spans="1:13" ht="30" customHeight="1" x14ac:dyDescent="0.25">
      <c r="A305" s="14" t="s">
        <v>396</v>
      </c>
      <c r="B305" s="20">
        <v>43489</v>
      </c>
      <c r="C305" s="198" t="str">
        <f>VLOOKUP(B305,IF(A305="COMPOSICAO",S!$A:$D,I!$A:$D),2,FALSE)</f>
        <v>EPI - FAMILIA PEDREIRO - HORISTA (ENCARGOS COMPLEMENTARES - COLETADO CAIXA)</v>
      </c>
      <c r="D305" s="198"/>
      <c r="E305" s="198"/>
      <c r="F305" s="198"/>
      <c r="G305" s="14" t="str">
        <f>VLOOKUP(B305,IF(A305="COMPOSICAO",S!$A:$D,I!$A:$D),3,FALSE)</f>
        <v>H</v>
      </c>
      <c r="H305" s="15">
        <v>1</v>
      </c>
      <c r="I305" s="15">
        <f>IF(A305="COMPOSICAO",VLOOKUP("TOTAL - "&amp;B305,COMPOSICAO_AUX_3!$A:$J,10,FALSE),VLOOKUP(B305,I!$A:$D,4,FALSE))</f>
        <v>0.95</v>
      </c>
      <c r="J305" s="238">
        <f t="shared" si="10"/>
        <v>0.95</v>
      </c>
      <c r="K305" s="200"/>
    </row>
    <row r="306" spans="1:13" ht="30" customHeight="1" x14ac:dyDescent="0.25">
      <c r="A306" s="14" t="s">
        <v>391</v>
      </c>
      <c r="B306" s="20">
        <v>95308</v>
      </c>
      <c r="C306" s="198" t="str">
        <f>VLOOKUP(B306,IF(A306="COMPOSICAO",S!$A:$D,I!$A:$D),2,FALSE)</f>
        <v>CURSO DE CAPACITAÇÃO PARA AJUDANTE DE ARMADOR (ENCARGOS COMPLEMENTARES) - HORISTA</v>
      </c>
      <c r="D306" s="198"/>
      <c r="E306" s="198"/>
      <c r="F306" s="198"/>
      <c r="G306" s="14" t="str">
        <f>VLOOKUP(B306,IF(A306="COMPOSICAO",S!$A:$D,I!$A:$D),3,FALSE)</f>
        <v>H</v>
      </c>
      <c r="H306" s="15">
        <v>1</v>
      </c>
      <c r="I306" s="15">
        <f>IF(A306="COMPOSICAO",VLOOKUP("TOTAL - "&amp;B306,COMPOSICAO_AUX_3!$A:$J,10,FALSE),VLOOKUP(B306,I!$A:$D,4,FALSE))</f>
        <v>0.08</v>
      </c>
      <c r="J306" s="238">
        <f t="shared" si="10"/>
        <v>0.08</v>
      </c>
      <c r="K306" s="200"/>
    </row>
    <row r="307" spans="1:13" ht="15" customHeight="1" x14ac:dyDescent="0.25">
      <c r="A307" s="23" t="s">
        <v>760</v>
      </c>
      <c r="B307" s="24"/>
      <c r="C307" s="24"/>
      <c r="D307" s="24"/>
      <c r="E307" s="24"/>
      <c r="F307" s="24"/>
      <c r="G307" s="25"/>
      <c r="H307" s="26"/>
      <c r="I307" s="27"/>
      <c r="J307" s="238">
        <f>SUM(J298:K306)</f>
        <v>15.19</v>
      </c>
      <c r="K307" s="200"/>
    </row>
    <row r="308" spans="1:13" ht="15" customHeight="1" x14ac:dyDescent="0.25">
      <c r="A308" s="4"/>
      <c r="B308" s="4"/>
      <c r="C308" s="4"/>
      <c r="D308" s="4"/>
      <c r="E308" s="4"/>
      <c r="F308" s="4"/>
      <c r="G308" s="4"/>
      <c r="H308" s="4"/>
      <c r="I308" s="4"/>
      <c r="J308" s="4"/>
      <c r="K308" s="4"/>
    </row>
    <row r="309" spans="1:13" ht="15" customHeight="1" x14ac:dyDescent="0.25">
      <c r="A309" s="10" t="s">
        <v>384</v>
      </c>
      <c r="B309" s="10" t="s">
        <v>34</v>
      </c>
      <c r="C309" s="239" t="s">
        <v>6</v>
      </c>
      <c r="D309" s="240"/>
      <c r="E309" s="240"/>
      <c r="F309" s="240"/>
      <c r="G309" s="7" t="s">
        <v>35</v>
      </c>
      <c r="H309" s="7" t="s">
        <v>385</v>
      </c>
      <c r="I309" s="7" t="s">
        <v>386</v>
      </c>
      <c r="J309" s="241" t="s">
        <v>8</v>
      </c>
      <c r="K309" s="242"/>
    </row>
    <row r="310" spans="1:13" ht="15" customHeight="1" x14ac:dyDescent="0.25">
      <c r="A310" s="7" t="s">
        <v>387</v>
      </c>
      <c r="B310" s="28">
        <v>88245</v>
      </c>
      <c r="C310" s="243" t="str">
        <f>VLOOKUP(B310,S!$A:$D,2,FALSE)</f>
        <v>ARMADOR COM ENCARGOS COMPLEMENTARES</v>
      </c>
      <c r="D310" s="243"/>
      <c r="E310" s="243"/>
      <c r="F310" s="244"/>
      <c r="G310" s="7" t="str">
        <f>VLOOKUP(B310,S!$A:$D,3,FALSE)</f>
        <v>H</v>
      </c>
      <c r="H310" s="21"/>
      <c r="I310" s="21">
        <f>J319</f>
        <v>19.749999999999996</v>
      </c>
      <c r="J310" s="245"/>
      <c r="K310" s="246"/>
      <c r="L310" s="21">
        <f>VLOOKUP(B310,S!$A:$D,4,FALSE)</f>
        <v>19.75</v>
      </c>
      <c r="M310" s="7" t="str">
        <f>IF(ROUND((L310-I310),2)=0,"OK, confere com a tabela.",IF(ROUND((L310-I310),2)&lt;0,"ACIMA ("&amp;TEXT(ROUND(I310*100/L310,4),"0,0000")&amp;" %) da tabela.","ABAIXO ("&amp;TEXT(ROUND(I310*100/L310,4),"0,0000")&amp;" %) da tabela."))</f>
        <v>OK, confere com a tabela.</v>
      </c>
    </row>
    <row r="311" spans="1:13" ht="15" customHeight="1" x14ac:dyDescent="0.25">
      <c r="A311" s="14" t="s">
        <v>396</v>
      </c>
      <c r="B311" s="20">
        <v>378</v>
      </c>
      <c r="C311" s="198" t="str">
        <f>VLOOKUP(B311,IF(A311="COMPOSICAO",S!$A:$D,I!$A:$D),2,FALSE)</f>
        <v>ARMADOR</v>
      </c>
      <c r="D311" s="198"/>
      <c r="E311" s="198"/>
      <c r="F311" s="198"/>
      <c r="G311" s="14" t="str">
        <f>VLOOKUP(B311,IF(A311="COMPOSICAO",S!$A:$D,I!$A:$D),3,FALSE)</f>
        <v>H</v>
      </c>
      <c r="H311" s="15">
        <v>1</v>
      </c>
      <c r="I311" s="15">
        <f>IF(A311="COMPOSICAO",VLOOKUP("TOTAL - "&amp;B311,COMPOSICAO_AUX_3!$A:$J,10,FALSE),VLOOKUP(B311,I!$A:$D,4,FALSE))</f>
        <v>14.93</v>
      </c>
      <c r="J311" s="238">
        <f t="shared" ref="J311:J318" si="11">TRUNC(H311*I311,2)</f>
        <v>14.93</v>
      </c>
      <c r="K311" s="200"/>
    </row>
    <row r="312" spans="1:13" ht="15" customHeight="1" x14ac:dyDescent="0.25">
      <c r="A312" s="14" t="s">
        <v>396</v>
      </c>
      <c r="B312" s="20">
        <v>37370</v>
      </c>
      <c r="C312" s="198" t="str">
        <f>VLOOKUP(B312,IF(A312="COMPOSICAO",S!$A:$D,I!$A:$D),2,FALSE)</f>
        <v>ALIMENTACAO - HORISTA (COLETADO CAIXA)</v>
      </c>
      <c r="D312" s="198"/>
      <c r="E312" s="198"/>
      <c r="F312" s="198"/>
      <c r="G312" s="14" t="str">
        <f>VLOOKUP(B312,IF(A312="COMPOSICAO",S!$A:$D,I!$A:$D),3,FALSE)</f>
        <v>H</v>
      </c>
      <c r="H312" s="15">
        <v>1</v>
      </c>
      <c r="I312" s="15">
        <f>IF(A312="COMPOSICAO",VLOOKUP("TOTAL - "&amp;B312,COMPOSICAO_AUX_3!$A:$J,10,FALSE),VLOOKUP(B312,I!$A:$D,4,FALSE))</f>
        <v>1.86</v>
      </c>
      <c r="J312" s="238">
        <f t="shared" si="11"/>
        <v>1.86</v>
      </c>
      <c r="K312" s="200"/>
    </row>
    <row r="313" spans="1:13" ht="15" customHeight="1" x14ac:dyDescent="0.25">
      <c r="A313" s="14" t="s">
        <v>396</v>
      </c>
      <c r="B313" s="20">
        <v>37371</v>
      </c>
      <c r="C313" s="198" t="str">
        <f>VLOOKUP(B313,IF(A313="COMPOSICAO",S!$A:$D,I!$A:$D),2,FALSE)</f>
        <v>TRANSPORTE - HORISTA (COLETADO CAIXA)</v>
      </c>
      <c r="D313" s="198"/>
      <c r="E313" s="198"/>
      <c r="F313" s="198"/>
      <c r="G313" s="14" t="str">
        <f>VLOOKUP(B313,IF(A313="COMPOSICAO",S!$A:$D,I!$A:$D),3,FALSE)</f>
        <v>H</v>
      </c>
      <c r="H313" s="15">
        <v>1</v>
      </c>
      <c r="I313" s="15">
        <f>IF(A313="COMPOSICAO",VLOOKUP("TOTAL - "&amp;B313,COMPOSICAO_AUX_3!$A:$J,10,FALSE),VLOOKUP(B313,I!$A:$D,4,FALSE))</f>
        <v>0.7</v>
      </c>
      <c r="J313" s="238">
        <f t="shared" si="11"/>
        <v>0.7</v>
      </c>
      <c r="K313" s="200"/>
    </row>
    <row r="314" spans="1:13" ht="15" customHeight="1" x14ac:dyDescent="0.25">
      <c r="A314" s="14" t="s">
        <v>396</v>
      </c>
      <c r="B314" s="20">
        <v>37372</v>
      </c>
      <c r="C314" s="198" t="str">
        <f>VLOOKUP(B314,IF(A314="COMPOSICAO",S!$A:$D,I!$A:$D),2,FALSE)</f>
        <v>EXAMES - HORISTA (COLETADO CAIXA)</v>
      </c>
      <c r="D314" s="198"/>
      <c r="E314" s="198"/>
      <c r="F314" s="198"/>
      <c r="G314" s="14" t="str">
        <f>VLOOKUP(B314,IF(A314="COMPOSICAO",S!$A:$D,I!$A:$D),3,FALSE)</f>
        <v>H</v>
      </c>
      <c r="H314" s="15">
        <v>1</v>
      </c>
      <c r="I314" s="15">
        <f>IF(A314="COMPOSICAO",VLOOKUP("TOTAL - "&amp;B314,COMPOSICAO_AUX_3!$A:$J,10,FALSE),VLOOKUP(B314,I!$A:$D,4,FALSE))</f>
        <v>0.55000000000000004</v>
      </c>
      <c r="J314" s="238">
        <f t="shared" si="11"/>
        <v>0.55000000000000004</v>
      </c>
      <c r="K314" s="200"/>
    </row>
    <row r="315" spans="1:13" ht="15" customHeight="1" x14ac:dyDescent="0.25">
      <c r="A315" s="14" t="s">
        <v>396</v>
      </c>
      <c r="B315" s="20">
        <v>37373</v>
      </c>
      <c r="C315" s="198" t="str">
        <f>VLOOKUP(B315,IF(A315="COMPOSICAO",S!$A:$D,I!$A:$D),2,FALSE)</f>
        <v>SEGURO - HORISTA (COLETADO CAIXA)</v>
      </c>
      <c r="D315" s="198"/>
      <c r="E315" s="198"/>
      <c r="F315" s="198"/>
      <c r="G315" s="14" t="str">
        <f>VLOOKUP(B315,IF(A315="COMPOSICAO",S!$A:$D,I!$A:$D),3,FALSE)</f>
        <v>H</v>
      </c>
      <c r="H315" s="15">
        <v>1</v>
      </c>
      <c r="I315" s="15">
        <f>IF(A315="COMPOSICAO",VLOOKUP("TOTAL - "&amp;B315,COMPOSICAO_AUX_3!$A:$J,10,FALSE),VLOOKUP(B315,I!$A:$D,4,FALSE))</f>
        <v>0.06</v>
      </c>
      <c r="J315" s="238">
        <f t="shared" si="11"/>
        <v>0.06</v>
      </c>
      <c r="K315" s="200"/>
    </row>
    <row r="316" spans="1:13" ht="30" customHeight="1" x14ac:dyDescent="0.25">
      <c r="A316" s="14" t="s">
        <v>396</v>
      </c>
      <c r="B316" s="20">
        <v>43465</v>
      </c>
      <c r="C316" s="198" t="str">
        <f>VLOOKUP(B316,IF(A316="COMPOSICAO",S!$A:$D,I!$A:$D),2,FALSE)</f>
        <v>FERRAMENTAS - FAMILIA PEDREIRO - HORISTA (ENCARGOS COMPLEMENTARES - COLETADO CAIXA)</v>
      </c>
      <c r="D316" s="198"/>
      <c r="E316" s="198"/>
      <c r="F316" s="198"/>
      <c r="G316" s="14" t="str">
        <f>VLOOKUP(B316,IF(A316="COMPOSICAO",S!$A:$D,I!$A:$D),3,FALSE)</f>
        <v>H</v>
      </c>
      <c r="H316" s="15">
        <v>1</v>
      </c>
      <c r="I316" s="15">
        <f>IF(A316="COMPOSICAO",VLOOKUP("TOTAL - "&amp;B316,COMPOSICAO_AUX_3!$A:$J,10,FALSE),VLOOKUP(B316,I!$A:$D,4,FALSE))</f>
        <v>0.57999999999999996</v>
      </c>
      <c r="J316" s="238">
        <f t="shared" si="11"/>
        <v>0.57999999999999996</v>
      </c>
      <c r="K316" s="200"/>
    </row>
    <row r="317" spans="1:13" ht="30" customHeight="1" x14ac:dyDescent="0.25">
      <c r="A317" s="14" t="s">
        <v>396</v>
      </c>
      <c r="B317" s="20">
        <v>43489</v>
      </c>
      <c r="C317" s="198" t="str">
        <f>VLOOKUP(B317,IF(A317="COMPOSICAO",S!$A:$D,I!$A:$D),2,FALSE)</f>
        <v>EPI - FAMILIA PEDREIRO - HORISTA (ENCARGOS COMPLEMENTARES - COLETADO CAIXA)</v>
      </c>
      <c r="D317" s="198"/>
      <c r="E317" s="198"/>
      <c r="F317" s="198"/>
      <c r="G317" s="14" t="str">
        <f>VLOOKUP(B317,IF(A317="COMPOSICAO",S!$A:$D,I!$A:$D),3,FALSE)</f>
        <v>H</v>
      </c>
      <c r="H317" s="15">
        <v>1</v>
      </c>
      <c r="I317" s="15">
        <f>IF(A317="COMPOSICAO",VLOOKUP("TOTAL - "&amp;B317,COMPOSICAO_AUX_3!$A:$J,10,FALSE),VLOOKUP(B317,I!$A:$D,4,FALSE))</f>
        <v>0.95</v>
      </c>
      <c r="J317" s="238">
        <f t="shared" si="11"/>
        <v>0.95</v>
      </c>
      <c r="K317" s="200"/>
    </row>
    <row r="318" spans="1:13" ht="30" customHeight="1" x14ac:dyDescent="0.25">
      <c r="A318" s="14" t="s">
        <v>391</v>
      </c>
      <c r="B318" s="20">
        <v>95314</v>
      </c>
      <c r="C318" s="198" t="str">
        <f>VLOOKUP(B318,IF(A318="COMPOSICAO",S!$A:$D,I!$A:$D),2,FALSE)</f>
        <v>CURSO DE CAPACITAÇÃO PARA ARMADOR (ENCARGOS COMPLEMENTARES) - HORISTA</v>
      </c>
      <c r="D318" s="198"/>
      <c r="E318" s="198"/>
      <c r="F318" s="198"/>
      <c r="G318" s="14" t="str">
        <f>VLOOKUP(B318,IF(A318="COMPOSICAO",S!$A:$D,I!$A:$D),3,FALSE)</f>
        <v>H</v>
      </c>
      <c r="H318" s="15">
        <v>1</v>
      </c>
      <c r="I318" s="15">
        <f>IF(A318="COMPOSICAO",VLOOKUP("TOTAL - "&amp;B318,COMPOSICAO_AUX_3!$A:$J,10,FALSE),VLOOKUP(B318,I!$A:$D,4,FALSE))</f>
        <v>0.12</v>
      </c>
      <c r="J318" s="238">
        <f t="shared" si="11"/>
        <v>0.12</v>
      </c>
      <c r="K318" s="200"/>
    </row>
    <row r="319" spans="1:13" ht="15" customHeight="1" x14ac:dyDescent="0.25">
      <c r="A319" s="23" t="s">
        <v>761</v>
      </c>
      <c r="B319" s="24"/>
      <c r="C319" s="24"/>
      <c r="D319" s="24"/>
      <c r="E319" s="24"/>
      <c r="F319" s="24"/>
      <c r="G319" s="25"/>
      <c r="H319" s="26"/>
      <c r="I319" s="27"/>
      <c r="J319" s="238">
        <f>SUM(J310:K318)</f>
        <v>19.749999999999996</v>
      </c>
      <c r="K319" s="200"/>
    </row>
    <row r="320" spans="1:13" ht="15" customHeight="1" x14ac:dyDescent="0.25">
      <c r="A320" s="4"/>
      <c r="B320" s="4"/>
      <c r="C320" s="4"/>
      <c r="D320" s="4"/>
      <c r="E320" s="4"/>
      <c r="F320" s="4"/>
      <c r="G320" s="4"/>
      <c r="H320" s="4"/>
      <c r="I320" s="4"/>
      <c r="J320" s="4"/>
      <c r="K320" s="4"/>
    </row>
    <row r="321" spans="1:13" ht="15" customHeight="1" x14ac:dyDescent="0.25">
      <c r="A321" s="10" t="s">
        <v>384</v>
      </c>
      <c r="B321" s="10" t="s">
        <v>34</v>
      </c>
      <c r="C321" s="239" t="s">
        <v>6</v>
      </c>
      <c r="D321" s="240"/>
      <c r="E321" s="240"/>
      <c r="F321" s="240"/>
      <c r="G321" s="7" t="s">
        <v>35</v>
      </c>
      <c r="H321" s="7" t="s">
        <v>385</v>
      </c>
      <c r="I321" s="7" t="s">
        <v>386</v>
      </c>
      <c r="J321" s="241" t="s">
        <v>8</v>
      </c>
      <c r="K321" s="242"/>
    </row>
    <row r="322" spans="1:13" ht="45" customHeight="1" x14ac:dyDescent="0.25">
      <c r="A322" s="7" t="s">
        <v>426</v>
      </c>
      <c r="B322" s="28">
        <v>92791</v>
      </c>
      <c r="C322" s="243" t="str">
        <f>VLOOKUP(B322,S!$A:$D,2,FALSE)</f>
        <v>CORTE E DOBRA DE AÇO CA-60, DIÂMETRO DE 5,0 MM, UTILIZADO EM ESTRUTURAS DIVERSAS, EXCETO LAJES. AF_12/2015</v>
      </c>
      <c r="D322" s="243"/>
      <c r="E322" s="243"/>
      <c r="F322" s="244"/>
      <c r="G322" s="7" t="str">
        <f>VLOOKUP(B322,S!$A:$D,3,FALSE)</f>
        <v>KG</v>
      </c>
      <c r="H322" s="21"/>
      <c r="I322" s="21">
        <f>J326</f>
        <v>9.86</v>
      </c>
      <c r="J322" s="245"/>
      <c r="K322" s="246"/>
      <c r="L322" s="21">
        <f>VLOOKUP(B322,S!$A:$D,4,FALSE)</f>
        <v>9.86</v>
      </c>
      <c r="M322" s="7" t="str">
        <f>IF(ROUND((L322-I322),2)=0,"OK, confere com a tabela.",IF(ROUND((L322-I322),2)&lt;0,"ACIMA ("&amp;TEXT(ROUND(I322*100/L322,4),"0,0000")&amp;" %) da tabela.","ABAIXO ("&amp;TEXT(ROUND(I322*100/L322,4),"0,0000")&amp;" %) da tabela."))</f>
        <v>OK, confere com a tabela.</v>
      </c>
    </row>
    <row r="323" spans="1:13" ht="30" customHeight="1" x14ac:dyDescent="0.25">
      <c r="A323" s="14" t="s">
        <v>396</v>
      </c>
      <c r="B323" s="20">
        <v>43059</v>
      </c>
      <c r="C323" s="198" t="str">
        <f>VLOOKUP(B323,IF(A323="COMPOSICAO",S!$A:$D,I!$A:$D),2,FALSE)</f>
        <v>ACO CA-60, 4,2 MM, OU 5,0 MM, OU 6,0 MM, OU 7,0 MM, VERGALHAO</v>
      </c>
      <c r="D323" s="198"/>
      <c r="E323" s="198"/>
      <c r="F323" s="198"/>
      <c r="G323" s="14" t="str">
        <f>VLOOKUP(B323,IF(A323="COMPOSICAO",S!$A:$D,I!$A:$D),3,FALSE)</f>
        <v>KG</v>
      </c>
      <c r="H323" s="15">
        <v>1.07</v>
      </c>
      <c r="I323" s="15">
        <f>IF(A323="COMPOSICAO",VLOOKUP("TOTAL - "&amp;B323,COMPOSICAO_AUX_3!$A:$J,10,FALSE),VLOOKUP(B323,I!$A:$D,4,FALSE))</f>
        <v>7.66</v>
      </c>
      <c r="J323" s="238">
        <f>TRUNC(H323*I323,2)</f>
        <v>8.19</v>
      </c>
      <c r="K323" s="200"/>
    </row>
    <row r="324" spans="1:13" ht="30" customHeight="1" x14ac:dyDescent="0.25">
      <c r="A324" s="14" t="s">
        <v>391</v>
      </c>
      <c r="B324" s="20">
        <v>88238</v>
      </c>
      <c r="C324" s="198" t="str">
        <f>VLOOKUP(B324,IF(A324="COMPOSICAO",S!$A:$D,I!$A:$D),2,FALSE)</f>
        <v>AJUDANTE DE ARMADOR COM ENCARGOS COMPLEMENTARES</v>
      </c>
      <c r="D324" s="198"/>
      <c r="E324" s="198"/>
      <c r="F324" s="198"/>
      <c r="G324" s="14" t="str">
        <f>VLOOKUP(B324,IF(A324="COMPOSICAO",S!$A:$D,I!$A:$D),3,FALSE)</f>
        <v>H</v>
      </c>
      <c r="H324" s="30">
        <v>1.0800000000000001E-2</v>
      </c>
      <c r="I324" s="15">
        <f>IF(A324="COMPOSICAO",VLOOKUP("TOTAL - "&amp;B324,COMPOSICAO_AUX_3!$A:$J,10,FALSE),VLOOKUP(B324,I!$A:$D,4,FALSE))</f>
        <v>15.19</v>
      </c>
      <c r="J324" s="238">
        <f>TRUNC(H324*I324,2)</f>
        <v>0.16</v>
      </c>
      <c r="K324" s="200"/>
    </row>
    <row r="325" spans="1:13" ht="15" customHeight="1" x14ac:dyDescent="0.25">
      <c r="A325" s="14" t="s">
        <v>391</v>
      </c>
      <c r="B325" s="20">
        <v>88245</v>
      </c>
      <c r="C325" s="198" t="str">
        <f>VLOOKUP(B325,IF(A325="COMPOSICAO",S!$A:$D,I!$A:$D),2,FALSE)</f>
        <v>ARMADOR COM ENCARGOS COMPLEMENTARES</v>
      </c>
      <c r="D325" s="198"/>
      <c r="E325" s="198"/>
      <c r="F325" s="198"/>
      <c r="G325" s="14" t="str">
        <f>VLOOKUP(B325,IF(A325="COMPOSICAO",S!$A:$D,I!$A:$D),3,FALSE)</f>
        <v>H</v>
      </c>
      <c r="H325" s="30">
        <v>7.6899999999999996E-2</v>
      </c>
      <c r="I325" s="15">
        <f>IF(A325="COMPOSICAO",VLOOKUP("TOTAL - "&amp;B325,COMPOSICAO_AUX_3!$A:$J,10,FALSE),VLOOKUP(B325,I!$A:$D,4,FALSE))</f>
        <v>19.749999999999996</v>
      </c>
      <c r="J325" s="238">
        <f>TRUNC(H325*I325,2)</f>
        <v>1.51</v>
      </c>
      <c r="K325" s="200"/>
    </row>
    <row r="326" spans="1:13" ht="15" customHeight="1" x14ac:dyDescent="0.25">
      <c r="A326" s="23" t="s">
        <v>762</v>
      </c>
      <c r="B326" s="24"/>
      <c r="C326" s="24"/>
      <c r="D326" s="24"/>
      <c r="E326" s="24"/>
      <c r="F326" s="24"/>
      <c r="G326" s="25"/>
      <c r="H326" s="26"/>
      <c r="I326" s="27"/>
      <c r="J326" s="238">
        <f>SUM(J322:K325)</f>
        <v>9.86</v>
      </c>
      <c r="K326" s="200"/>
    </row>
    <row r="327" spans="1:13" ht="15" customHeight="1" x14ac:dyDescent="0.25">
      <c r="A327" s="4"/>
      <c r="B327" s="4"/>
      <c r="C327" s="4"/>
      <c r="D327" s="4"/>
      <c r="E327" s="4"/>
      <c r="F327" s="4"/>
      <c r="G327" s="4"/>
      <c r="H327" s="4"/>
      <c r="I327" s="4"/>
      <c r="J327" s="4"/>
      <c r="K327" s="4"/>
    </row>
    <row r="328" spans="1:13" ht="15" customHeight="1" x14ac:dyDescent="0.25">
      <c r="A328" s="10" t="s">
        <v>384</v>
      </c>
      <c r="B328" s="10" t="s">
        <v>34</v>
      </c>
      <c r="C328" s="239" t="s">
        <v>6</v>
      </c>
      <c r="D328" s="240"/>
      <c r="E328" s="240"/>
      <c r="F328" s="240"/>
      <c r="G328" s="7" t="s">
        <v>35</v>
      </c>
      <c r="H328" s="7" t="s">
        <v>385</v>
      </c>
      <c r="I328" s="7" t="s">
        <v>386</v>
      </c>
      <c r="J328" s="241" t="s">
        <v>8</v>
      </c>
      <c r="K328" s="242"/>
    </row>
    <row r="329" spans="1:13" ht="45" customHeight="1" x14ac:dyDescent="0.25">
      <c r="A329" s="7" t="s">
        <v>426</v>
      </c>
      <c r="B329" s="28">
        <v>92792</v>
      </c>
      <c r="C329" s="243" t="str">
        <f>VLOOKUP(B329,S!$A:$D,2,FALSE)</f>
        <v>CORTE E DOBRA DE AÇO CA-50, DIÂMETRO DE 6,3 MM, UTILIZADO EM ESTRUTURAS DIVERSAS, EXCETO LAJES. AF_12/2015</v>
      </c>
      <c r="D329" s="243"/>
      <c r="E329" s="243"/>
      <c r="F329" s="244"/>
      <c r="G329" s="7" t="str">
        <f>VLOOKUP(B329,S!$A:$D,3,FALSE)</f>
        <v>KG</v>
      </c>
      <c r="H329" s="21"/>
      <c r="I329" s="21">
        <f>J333</f>
        <v>10.030000000000001</v>
      </c>
      <c r="J329" s="245"/>
      <c r="K329" s="246"/>
      <c r="L329" s="21">
        <f>VLOOKUP(B329,S!$A:$D,4,FALSE)</f>
        <v>10.029999999999999</v>
      </c>
      <c r="M329" s="7" t="str">
        <f>IF(ROUND((L329-I329),2)=0,"OK, confere com a tabela.",IF(ROUND((L329-I329),2)&lt;0,"ACIMA ("&amp;TEXT(ROUND(I329*100/L329,4),"0,0000")&amp;" %) da tabela.","ABAIXO ("&amp;TEXT(ROUND(I329*100/L329,4),"0,0000")&amp;" %) da tabela."))</f>
        <v>OK, confere com a tabela.</v>
      </c>
    </row>
    <row r="330" spans="1:13" ht="15" customHeight="1" x14ac:dyDescent="0.25">
      <c r="A330" s="14" t="s">
        <v>396</v>
      </c>
      <c r="B330" s="20">
        <v>32</v>
      </c>
      <c r="C330" s="198" t="str">
        <f>VLOOKUP(B330,IF(A330="COMPOSICAO",S!$A:$D,I!$A:$D),2,FALSE)</f>
        <v>ACO CA-50, 6,3 MM, VERGALHAO</v>
      </c>
      <c r="D330" s="198"/>
      <c r="E330" s="198"/>
      <c r="F330" s="198"/>
      <c r="G330" s="14" t="str">
        <f>VLOOKUP(B330,IF(A330="COMPOSICAO",S!$A:$D,I!$A:$D),3,FALSE)</f>
        <v>KG</v>
      </c>
      <c r="H330" s="15">
        <v>1.07</v>
      </c>
      <c r="I330" s="15">
        <f>IF(A330="COMPOSICAO",VLOOKUP("TOTAL - "&amp;B330,COMPOSICAO_AUX_3!$A:$J,10,FALSE),VLOOKUP(B330,I!$A:$D,4,FALSE))</f>
        <v>8.5399999999999991</v>
      </c>
      <c r="J330" s="238">
        <f>TRUNC(H330*I330,2)</f>
        <v>9.1300000000000008</v>
      </c>
      <c r="K330" s="200"/>
    </row>
    <row r="331" spans="1:13" ht="30" customHeight="1" x14ac:dyDescent="0.25">
      <c r="A331" s="14" t="s">
        <v>391</v>
      </c>
      <c r="B331" s="20">
        <v>88238</v>
      </c>
      <c r="C331" s="198" t="str">
        <f>VLOOKUP(B331,IF(A331="COMPOSICAO",S!$A:$D,I!$A:$D),2,FALSE)</f>
        <v>AJUDANTE DE ARMADOR COM ENCARGOS COMPLEMENTARES</v>
      </c>
      <c r="D331" s="198"/>
      <c r="E331" s="198"/>
      <c r="F331" s="198"/>
      <c r="G331" s="14" t="str">
        <f>VLOOKUP(B331,IF(A331="COMPOSICAO",S!$A:$D,I!$A:$D),3,FALSE)</f>
        <v>H</v>
      </c>
      <c r="H331" s="30">
        <v>5.8999999999999999E-3</v>
      </c>
      <c r="I331" s="15">
        <f>IF(A331="COMPOSICAO",VLOOKUP("TOTAL - "&amp;B331,COMPOSICAO_AUX_3!$A:$J,10,FALSE),VLOOKUP(B331,I!$A:$D,4,FALSE))</f>
        <v>15.19</v>
      </c>
      <c r="J331" s="238">
        <f>TRUNC(H331*I331,2)</f>
        <v>0.08</v>
      </c>
      <c r="K331" s="200"/>
    </row>
    <row r="332" spans="1:13" ht="15" customHeight="1" x14ac:dyDescent="0.25">
      <c r="A332" s="14" t="s">
        <v>391</v>
      </c>
      <c r="B332" s="20">
        <v>88245</v>
      </c>
      <c r="C332" s="198" t="str">
        <f>VLOOKUP(B332,IF(A332="COMPOSICAO",S!$A:$D,I!$A:$D),2,FALSE)</f>
        <v>ARMADOR COM ENCARGOS COMPLEMENTARES</v>
      </c>
      <c r="D332" s="198"/>
      <c r="E332" s="198"/>
      <c r="F332" s="198"/>
      <c r="G332" s="14" t="str">
        <f>VLOOKUP(B332,IF(A332="COMPOSICAO",S!$A:$D,I!$A:$D),3,FALSE)</f>
        <v>H</v>
      </c>
      <c r="H332" s="29">
        <v>4.2000000000000003E-2</v>
      </c>
      <c r="I332" s="15">
        <f>IF(A332="COMPOSICAO",VLOOKUP("TOTAL - "&amp;B332,COMPOSICAO_AUX_3!$A:$J,10,FALSE),VLOOKUP(B332,I!$A:$D,4,FALSE))</f>
        <v>19.749999999999996</v>
      </c>
      <c r="J332" s="238">
        <f>TRUNC(H332*I332,2)</f>
        <v>0.82</v>
      </c>
      <c r="K332" s="200"/>
    </row>
    <row r="333" spans="1:13" ht="15" customHeight="1" x14ac:dyDescent="0.25">
      <c r="A333" s="23" t="s">
        <v>763</v>
      </c>
      <c r="B333" s="24"/>
      <c r="C333" s="24"/>
      <c r="D333" s="24"/>
      <c r="E333" s="24"/>
      <c r="F333" s="24"/>
      <c r="G333" s="25"/>
      <c r="H333" s="26"/>
      <c r="I333" s="27"/>
      <c r="J333" s="238">
        <f>SUM(J329:K332)</f>
        <v>10.030000000000001</v>
      </c>
      <c r="K333" s="200"/>
    </row>
    <row r="334" spans="1:13" ht="15" customHeight="1" x14ac:dyDescent="0.25">
      <c r="A334" s="4"/>
      <c r="B334" s="4"/>
      <c r="C334" s="4"/>
      <c r="D334" s="4"/>
      <c r="E334" s="4"/>
      <c r="F334" s="4"/>
      <c r="G334" s="4"/>
      <c r="H334" s="4"/>
      <c r="I334" s="4"/>
      <c r="J334" s="4"/>
      <c r="K334" s="4"/>
    </row>
    <row r="335" spans="1:13" ht="15" customHeight="1" x14ac:dyDescent="0.25">
      <c r="A335" s="10" t="s">
        <v>384</v>
      </c>
      <c r="B335" s="10" t="s">
        <v>34</v>
      </c>
      <c r="C335" s="239" t="s">
        <v>6</v>
      </c>
      <c r="D335" s="240"/>
      <c r="E335" s="240"/>
      <c r="F335" s="240"/>
      <c r="G335" s="7" t="s">
        <v>35</v>
      </c>
      <c r="H335" s="7" t="s">
        <v>385</v>
      </c>
      <c r="I335" s="7" t="s">
        <v>386</v>
      </c>
      <c r="J335" s="241" t="s">
        <v>8</v>
      </c>
      <c r="K335" s="242"/>
    </row>
    <row r="336" spans="1:13" ht="45" customHeight="1" x14ac:dyDescent="0.25">
      <c r="A336" s="7" t="s">
        <v>426</v>
      </c>
      <c r="B336" s="28">
        <v>92793</v>
      </c>
      <c r="C336" s="243" t="str">
        <f>VLOOKUP(B336,S!$A:$D,2,FALSE)</f>
        <v>CORTE E DOBRA DE AÇO CA-50, DIÂMETRO DE 8,0 MM, UTILIZADO EM ESTRUTURAS DIVERSAS, EXCETO LAJES. AF_12/2015</v>
      </c>
      <c r="D336" s="243"/>
      <c r="E336" s="243"/>
      <c r="F336" s="244"/>
      <c r="G336" s="7" t="str">
        <f>VLOOKUP(B336,S!$A:$D,3,FALSE)</f>
        <v>KG</v>
      </c>
      <c r="H336" s="21"/>
      <c r="I336" s="21">
        <f>J340</f>
        <v>9.9999999999999982</v>
      </c>
      <c r="J336" s="245"/>
      <c r="K336" s="246"/>
      <c r="L336" s="21">
        <f>VLOOKUP(B336,S!$A:$D,4,FALSE)</f>
        <v>10</v>
      </c>
      <c r="M336" s="7" t="str">
        <f>IF(ROUND((L336-I336),2)=0,"OK, confere com a tabela.",IF(ROUND((L336-I336),2)&lt;0,"ACIMA ("&amp;TEXT(ROUND(I336*100/L336,4),"0,0000")&amp;" %) da tabela.","ABAIXO ("&amp;TEXT(ROUND(I336*100/L336,4),"0,0000")&amp;" %) da tabela."))</f>
        <v>OK, confere com a tabela.</v>
      </c>
    </row>
    <row r="337" spans="1:13" ht="15" customHeight="1" x14ac:dyDescent="0.25">
      <c r="A337" s="14" t="s">
        <v>396</v>
      </c>
      <c r="B337" s="20">
        <v>33</v>
      </c>
      <c r="C337" s="198" t="str">
        <f>VLOOKUP(B337,IF(A337="COMPOSICAO",S!$A:$D,I!$A:$D),2,FALSE)</f>
        <v>ACO CA-50, 8,0 MM, VERGALHAO</v>
      </c>
      <c r="D337" s="198"/>
      <c r="E337" s="198"/>
      <c r="F337" s="198"/>
      <c r="G337" s="14" t="str">
        <f>VLOOKUP(B337,IF(A337="COMPOSICAO",S!$A:$D,I!$A:$D),3,FALSE)</f>
        <v>KG</v>
      </c>
      <c r="H337" s="15">
        <v>1.1100000000000001</v>
      </c>
      <c r="I337" s="15">
        <f>IF(A337="COMPOSICAO",VLOOKUP("TOTAL - "&amp;B337,COMPOSICAO_AUX_3!$A:$J,10,FALSE),VLOOKUP(B337,I!$A:$D,4,FALSE))</f>
        <v>8.58</v>
      </c>
      <c r="J337" s="238">
        <f>TRUNC(H337*I337,2)</f>
        <v>9.52</v>
      </c>
      <c r="K337" s="200"/>
    </row>
    <row r="338" spans="1:13" ht="30" customHeight="1" x14ac:dyDescent="0.25">
      <c r="A338" s="14" t="s">
        <v>391</v>
      </c>
      <c r="B338" s="20">
        <v>88238</v>
      </c>
      <c r="C338" s="198" t="str">
        <f>VLOOKUP(B338,IF(A338="COMPOSICAO",S!$A:$D,I!$A:$D),2,FALSE)</f>
        <v>AJUDANTE DE ARMADOR COM ENCARGOS COMPLEMENTARES</v>
      </c>
      <c r="D338" s="198"/>
      <c r="E338" s="198"/>
      <c r="F338" s="198"/>
      <c r="G338" s="14" t="str">
        <f>VLOOKUP(B338,IF(A338="COMPOSICAO",S!$A:$D,I!$A:$D),3,FALSE)</f>
        <v>H</v>
      </c>
      <c r="H338" s="30">
        <v>3.2000000000000002E-3</v>
      </c>
      <c r="I338" s="15">
        <f>IF(A338="COMPOSICAO",VLOOKUP("TOTAL - "&amp;B338,COMPOSICAO_AUX_3!$A:$J,10,FALSE),VLOOKUP(B338,I!$A:$D,4,FALSE))</f>
        <v>15.19</v>
      </c>
      <c r="J338" s="238">
        <f>TRUNC(H338*I338,2)</f>
        <v>0.04</v>
      </c>
      <c r="K338" s="200"/>
    </row>
    <row r="339" spans="1:13" ht="15" customHeight="1" x14ac:dyDescent="0.25">
      <c r="A339" s="14" t="s">
        <v>391</v>
      </c>
      <c r="B339" s="20">
        <v>88245</v>
      </c>
      <c r="C339" s="198" t="str">
        <f>VLOOKUP(B339,IF(A339="COMPOSICAO",S!$A:$D,I!$A:$D),2,FALSE)</f>
        <v>ARMADOR COM ENCARGOS COMPLEMENTARES</v>
      </c>
      <c r="D339" s="198"/>
      <c r="E339" s="198"/>
      <c r="F339" s="198"/>
      <c r="G339" s="14" t="str">
        <f>VLOOKUP(B339,IF(A339="COMPOSICAO",S!$A:$D,I!$A:$D),3,FALSE)</f>
        <v>H</v>
      </c>
      <c r="H339" s="30">
        <v>2.24E-2</v>
      </c>
      <c r="I339" s="15">
        <f>IF(A339="COMPOSICAO",VLOOKUP("TOTAL - "&amp;B339,COMPOSICAO_AUX_3!$A:$J,10,FALSE),VLOOKUP(B339,I!$A:$D,4,FALSE))</f>
        <v>19.749999999999996</v>
      </c>
      <c r="J339" s="238">
        <f>TRUNC(H339*I339,2)</f>
        <v>0.44</v>
      </c>
      <c r="K339" s="200"/>
    </row>
    <row r="340" spans="1:13" ht="15" customHeight="1" x14ac:dyDescent="0.25">
      <c r="A340" s="23" t="s">
        <v>764</v>
      </c>
      <c r="B340" s="24"/>
      <c r="C340" s="24"/>
      <c r="D340" s="24"/>
      <c r="E340" s="24"/>
      <c r="F340" s="24"/>
      <c r="G340" s="25"/>
      <c r="H340" s="26"/>
      <c r="I340" s="27"/>
      <c r="J340" s="238">
        <f>SUM(J336:K339)</f>
        <v>9.9999999999999982</v>
      </c>
      <c r="K340" s="200"/>
    </row>
    <row r="341" spans="1:13" ht="15" customHeight="1" x14ac:dyDescent="0.25">
      <c r="A341" s="4"/>
      <c r="B341" s="4"/>
      <c r="C341" s="4"/>
      <c r="D341" s="4"/>
      <c r="E341" s="4"/>
      <c r="F341" s="4"/>
      <c r="G341" s="4"/>
      <c r="H341" s="4"/>
      <c r="I341" s="4"/>
      <c r="J341" s="4"/>
      <c r="K341" s="4"/>
    </row>
    <row r="342" spans="1:13" ht="15" customHeight="1" x14ac:dyDescent="0.25">
      <c r="A342" s="10" t="s">
        <v>384</v>
      </c>
      <c r="B342" s="10" t="s">
        <v>34</v>
      </c>
      <c r="C342" s="239" t="s">
        <v>6</v>
      </c>
      <c r="D342" s="240"/>
      <c r="E342" s="240"/>
      <c r="F342" s="240"/>
      <c r="G342" s="7" t="s">
        <v>35</v>
      </c>
      <c r="H342" s="7" t="s">
        <v>385</v>
      </c>
      <c r="I342" s="7" t="s">
        <v>386</v>
      </c>
      <c r="J342" s="241" t="s">
        <v>8</v>
      </c>
      <c r="K342" s="242"/>
    </row>
    <row r="343" spans="1:13" ht="45" customHeight="1" x14ac:dyDescent="0.25">
      <c r="A343" s="7" t="s">
        <v>426</v>
      </c>
      <c r="B343" s="28">
        <v>92794</v>
      </c>
      <c r="C343" s="243" t="str">
        <f>VLOOKUP(B343,S!$A:$D,2,FALSE)</f>
        <v>CORTE E DOBRA DE AÇO CA-50, DIÂMETRO DE 10,0 MM, UTILIZADO EM ESTRUTURAS DIVERSAS, EXCETO LAJES. AF_12/2015</v>
      </c>
      <c r="D343" s="243"/>
      <c r="E343" s="243"/>
      <c r="F343" s="244"/>
      <c r="G343" s="7" t="str">
        <f>VLOOKUP(B343,S!$A:$D,3,FALSE)</f>
        <v>KG</v>
      </c>
      <c r="H343" s="21"/>
      <c r="I343" s="21">
        <f>J347</f>
        <v>9.23</v>
      </c>
      <c r="J343" s="245"/>
      <c r="K343" s="246"/>
      <c r="L343" s="21">
        <f>VLOOKUP(B343,S!$A:$D,4,FALSE)</f>
        <v>9.23</v>
      </c>
      <c r="M343" s="7" t="str">
        <f>IF(ROUND((L343-I343),2)=0,"OK, confere com a tabela.",IF(ROUND((L343-I343),2)&lt;0,"ACIMA ("&amp;TEXT(ROUND(I343*100/L343,4),"0,0000")&amp;" %) da tabela.","ABAIXO ("&amp;TEXT(ROUND(I343*100/L343,4),"0,0000")&amp;" %) da tabela."))</f>
        <v>OK, confere com a tabela.</v>
      </c>
    </row>
    <row r="344" spans="1:13" ht="15" customHeight="1" x14ac:dyDescent="0.25">
      <c r="A344" s="14" t="s">
        <v>396</v>
      </c>
      <c r="B344" s="20">
        <v>34</v>
      </c>
      <c r="C344" s="198" t="str">
        <f>VLOOKUP(B344,IF(A344="COMPOSICAO",S!$A:$D,I!$A:$D),2,FALSE)</f>
        <v>ACO CA-50, 10,0 MM, VERGALHAO</v>
      </c>
      <c r="D344" s="198"/>
      <c r="E344" s="198"/>
      <c r="F344" s="198"/>
      <c r="G344" s="14" t="str">
        <f>VLOOKUP(B344,IF(A344="COMPOSICAO",S!$A:$D,I!$A:$D),3,FALSE)</f>
        <v>KG</v>
      </c>
      <c r="H344" s="15">
        <v>1.1100000000000001</v>
      </c>
      <c r="I344" s="15">
        <f>IF(A344="COMPOSICAO",VLOOKUP("TOTAL - "&amp;B344,COMPOSICAO_AUX_3!$A:$J,10,FALSE),VLOOKUP(B344,I!$A:$D,4,FALSE))</f>
        <v>8.09</v>
      </c>
      <c r="J344" s="238">
        <f>TRUNC(H344*I344,2)</f>
        <v>8.9700000000000006</v>
      </c>
      <c r="K344" s="200"/>
    </row>
    <row r="345" spans="1:13" ht="30" customHeight="1" x14ac:dyDescent="0.25">
      <c r="A345" s="14" t="s">
        <v>391</v>
      </c>
      <c r="B345" s="20">
        <v>88238</v>
      </c>
      <c r="C345" s="198" t="str">
        <f>VLOOKUP(B345,IF(A345="COMPOSICAO",S!$A:$D,I!$A:$D),2,FALSE)</f>
        <v>AJUDANTE DE ARMADOR COM ENCARGOS COMPLEMENTARES</v>
      </c>
      <c r="D345" s="198"/>
      <c r="E345" s="198"/>
      <c r="F345" s="198"/>
      <c r="G345" s="14" t="str">
        <f>VLOOKUP(B345,IF(A345="COMPOSICAO",S!$A:$D,I!$A:$D),3,FALSE)</f>
        <v>H</v>
      </c>
      <c r="H345" s="30">
        <v>1.8E-3</v>
      </c>
      <c r="I345" s="15">
        <f>IF(A345="COMPOSICAO",VLOOKUP("TOTAL - "&amp;B345,COMPOSICAO_AUX_3!$A:$J,10,FALSE),VLOOKUP(B345,I!$A:$D,4,FALSE))</f>
        <v>15.19</v>
      </c>
      <c r="J345" s="238">
        <f>TRUNC(H345*I345,2)</f>
        <v>0.02</v>
      </c>
      <c r="K345" s="200"/>
    </row>
    <row r="346" spans="1:13" ht="15" customHeight="1" x14ac:dyDescent="0.25">
      <c r="A346" s="14" t="s">
        <v>391</v>
      </c>
      <c r="B346" s="20">
        <v>88245</v>
      </c>
      <c r="C346" s="198" t="str">
        <f>VLOOKUP(B346,IF(A346="COMPOSICAO",S!$A:$D,I!$A:$D),2,FALSE)</f>
        <v>ARMADOR COM ENCARGOS COMPLEMENTARES</v>
      </c>
      <c r="D346" s="198"/>
      <c r="E346" s="198"/>
      <c r="F346" s="198"/>
      <c r="G346" s="14" t="str">
        <f>VLOOKUP(B346,IF(A346="COMPOSICAO",S!$A:$D,I!$A:$D),3,FALSE)</f>
        <v>H</v>
      </c>
      <c r="H346" s="30">
        <v>1.2500000000000001E-2</v>
      </c>
      <c r="I346" s="15">
        <f>IF(A346="COMPOSICAO",VLOOKUP("TOTAL - "&amp;B346,COMPOSICAO_AUX_3!$A:$J,10,FALSE),VLOOKUP(B346,I!$A:$D,4,FALSE))</f>
        <v>19.749999999999996</v>
      </c>
      <c r="J346" s="238">
        <f>TRUNC(H346*I346,2)</f>
        <v>0.24</v>
      </c>
      <c r="K346" s="200"/>
    </row>
    <row r="347" spans="1:13" ht="15" customHeight="1" x14ac:dyDescent="0.25">
      <c r="A347" s="23" t="s">
        <v>765</v>
      </c>
      <c r="B347" s="24"/>
      <c r="C347" s="24"/>
      <c r="D347" s="24"/>
      <c r="E347" s="24"/>
      <c r="F347" s="24"/>
      <c r="G347" s="25"/>
      <c r="H347" s="26"/>
      <c r="I347" s="27"/>
      <c r="J347" s="238">
        <f>SUM(J343:K346)</f>
        <v>9.23</v>
      </c>
      <c r="K347" s="200"/>
    </row>
    <row r="348" spans="1:13" ht="15" customHeight="1" x14ac:dyDescent="0.25">
      <c r="A348" s="4"/>
      <c r="B348" s="4"/>
      <c r="C348" s="4"/>
      <c r="D348" s="4"/>
      <c r="E348" s="4"/>
      <c r="F348" s="4"/>
      <c r="G348" s="4"/>
      <c r="H348" s="4"/>
      <c r="I348" s="4"/>
      <c r="J348" s="4"/>
      <c r="K348" s="4"/>
    </row>
    <row r="349" spans="1:13" ht="15" customHeight="1" x14ac:dyDescent="0.25">
      <c r="A349" s="10" t="s">
        <v>384</v>
      </c>
      <c r="B349" s="10" t="s">
        <v>34</v>
      </c>
      <c r="C349" s="239" t="s">
        <v>6</v>
      </c>
      <c r="D349" s="240"/>
      <c r="E349" s="240"/>
      <c r="F349" s="240"/>
      <c r="G349" s="7" t="s">
        <v>35</v>
      </c>
      <c r="H349" s="7" t="s">
        <v>385</v>
      </c>
      <c r="I349" s="7" t="s">
        <v>386</v>
      </c>
      <c r="J349" s="241" t="s">
        <v>8</v>
      </c>
      <c r="K349" s="242"/>
    </row>
    <row r="350" spans="1:13" ht="45" customHeight="1" x14ac:dyDescent="0.25">
      <c r="A350" s="7" t="s">
        <v>426</v>
      </c>
      <c r="B350" s="28">
        <v>92795</v>
      </c>
      <c r="C350" s="243" t="str">
        <f>VLOOKUP(B350,S!$A:$D,2,FALSE)</f>
        <v>CORTE E DOBRA DE AÇO CA-50, DIÂMETRO DE 12,5 MM, UTILIZADO EM ESTRUTURAS DIVERSAS, EXCETO LAJES. AF_12/2015</v>
      </c>
      <c r="D350" s="243"/>
      <c r="E350" s="243"/>
      <c r="F350" s="244"/>
      <c r="G350" s="7" t="str">
        <f>VLOOKUP(B350,S!$A:$D,3,FALSE)</f>
        <v>KG</v>
      </c>
      <c r="H350" s="21"/>
      <c r="I350" s="21">
        <f>J354</f>
        <v>7.92</v>
      </c>
      <c r="J350" s="245"/>
      <c r="K350" s="246"/>
      <c r="L350" s="21">
        <f>VLOOKUP(B350,S!$A:$D,4,FALSE)</f>
        <v>7.92</v>
      </c>
      <c r="M350" s="7" t="str">
        <f>IF(ROUND((L350-I350),2)=0,"OK, confere com a tabela.",IF(ROUND((L350-I350),2)&lt;0,"ACIMA ("&amp;TEXT(ROUND(I350*100/L350,4),"0,0000")&amp;" %) da tabela.","ABAIXO ("&amp;TEXT(ROUND(I350*100/L350,4),"0,0000")&amp;" %) da tabela."))</f>
        <v>OK, confere com a tabela.</v>
      </c>
    </row>
    <row r="351" spans="1:13" ht="15" customHeight="1" x14ac:dyDescent="0.25">
      <c r="A351" s="14" t="s">
        <v>396</v>
      </c>
      <c r="B351" s="20">
        <v>43055</v>
      </c>
      <c r="C351" s="198" t="str">
        <f>VLOOKUP(B351,IF(A351="COMPOSICAO",S!$A:$D,I!$A:$D),2,FALSE)</f>
        <v>ACO CA-50, 12,5 MM OU 16,0 MM, VERGALHAO</v>
      </c>
      <c r="D351" s="198"/>
      <c r="E351" s="198"/>
      <c r="F351" s="198"/>
      <c r="G351" s="14" t="str">
        <f>VLOOKUP(B351,IF(A351="COMPOSICAO",S!$A:$D,I!$A:$D),3,FALSE)</f>
        <v>KG</v>
      </c>
      <c r="H351" s="15">
        <v>1.1100000000000001</v>
      </c>
      <c r="I351" s="15">
        <f>IF(A351="COMPOSICAO",VLOOKUP("TOTAL - "&amp;B351,COMPOSICAO_AUX_3!$A:$J,10,FALSE),VLOOKUP(B351,I!$A:$D,4,FALSE))</f>
        <v>7.01</v>
      </c>
      <c r="J351" s="238">
        <f>TRUNC(H351*I351,2)</f>
        <v>7.78</v>
      </c>
      <c r="K351" s="200"/>
    </row>
    <row r="352" spans="1:13" ht="30" customHeight="1" x14ac:dyDescent="0.25">
      <c r="A352" s="14" t="s">
        <v>391</v>
      </c>
      <c r="B352" s="20">
        <v>88238</v>
      </c>
      <c r="C352" s="198" t="str">
        <f>VLOOKUP(B352,IF(A352="COMPOSICAO",S!$A:$D,I!$A:$D),2,FALSE)</f>
        <v>AJUDANTE DE ARMADOR COM ENCARGOS COMPLEMENTARES</v>
      </c>
      <c r="D352" s="198"/>
      <c r="E352" s="198"/>
      <c r="F352" s="198"/>
      <c r="G352" s="14" t="str">
        <f>VLOOKUP(B352,IF(A352="COMPOSICAO",S!$A:$D,I!$A:$D),3,FALSE)</f>
        <v>H</v>
      </c>
      <c r="H352" s="29">
        <v>1E-3</v>
      </c>
      <c r="I352" s="15">
        <f>IF(A352="COMPOSICAO",VLOOKUP("TOTAL - "&amp;B352,COMPOSICAO_AUX_3!$A:$J,10,FALSE),VLOOKUP(B352,I!$A:$D,4,FALSE))</f>
        <v>15.19</v>
      </c>
      <c r="J352" s="238">
        <f>TRUNC(H352*I352,2)</f>
        <v>0.01</v>
      </c>
      <c r="K352" s="200"/>
    </row>
    <row r="353" spans="1:13" ht="15" customHeight="1" x14ac:dyDescent="0.25">
      <c r="A353" s="14" t="s">
        <v>391</v>
      </c>
      <c r="B353" s="20">
        <v>88245</v>
      </c>
      <c r="C353" s="198" t="str">
        <f>VLOOKUP(B353,IF(A353="COMPOSICAO",S!$A:$D,I!$A:$D),2,FALSE)</f>
        <v>ARMADOR COM ENCARGOS COMPLEMENTARES</v>
      </c>
      <c r="D353" s="198"/>
      <c r="E353" s="198"/>
      <c r="F353" s="198"/>
      <c r="G353" s="14" t="str">
        <f>VLOOKUP(B353,IF(A353="COMPOSICAO",S!$A:$D,I!$A:$D),3,FALSE)</f>
        <v>H</v>
      </c>
      <c r="H353" s="29">
        <v>7.0000000000000001E-3</v>
      </c>
      <c r="I353" s="15">
        <f>IF(A353="COMPOSICAO",VLOOKUP("TOTAL - "&amp;B353,COMPOSICAO_AUX_3!$A:$J,10,FALSE),VLOOKUP(B353,I!$A:$D,4,FALSE))</f>
        <v>19.749999999999996</v>
      </c>
      <c r="J353" s="238">
        <f>TRUNC(H353*I353,2)</f>
        <v>0.13</v>
      </c>
      <c r="K353" s="200"/>
    </row>
    <row r="354" spans="1:13" ht="15" customHeight="1" x14ac:dyDescent="0.25">
      <c r="A354" s="23" t="s">
        <v>766</v>
      </c>
      <c r="B354" s="24"/>
      <c r="C354" s="24"/>
      <c r="D354" s="24"/>
      <c r="E354" s="24"/>
      <c r="F354" s="24"/>
      <c r="G354" s="25"/>
      <c r="H354" s="26"/>
      <c r="I354" s="27"/>
      <c r="J354" s="238">
        <f>SUM(J350:K353)</f>
        <v>7.92</v>
      </c>
      <c r="K354" s="200"/>
    </row>
    <row r="355" spans="1:13" ht="15" customHeight="1" x14ac:dyDescent="0.25">
      <c r="A355" s="4"/>
      <c r="B355" s="4"/>
      <c r="C355" s="4"/>
      <c r="D355" s="4"/>
      <c r="E355" s="4"/>
      <c r="F355" s="4"/>
      <c r="G355" s="4"/>
      <c r="H355" s="4"/>
      <c r="I355" s="4"/>
      <c r="J355" s="4"/>
      <c r="K355" s="4"/>
    </row>
    <row r="356" spans="1:13" ht="15" customHeight="1" x14ac:dyDescent="0.25">
      <c r="A356" s="10" t="s">
        <v>384</v>
      </c>
      <c r="B356" s="10" t="s">
        <v>34</v>
      </c>
      <c r="C356" s="239" t="s">
        <v>6</v>
      </c>
      <c r="D356" s="240"/>
      <c r="E356" s="240"/>
      <c r="F356" s="240"/>
      <c r="G356" s="7" t="s">
        <v>35</v>
      </c>
      <c r="H356" s="7" t="s">
        <v>385</v>
      </c>
      <c r="I356" s="7" t="s">
        <v>386</v>
      </c>
      <c r="J356" s="241" t="s">
        <v>8</v>
      </c>
      <c r="K356" s="242"/>
    </row>
    <row r="357" spans="1:13" ht="45" customHeight="1" x14ac:dyDescent="0.25">
      <c r="A357" s="7" t="s">
        <v>426</v>
      </c>
      <c r="B357" s="28">
        <v>92796</v>
      </c>
      <c r="C357" s="243" t="str">
        <f>VLOOKUP(B357,S!$A:$D,2,FALSE)</f>
        <v>CORTE E DOBRA DE AÇO CA-50, DIÂMETRO DE 16,0 MM, UTILIZADO EM ESTRUTURAS DIVERSAS, EXCETO LAJES. AF_12/2015</v>
      </c>
      <c r="D357" s="243"/>
      <c r="E357" s="243"/>
      <c r="F357" s="244"/>
      <c r="G357" s="7" t="str">
        <f>VLOOKUP(B357,S!$A:$D,3,FALSE)</f>
        <v>KG</v>
      </c>
      <c r="H357" s="21"/>
      <c r="I357" s="21">
        <f>J360</f>
        <v>7.8500000000000005</v>
      </c>
      <c r="J357" s="245"/>
      <c r="K357" s="246"/>
      <c r="L357" s="21">
        <f>VLOOKUP(B357,S!$A:$D,4,FALSE)</f>
        <v>7.85</v>
      </c>
      <c r="M357" s="7" t="str">
        <f>IF(ROUND((L357-I357),2)=0,"OK, confere com a tabela.",IF(ROUND((L357-I357),2)&lt;0,"ACIMA ("&amp;TEXT(ROUND(I357*100/L357,4),"0,0000")&amp;" %) da tabela.","ABAIXO ("&amp;TEXT(ROUND(I357*100/L357,4),"0,0000")&amp;" %) da tabela."))</f>
        <v>OK, confere com a tabela.</v>
      </c>
    </row>
    <row r="358" spans="1:13" ht="15" customHeight="1" x14ac:dyDescent="0.25">
      <c r="A358" s="14" t="s">
        <v>396</v>
      </c>
      <c r="B358" s="20">
        <v>43055</v>
      </c>
      <c r="C358" s="198" t="str">
        <f>VLOOKUP(B358,IF(A358="COMPOSICAO",S!$A:$D,I!$A:$D),2,FALSE)</f>
        <v>ACO CA-50, 12,5 MM OU 16,0 MM, VERGALHAO</v>
      </c>
      <c r="D358" s="198"/>
      <c r="E358" s="198"/>
      <c r="F358" s="198"/>
      <c r="G358" s="14" t="str">
        <f>VLOOKUP(B358,IF(A358="COMPOSICAO",S!$A:$D,I!$A:$D),3,FALSE)</f>
        <v>KG</v>
      </c>
      <c r="H358" s="15">
        <v>1.1100000000000001</v>
      </c>
      <c r="I358" s="15">
        <f>IF(A358="COMPOSICAO",VLOOKUP("TOTAL - "&amp;B358,COMPOSICAO_AUX_3!$A:$J,10,FALSE),VLOOKUP(B358,I!$A:$D,4,FALSE))</f>
        <v>7.01</v>
      </c>
      <c r="J358" s="238">
        <f>TRUNC(H358*I358,2)</f>
        <v>7.78</v>
      </c>
      <c r="K358" s="200"/>
    </row>
    <row r="359" spans="1:13" ht="15" customHeight="1" x14ac:dyDescent="0.25">
      <c r="A359" s="14" t="s">
        <v>391</v>
      </c>
      <c r="B359" s="20">
        <v>88245</v>
      </c>
      <c r="C359" s="198" t="str">
        <f>VLOOKUP(B359,IF(A359="COMPOSICAO",S!$A:$D,I!$A:$D),2,FALSE)</f>
        <v>ARMADOR COM ENCARGOS COMPLEMENTARES</v>
      </c>
      <c r="D359" s="198"/>
      <c r="E359" s="198"/>
      <c r="F359" s="198"/>
      <c r="G359" s="14" t="str">
        <f>VLOOKUP(B359,IF(A359="COMPOSICAO",S!$A:$D,I!$A:$D),3,FALSE)</f>
        <v>H</v>
      </c>
      <c r="H359" s="30">
        <v>3.7000000000000002E-3</v>
      </c>
      <c r="I359" s="15">
        <f>IF(A359="COMPOSICAO",VLOOKUP("TOTAL - "&amp;B359,COMPOSICAO_AUX_3!$A:$J,10,FALSE),VLOOKUP(B359,I!$A:$D,4,FALSE))</f>
        <v>19.749999999999996</v>
      </c>
      <c r="J359" s="238">
        <f>TRUNC(H359*I359,2)</f>
        <v>7.0000000000000007E-2</v>
      </c>
      <c r="K359" s="200"/>
    </row>
    <row r="360" spans="1:13" ht="15" customHeight="1" x14ac:dyDescent="0.25">
      <c r="A360" s="23" t="s">
        <v>767</v>
      </c>
      <c r="B360" s="24"/>
      <c r="C360" s="24"/>
      <c r="D360" s="24"/>
      <c r="E360" s="24"/>
      <c r="F360" s="24"/>
      <c r="G360" s="25"/>
      <c r="H360" s="26"/>
      <c r="I360" s="27"/>
      <c r="J360" s="238">
        <f>SUM(J357:K359)</f>
        <v>7.8500000000000005</v>
      </c>
      <c r="K360" s="200"/>
    </row>
    <row r="361" spans="1:13" ht="15" customHeight="1" x14ac:dyDescent="0.25">
      <c r="A361" s="4"/>
      <c r="B361" s="4"/>
      <c r="C361" s="4"/>
      <c r="D361" s="4"/>
      <c r="E361" s="4"/>
      <c r="F361" s="4"/>
      <c r="G361" s="4"/>
      <c r="H361" s="4"/>
      <c r="I361" s="4"/>
      <c r="J361" s="4"/>
      <c r="K361" s="4"/>
    </row>
    <row r="362" spans="1:13" ht="15" customHeight="1" x14ac:dyDescent="0.25">
      <c r="A362" s="10" t="s">
        <v>384</v>
      </c>
      <c r="B362" s="10" t="s">
        <v>34</v>
      </c>
      <c r="C362" s="239" t="s">
        <v>6</v>
      </c>
      <c r="D362" s="240"/>
      <c r="E362" s="240"/>
      <c r="F362" s="240"/>
      <c r="G362" s="7" t="s">
        <v>35</v>
      </c>
      <c r="H362" s="7" t="s">
        <v>385</v>
      </c>
      <c r="I362" s="7" t="s">
        <v>386</v>
      </c>
      <c r="J362" s="241" t="s">
        <v>8</v>
      </c>
      <c r="K362" s="242"/>
    </row>
    <row r="363" spans="1:13" ht="45" customHeight="1" x14ac:dyDescent="0.25">
      <c r="A363" s="7" t="s">
        <v>426</v>
      </c>
      <c r="B363" s="28">
        <v>92797</v>
      </c>
      <c r="C363" s="243" t="str">
        <f>VLOOKUP(B363,S!$A:$D,2,FALSE)</f>
        <v>CORTE E DOBRA DE AÇO CA-50, DIÂMETRO DE 20,0 MM, UTILIZADO EM ESTRUTURAS DIVERSAS, EXCETO LAJES. AF_12/2015</v>
      </c>
      <c r="D363" s="243"/>
      <c r="E363" s="243"/>
      <c r="F363" s="244"/>
      <c r="G363" s="7" t="str">
        <f>VLOOKUP(B363,S!$A:$D,3,FALSE)</f>
        <v>KG</v>
      </c>
      <c r="H363" s="21"/>
      <c r="I363" s="21">
        <f>J366</f>
        <v>9.24</v>
      </c>
      <c r="J363" s="245"/>
      <c r="K363" s="246"/>
      <c r="L363" s="21">
        <f>VLOOKUP(B363,S!$A:$D,4,FALSE)</f>
        <v>9.24</v>
      </c>
      <c r="M363" s="7" t="str">
        <f>IF(ROUND((L363-I363),2)=0,"OK, confere com a tabela.",IF(ROUND((L363-I363),2)&lt;0,"ACIMA ("&amp;TEXT(ROUND(I363*100/L363,4),"0,0000")&amp;" %) da tabela.","ABAIXO ("&amp;TEXT(ROUND(I363*100/L363,4),"0,0000")&amp;" %) da tabela."))</f>
        <v>OK, confere com a tabela.</v>
      </c>
    </row>
    <row r="364" spans="1:13" ht="15" customHeight="1" x14ac:dyDescent="0.25">
      <c r="A364" s="14" t="s">
        <v>396</v>
      </c>
      <c r="B364" s="20">
        <v>43056</v>
      </c>
      <c r="C364" s="198" t="str">
        <f>VLOOKUP(B364,IF(A364="COMPOSICAO",S!$A:$D,I!$A:$D),2,FALSE)</f>
        <v>ACO CA-50, 20,0 MM OU 25,0 MM, VERGALHAO</v>
      </c>
      <c r="D364" s="198"/>
      <c r="E364" s="198"/>
      <c r="F364" s="198"/>
      <c r="G364" s="14" t="str">
        <f>VLOOKUP(B364,IF(A364="COMPOSICAO",S!$A:$D,I!$A:$D),3,FALSE)</f>
        <v>KG</v>
      </c>
      <c r="H364" s="15">
        <v>1.1399999999999999</v>
      </c>
      <c r="I364" s="15">
        <f>IF(A364="COMPOSICAO",VLOOKUP("TOTAL - "&amp;B364,COMPOSICAO_AUX_3!$A:$J,10,FALSE),VLOOKUP(B364,I!$A:$D,4,FALSE))</f>
        <v>8.08</v>
      </c>
      <c r="J364" s="238">
        <f>TRUNC(H364*I364,2)</f>
        <v>9.2100000000000009</v>
      </c>
      <c r="K364" s="200"/>
    </row>
    <row r="365" spans="1:13" ht="15" customHeight="1" x14ac:dyDescent="0.25">
      <c r="A365" s="14" t="s">
        <v>391</v>
      </c>
      <c r="B365" s="20">
        <v>88245</v>
      </c>
      <c r="C365" s="198" t="str">
        <f>VLOOKUP(B365,IF(A365="COMPOSICAO",S!$A:$D,I!$A:$D),2,FALSE)</f>
        <v>ARMADOR COM ENCARGOS COMPLEMENTARES</v>
      </c>
      <c r="D365" s="198"/>
      <c r="E365" s="198"/>
      <c r="F365" s="198"/>
      <c r="G365" s="14" t="str">
        <f>VLOOKUP(B365,IF(A365="COMPOSICAO",S!$A:$D,I!$A:$D),3,FALSE)</f>
        <v>H</v>
      </c>
      <c r="H365" s="29">
        <v>2E-3</v>
      </c>
      <c r="I365" s="15">
        <f>IF(A365="COMPOSICAO",VLOOKUP("TOTAL - "&amp;B365,COMPOSICAO_AUX_3!$A:$J,10,FALSE),VLOOKUP(B365,I!$A:$D,4,FALSE))</f>
        <v>19.749999999999996</v>
      </c>
      <c r="J365" s="238">
        <f>TRUNC(H365*I365,2)</f>
        <v>0.03</v>
      </c>
      <c r="K365" s="200"/>
    </row>
    <row r="366" spans="1:13" ht="15" customHeight="1" x14ac:dyDescent="0.25">
      <c r="A366" s="23" t="s">
        <v>768</v>
      </c>
      <c r="B366" s="24"/>
      <c r="C366" s="24"/>
      <c r="D366" s="24"/>
      <c r="E366" s="24"/>
      <c r="F366" s="24"/>
      <c r="G366" s="25"/>
      <c r="H366" s="26"/>
      <c r="I366" s="27"/>
      <c r="J366" s="238">
        <f>SUM(J363:K365)</f>
        <v>9.24</v>
      </c>
      <c r="K366" s="200"/>
    </row>
    <row r="367" spans="1:13" ht="15" customHeight="1" x14ac:dyDescent="0.25">
      <c r="A367" s="4"/>
      <c r="B367" s="4"/>
      <c r="C367" s="4"/>
      <c r="D367" s="4"/>
      <c r="E367" s="4"/>
      <c r="F367" s="4"/>
      <c r="G367" s="4"/>
      <c r="H367" s="4"/>
      <c r="I367" s="4"/>
      <c r="J367" s="4"/>
      <c r="K367" s="4"/>
    </row>
    <row r="368" spans="1:13" ht="15" customHeight="1" x14ac:dyDescent="0.25">
      <c r="A368" s="10" t="s">
        <v>384</v>
      </c>
      <c r="B368" s="10" t="s">
        <v>34</v>
      </c>
      <c r="C368" s="239" t="s">
        <v>6</v>
      </c>
      <c r="D368" s="240"/>
      <c r="E368" s="240"/>
      <c r="F368" s="240"/>
      <c r="G368" s="7" t="s">
        <v>35</v>
      </c>
      <c r="H368" s="7" t="s">
        <v>385</v>
      </c>
      <c r="I368" s="7" t="s">
        <v>386</v>
      </c>
      <c r="J368" s="241" t="s">
        <v>8</v>
      </c>
      <c r="K368" s="242"/>
    </row>
    <row r="369" spans="1:13" ht="45" customHeight="1" x14ac:dyDescent="0.25">
      <c r="A369" s="7" t="s">
        <v>426</v>
      </c>
      <c r="B369" s="28">
        <v>92798</v>
      </c>
      <c r="C369" s="243" t="str">
        <f>VLOOKUP(B369,S!$A:$D,2,FALSE)</f>
        <v>CORTE E DOBRA DE AÇO CA-50, DIÂMETRO DE 25,0 MM, UTILIZADO EM ESTRUTURAS DIVERSAS, EXCETO LAJES. AF_12/2015</v>
      </c>
      <c r="D369" s="243"/>
      <c r="E369" s="243"/>
      <c r="F369" s="244"/>
      <c r="G369" s="7" t="str">
        <f>VLOOKUP(B369,S!$A:$D,3,FALSE)</f>
        <v>KG</v>
      </c>
      <c r="H369" s="21"/>
      <c r="I369" s="21">
        <f>J372</f>
        <v>9.23</v>
      </c>
      <c r="J369" s="245"/>
      <c r="K369" s="246"/>
      <c r="L369" s="21">
        <f>VLOOKUP(B369,S!$A:$D,4,FALSE)</f>
        <v>9.23</v>
      </c>
      <c r="M369" s="7" t="str">
        <f>IF(ROUND((L369-I369),2)=0,"OK, confere com a tabela.",IF(ROUND((L369-I369),2)&lt;0,"ACIMA ("&amp;TEXT(ROUND(I369*100/L369,4),"0,0000")&amp;" %) da tabela.","ABAIXO ("&amp;TEXT(ROUND(I369*100/L369,4),"0,0000")&amp;" %) da tabela."))</f>
        <v>OK, confere com a tabela.</v>
      </c>
    </row>
    <row r="370" spans="1:13" ht="15" customHeight="1" x14ac:dyDescent="0.25">
      <c r="A370" s="14" t="s">
        <v>396</v>
      </c>
      <c r="B370" s="20">
        <v>43056</v>
      </c>
      <c r="C370" s="198" t="str">
        <f>VLOOKUP(B370,IF(A370="COMPOSICAO",S!$A:$D,I!$A:$D),2,FALSE)</f>
        <v>ACO CA-50, 20,0 MM OU 25,0 MM, VERGALHAO</v>
      </c>
      <c r="D370" s="198"/>
      <c r="E370" s="198"/>
      <c r="F370" s="198"/>
      <c r="G370" s="14" t="str">
        <f>VLOOKUP(B370,IF(A370="COMPOSICAO",S!$A:$D,I!$A:$D),3,FALSE)</f>
        <v>KG</v>
      </c>
      <c r="H370" s="15">
        <v>1.1399999999999999</v>
      </c>
      <c r="I370" s="15">
        <f>IF(A370="COMPOSICAO",VLOOKUP("TOTAL - "&amp;B370,COMPOSICAO_AUX_3!$A:$J,10,FALSE),VLOOKUP(B370,I!$A:$D,4,FALSE))</f>
        <v>8.08</v>
      </c>
      <c r="J370" s="238">
        <f>TRUNC(H370*I370,2)</f>
        <v>9.2100000000000009</v>
      </c>
      <c r="K370" s="200"/>
    </row>
    <row r="371" spans="1:13" ht="15" customHeight="1" x14ac:dyDescent="0.25">
      <c r="A371" s="14" t="s">
        <v>391</v>
      </c>
      <c r="B371" s="20">
        <v>88245</v>
      </c>
      <c r="C371" s="198" t="str">
        <f>VLOOKUP(B371,IF(A371="COMPOSICAO",S!$A:$D,I!$A:$D),2,FALSE)</f>
        <v>ARMADOR COM ENCARGOS COMPLEMENTARES</v>
      </c>
      <c r="D371" s="198"/>
      <c r="E371" s="198"/>
      <c r="F371" s="198"/>
      <c r="G371" s="14" t="str">
        <f>VLOOKUP(B371,IF(A371="COMPOSICAO",S!$A:$D,I!$A:$D),3,FALSE)</f>
        <v>H</v>
      </c>
      <c r="H371" s="30">
        <v>1.1000000000000001E-3</v>
      </c>
      <c r="I371" s="15">
        <f>IF(A371="COMPOSICAO",VLOOKUP("TOTAL - "&amp;B371,COMPOSICAO_AUX_3!$A:$J,10,FALSE),VLOOKUP(B371,I!$A:$D,4,FALSE))</f>
        <v>19.749999999999996</v>
      </c>
      <c r="J371" s="238">
        <f>TRUNC(H371*I371,2)</f>
        <v>0.02</v>
      </c>
      <c r="K371" s="200"/>
    </row>
    <row r="372" spans="1:13" ht="15" customHeight="1" x14ac:dyDescent="0.25">
      <c r="A372" s="23" t="s">
        <v>769</v>
      </c>
      <c r="B372" s="24"/>
      <c r="C372" s="24"/>
      <c r="D372" s="24"/>
      <c r="E372" s="24"/>
      <c r="F372" s="24"/>
      <c r="G372" s="25"/>
      <c r="H372" s="26"/>
      <c r="I372" s="27"/>
      <c r="J372" s="238">
        <f>SUM(J369:K371)</f>
        <v>9.23</v>
      </c>
      <c r="K372" s="200"/>
    </row>
    <row r="373" spans="1:13" ht="15" customHeight="1" x14ac:dyDescent="0.25">
      <c r="A373" s="4"/>
      <c r="B373" s="4"/>
      <c r="C373" s="4"/>
      <c r="D373" s="4"/>
      <c r="E373" s="4"/>
      <c r="F373" s="4"/>
      <c r="G373" s="4"/>
      <c r="H373" s="4"/>
      <c r="I373" s="4"/>
      <c r="J373" s="4"/>
      <c r="K373" s="4"/>
    </row>
    <row r="374" spans="1:13" ht="15" customHeight="1" x14ac:dyDescent="0.25">
      <c r="A374" s="10" t="s">
        <v>384</v>
      </c>
      <c r="B374" s="10" t="s">
        <v>34</v>
      </c>
      <c r="C374" s="239" t="s">
        <v>6</v>
      </c>
      <c r="D374" s="240"/>
      <c r="E374" s="240"/>
      <c r="F374" s="240"/>
      <c r="G374" s="7" t="s">
        <v>35</v>
      </c>
      <c r="H374" s="7" t="s">
        <v>385</v>
      </c>
      <c r="I374" s="7" t="s">
        <v>386</v>
      </c>
      <c r="J374" s="241" t="s">
        <v>8</v>
      </c>
      <c r="K374" s="242"/>
    </row>
    <row r="375" spans="1:13" ht="30" customHeight="1" x14ac:dyDescent="0.25">
      <c r="A375" s="7" t="s">
        <v>426</v>
      </c>
      <c r="B375" s="28">
        <v>92800</v>
      </c>
      <c r="C375" s="243" t="str">
        <f>VLOOKUP(B375,S!$A:$D,2,FALSE)</f>
        <v>CORTE E DOBRA DE AÇO CA-60, DIÂMETRO DE 5,0 MM, UTILIZADO EM LAJE. AF_12/2015</v>
      </c>
      <c r="D375" s="243"/>
      <c r="E375" s="243"/>
      <c r="F375" s="244"/>
      <c r="G375" s="7" t="str">
        <f>VLOOKUP(B375,S!$A:$D,3,FALSE)</f>
        <v>KG</v>
      </c>
      <c r="H375" s="21"/>
      <c r="I375" s="21">
        <f>J379</f>
        <v>9.4499999999999993</v>
      </c>
      <c r="J375" s="245"/>
      <c r="K375" s="246"/>
      <c r="L375" s="21">
        <f>VLOOKUP(B375,S!$A:$D,4,FALSE)</f>
        <v>9.4499999999999993</v>
      </c>
      <c r="M375" s="7" t="str">
        <f>IF(ROUND((L375-I375),2)=0,"OK, confere com a tabela.",IF(ROUND((L375-I375),2)&lt;0,"ACIMA ("&amp;TEXT(ROUND(I375*100/L375,4),"0,0000")&amp;" %) da tabela.","ABAIXO ("&amp;TEXT(ROUND(I375*100/L375,4),"0,0000")&amp;" %) da tabela."))</f>
        <v>OK, confere com a tabela.</v>
      </c>
    </row>
    <row r="376" spans="1:13" ht="30" customHeight="1" x14ac:dyDescent="0.25">
      <c r="A376" s="14" t="s">
        <v>396</v>
      </c>
      <c r="B376" s="20">
        <v>43059</v>
      </c>
      <c r="C376" s="198" t="str">
        <f>VLOOKUP(B376,IF(A376="COMPOSICAO",S!$A:$D,I!$A:$D),2,FALSE)</f>
        <v>ACO CA-60, 4,2 MM, OU 5,0 MM, OU 6,0 MM, OU 7,0 MM, VERGALHAO</v>
      </c>
      <c r="D376" s="198"/>
      <c r="E376" s="198"/>
      <c r="F376" s="198"/>
      <c r="G376" s="14" t="str">
        <f>VLOOKUP(B376,IF(A376="COMPOSICAO",S!$A:$D,I!$A:$D),3,FALSE)</f>
        <v>KG</v>
      </c>
      <c r="H376" s="15">
        <v>1.07</v>
      </c>
      <c r="I376" s="15">
        <f>IF(A376="COMPOSICAO",VLOOKUP("TOTAL - "&amp;B376,COMPOSICAO_AUX_3!$A:$J,10,FALSE),VLOOKUP(B376,I!$A:$D,4,FALSE))</f>
        <v>7.66</v>
      </c>
      <c r="J376" s="238">
        <f>TRUNC(H376*I376,2)</f>
        <v>8.19</v>
      </c>
      <c r="K376" s="200"/>
    </row>
    <row r="377" spans="1:13" ht="30" customHeight="1" x14ac:dyDescent="0.25">
      <c r="A377" s="14" t="s">
        <v>391</v>
      </c>
      <c r="B377" s="20">
        <v>88238</v>
      </c>
      <c r="C377" s="198" t="str">
        <f>VLOOKUP(B377,IF(A377="COMPOSICAO",S!$A:$D,I!$A:$D),2,FALSE)</f>
        <v>AJUDANTE DE ARMADOR COM ENCARGOS COMPLEMENTARES</v>
      </c>
      <c r="D377" s="198"/>
      <c r="E377" s="198"/>
      <c r="F377" s="198"/>
      <c r="G377" s="14" t="str">
        <f>VLOOKUP(B377,IF(A377="COMPOSICAO",S!$A:$D,I!$A:$D),3,FALSE)</f>
        <v>H</v>
      </c>
      <c r="H377" s="30">
        <v>8.2000000000000007E-3</v>
      </c>
      <c r="I377" s="15">
        <f>IF(A377="COMPOSICAO",VLOOKUP("TOTAL - "&amp;B377,COMPOSICAO_AUX_3!$A:$J,10,FALSE),VLOOKUP(B377,I!$A:$D,4,FALSE))</f>
        <v>15.19</v>
      </c>
      <c r="J377" s="238">
        <f>TRUNC(H377*I377,2)</f>
        <v>0.12</v>
      </c>
      <c r="K377" s="200"/>
    </row>
    <row r="378" spans="1:13" ht="15" customHeight="1" x14ac:dyDescent="0.25">
      <c r="A378" s="14" t="s">
        <v>391</v>
      </c>
      <c r="B378" s="20">
        <v>88245</v>
      </c>
      <c r="C378" s="198" t="str">
        <f>VLOOKUP(B378,IF(A378="COMPOSICAO",S!$A:$D,I!$A:$D),2,FALSE)</f>
        <v>ARMADOR COM ENCARGOS COMPLEMENTARES</v>
      </c>
      <c r="D378" s="198"/>
      <c r="E378" s="198"/>
      <c r="F378" s="198"/>
      <c r="G378" s="14" t="str">
        <f>VLOOKUP(B378,IF(A378="COMPOSICAO",S!$A:$D,I!$A:$D),3,FALSE)</f>
        <v>H</v>
      </c>
      <c r="H378" s="30">
        <v>5.8099999999999999E-2</v>
      </c>
      <c r="I378" s="15">
        <f>IF(A378="COMPOSICAO",VLOOKUP("TOTAL - "&amp;B378,COMPOSICAO_AUX_3!$A:$J,10,FALSE),VLOOKUP(B378,I!$A:$D,4,FALSE))</f>
        <v>19.749999999999996</v>
      </c>
      <c r="J378" s="238">
        <f>TRUNC(H378*I378,2)</f>
        <v>1.1399999999999999</v>
      </c>
      <c r="K378" s="200"/>
    </row>
    <row r="379" spans="1:13" ht="15" customHeight="1" x14ac:dyDescent="0.25">
      <c r="A379" s="23" t="s">
        <v>770</v>
      </c>
      <c r="B379" s="24"/>
      <c r="C379" s="24"/>
      <c r="D379" s="24"/>
      <c r="E379" s="24"/>
      <c r="F379" s="24"/>
      <c r="G379" s="25"/>
      <c r="H379" s="26"/>
      <c r="I379" s="27"/>
      <c r="J379" s="238">
        <f>SUM(J375:K378)</f>
        <v>9.4499999999999993</v>
      </c>
      <c r="K379" s="200"/>
    </row>
    <row r="380" spans="1:13" ht="15" customHeight="1" x14ac:dyDescent="0.25">
      <c r="A380" s="4"/>
      <c r="B380" s="4"/>
      <c r="C380" s="4"/>
      <c r="D380" s="4"/>
      <c r="E380" s="4"/>
      <c r="F380" s="4"/>
      <c r="G380" s="4"/>
      <c r="H380" s="4"/>
      <c r="I380" s="4"/>
      <c r="J380" s="4"/>
      <c r="K380" s="4"/>
    </row>
    <row r="381" spans="1:13" ht="15" customHeight="1" x14ac:dyDescent="0.25">
      <c r="A381" s="10" t="s">
        <v>384</v>
      </c>
      <c r="B381" s="10" t="s">
        <v>34</v>
      </c>
      <c r="C381" s="239" t="s">
        <v>6</v>
      </c>
      <c r="D381" s="240"/>
      <c r="E381" s="240"/>
      <c r="F381" s="240"/>
      <c r="G381" s="7" t="s">
        <v>35</v>
      </c>
      <c r="H381" s="7" t="s">
        <v>385</v>
      </c>
      <c r="I381" s="7" t="s">
        <v>386</v>
      </c>
      <c r="J381" s="241" t="s">
        <v>8</v>
      </c>
      <c r="K381" s="242"/>
    </row>
    <row r="382" spans="1:13" ht="30" customHeight="1" x14ac:dyDescent="0.25">
      <c r="A382" s="7" t="s">
        <v>426</v>
      </c>
      <c r="B382" s="28">
        <v>92801</v>
      </c>
      <c r="C382" s="243" t="str">
        <f>VLOOKUP(B382,S!$A:$D,2,FALSE)</f>
        <v>CORTE E DOBRA DE AÇO CA-50, DIÂMETRO DE 6,3 MM, UTILIZADO EM LAJE. AF_12/2015</v>
      </c>
      <c r="D382" s="243"/>
      <c r="E382" s="243"/>
      <c r="F382" s="244"/>
      <c r="G382" s="7" t="str">
        <f>VLOOKUP(B382,S!$A:$D,3,FALSE)</f>
        <v>KG</v>
      </c>
      <c r="H382" s="21"/>
      <c r="I382" s="21">
        <f>J386</f>
        <v>9.8000000000000007</v>
      </c>
      <c r="J382" s="245"/>
      <c r="K382" s="246"/>
      <c r="L382" s="21">
        <f>VLOOKUP(B382,S!$A:$D,4,FALSE)</f>
        <v>9.8000000000000007</v>
      </c>
      <c r="M382" s="7" t="str">
        <f>IF(ROUND((L382-I382),2)=0,"OK, confere com a tabela.",IF(ROUND((L382-I382),2)&lt;0,"ACIMA ("&amp;TEXT(ROUND(I382*100/L382,4),"0,0000")&amp;" %) da tabela.","ABAIXO ("&amp;TEXT(ROUND(I382*100/L382,4),"0,0000")&amp;" %) da tabela."))</f>
        <v>OK, confere com a tabela.</v>
      </c>
    </row>
    <row r="383" spans="1:13" ht="15" customHeight="1" x14ac:dyDescent="0.25">
      <c r="A383" s="14" t="s">
        <v>396</v>
      </c>
      <c r="B383" s="20">
        <v>32</v>
      </c>
      <c r="C383" s="198" t="str">
        <f>VLOOKUP(B383,IF(A383="COMPOSICAO",S!$A:$D,I!$A:$D),2,FALSE)</f>
        <v>ACO CA-50, 6,3 MM, VERGALHAO</v>
      </c>
      <c r="D383" s="198"/>
      <c r="E383" s="198"/>
      <c r="F383" s="198"/>
      <c r="G383" s="14" t="str">
        <f>VLOOKUP(B383,IF(A383="COMPOSICAO",S!$A:$D,I!$A:$D),3,FALSE)</f>
        <v>KG</v>
      </c>
      <c r="H383" s="15">
        <v>1.07</v>
      </c>
      <c r="I383" s="15">
        <f>IF(A383="COMPOSICAO",VLOOKUP("TOTAL - "&amp;B383,COMPOSICAO_AUX_3!$A:$J,10,FALSE),VLOOKUP(B383,I!$A:$D,4,FALSE))</f>
        <v>8.5399999999999991</v>
      </c>
      <c r="J383" s="238">
        <f>TRUNC(H383*I383,2)</f>
        <v>9.1300000000000008</v>
      </c>
      <c r="K383" s="200"/>
    </row>
    <row r="384" spans="1:13" ht="30" customHeight="1" x14ac:dyDescent="0.25">
      <c r="A384" s="14" t="s">
        <v>391</v>
      </c>
      <c r="B384" s="20">
        <v>88238</v>
      </c>
      <c r="C384" s="198" t="str">
        <f>VLOOKUP(B384,IF(A384="COMPOSICAO",S!$A:$D,I!$A:$D),2,FALSE)</f>
        <v>AJUDANTE DE ARMADOR COM ENCARGOS COMPLEMENTARES</v>
      </c>
      <c r="D384" s="198"/>
      <c r="E384" s="198"/>
      <c r="F384" s="198"/>
      <c r="G384" s="14" t="str">
        <f>VLOOKUP(B384,IF(A384="COMPOSICAO",S!$A:$D,I!$A:$D),3,FALSE)</f>
        <v>H</v>
      </c>
      <c r="H384" s="30">
        <v>4.4000000000000003E-3</v>
      </c>
      <c r="I384" s="15">
        <f>IF(A384="COMPOSICAO",VLOOKUP("TOTAL - "&amp;B384,COMPOSICAO_AUX_3!$A:$J,10,FALSE),VLOOKUP(B384,I!$A:$D,4,FALSE))</f>
        <v>15.19</v>
      </c>
      <c r="J384" s="238">
        <f>TRUNC(H384*I384,2)</f>
        <v>0.06</v>
      </c>
      <c r="K384" s="200"/>
    </row>
    <row r="385" spans="1:13" ht="15" customHeight="1" x14ac:dyDescent="0.25">
      <c r="A385" s="14" t="s">
        <v>391</v>
      </c>
      <c r="B385" s="20">
        <v>88245</v>
      </c>
      <c r="C385" s="198" t="str">
        <f>VLOOKUP(B385,IF(A385="COMPOSICAO",S!$A:$D,I!$A:$D),2,FALSE)</f>
        <v>ARMADOR COM ENCARGOS COMPLEMENTARES</v>
      </c>
      <c r="D385" s="198"/>
      <c r="E385" s="198"/>
      <c r="F385" s="198"/>
      <c r="G385" s="14" t="str">
        <f>VLOOKUP(B385,IF(A385="COMPOSICAO",S!$A:$D,I!$A:$D),3,FALSE)</f>
        <v>H</v>
      </c>
      <c r="H385" s="29">
        <v>3.1E-2</v>
      </c>
      <c r="I385" s="15">
        <f>IF(A385="COMPOSICAO",VLOOKUP("TOTAL - "&amp;B385,COMPOSICAO_AUX_3!$A:$J,10,FALSE),VLOOKUP(B385,I!$A:$D,4,FALSE))</f>
        <v>19.749999999999996</v>
      </c>
      <c r="J385" s="238">
        <f>TRUNC(H385*I385,2)</f>
        <v>0.61</v>
      </c>
      <c r="K385" s="200"/>
    </row>
    <row r="386" spans="1:13" ht="15" customHeight="1" x14ac:dyDescent="0.25">
      <c r="A386" s="23" t="s">
        <v>771</v>
      </c>
      <c r="B386" s="24"/>
      <c r="C386" s="24"/>
      <c r="D386" s="24"/>
      <c r="E386" s="24"/>
      <c r="F386" s="24"/>
      <c r="G386" s="25"/>
      <c r="H386" s="26"/>
      <c r="I386" s="27"/>
      <c r="J386" s="238">
        <f>SUM(J382:K385)</f>
        <v>9.8000000000000007</v>
      </c>
      <c r="K386" s="200"/>
    </row>
    <row r="387" spans="1:13" ht="15" customHeight="1" x14ac:dyDescent="0.25">
      <c r="A387" s="4"/>
      <c r="B387" s="4"/>
      <c r="C387" s="4"/>
      <c r="D387" s="4"/>
      <c r="E387" s="4"/>
      <c r="F387" s="4"/>
      <c r="G387" s="4"/>
      <c r="H387" s="4"/>
      <c r="I387" s="4"/>
      <c r="J387" s="4"/>
      <c r="K387" s="4"/>
    </row>
    <row r="388" spans="1:13" ht="15" customHeight="1" x14ac:dyDescent="0.25">
      <c r="A388" s="10" t="s">
        <v>384</v>
      </c>
      <c r="B388" s="10" t="s">
        <v>34</v>
      </c>
      <c r="C388" s="239" t="s">
        <v>6</v>
      </c>
      <c r="D388" s="240"/>
      <c r="E388" s="240"/>
      <c r="F388" s="240"/>
      <c r="G388" s="7" t="s">
        <v>35</v>
      </c>
      <c r="H388" s="7" t="s">
        <v>385</v>
      </c>
      <c r="I388" s="7" t="s">
        <v>386</v>
      </c>
      <c r="J388" s="241" t="s">
        <v>8</v>
      </c>
      <c r="K388" s="242"/>
    </row>
    <row r="389" spans="1:13" ht="30" customHeight="1" x14ac:dyDescent="0.25">
      <c r="A389" s="7" t="s">
        <v>426</v>
      </c>
      <c r="B389" s="28">
        <v>92802</v>
      </c>
      <c r="C389" s="243" t="str">
        <f>VLOOKUP(B389,S!$A:$D,2,FALSE)</f>
        <v>CORTE E DOBRA DE AÇO CA-50, DIÂMETRO DE 8,0 MM, UTILIZADO EM LAJE. AF_12/2015</v>
      </c>
      <c r="D389" s="243"/>
      <c r="E389" s="243"/>
      <c r="F389" s="244"/>
      <c r="G389" s="7" t="str">
        <f>VLOOKUP(B389,S!$A:$D,3,FALSE)</f>
        <v>KG</v>
      </c>
      <c r="H389" s="21"/>
      <c r="I389" s="21">
        <f>J393</f>
        <v>9.86</v>
      </c>
      <c r="J389" s="245"/>
      <c r="K389" s="246"/>
      <c r="L389" s="21">
        <f>VLOOKUP(B389,S!$A:$D,4,FALSE)</f>
        <v>9.86</v>
      </c>
      <c r="M389" s="7" t="str">
        <f>IF(ROUND((L389-I389),2)=0,"OK, confere com a tabela.",IF(ROUND((L389-I389),2)&lt;0,"ACIMA ("&amp;TEXT(ROUND(I389*100/L389,4),"0,0000")&amp;" %) da tabela.","ABAIXO ("&amp;TEXT(ROUND(I389*100/L389,4),"0,0000")&amp;" %) da tabela."))</f>
        <v>OK, confere com a tabela.</v>
      </c>
    </row>
    <row r="390" spans="1:13" ht="15" customHeight="1" x14ac:dyDescent="0.25">
      <c r="A390" s="14" t="s">
        <v>396</v>
      </c>
      <c r="B390" s="20">
        <v>33</v>
      </c>
      <c r="C390" s="198" t="str">
        <f>VLOOKUP(B390,IF(A390="COMPOSICAO",S!$A:$D,I!$A:$D),2,FALSE)</f>
        <v>ACO CA-50, 8,0 MM, VERGALHAO</v>
      </c>
      <c r="D390" s="198"/>
      <c r="E390" s="198"/>
      <c r="F390" s="198"/>
      <c r="G390" s="14" t="str">
        <f>VLOOKUP(B390,IF(A390="COMPOSICAO",S!$A:$D,I!$A:$D),3,FALSE)</f>
        <v>KG</v>
      </c>
      <c r="H390" s="15">
        <v>1.1100000000000001</v>
      </c>
      <c r="I390" s="15">
        <f>IF(A390="COMPOSICAO",VLOOKUP("TOTAL - "&amp;B390,COMPOSICAO_AUX_3!$A:$J,10,FALSE),VLOOKUP(B390,I!$A:$D,4,FALSE))</f>
        <v>8.58</v>
      </c>
      <c r="J390" s="238">
        <f>TRUNC(H390*I390,2)</f>
        <v>9.52</v>
      </c>
      <c r="K390" s="200"/>
    </row>
    <row r="391" spans="1:13" ht="30" customHeight="1" x14ac:dyDescent="0.25">
      <c r="A391" s="14" t="s">
        <v>391</v>
      </c>
      <c r="B391" s="20">
        <v>88238</v>
      </c>
      <c r="C391" s="198" t="str">
        <f>VLOOKUP(B391,IF(A391="COMPOSICAO",S!$A:$D,I!$A:$D),2,FALSE)</f>
        <v>AJUDANTE DE ARMADOR COM ENCARGOS COMPLEMENTARES</v>
      </c>
      <c r="D391" s="198"/>
      <c r="E391" s="198"/>
      <c r="F391" s="198"/>
      <c r="G391" s="14" t="str">
        <f>VLOOKUP(B391,IF(A391="COMPOSICAO",S!$A:$D,I!$A:$D),3,FALSE)</f>
        <v>H</v>
      </c>
      <c r="H391" s="30">
        <v>2.3E-3</v>
      </c>
      <c r="I391" s="15">
        <f>IF(A391="COMPOSICAO",VLOOKUP("TOTAL - "&amp;B391,COMPOSICAO_AUX_3!$A:$J,10,FALSE),VLOOKUP(B391,I!$A:$D,4,FALSE))</f>
        <v>15.19</v>
      </c>
      <c r="J391" s="238">
        <f>TRUNC(H391*I391,2)</f>
        <v>0.03</v>
      </c>
      <c r="K391" s="200"/>
    </row>
    <row r="392" spans="1:13" ht="15" customHeight="1" x14ac:dyDescent="0.25">
      <c r="A392" s="14" t="s">
        <v>391</v>
      </c>
      <c r="B392" s="20">
        <v>88245</v>
      </c>
      <c r="C392" s="198" t="str">
        <f>VLOOKUP(B392,IF(A392="COMPOSICAO",S!$A:$D,I!$A:$D),2,FALSE)</f>
        <v>ARMADOR COM ENCARGOS COMPLEMENTARES</v>
      </c>
      <c r="D392" s="198"/>
      <c r="E392" s="198"/>
      <c r="F392" s="198"/>
      <c r="G392" s="14" t="str">
        <f>VLOOKUP(B392,IF(A392="COMPOSICAO",S!$A:$D,I!$A:$D),3,FALSE)</f>
        <v>H</v>
      </c>
      <c r="H392" s="30">
        <v>1.6199999999999999E-2</v>
      </c>
      <c r="I392" s="15">
        <f>IF(A392="COMPOSICAO",VLOOKUP("TOTAL - "&amp;B392,COMPOSICAO_AUX_3!$A:$J,10,FALSE),VLOOKUP(B392,I!$A:$D,4,FALSE))</f>
        <v>19.749999999999996</v>
      </c>
      <c r="J392" s="238">
        <f>TRUNC(H392*I392,2)</f>
        <v>0.31</v>
      </c>
      <c r="K392" s="200"/>
    </row>
    <row r="393" spans="1:13" ht="15" customHeight="1" x14ac:dyDescent="0.25">
      <c r="A393" s="23" t="s">
        <v>772</v>
      </c>
      <c r="B393" s="24"/>
      <c r="C393" s="24"/>
      <c r="D393" s="24"/>
      <c r="E393" s="24"/>
      <c r="F393" s="24"/>
      <c r="G393" s="25"/>
      <c r="H393" s="26"/>
      <c r="I393" s="27"/>
      <c r="J393" s="238">
        <f>SUM(J389:K392)</f>
        <v>9.86</v>
      </c>
      <c r="K393" s="200"/>
    </row>
    <row r="394" spans="1:13" ht="15" customHeight="1" x14ac:dyDescent="0.25">
      <c r="A394" s="4"/>
      <c r="B394" s="4"/>
      <c r="C394" s="4"/>
      <c r="D394" s="4"/>
      <c r="E394" s="4"/>
      <c r="F394" s="4"/>
      <c r="G394" s="4"/>
      <c r="H394" s="4"/>
      <c r="I394" s="4"/>
      <c r="J394" s="4"/>
      <c r="K394" s="4"/>
    </row>
    <row r="395" spans="1:13" ht="15" customHeight="1" x14ac:dyDescent="0.25">
      <c r="A395" s="10" t="s">
        <v>384</v>
      </c>
      <c r="B395" s="10" t="s">
        <v>34</v>
      </c>
      <c r="C395" s="239" t="s">
        <v>6</v>
      </c>
      <c r="D395" s="240"/>
      <c r="E395" s="240"/>
      <c r="F395" s="240"/>
      <c r="G395" s="7" t="s">
        <v>35</v>
      </c>
      <c r="H395" s="7" t="s">
        <v>385</v>
      </c>
      <c r="I395" s="7" t="s">
        <v>386</v>
      </c>
      <c r="J395" s="241" t="s">
        <v>8</v>
      </c>
      <c r="K395" s="242"/>
    </row>
    <row r="396" spans="1:13" ht="30" customHeight="1" x14ac:dyDescent="0.25">
      <c r="A396" s="7" t="s">
        <v>426</v>
      </c>
      <c r="B396" s="28">
        <v>92803</v>
      </c>
      <c r="C396" s="243" t="str">
        <f>VLOOKUP(B396,S!$A:$D,2,FALSE)</f>
        <v>CORTE E DOBRA DE AÇO CA-50, DIÂMETRO DE 10,0 MM, UTILIZADO EM LAJE. AF_12/2015</v>
      </c>
      <c r="D396" s="243"/>
      <c r="E396" s="243"/>
      <c r="F396" s="244"/>
      <c r="G396" s="7" t="str">
        <f>VLOOKUP(B396,S!$A:$D,3,FALSE)</f>
        <v>KG</v>
      </c>
      <c r="H396" s="21"/>
      <c r="I396" s="21">
        <f>J400</f>
        <v>9.15</v>
      </c>
      <c r="J396" s="245"/>
      <c r="K396" s="246"/>
      <c r="L396" s="21">
        <f>VLOOKUP(B396,S!$A:$D,4,FALSE)</f>
        <v>9.15</v>
      </c>
      <c r="M396" s="7" t="str">
        <f>IF(ROUND((L396-I396),2)=0,"OK, confere com a tabela.",IF(ROUND((L396-I396),2)&lt;0,"ACIMA ("&amp;TEXT(ROUND(I396*100/L396,4),"0,0000")&amp;" %) da tabela.","ABAIXO ("&amp;TEXT(ROUND(I396*100/L396,4),"0,0000")&amp;" %) da tabela."))</f>
        <v>OK, confere com a tabela.</v>
      </c>
    </row>
    <row r="397" spans="1:13" ht="15" customHeight="1" x14ac:dyDescent="0.25">
      <c r="A397" s="14" t="s">
        <v>396</v>
      </c>
      <c r="B397" s="20">
        <v>34</v>
      </c>
      <c r="C397" s="198" t="str">
        <f>VLOOKUP(B397,IF(A397="COMPOSICAO",S!$A:$D,I!$A:$D),2,FALSE)</f>
        <v>ACO CA-50, 10,0 MM, VERGALHAO</v>
      </c>
      <c r="D397" s="198"/>
      <c r="E397" s="198"/>
      <c r="F397" s="198"/>
      <c r="G397" s="14" t="str">
        <f>VLOOKUP(B397,IF(A397="COMPOSICAO",S!$A:$D,I!$A:$D),3,FALSE)</f>
        <v>KG</v>
      </c>
      <c r="H397" s="15">
        <v>1.1100000000000001</v>
      </c>
      <c r="I397" s="15">
        <f>IF(A397="COMPOSICAO",VLOOKUP("TOTAL - "&amp;B397,COMPOSICAO_AUX_3!$A:$J,10,FALSE),VLOOKUP(B397,I!$A:$D,4,FALSE))</f>
        <v>8.09</v>
      </c>
      <c r="J397" s="238">
        <f>TRUNC(H397*I397,2)</f>
        <v>8.9700000000000006</v>
      </c>
      <c r="K397" s="200"/>
    </row>
    <row r="398" spans="1:13" ht="30" customHeight="1" x14ac:dyDescent="0.25">
      <c r="A398" s="14" t="s">
        <v>391</v>
      </c>
      <c r="B398" s="20">
        <v>88238</v>
      </c>
      <c r="C398" s="198" t="str">
        <f>VLOOKUP(B398,IF(A398="COMPOSICAO",S!$A:$D,I!$A:$D),2,FALSE)</f>
        <v>AJUDANTE DE ARMADOR COM ENCARGOS COMPLEMENTARES</v>
      </c>
      <c r="D398" s="198"/>
      <c r="E398" s="198"/>
      <c r="F398" s="198"/>
      <c r="G398" s="14" t="str">
        <f>VLOOKUP(B398,IF(A398="COMPOSICAO",S!$A:$D,I!$A:$D),3,FALSE)</f>
        <v>H</v>
      </c>
      <c r="H398" s="30">
        <v>1.1999999999999999E-3</v>
      </c>
      <c r="I398" s="15">
        <f>IF(A398="COMPOSICAO",VLOOKUP("TOTAL - "&amp;B398,COMPOSICAO_AUX_3!$A:$J,10,FALSE),VLOOKUP(B398,I!$A:$D,4,FALSE))</f>
        <v>15.19</v>
      </c>
      <c r="J398" s="238">
        <f>TRUNC(H398*I398,2)</f>
        <v>0.01</v>
      </c>
      <c r="K398" s="200"/>
    </row>
    <row r="399" spans="1:13" ht="15" customHeight="1" x14ac:dyDescent="0.25">
      <c r="A399" s="14" t="s">
        <v>391</v>
      </c>
      <c r="B399" s="20">
        <v>88245</v>
      </c>
      <c r="C399" s="198" t="str">
        <f>VLOOKUP(B399,IF(A399="COMPOSICAO",S!$A:$D,I!$A:$D),2,FALSE)</f>
        <v>ARMADOR COM ENCARGOS COMPLEMENTARES</v>
      </c>
      <c r="D399" s="198"/>
      <c r="E399" s="198"/>
      <c r="F399" s="198"/>
      <c r="G399" s="14" t="str">
        <f>VLOOKUP(B399,IF(A399="COMPOSICAO",S!$A:$D,I!$A:$D),3,FALSE)</f>
        <v>H</v>
      </c>
      <c r="H399" s="30">
        <v>8.8000000000000005E-3</v>
      </c>
      <c r="I399" s="15">
        <f>IF(A399="COMPOSICAO",VLOOKUP("TOTAL - "&amp;B399,COMPOSICAO_AUX_3!$A:$J,10,FALSE),VLOOKUP(B399,I!$A:$D,4,FALSE))</f>
        <v>19.749999999999996</v>
      </c>
      <c r="J399" s="238">
        <f>TRUNC(H399*I399,2)</f>
        <v>0.17</v>
      </c>
      <c r="K399" s="200"/>
    </row>
    <row r="400" spans="1:13" ht="15" customHeight="1" x14ac:dyDescent="0.25">
      <c r="A400" s="23" t="s">
        <v>773</v>
      </c>
      <c r="B400" s="24"/>
      <c r="C400" s="24"/>
      <c r="D400" s="24"/>
      <c r="E400" s="24"/>
      <c r="F400" s="24"/>
      <c r="G400" s="25"/>
      <c r="H400" s="26"/>
      <c r="I400" s="27"/>
      <c r="J400" s="238">
        <f>SUM(J396:K399)</f>
        <v>9.15</v>
      </c>
      <c r="K400" s="200"/>
    </row>
    <row r="401" spans="1:13" ht="15" customHeight="1" x14ac:dyDescent="0.25">
      <c r="A401" s="4"/>
      <c r="B401" s="4"/>
      <c r="C401" s="4"/>
      <c r="D401" s="4"/>
      <c r="E401" s="4"/>
      <c r="F401" s="4"/>
      <c r="G401" s="4"/>
      <c r="H401" s="4"/>
      <c r="I401" s="4"/>
      <c r="J401" s="4"/>
      <c r="K401" s="4"/>
    </row>
    <row r="402" spans="1:13" ht="15" customHeight="1" x14ac:dyDescent="0.25">
      <c r="A402" s="10" t="s">
        <v>384</v>
      </c>
      <c r="B402" s="10" t="s">
        <v>34</v>
      </c>
      <c r="C402" s="239" t="s">
        <v>6</v>
      </c>
      <c r="D402" s="240"/>
      <c r="E402" s="240"/>
      <c r="F402" s="240"/>
      <c r="G402" s="7" t="s">
        <v>35</v>
      </c>
      <c r="H402" s="7" t="s">
        <v>385</v>
      </c>
      <c r="I402" s="7" t="s">
        <v>386</v>
      </c>
      <c r="J402" s="241" t="s">
        <v>8</v>
      </c>
      <c r="K402" s="242"/>
    </row>
    <row r="403" spans="1:13" ht="30" customHeight="1" x14ac:dyDescent="0.25">
      <c r="A403" s="7" t="s">
        <v>426</v>
      </c>
      <c r="B403" s="28">
        <v>92804</v>
      </c>
      <c r="C403" s="243" t="str">
        <f>VLOOKUP(B403,S!$A:$D,2,FALSE)</f>
        <v>CORTE E DOBRA DE AÇO CA-50, DIÂMETRO DE 12,5 MM, UTILIZADO EM LAJE. AF_12/2015</v>
      </c>
      <c r="D403" s="243"/>
      <c r="E403" s="243"/>
      <c r="F403" s="244"/>
      <c r="G403" s="7" t="str">
        <f>VLOOKUP(B403,S!$A:$D,3,FALSE)</f>
        <v>KG</v>
      </c>
      <c r="H403" s="21"/>
      <c r="I403" s="21">
        <f>J407</f>
        <v>7.88</v>
      </c>
      <c r="J403" s="245"/>
      <c r="K403" s="246"/>
      <c r="L403" s="21">
        <f>VLOOKUP(B403,S!$A:$D,4,FALSE)</f>
        <v>7.88</v>
      </c>
      <c r="M403" s="7" t="str">
        <f>IF(ROUND((L403-I403),2)=0,"OK, confere com a tabela.",IF(ROUND((L403-I403),2)&lt;0,"ACIMA ("&amp;TEXT(ROUND(I403*100/L403,4),"0,0000")&amp;" %) da tabela.","ABAIXO ("&amp;TEXT(ROUND(I403*100/L403,4),"0,0000")&amp;" %) da tabela."))</f>
        <v>OK, confere com a tabela.</v>
      </c>
    </row>
    <row r="404" spans="1:13" ht="15" customHeight="1" x14ac:dyDescent="0.25">
      <c r="A404" s="14" t="s">
        <v>396</v>
      </c>
      <c r="B404" s="20">
        <v>43055</v>
      </c>
      <c r="C404" s="198" t="str">
        <f>VLOOKUP(B404,IF(A404="COMPOSICAO",S!$A:$D,I!$A:$D),2,FALSE)</f>
        <v>ACO CA-50, 12,5 MM OU 16,0 MM, VERGALHAO</v>
      </c>
      <c r="D404" s="198"/>
      <c r="E404" s="198"/>
      <c r="F404" s="198"/>
      <c r="G404" s="14" t="str">
        <f>VLOOKUP(B404,IF(A404="COMPOSICAO",S!$A:$D,I!$A:$D),3,FALSE)</f>
        <v>KG</v>
      </c>
      <c r="H404" s="15">
        <v>1.1100000000000001</v>
      </c>
      <c r="I404" s="15">
        <f>IF(A404="COMPOSICAO",VLOOKUP("TOTAL - "&amp;B404,COMPOSICAO_AUX_3!$A:$J,10,FALSE),VLOOKUP(B404,I!$A:$D,4,FALSE))</f>
        <v>7.01</v>
      </c>
      <c r="J404" s="238">
        <f>TRUNC(H404*I404,2)</f>
        <v>7.78</v>
      </c>
      <c r="K404" s="200"/>
    </row>
    <row r="405" spans="1:13" ht="30" customHeight="1" x14ac:dyDescent="0.25">
      <c r="A405" s="14" t="s">
        <v>391</v>
      </c>
      <c r="B405" s="20">
        <v>88238</v>
      </c>
      <c r="C405" s="198" t="str">
        <f>VLOOKUP(B405,IF(A405="COMPOSICAO",S!$A:$D,I!$A:$D),2,FALSE)</f>
        <v>AJUDANTE DE ARMADOR COM ENCARGOS COMPLEMENTARES</v>
      </c>
      <c r="D405" s="198"/>
      <c r="E405" s="198"/>
      <c r="F405" s="198"/>
      <c r="G405" s="14" t="str">
        <f>VLOOKUP(B405,IF(A405="COMPOSICAO",S!$A:$D,I!$A:$D),3,FALSE)</f>
        <v>H</v>
      </c>
      <c r="H405" s="30">
        <v>6.9999999999999999E-4</v>
      </c>
      <c r="I405" s="15">
        <f>IF(A405="COMPOSICAO",VLOOKUP("TOTAL - "&amp;B405,COMPOSICAO_AUX_3!$A:$J,10,FALSE),VLOOKUP(B405,I!$A:$D,4,FALSE))</f>
        <v>15.19</v>
      </c>
      <c r="J405" s="238">
        <f>TRUNC(H405*I405,2)</f>
        <v>0.01</v>
      </c>
      <c r="K405" s="200"/>
    </row>
    <row r="406" spans="1:13" ht="15" customHeight="1" x14ac:dyDescent="0.25">
      <c r="A406" s="14" t="s">
        <v>391</v>
      </c>
      <c r="B406" s="20">
        <v>88245</v>
      </c>
      <c r="C406" s="198" t="str">
        <f>VLOOKUP(B406,IF(A406="COMPOSICAO",S!$A:$D,I!$A:$D),2,FALSE)</f>
        <v>ARMADOR COM ENCARGOS COMPLEMENTARES</v>
      </c>
      <c r="D406" s="198"/>
      <c r="E406" s="198"/>
      <c r="F406" s="198"/>
      <c r="G406" s="14" t="str">
        <f>VLOOKUP(B406,IF(A406="COMPOSICAO",S!$A:$D,I!$A:$D),3,FALSE)</f>
        <v>H</v>
      </c>
      <c r="H406" s="30">
        <v>4.7999999999999996E-3</v>
      </c>
      <c r="I406" s="15">
        <f>IF(A406="COMPOSICAO",VLOOKUP("TOTAL - "&amp;B406,COMPOSICAO_AUX_3!$A:$J,10,FALSE),VLOOKUP(B406,I!$A:$D,4,FALSE))</f>
        <v>19.749999999999996</v>
      </c>
      <c r="J406" s="238">
        <f>TRUNC(H406*I406,2)</f>
        <v>0.09</v>
      </c>
      <c r="K406" s="200"/>
    </row>
    <row r="407" spans="1:13" ht="15" customHeight="1" x14ac:dyDescent="0.25">
      <c r="A407" s="23" t="s">
        <v>774</v>
      </c>
      <c r="B407" s="24"/>
      <c r="C407" s="24"/>
      <c r="D407" s="24"/>
      <c r="E407" s="24"/>
      <c r="F407" s="24"/>
      <c r="G407" s="25"/>
      <c r="H407" s="26"/>
      <c r="I407" s="27"/>
      <c r="J407" s="238">
        <f>SUM(J403:K406)</f>
        <v>7.88</v>
      </c>
      <c r="K407" s="200"/>
    </row>
    <row r="408" spans="1:13" ht="15" customHeight="1" x14ac:dyDescent="0.25">
      <c r="A408" s="4"/>
      <c r="B408" s="4"/>
      <c r="C408" s="4"/>
      <c r="D408" s="4"/>
      <c r="E408" s="4"/>
      <c r="F408" s="4"/>
      <c r="G408" s="4"/>
      <c r="H408" s="4"/>
      <c r="I408" s="4"/>
      <c r="J408" s="4"/>
      <c r="K408" s="4"/>
    </row>
    <row r="409" spans="1:13" ht="15" customHeight="1" x14ac:dyDescent="0.25">
      <c r="A409" s="10" t="s">
        <v>384</v>
      </c>
      <c r="B409" s="10" t="s">
        <v>34</v>
      </c>
      <c r="C409" s="239" t="s">
        <v>6</v>
      </c>
      <c r="D409" s="240"/>
      <c r="E409" s="240"/>
      <c r="F409" s="240"/>
      <c r="G409" s="7" t="s">
        <v>35</v>
      </c>
      <c r="H409" s="7" t="s">
        <v>385</v>
      </c>
      <c r="I409" s="7" t="s">
        <v>386</v>
      </c>
      <c r="J409" s="241" t="s">
        <v>8</v>
      </c>
      <c r="K409" s="242"/>
    </row>
    <row r="410" spans="1:13" ht="15" customHeight="1" x14ac:dyDescent="0.25">
      <c r="A410" s="7" t="s">
        <v>387</v>
      </c>
      <c r="B410" s="28">
        <v>88309</v>
      </c>
      <c r="C410" s="243" t="str">
        <f>VLOOKUP(B410,S!$A:$D,2,FALSE)</f>
        <v>PEDREIRO COM ENCARGOS COMPLEMENTARES</v>
      </c>
      <c r="D410" s="243"/>
      <c r="E410" s="243"/>
      <c r="F410" s="244"/>
      <c r="G410" s="7" t="str">
        <f>VLOOKUP(B410,S!$A:$D,3,FALSE)</f>
        <v>H</v>
      </c>
      <c r="H410" s="21"/>
      <c r="I410" s="21">
        <f>J419</f>
        <v>19.849999999999994</v>
      </c>
      <c r="J410" s="245"/>
      <c r="K410" s="246"/>
      <c r="L410" s="21">
        <f>VLOOKUP(B410,S!$A:$D,4,FALSE)</f>
        <v>19.850000000000001</v>
      </c>
      <c r="M410" s="7" t="str">
        <f>IF(ROUND((L410-I410),2)=0,"OK, confere com a tabela.",IF(ROUND((L410-I410),2)&lt;0,"ACIMA ("&amp;TEXT(ROUND(I410*100/L410,4),"0,0000")&amp;" %) da tabela.","ABAIXO ("&amp;TEXT(ROUND(I410*100/L410,4),"0,0000")&amp;" %) da tabela."))</f>
        <v>OK, confere com a tabela.</v>
      </c>
    </row>
    <row r="411" spans="1:13" ht="15" customHeight="1" x14ac:dyDescent="0.25">
      <c r="A411" s="14" t="s">
        <v>396</v>
      </c>
      <c r="B411" s="20">
        <v>4750</v>
      </c>
      <c r="C411" s="198" t="str">
        <f>VLOOKUP(B411,IF(A411="COMPOSICAO",S!$A:$D,I!$A:$D),2,FALSE)</f>
        <v>PEDREIRO</v>
      </c>
      <c r="D411" s="198"/>
      <c r="E411" s="198"/>
      <c r="F411" s="198"/>
      <c r="G411" s="14" t="str">
        <f>VLOOKUP(B411,IF(A411="COMPOSICAO",S!$A:$D,I!$A:$D),3,FALSE)</f>
        <v>H</v>
      </c>
      <c r="H411" s="15">
        <v>1</v>
      </c>
      <c r="I411" s="15">
        <f>IF(A411="COMPOSICAO",VLOOKUP("TOTAL - "&amp;B411,COMPOSICAO_AUX_3!$A:$J,10,FALSE),VLOOKUP(B411,I!$A:$D,4,FALSE))</f>
        <v>14.93</v>
      </c>
      <c r="J411" s="238">
        <f t="shared" ref="J411:J418" si="12">TRUNC(H411*I411,2)</f>
        <v>14.93</v>
      </c>
      <c r="K411" s="200"/>
    </row>
    <row r="412" spans="1:13" ht="15" customHeight="1" x14ac:dyDescent="0.25">
      <c r="A412" s="14" t="s">
        <v>396</v>
      </c>
      <c r="B412" s="20">
        <v>37370</v>
      </c>
      <c r="C412" s="198" t="str">
        <f>VLOOKUP(B412,IF(A412="COMPOSICAO",S!$A:$D,I!$A:$D),2,FALSE)</f>
        <v>ALIMENTACAO - HORISTA (COLETADO CAIXA)</v>
      </c>
      <c r="D412" s="198"/>
      <c r="E412" s="198"/>
      <c r="F412" s="198"/>
      <c r="G412" s="14" t="str">
        <f>VLOOKUP(B412,IF(A412="COMPOSICAO",S!$A:$D,I!$A:$D),3,FALSE)</f>
        <v>H</v>
      </c>
      <c r="H412" s="15">
        <v>1</v>
      </c>
      <c r="I412" s="15">
        <f>IF(A412="COMPOSICAO",VLOOKUP("TOTAL - "&amp;B412,COMPOSICAO_AUX_3!$A:$J,10,FALSE),VLOOKUP(B412,I!$A:$D,4,FALSE))</f>
        <v>1.86</v>
      </c>
      <c r="J412" s="238">
        <f t="shared" si="12"/>
        <v>1.86</v>
      </c>
      <c r="K412" s="200"/>
    </row>
    <row r="413" spans="1:13" ht="15" customHeight="1" x14ac:dyDescent="0.25">
      <c r="A413" s="14" t="s">
        <v>396</v>
      </c>
      <c r="B413" s="20">
        <v>37371</v>
      </c>
      <c r="C413" s="198" t="str">
        <f>VLOOKUP(B413,IF(A413="COMPOSICAO",S!$A:$D,I!$A:$D),2,FALSE)</f>
        <v>TRANSPORTE - HORISTA (COLETADO CAIXA)</v>
      </c>
      <c r="D413" s="198"/>
      <c r="E413" s="198"/>
      <c r="F413" s="198"/>
      <c r="G413" s="14" t="str">
        <f>VLOOKUP(B413,IF(A413="COMPOSICAO",S!$A:$D,I!$A:$D),3,FALSE)</f>
        <v>H</v>
      </c>
      <c r="H413" s="15">
        <v>1</v>
      </c>
      <c r="I413" s="15">
        <f>IF(A413="COMPOSICAO",VLOOKUP("TOTAL - "&amp;B413,COMPOSICAO_AUX_3!$A:$J,10,FALSE),VLOOKUP(B413,I!$A:$D,4,FALSE))</f>
        <v>0.7</v>
      </c>
      <c r="J413" s="238">
        <f t="shared" si="12"/>
        <v>0.7</v>
      </c>
      <c r="K413" s="200"/>
    </row>
    <row r="414" spans="1:13" ht="15" customHeight="1" x14ac:dyDescent="0.25">
      <c r="A414" s="14" t="s">
        <v>396</v>
      </c>
      <c r="B414" s="20">
        <v>37372</v>
      </c>
      <c r="C414" s="198" t="str">
        <f>VLOOKUP(B414,IF(A414="COMPOSICAO",S!$A:$D,I!$A:$D),2,FALSE)</f>
        <v>EXAMES - HORISTA (COLETADO CAIXA)</v>
      </c>
      <c r="D414" s="198"/>
      <c r="E414" s="198"/>
      <c r="F414" s="198"/>
      <c r="G414" s="14" t="str">
        <f>VLOOKUP(B414,IF(A414="COMPOSICAO",S!$A:$D,I!$A:$D),3,FALSE)</f>
        <v>H</v>
      </c>
      <c r="H414" s="15">
        <v>1</v>
      </c>
      <c r="I414" s="15">
        <f>IF(A414="COMPOSICAO",VLOOKUP("TOTAL - "&amp;B414,COMPOSICAO_AUX_3!$A:$J,10,FALSE),VLOOKUP(B414,I!$A:$D,4,FALSE))</f>
        <v>0.55000000000000004</v>
      </c>
      <c r="J414" s="238">
        <f t="shared" si="12"/>
        <v>0.55000000000000004</v>
      </c>
      <c r="K414" s="200"/>
    </row>
    <row r="415" spans="1:13" ht="15" customHeight="1" x14ac:dyDescent="0.25">
      <c r="A415" s="14" t="s">
        <v>396</v>
      </c>
      <c r="B415" s="20">
        <v>37373</v>
      </c>
      <c r="C415" s="198" t="str">
        <f>VLOOKUP(B415,IF(A415="COMPOSICAO",S!$A:$D,I!$A:$D),2,FALSE)</f>
        <v>SEGURO - HORISTA (COLETADO CAIXA)</v>
      </c>
      <c r="D415" s="198"/>
      <c r="E415" s="198"/>
      <c r="F415" s="198"/>
      <c r="G415" s="14" t="str">
        <f>VLOOKUP(B415,IF(A415="COMPOSICAO",S!$A:$D,I!$A:$D),3,FALSE)</f>
        <v>H</v>
      </c>
      <c r="H415" s="15">
        <v>1</v>
      </c>
      <c r="I415" s="15">
        <f>IF(A415="COMPOSICAO",VLOOKUP("TOTAL - "&amp;B415,COMPOSICAO_AUX_3!$A:$J,10,FALSE),VLOOKUP(B415,I!$A:$D,4,FALSE))</f>
        <v>0.06</v>
      </c>
      <c r="J415" s="238">
        <f t="shared" si="12"/>
        <v>0.06</v>
      </c>
      <c r="K415" s="200"/>
    </row>
    <row r="416" spans="1:13" ht="30" customHeight="1" x14ac:dyDescent="0.25">
      <c r="A416" s="14" t="s">
        <v>396</v>
      </c>
      <c r="B416" s="20">
        <v>43465</v>
      </c>
      <c r="C416" s="198" t="str">
        <f>VLOOKUP(B416,IF(A416="COMPOSICAO",S!$A:$D,I!$A:$D),2,FALSE)</f>
        <v>FERRAMENTAS - FAMILIA PEDREIRO - HORISTA (ENCARGOS COMPLEMENTARES - COLETADO CAIXA)</v>
      </c>
      <c r="D416" s="198"/>
      <c r="E416" s="198"/>
      <c r="F416" s="198"/>
      <c r="G416" s="14" t="str">
        <f>VLOOKUP(B416,IF(A416="COMPOSICAO",S!$A:$D,I!$A:$D),3,FALSE)</f>
        <v>H</v>
      </c>
      <c r="H416" s="15">
        <v>1</v>
      </c>
      <c r="I416" s="15">
        <f>IF(A416="COMPOSICAO",VLOOKUP("TOTAL - "&amp;B416,COMPOSICAO_AUX_3!$A:$J,10,FALSE),VLOOKUP(B416,I!$A:$D,4,FALSE))</f>
        <v>0.57999999999999996</v>
      </c>
      <c r="J416" s="238">
        <f t="shared" si="12"/>
        <v>0.57999999999999996</v>
      </c>
      <c r="K416" s="200"/>
    </row>
    <row r="417" spans="1:13" ht="30" customHeight="1" x14ac:dyDescent="0.25">
      <c r="A417" s="14" t="s">
        <v>396</v>
      </c>
      <c r="B417" s="20">
        <v>43489</v>
      </c>
      <c r="C417" s="198" t="str">
        <f>VLOOKUP(B417,IF(A417="COMPOSICAO",S!$A:$D,I!$A:$D),2,FALSE)</f>
        <v>EPI - FAMILIA PEDREIRO - HORISTA (ENCARGOS COMPLEMENTARES - COLETADO CAIXA)</v>
      </c>
      <c r="D417" s="198"/>
      <c r="E417" s="198"/>
      <c r="F417" s="198"/>
      <c r="G417" s="14" t="str">
        <f>VLOOKUP(B417,IF(A417="COMPOSICAO",S!$A:$D,I!$A:$D),3,FALSE)</f>
        <v>H</v>
      </c>
      <c r="H417" s="15">
        <v>1</v>
      </c>
      <c r="I417" s="15">
        <f>IF(A417="COMPOSICAO",VLOOKUP("TOTAL - "&amp;B417,COMPOSICAO_AUX_3!$A:$J,10,FALSE),VLOOKUP(B417,I!$A:$D,4,FALSE))</f>
        <v>0.95</v>
      </c>
      <c r="J417" s="238">
        <f t="shared" si="12"/>
        <v>0.95</v>
      </c>
      <c r="K417" s="200"/>
    </row>
    <row r="418" spans="1:13" ht="30" customHeight="1" x14ac:dyDescent="0.25">
      <c r="A418" s="14" t="s">
        <v>391</v>
      </c>
      <c r="B418" s="20">
        <v>95371</v>
      </c>
      <c r="C418" s="198" t="str">
        <f>VLOOKUP(B418,IF(A418="COMPOSICAO",S!$A:$D,I!$A:$D),2,FALSE)</f>
        <v>CURSO DE CAPACITAÇÃO PARA PEDREIRO (ENCARGOS COMPLEMENTARES) - HORISTA</v>
      </c>
      <c r="D418" s="198"/>
      <c r="E418" s="198"/>
      <c r="F418" s="198"/>
      <c r="G418" s="14" t="str">
        <f>VLOOKUP(B418,IF(A418="COMPOSICAO",S!$A:$D,I!$A:$D),3,FALSE)</f>
        <v>H</v>
      </c>
      <c r="H418" s="15">
        <v>1</v>
      </c>
      <c r="I418" s="15">
        <f>IF(A418="COMPOSICAO",VLOOKUP("TOTAL - "&amp;B418,COMPOSICAO_AUX_3!$A:$J,10,FALSE),VLOOKUP(B418,I!$A:$D,4,FALSE))</f>
        <v>0.22</v>
      </c>
      <c r="J418" s="238">
        <f t="shared" si="12"/>
        <v>0.22</v>
      </c>
      <c r="K418" s="200"/>
    </row>
    <row r="419" spans="1:13" ht="15" customHeight="1" x14ac:dyDescent="0.25">
      <c r="A419" s="23" t="s">
        <v>573</v>
      </c>
      <c r="B419" s="24"/>
      <c r="C419" s="24"/>
      <c r="D419" s="24"/>
      <c r="E419" s="24"/>
      <c r="F419" s="24"/>
      <c r="G419" s="25"/>
      <c r="H419" s="26"/>
      <c r="I419" s="27"/>
      <c r="J419" s="238">
        <f>SUM(J410:K418)</f>
        <v>19.849999999999994</v>
      </c>
      <c r="K419" s="200"/>
    </row>
    <row r="420" spans="1:13" ht="15" customHeight="1" x14ac:dyDescent="0.25">
      <c r="A420" s="4"/>
      <c r="B420" s="4"/>
      <c r="C420" s="4"/>
      <c r="D420" s="4"/>
      <c r="E420" s="4"/>
      <c r="F420" s="4"/>
      <c r="G420" s="4"/>
      <c r="H420" s="4"/>
      <c r="I420" s="4"/>
      <c r="J420" s="4"/>
      <c r="K420" s="4"/>
    </row>
    <row r="421" spans="1:13" ht="15" customHeight="1" x14ac:dyDescent="0.25">
      <c r="A421" s="10" t="s">
        <v>384</v>
      </c>
      <c r="B421" s="10" t="s">
        <v>34</v>
      </c>
      <c r="C421" s="239" t="s">
        <v>6</v>
      </c>
      <c r="D421" s="240"/>
      <c r="E421" s="240"/>
      <c r="F421" s="240"/>
      <c r="G421" s="7" t="s">
        <v>35</v>
      </c>
      <c r="H421" s="7" t="s">
        <v>385</v>
      </c>
      <c r="I421" s="7" t="s">
        <v>386</v>
      </c>
      <c r="J421" s="241" t="s">
        <v>8</v>
      </c>
      <c r="K421" s="242"/>
    </row>
    <row r="422" spans="1:13" ht="45" customHeight="1" x14ac:dyDescent="0.25">
      <c r="A422" s="7" t="s">
        <v>563</v>
      </c>
      <c r="B422" s="28">
        <v>90586</v>
      </c>
      <c r="C422" s="243" t="str">
        <f>VLOOKUP(B422,S!$A:$D,2,FALSE)</f>
        <v>VIBRADOR DE IMERSÃO, DIÂMETRO DE PONTEIRA 45MM, MOTOR ELÉTRICO TRIFÁSICO POTÊNCIA DE 2 CV - CHP DIURNO. AF_06/2015</v>
      </c>
      <c r="D422" s="243"/>
      <c r="E422" s="243"/>
      <c r="F422" s="244"/>
      <c r="G422" s="7" t="str">
        <f>VLOOKUP(B422,S!$A:$D,3,FALSE)</f>
        <v>CHP</v>
      </c>
      <c r="H422" s="21"/>
      <c r="I422" s="21">
        <f>J427</f>
        <v>1.63</v>
      </c>
      <c r="J422" s="245"/>
      <c r="K422" s="246"/>
      <c r="L422" s="21">
        <f>VLOOKUP(B422,S!$A:$D,4,FALSE)</f>
        <v>1.63</v>
      </c>
      <c r="M422" s="7" t="str">
        <f>IF(ROUND((L422-I422),2)=0,"OK, confere com a tabela.",IF(ROUND((L422-I422),2)&lt;0,"ACIMA ("&amp;TEXT(ROUND(I422*100/L422,4),"0,0000")&amp;" %) da tabela.","ABAIXO ("&amp;TEXT(ROUND(I422*100/L422,4),"0,0000")&amp;" %) da tabela."))</f>
        <v>OK, confere com a tabela.</v>
      </c>
    </row>
    <row r="423" spans="1:13" ht="45" customHeight="1" x14ac:dyDescent="0.25">
      <c r="A423" s="14" t="s">
        <v>391</v>
      </c>
      <c r="B423" s="20">
        <v>90582</v>
      </c>
      <c r="C423" s="198" t="str">
        <f>VLOOKUP(B423,IF(A423="COMPOSICAO",S!$A:$D,I!$A:$D),2,FALSE)</f>
        <v>VIBRADOR DE IMERSÃO, DIÂMETRO DE PONTEIRA 45MM, MOTOR ELÉTRICO TRIFÁSICO POTÊNCIA DE 2 CV - DEPRECIAÇÃO. AF_06/2015</v>
      </c>
      <c r="D423" s="198"/>
      <c r="E423" s="198"/>
      <c r="F423" s="198"/>
      <c r="G423" s="14" t="str">
        <f>VLOOKUP(B423,IF(A423="COMPOSICAO",S!$A:$D,I!$A:$D),3,FALSE)</f>
        <v>H</v>
      </c>
      <c r="H423" s="15">
        <v>1</v>
      </c>
      <c r="I423" s="15">
        <f>IF(A423="COMPOSICAO",VLOOKUP("TOTAL - "&amp;B423,COMPOSICAO_AUX_3!$A:$J,10,FALSE),VLOOKUP(B423,I!$A:$D,4,FALSE))</f>
        <v>0.36</v>
      </c>
      <c r="J423" s="238">
        <f>TRUNC(H423*I423,2)</f>
        <v>0.36</v>
      </c>
      <c r="K423" s="200"/>
    </row>
    <row r="424" spans="1:13" ht="45" customHeight="1" x14ac:dyDescent="0.25">
      <c r="A424" s="14" t="s">
        <v>391</v>
      </c>
      <c r="B424" s="20">
        <v>90583</v>
      </c>
      <c r="C424" s="198" t="str">
        <f>VLOOKUP(B424,IF(A424="COMPOSICAO",S!$A:$D,I!$A:$D),2,FALSE)</f>
        <v>VIBRADOR DE IMERSÃO, DIÂMETRO DE PONTEIRA 45MM, MOTOR ELÉTRICO TRIFÁSICO POTÊNCIA DE 2 CV - JUROS. AF_06/2015</v>
      </c>
      <c r="D424" s="198"/>
      <c r="E424" s="198"/>
      <c r="F424" s="198"/>
      <c r="G424" s="14" t="str">
        <f>VLOOKUP(B424,IF(A424="COMPOSICAO",S!$A:$D,I!$A:$D),3,FALSE)</f>
        <v>H</v>
      </c>
      <c r="H424" s="15">
        <v>1</v>
      </c>
      <c r="I424" s="15">
        <f>IF(A424="COMPOSICAO",VLOOKUP("TOTAL - "&amp;B424,COMPOSICAO_AUX_3!$A:$J,10,FALSE),VLOOKUP(B424,I!$A:$D,4,FALSE))</f>
        <v>0.04</v>
      </c>
      <c r="J424" s="238">
        <f>TRUNC(H424*I424,2)</f>
        <v>0.04</v>
      </c>
      <c r="K424" s="200"/>
    </row>
    <row r="425" spans="1:13" ht="45" customHeight="1" x14ac:dyDescent="0.25">
      <c r="A425" s="14" t="s">
        <v>391</v>
      </c>
      <c r="B425" s="20">
        <v>90584</v>
      </c>
      <c r="C425" s="198" t="str">
        <f>VLOOKUP(B425,IF(A425="COMPOSICAO",S!$A:$D,I!$A:$D),2,FALSE)</f>
        <v>VIBRADOR DE IMERSÃO, DIÂMETRO DE PONTEIRA 45MM, MOTOR ELÉTRICO TRIFÁSICO POTÊNCIA DE 2 CV - MANUTENÇÃO. AF_06/2015</v>
      </c>
      <c r="D425" s="198"/>
      <c r="E425" s="198"/>
      <c r="F425" s="198"/>
      <c r="G425" s="14" t="str">
        <f>VLOOKUP(B425,IF(A425="COMPOSICAO",S!$A:$D,I!$A:$D),3,FALSE)</f>
        <v>H</v>
      </c>
      <c r="H425" s="15">
        <v>1</v>
      </c>
      <c r="I425" s="15">
        <f>IF(A425="COMPOSICAO",VLOOKUP("TOTAL - "&amp;B425,COMPOSICAO_AUX_3!$A:$J,10,FALSE),VLOOKUP(B425,I!$A:$D,4,FALSE))</f>
        <v>0.28000000000000003</v>
      </c>
      <c r="J425" s="238">
        <f>TRUNC(H425*I425,2)</f>
        <v>0.28000000000000003</v>
      </c>
      <c r="K425" s="200"/>
    </row>
    <row r="426" spans="1:13" ht="45" customHeight="1" x14ac:dyDescent="0.25">
      <c r="A426" s="14" t="s">
        <v>391</v>
      </c>
      <c r="B426" s="20">
        <v>90585</v>
      </c>
      <c r="C426" s="198" t="str">
        <f>VLOOKUP(B426,IF(A426="COMPOSICAO",S!$A:$D,I!$A:$D),2,FALSE)</f>
        <v>VIBRADOR DE IMERSÃO, DIÂMETRO DE PONTEIRA 45MM, MOTOR ELÉTRICO TRIFÁSICO POTÊNCIA DE 2 CV - MATERIAIS NA OPERAÇÃO. AF_06/2015</v>
      </c>
      <c r="D426" s="198"/>
      <c r="E426" s="198"/>
      <c r="F426" s="198"/>
      <c r="G426" s="14" t="str">
        <f>VLOOKUP(B426,IF(A426="COMPOSICAO",S!$A:$D,I!$A:$D),3,FALSE)</f>
        <v>H</v>
      </c>
      <c r="H426" s="15">
        <v>1</v>
      </c>
      <c r="I426" s="15">
        <f>IF(A426="COMPOSICAO",VLOOKUP("TOTAL - "&amp;B426,COMPOSICAO_AUX_3!$A:$J,10,FALSE),VLOOKUP(B426,I!$A:$D,4,FALSE))</f>
        <v>0.95</v>
      </c>
      <c r="J426" s="238">
        <f>TRUNC(H426*I426,2)</f>
        <v>0.95</v>
      </c>
      <c r="K426" s="200"/>
    </row>
    <row r="427" spans="1:13" ht="15" customHeight="1" x14ac:dyDescent="0.25">
      <c r="A427" s="23" t="s">
        <v>610</v>
      </c>
      <c r="B427" s="24"/>
      <c r="C427" s="24"/>
      <c r="D427" s="24"/>
      <c r="E427" s="24"/>
      <c r="F427" s="24"/>
      <c r="G427" s="25"/>
      <c r="H427" s="26"/>
      <c r="I427" s="27"/>
      <c r="J427" s="238">
        <f>SUM(J422:K426)</f>
        <v>1.63</v>
      </c>
      <c r="K427" s="200"/>
    </row>
    <row r="428" spans="1:13" ht="15" customHeight="1" x14ac:dyDescent="0.25">
      <c r="A428" s="4"/>
      <c r="B428" s="4"/>
      <c r="C428" s="4"/>
      <c r="D428" s="4"/>
      <c r="E428" s="4"/>
      <c r="F428" s="4"/>
      <c r="G428" s="4"/>
      <c r="H428" s="4"/>
      <c r="I428" s="4"/>
      <c r="J428" s="4"/>
      <c r="K428" s="4"/>
    </row>
    <row r="429" spans="1:13" ht="15" customHeight="1" x14ac:dyDescent="0.25">
      <c r="A429" s="10" t="s">
        <v>384</v>
      </c>
      <c r="B429" s="10" t="s">
        <v>34</v>
      </c>
      <c r="C429" s="239" t="s">
        <v>6</v>
      </c>
      <c r="D429" s="240"/>
      <c r="E429" s="240"/>
      <c r="F429" s="240"/>
      <c r="G429" s="7" t="s">
        <v>35</v>
      </c>
      <c r="H429" s="7" t="s">
        <v>385</v>
      </c>
      <c r="I429" s="7" t="s">
        <v>386</v>
      </c>
      <c r="J429" s="241" t="s">
        <v>8</v>
      </c>
      <c r="K429" s="242"/>
    </row>
    <row r="430" spans="1:13" ht="45" customHeight="1" x14ac:dyDescent="0.25">
      <c r="A430" s="7" t="s">
        <v>563</v>
      </c>
      <c r="B430" s="28">
        <v>90587</v>
      </c>
      <c r="C430" s="243" t="str">
        <f>VLOOKUP(B430,S!$A:$D,2,FALSE)</f>
        <v>VIBRADOR DE IMERSÃO, DIÂMETRO DE PONTEIRA 45MM, MOTOR ELÉTRICO TRIFÁSICO POTÊNCIA DE 2 CV - CHI DIURNO. AF_06/2015</v>
      </c>
      <c r="D430" s="243"/>
      <c r="E430" s="243"/>
      <c r="F430" s="244"/>
      <c r="G430" s="7" t="str">
        <f>VLOOKUP(B430,S!$A:$D,3,FALSE)</f>
        <v>CHI</v>
      </c>
      <c r="H430" s="21"/>
      <c r="I430" s="21">
        <f>J433</f>
        <v>0.39999999999999997</v>
      </c>
      <c r="J430" s="245"/>
      <c r="K430" s="246"/>
      <c r="L430" s="21">
        <f>VLOOKUP(B430,S!$A:$D,4,FALSE)</f>
        <v>0.4</v>
      </c>
      <c r="M430" s="7" t="str">
        <f>IF(ROUND((L430-I430),2)=0,"OK, confere com a tabela.",IF(ROUND((L430-I430),2)&lt;0,"ACIMA ("&amp;TEXT(ROUND(I430*100/L430,4),"0,0000")&amp;" %) da tabela.","ABAIXO ("&amp;TEXT(ROUND(I430*100/L430,4),"0,0000")&amp;" %) da tabela."))</f>
        <v>OK, confere com a tabela.</v>
      </c>
    </row>
    <row r="431" spans="1:13" ht="45" customHeight="1" x14ac:dyDescent="0.25">
      <c r="A431" s="14" t="s">
        <v>391</v>
      </c>
      <c r="B431" s="20">
        <v>90582</v>
      </c>
      <c r="C431" s="198" t="str">
        <f>VLOOKUP(B431,IF(A431="COMPOSICAO",S!$A:$D,I!$A:$D),2,FALSE)</f>
        <v>VIBRADOR DE IMERSÃO, DIÂMETRO DE PONTEIRA 45MM, MOTOR ELÉTRICO TRIFÁSICO POTÊNCIA DE 2 CV - DEPRECIAÇÃO. AF_06/2015</v>
      </c>
      <c r="D431" s="198"/>
      <c r="E431" s="198"/>
      <c r="F431" s="198"/>
      <c r="G431" s="14" t="str">
        <f>VLOOKUP(B431,IF(A431="COMPOSICAO",S!$A:$D,I!$A:$D),3,FALSE)</f>
        <v>H</v>
      </c>
      <c r="H431" s="15">
        <v>1</v>
      </c>
      <c r="I431" s="15">
        <f>IF(A431="COMPOSICAO",VLOOKUP("TOTAL - "&amp;B431,COMPOSICAO_AUX_3!$A:$J,10,FALSE),VLOOKUP(B431,I!$A:$D,4,FALSE))</f>
        <v>0.36</v>
      </c>
      <c r="J431" s="238">
        <f>TRUNC(H431*I431,2)</f>
        <v>0.36</v>
      </c>
      <c r="K431" s="200"/>
    </row>
    <row r="432" spans="1:13" ht="45" customHeight="1" x14ac:dyDescent="0.25">
      <c r="A432" s="14" t="s">
        <v>391</v>
      </c>
      <c r="B432" s="20">
        <v>90583</v>
      </c>
      <c r="C432" s="198" t="str">
        <f>VLOOKUP(B432,IF(A432="COMPOSICAO",S!$A:$D,I!$A:$D),2,FALSE)</f>
        <v>VIBRADOR DE IMERSÃO, DIÂMETRO DE PONTEIRA 45MM, MOTOR ELÉTRICO TRIFÁSICO POTÊNCIA DE 2 CV - JUROS. AF_06/2015</v>
      </c>
      <c r="D432" s="198"/>
      <c r="E432" s="198"/>
      <c r="F432" s="198"/>
      <c r="G432" s="14" t="str">
        <f>VLOOKUP(B432,IF(A432="COMPOSICAO",S!$A:$D,I!$A:$D),3,FALSE)</f>
        <v>H</v>
      </c>
      <c r="H432" s="15">
        <v>1</v>
      </c>
      <c r="I432" s="15">
        <f>IF(A432="COMPOSICAO",VLOOKUP("TOTAL - "&amp;B432,COMPOSICAO_AUX_3!$A:$J,10,FALSE),VLOOKUP(B432,I!$A:$D,4,FALSE))</f>
        <v>0.04</v>
      </c>
      <c r="J432" s="238">
        <f>TRUNC(H432*I432,2)</f>
        <v>0.04</v>
      </c>
      <c r="K432" s="200"/>
    </row>
    <row r="433" spans="1:13" ht="15" customHeight="1" x14ac:dyDescent="0.25">
      <c r="A433" s="23" t="s">
        <v>611</v>
      </c>
      <c r="B433" s="24"/>
      <c r="C433" s="24"/>
      <c r="D433" s="24"/>
      <c r="E433" s="24"/>
      <c r="F433" s="24"/>
      <c r="G433" s="25"/>
      <c r="H433" s="26"/>
      <c r="I433" s="27"/>
      <c r="J433" s="238">
        <f>SUM(J430:K432)</f>
        <v>0.39999999999999997</v>
      </c>
      <c r="K433" s="200"/>
    </row>
    <row r="434" spans="1:13" ht="15" customHeight="1" x14ac:dyDescent="0.25">
      <c r="A434" s="4"/>
      <c r="B434" s="4"/>
      <c r="C434" s="4"/>
      <c r="D434" s="4"/>
      <c r="E434" s="4"/>
      <c r="F434" s="4"/>
      <c r="G434" s="4"/>
      <c r="H434" s="4"/>
      <c r="I434" s="4"/>
      <c r="J434" s="4"/>
      <c r="K434" s="4"/>
    </row>
    <row r="435" spans="1:13" ht="15" customHeight="1" x14ac:dyDescent="0.25">
      <c r="A435" s="10" t="s">
        <v>384</v>
      </c>
      <c r="B435" s="10" t="s">
        <v>34</v>
      </c>
      <c r="C435" s="239" t="s">
        <v>6</v>
      </c>
      <c r="D435" s="240"/>
      <c r="E435" s="240"/>
      <c r="F435" s="240"/>
      <c r="G435" s="7" t="s">
        <v>35</v>
      </c>
      <c r="H435" s="7" t="s">
        <v>385</v>
      </c>
      <c r="I435" s="7" t="s">
        <v>386</v>
      </c>
      <c r="J435" s="241" t="s">
        <v>8</v>
      </c>
      <c r="K435" s="242"/>
    </row>
    <row r="436" spans="1:13" ht="45" customHeight="1" x14ac:dyDescent="0.25">
      <c r="A436" s="7" t="s">
        <v>563</v>
      </c>
      <c r="B436" s="28">
        <v>91692</v>
      </c>
      <c r="C436" s="243" t="str">
        <f>VLOOKUP(B436,S!$A:$D,2,FALSE)</f>
        <v>SERRA CIRCULAR DE BANCADA COM MOTOR ELÉTRICO POTÊNCIA DE 5HP, COM COIFA PARA DISCO 10" - CHP DIURNO. AF_08/2015</v>
      </c>
      <c r="D436" s="243"/>
      <c r="E436" s="243"/>
      <c r="F436" s="244"/>
      <c r="G436" s="7" t="str">
        <f>VLOOKUP(B436,S!$A:$D,3,FALSE)</f>
        <v>CHP</v>
      </c>
      <c r="H436" s="21"/>
      <c r="I436" s="21">
        <f>J442</f>
        <v>26.959999999999997</v>
      </c>
      <c r="J436" s="245"/>
      <c r="K436" s="246"/>
      <c r="L436" s="21">
        <f>VLOOKUP(B436,S!$A:$D,4,FALSE)</f>
        <v>26.96</v>
      </c>
      <c r="M436" s="7" t="str">
        <f>IF(ROUND((L436-I436),2)=0,"OK, confere com a tabela.",IF(ROUND((L436-I436),2)&lt;0,"ACIMA ("&amp;TEXT(ROUND(I436*100/L436,4),"0,0000")&amp;" %) da tabela.","ABAIXO ("&amp;TEXT(ROUND(I436*100/L436,4),"0,0000")&amp;" %) da tabela."))</f>
        <v>OK, confere com a tabela.</v>
      </c>
    </row>
    <row r="437" spans="1:13" ht="30" customHeight="1" x14ac:dyDescent="0.25">
      <c r="A437" s="14" t="s">
        <v>391</v>
      </c>
      <c r="B437" s="20">
        <v>88297</v>
      </c>
      <c r="C437" s="198" t="str">
        <f>VLOOKUP(B437,IF(A437="COMPOSICAO",S!$A:$D,I!$A:$D),2,FALSE)</f>
        <v>OPERADOR DE MÁQUINAS E EQUIPAMENTOS COM ENCARGOS COMPLEMENTARES</v>
      </c>
      <c r="D437" s="198"/>
      <c r="E437" s="198"/>
      <c r="F437" s="198"/>
      <c r="G437" s="14" t="str">
        <f>VLOOKUP(B437,IF(A437="COMPOSICAO",S!$A:$D,I!$A:$D),3,FALSE)</f>
        <v>H</v>
      </c>
      <c r="H437" s="15">
        <v>1</v>
      </c>
      <c r="I437" s="15">
        <f>IF(A437="COMPOSICAO",VLOOKUP("TOTAL - "&amp;B437,COMPOSICAO_AUX_3!$A:$J,10,FALSE),VLOOKUP(B437,I!$A:$D,4,FALSE))</f>
        <v>24.4</v>
      </c>
      <c r="J437" s="238">
        <f>TRUNC(H437*I437,2)</f>
        <v>24.4</v>
      </c>
      <c r="K437" s="200"/>
    </row>
    <row r="438" spans="1:13" ht="45" customHeight="1" x14ac:dyDescent="0.25">
      <c r="A438" s="14" t="s">
        <v>391</v>
      </c>
      <c r="B438" s="20">
        <v>91688</v>
      </c>
      <c r="C438" s="198" t="str">
        <f>VLOOKUP(B438,IF(A438="COMPOSICAO",S!$A:$D,I!$A:$D),2,FALSE)</f>
        <v>SERRA CIRCULAR DE BANCADA COM MOTOR ELÉTRICO POTÊNCIA DE 5HP, COM COIFA PARA DISCO 10" - DEPRECIAÇÃO. AF_08/2015</v>
      </c>
      <c r="D438" s="198"/>
      <c r="E438" s="198"/>
      <c r="F438" s="198"/>
      <c r="G438" s="14" t="str">
        <f>VLOOKUP(B438,IF(A438="COMPOSICAO",S!$A:$D,I!$A:$D),3,FALSE)</f>
        <v>H</v>
      </c>
      <c r="H438" s="15">
        <v>1</v>
      </c>
      <c r="I438" s="15">
        <f>IF(A438="COMPOSICAO",VLOOKUP("TOTAL - "&amp;B438,COMPOSICAO_AUX_3!$A:$J,10,FALSE),VLOOKUP(B438,I!$A:$D,4,FALSE))</f>
        <v>0.09</v>
      </c>
      <c r="J438" s="238">
        <f>TRUNC(H438*I438,2)</f>
        <v>0.09</v>
      </c>
      <c r="K438" s="200"/>
    </row>
    <row r="439" spans="1:13" ht="45" customHeight="1" x14ac:dyDescent="0.25">
      <c r="A439" s="14" t="s">
        <v>391</v>
      </c>
      <c r="B439" s="20">
        <v>91689</v>
      </c>
      <c r="C439" s="198" t="str">
        <f>VLOOKUP(B439,IF(A439="COMPOSICAO",S!$A:$D,I!$A:$D),2,FALSE)</f>
        <v>SERRA CIRCULAR DE BANCADA COM MOTOR ELÉTRICO POTÊNCIA DE 5HP, COM COIFA PARA DISCO 10" - JUROS. AF_08/2015</v>
      </c>
      <c r="D439" s="198"/>
      <c r="E439" s="198"/>
      <c r="F439" s="198"/>
      <c r="G439" s="14" t="str">
        <f>VLOOKUP(B439,IF(A439="COMPOSICAO",S!$A:$D,I!$A:$D),3,FALSE)</f>
        <v>H</v>
      </c>
      <c r="H439" s="15">
        <v>1</v>
      </c>
      <c r="I439" s="15">
        <f>IF(A439="COMPOSICAO",VLOOKUP("TOTAL - "&amp;B439,COMPOSICAO_AUX_3!$A:$J,10,FALSE),VLOOKUP(B439,I!$A:$D,4,FALSE))</f>
        <v>0.01</v>
      </c>
      <c r="J439" s="238">
        <f>TRUNC(H439*I439,2)</f>
        <v>0.01</v>
      </c>
      <c r="K439" s="200"/>
    </row>
    <row r="440" spans="1:13" ht="45" customHeight="1" x14ac:dyDescent="0.25">
      <c r="A440" s="14" t="s">
        <v>391</v>
      </c>
      <c r="B440" s="20">
        <v>91690</v>
      </c>
      <c r="C440" s="198" t="str">
        <f>VLOOKUP(B440,IF(A440="COMPOSICAO",S!$A:$D,I!$A:$D),2,FALSE)</f>
        <v>SERRA CIRCULAR DE BANCADA COM MOTOR ELÉTRICO POTÊNCIA DE 5HP, COM COIFA PARA DISCO 10" - MANUTENÇÃO. AF_08/2015</v>
      </c>
      <c r="D440" s="198"/>
      <c r="E440" s="198"/>
      <c r="F440" s="198"/>
      <c r="G440" s="14" t="str">
        <f>VLOOKUP(B440,IF(A440="COMPOSICAO",S!$A:$D,I!$A:$D),3,FALSE)</f>
        <v>H</v>
      </c>
      <c r="H440" s="15">
        <v>1</v>
      </c>
      <c r="I440" s="15">
        <f>IF(A440="COMPOSICAO",VLOOKUP("TOTAL - "&amp;B440,COMPOSICAO_AUX_3!$A:$J,10,FALSE),VLOOKUP(B440,I!$A:$D,4,FALSE))</f>
        <v>0.06</v>
      </c>
      <c r="J440" s="238">
        <f>TRUNC(H440*I440,2)</f>
        <v>0.06</v>
      </c>
      <c r="K440" s="200"/>
    </row>
    <row r="441" spans="1:13" ht="45" customHeight="1" x14ac:dyDescent="0.25">
      <c r="A441" s="14" t="s">
        <v>391</v>
      </c>
      <c r="B441" s="20">
        <v>91691</v>
      </c>
      <c r="C441" s="198" t="str">
        <f>VLOOKUP(B441,IF(A441="COMPOSICAO",S!$A:$D,I!$A:$D),2,FALSE)</f>
        <v>SERRA CIRCULAR DE BANCADA COM MOTOR ELÉTRICO POTÊNCIA DE 5HP, COM COIFA PARA DISCO 10" - MATERIAIS NA OPERAÇÃO. AF_08/2015</v>
      </c>
      <c r="D441" s="198"/>
      <c r="E441" s="198"/>
      <c r="F441" s="198"/>
      <c r="G441" s="14" t="str">
        <f>VLOOKUP(B441,IF(A441="COMPOSICAO",S!$A:$D,I!$A:$D),3,FALSE)</f>
        <v>H</v>
      </c>
      <c r="H441" s="15">
        <v>1</v>
      </c>
      <c r="I441" s="15">
        <f>IF(A441="COMPOSICAO",VLOOKUP("TOTAL - "&amp;B441,COMPOSICAO_AUX_3!$A:$J,10,FALSE),VLOOKUP(B441,I!$A:$D,4,FALSE))</f>
        <v>2.4</v>
      </c>
      <c r="J441" s="238">
        <f>TRUNC(H441*I441,2)</f>
        <v>2.4</v>
      </c>
      <c r="K441" s="200"/>
    </row>
    <row r="442" spans="1:13" ht="15" customHeight="1" x14ac:dyDescent="0.25">
      <c r="A442" s="23" t="s">
        <v>564</v>
      </c>
      <c r="B442" s="24"/>
      <c r="C442" s="24"/>
      <c r="D442" s="24"/>
      <c r="E442" s="24"/>
      <c r="F442" s="24"/>
      <c r="G442" s="25"/>
      <c r="H442" s="26"/>
      <c r="I442" s="27"/>
      <c r="J442" s="238">
        <f>SUM(J436:K441)</f>
        <v>26.959999999999997</v>
      </c>
      <c r="K442" s="200"/>
    </row>
    <row r="443" spans="1:13" ht="15" customHeight="1" x14ac:dyDescent="0.25">
      <c r="A443" s="4"/>
      <c r="B443" s="4"/>
      <c r="C443" s="4"/>
      <c r="D443" s="4"/>
      <c r="E443" s="4"/>
      <c r="F443" s="4"/>
      <c r="G443" s="4"/>
      <c r="H443" s="4"/>
      <c r="I443" s="4"/>
      <c r="J443" s="4"/>
      <c r="K443" s="4"/>
    </row>
    <row r="444" spans="1:13" ht="15" customHeight="1" x14ac:dyDescent="0.25">
      <c r="A444" s="10" t="s">
        <v>384</v>
      </c>
      <c r="B444" s="10" t="s">
        <v>34</v>
      </c>
      <c r="C444" s="239" t="s">
        <v>6</v>
      </c>
      <c r="D444" s="240"/>
      <c r="E444" s="240"/>
      <c r="F444" s="240"/>
      <c r="G444" s="7" t="s">
        <v>35</v>
      </c>
      <c r="H444" s="7" t="s">
        <v>385</v>
      </c>
      <c r="I444" s="7" t="s">
        <v>386</v>
      </c>
      <c r="J444" s="241" t="s">
        <v>8</v>
      </c>
      <c r="K444" s="242"/>
    </row>
    <row r="445" spans="1:13" ht="45" customHeight="1" x14ac:dyDescent="0.25">
      <c r="A445" s="7" t="s">
        <v>563</v>
      </c>
      <c r="B445" s="28">
        <v>91693</v>
      </c>
      <c r="C445" s="243" t="str">
        <f>VLOOKUP(B445,S!$A:$D,2,FALSE)</f>
        <v>SERRA CIRCULAR DE BANCADA COM MOTOR ELÉTRICO POTÊNCIA DE 5HP, COM COIFA PARA DISCO 10" - CHI DIURNO. AF_08/2015</v>
      </c>
      <c r="D445" s="243"/>
      <c r="E445" s="243"/>
      <c r="F445" s="244"/>
      <c r="G445" s="7" t="str">
        <f>VLOOKUP(B445,S!$A:$D,3,FALSE)</f>
        <v>CHI</v>
      </c>
      <c r="H445" s="21"/>
      <c r="I445" s="21">
        <f>J449</f>
        <v>24.5</v>
      </c>
      <c r="J445" s="245"/>
      <c r="K445" s="246"/>
      <c r="L445" s="21">
        <f>VLOOKUP(B445,S!$A:$D,4,FALSE)</f>
        <v>24.5</v>
      </c>
      <c r="M445" s="7" t="str">
        <f>IF(ROUND((L445-I445),2)=0,"OK, confere com a tabela.",IF(ROUND((L445-I445),2)&lt;0,"ACIMA ("&amp;TEXT(ROUND(I445*100/L445,4),"0,0000")&amp;" %) da tabela.","ABAIXO ("&amp;TEXT(ROUND(I445*100/L445,4),"0,0000")&amp;" %) da tabela."))</f>
        <v>OK, confere com a tabela.</v>
      </c>
    </row>
    <row r="446" spans="1:13" ht="30" customHeight="1" x14ac:dyDescent="0.25">
      <c r="A446" s="14" t="s">
        <v>391</v>
      </c>
      <c r="B446" s="20">
        <v>88297</v>
      </c>
      <c r="C446" s="198" t="str">
        <f>VLOOKUP(B446,IF(A446="COMPOSICAO",S!$A:$D,I!$A:$D),2,FALSE)</f>
        <v>OPERADOR DE MÁQUINAS E EQUIPAMENTOS COM ENCARGOS COMPLEMENTARES</v>
      </c>
      <c r="D446" s="198"/>
      <c r="E446" s="198"/>
      <c r="F446" s="198"/>
      <c r="G446" s="14" t="str">
        <f>VLOOKUP(B446,IF(A446="COMPOSICAO",S!$A:$D,I!$A:$D),3,FALSE)</f>
        <v>H</v>
      </c>
      <c r="H446" s="15">
        <v>1</v>
      </c>
      <c r="I446" s="15">
        <f>IF(A446="COMPOSICAO",VLOOKUP("TOTAL - "&amp;B446,COMPOSICAO_AUX_3!$A:$J,10,FALSE),VLOOKUP(B446,I!$A:$D,4,FALSE))</f>
        <v>24.4</v>
      </c>
      <c r="J446" s="238">
        <f>TRUNC(H446*I446,2)</f>
        <v>24.4</v>
      </c>
      <c r="K446" s="200"/>
    </row>
    <row r="447" spans="1:13" ht="45" customHeight="1" x14ac:dyDescent="0.25">
      <c r="A447" s="14" t="s">
        <v>391</v>
      </c>
      <c r="B447" s="20">
        <v>91688</v>
      </c>
      <c r="C447" s="198" t="str">
        <f>VLOOKUP(B447,IF(A447="COMPOSICAO",S!$A:$D,I!$A:$D),2,FALSE)</f>
        <v>SERRA CIRCULAR DE BANCADA COM MOTOR ELÉTRICO POTÊNCIA DE 5HP, COM COIFA PARA DISCO 10" - DEPRECIAÇÃO. AF_08/2015</v>
      </c>
      <c r="D447" s="198"/>
      <c r="E447" s="198"/>
      <c r="F447" s="198"/>
      <c r="G447" s="14" t="str">
        <f>VLOOKUP(B447,IF(A447="COMPOSICAO",S!$A:$D,I!$A:$D),3,FALSE)</f>
        <v>H</v>
      </c>
      <c r="H447" s="15">
        <v>1</v>
      </c>
      <c r="I447" s="15">
        <f>IF(A447="COMPOSICAO",VLOOKUP("TOTAL - "&amp;B447,COMPOSICAO_AUX_3!$A:$J,10,FALSE),VLOOKUP(B447,I!$A:$D,4,FALSE))</f>
        <v>0.09</v>
      </c>
      <c r="J447" s="238">
        <f>TRUNC(H447*I447,2)</f>
        <v>0.09</v>
      </c>
      <c r="K447" s="200"/>
    </row>
    <row r="448" spans="1:13" ht="45" customHeight="1" x14ac:dyDescent="0.25">
      <c r="A448" s="14" t="s">
        <v>391</v>
      </c>
      <c r="B448" s="20">
        <v>91689</v>
      </c>
      <c r="C448" s="198" t="str">
        <f>VLOOKUP(B448,IF(A448="COMPOSICAO",S!$A:$D,I!$A:$D),2,FALSE)</f>
        <v>SERRA CIRCULAR DE BANCADA COM MOTOR ELÉTRICO POTÊNCIA DE 5HP, COM COIFA PARA DISCO 10" - JUROS. AF_08/2015</v>
      </c>
      <c r="D448" s="198"/>
      <c r="E448" s="198"/>
      <c r="F448" s="198"/>
      <c r="G448" s="14" t="str">
        <f>VLOOKUP(B448,IF(A448="COMPOSICAO",S!$A:$D,I!$A:$D),3,FALSE)</f>
        <v>H</v>
      </c>
      <c r="H448" s="15">
        <v>1</v>
      </c>
      <c r="I448" s="15">
        <f>IF(A448="COMPOSICAO",VLOOKUP("TOTAL - "&amp;B448,COMPOSICAO_AUX_3!$A:$J,10,FALSE),VLOOKUP(B448,I!$A:$D,4,FALSE))</f>
        <v>0.01</v>
      </c>
      <c r="J448" s="238">
        <f>TRUNC(H448*I448,2)</f>
        <v>0.01</v>
      </c>
      <c r="K448" s="200"/>
    </row>
    <row r="449" spans="1:13" ht="15" customHeight="1" x14ac:dyDescent="0.25">
      <c r="A449" s="23" t="s">
        <v>565</v>
      </c>
      <c r="B449" s="24"/>
      <c r="C449" s="24"/>
      <c r="D449" s="24"/>
      <c r="E449" s="24"/>
      <c r="F449" s="24"/>
      <c r="G449" s="25"/>
      <c r="H449" s="26"/>
      <c r="I449" s="27"/>
      <c r="J449" s="238">
        <f>SUM(J445:K448)</f>
        <v>24.5</v>
      </c>
      <c r="K449" s="200"/>
    </row>
    <row r="450" spans="1:13" ht="15" customHeight="1" x14ac:dyDescent="0.25">
      <c r="A450" s="4"/>
      <c r="B450" s="4"/>
      <c r="C450" s="4"/>
      <c r="D450" s="4"/>
      <c r="E450" s="4"/>
      <c r="F450" s="4"/>
      <c r="G450" s="4"/>
      <c r="H450" s="4"/>
      <c r="I450" s="4"/>
      <c r="J450" s="4"/>
      <c r="K450" s="4"/>
    </row>
    <row r="451" spans="1:13" ht="15" customHeight="1" x14ac:dyDescent="0.25">
      <c r="A451" s="10" t="s">
        <v>384</v>
      </c>
      <c r="B451" s="10" t="s">
        <v>34</v>
      </c>
      <c r="C451" s="239" t="s">
        <v>6</v>
      </c>
      <c r="D451" s="240"/>
      <c r="E451" s="240"/>
      <c r="F451" s="240"/>
      <c r="G451" s="7" t="s">
        <v>35</v>
      </c>
      <c r="H451" s="7" t="s">
        <v>385</v>
      </c>
      <c r="I451" s="7" t="s">
        <v>386</v>
      </c>
      <c r="J451" s="241" t="s">
        <v>8</v>
      </c>
      <c r="K451" s="242"/>
    </row>
    <row r="452" spans="1:13" ht="30" customHeight="1" x14ac:dyDescent="0.25">
      <c r="A452" s="7" t="s">
        <v>426</v>
      </c>
      <c r="B452" s="28">
        <v>92799</v>
      </c>
      <c r="C452" s="243" t="str">
        <f>VLOOKUP(B452,S!$A:$D,2,FALSE)</f>
        <v>CORTE E DOBRA DE AÇO CA-60, DIÂMETRO DE 4,2 MM, UTILIZADO EM LAJE. AF_12/2015</v>
      </c>
      <c r="D452" s="243"/>
      <c r="E452" s="243"/>
      <c r="F452" s="244"/>
      <c r="G452" s="7" t="str">
        <f>VLOOKUP(B452,S!$A:$D,3,FALSE)</f>
        <v>KG</v>
      </c>
      <c r="H452" s="21"/>
      <c r="I452" s="21">
        <f>J456</f>
        <v>10.219999999999999</v>
      </c>
      <c r="J452" s="245"/>
      <c r="K452" s="246"/>
      <c r="L452" s="21">
        <f>VLOOKUP(B452,S!$A:$D,4,FALSE)</f>
        <v>10.220000000000001</v>
      </c>
      <c r="M452" s="7" t="str">
        <f>IF(ROUND((L452-I452),2)=0,"OK, confere com a tabela.",IF(ROUND((L452-I452),2)&lt;0,"ACIMA ("&amp;TEXT(ROUND(I452*100/L452,4),"0,0000")&amp;" %) da tabela.","ABAIXO ("&amp;TEXT(ROUND(I452*100/L452,4),"0,0000")&amp;" %) da tabela."))</f>
        <v>OK, confere com a tabela.</v>
      </c>
    </row>
    <row r="453" spans="1:13" ht="30" customHeight="1" x14ac:dyDescent="0.25">
      <c r="A453" s="14" t="s">
        <v>396</v>
      </c>
      <c r="B453" s="20">
        <v>43059</v>
      </c>
      <c r="C453" s="198" t="str">
        <f>VLOOKUP(B453,IF(A453="COMPOSICAO",S!$A:$D,I!$A:$D),2,FALSE)</f>
        <v>ACO CA-60, 4,2 MM, OU 5,0 MM, OU 6,0 MM, OU 7,0 MM, VERGALHAO</v>
      </c>
      <c r="D453" s="198"/>
      <c r="E453" s="198"/>
      <c r="F453" s="198"/>
      <c r="G453" s="14" t="str">
        <f>VLOOKUP(B453,IF(A453="COMPOSICAO",S!$A:$D,I!$A:$D),3,FALSE)</f>
        <v>KG</v>
      </c>
      <c r="H453" s="15">
        <v>1.07</v>
      </c>
      <c r="I453" s="15">
        <f>IF(A453="COMPOSICAO",VLOOKUP("TOTAL - "&amp;B453,COMPOSICAO_AUX_3!$A:$J,10,FALSE),VLOOKUP(B453,I!$A:$D,4,FALSE))</f>
        <v>7.66</v>
      </c>
      <c r="J453" s="238">
        <f>TRUNC(H453*I453,2)</f>
        <v>8.19</v>
      </c>
      <c r="K453" s="200"/>
    </row>
    <row r="454" spans="1:13" ht="30" customHeight="1" x14ac:dyDescent="0.25">
      <c r="A454" s="14" t="s">
        <v>391</v>
      </c>
      <c r="B454" s="20">
        <v>88238</v>
      </c>
      <c r="C454" s="198" t="str">
        <f>VLOOKUP(B454,IF(A454="COMPOSICAO",S!$A:$D,I!$A:$D),2,FALSE)</f>
        <v>AJUDANTE DE ARMADOR COM ENCARGOS COMPLEMENTARES</v>
      </c>
      <c r="D454" s="198"/>
      <c r="E454" s="198"/>
      <c r="F454" s="198"/>
      <c r="G454" s="14" t="str">
        <f>VLOOKUP(B454,IF(A454="COMPOSICAO",S!$A:$D,I!$A:$D),3,FALSE)</f>
        <v>H</v>
      </c>
      <c r="H454" s="30">
        <v>1.3100000000000001E-2</v>
      </c>
      <c r="I454" s="15">
        <f>IF(A454="COMPOSICAO",VLOOKUP("TOTAL - "&amp;B454,COMPOSICAO_AUX_3!$A:$J,10,FALSE),VLOOKUP(B454,I!$A:$D,4,FALSE))</f>
        <v>15.19</v>
      </c>
      <c r="J454" s="238">
        <f>TRUNC(H454*I454,2)</f>
        <v>0.19</v>
      </c>
      <c r="K454" s="200"/>
    </row>
    <row r="455" spans="1:13" ht="15" customHeight="1" x14ac:dyDescent="0.25">
      <c r="A455" s="14" t="s">
        <v>391</v>
      </c>
      <c r="B455" s="20">
        <v>88245</v>
      </c>
      <c r="C455" s="198" t="str">
        <f>VLOOKUP(B455,IF(A455="COMPOSICAO",S!$A:$D,I!$A:$D),2,FALSE)</f>
        <v>ARMADOR COM ENCARGOS COMPLEMENTARES</v>
      </c>
      <c r="D455" s="198"/>
      <c r="E455" s="198"/>
      <c r="F455" s="198"/>
      <c r="G455" s="14" t="str">
        <f>VLOOKUP(B455,IF(A455="COMPOSICAO",S!$A:$D,I!$A:$D),3,FALSE)</f>
        <v>H</v>
      </c>
      <c r="H455" s="30">
        <v>9.3299999999999994E-2</v>
      </c>
      <c r="I455" s="15">
        <f>IF(A455="COMPOSICAO",VLOOKUP("TOTAL - "&amp;B455,COMPOSICAO_AUX_3!$A:$J,10,FALSE),VLOOKUP(B455,I!$A:$D,4,FALSE))</f>
        <v>19.749999999999996</v>
      </c>
      <c r="J455" s="238">
        <f>TRUNC(H455*I455,2)</f>
        <v>1.84</v>
      </c>
      <c r="K455" s="200"/>
    </row>
    <row r="456" spans="1:13" ht="15" customHeight="1" x14ac:dyDescent="0.25">
      <c r="A456" s="23" t="s">
        <v>775</v>
      </c>
      <c r="B456" s="24"/>
      <c r="C456" s="24"/>
      <c r="D456" s="24"/>
      <c r="E456" s="24"/>
      <c r="F456" s="24"/>
      <c r="G456" s="25"/>
      <c r="H456" s="26"/>
      <c r="I456" s="27"/>
      <c r="J456" s="238">
        <f>SUM(J452:K455)</f>
        <v>10.219999999999999</v>
      </c>
      <c r="K456" s="200"/>
    </row>
    <row r="457" spans="1:13" ht="15" customHeight="1" x14ac:dyDescent="0.25">
      <c r="A457" s="4"/>
      <c r="B457" s="4"/>
      <c r="C457" s="4"/>
      <c r="D457" s="4"/>
      <c r="E457" s="4"/>
      <c r="F457" s="4"/>
      <c r="G457" s="4"/>
      <c r="H457" s="4"/>
      <c r="I457" s="4"/>
      <c r="J457" s="4"/>
      <c r="K457" s="4"/>
    </row>
    <row r="458" spans="1:13" ht="15" customHeight="1" x14ac:dyDescent="0.25">
      <c r="A458" s="10" t="s">
        <v>384</v>
      </c>
      <c r="B458" s="10" t="s">
        <v>34</v>
      </c>
      <c r="C458" s="239" t="s">
        <v>6</v>
      </c>
      <c r="D458" s="240"/>
      <c r="E458" s="240"/>
      <c r="F458" s="240"/>
      <c r="G458" s="7" t="s">
        <v>35</v>
      </c>
      <c r="H458" s="7" t="s">
        <v>385</v>
      </c>
      <c r="I458" s="7" t="s">
        <v>386</v>
      </c>
      <c r="J458" s="241" t="s">
        <v>8</v>
      </c>
      <c r="K458" s="242"/>
    </row>
    <row r="459" spans="1:13" ht="30" customHeight="1" x14ac:dyDescent="0.25">
      <c r="A459" s="7" t="s">
        <v>387</v>
      </c>
      <c r="B459" s="28">
        <v>95313</v>
      </c>
      <c r="C459" s="243" t="str">
        <f>VLOOKUP(B459,S!$A:$D,2,FALSE)</f>
        <v>CURSO DE CAPACITAÇÃO PARA AJUDANTE ESPECIALIZADO (ENCARGOS COMPLEMENTARES) - HORISTA</v>
      </c>
      <c r="D459" s="243"/>
      <c r="E459" s="243"/>
      <c r="F459" s="244"/>
      <c r="G459" s="7" t="str">
        <f>VLOOKUP(B459,S!$A:$D,3,FALSE)</f>
        <v>H</v>
      </c>
      <c r="H459" s="21"/>
      <c r="I459" s="21">
        <f>J461</f>
        <v>0.11</v>
      </c>
      <c r="J459" s="245"/>
      <c r="K459" s="246"/>
      <c r="L459" s="21">
        <f>VLOOKUP(B459,S!$A:$D,4,FALSE)</f>
        <v>0.11</v>
      </c>
      <c r="M459" s="7" t="str">
        <f>IF(ROUND((L459-I459),2)=0,"OK, confere com a tabela.",IF(ROUND((L459-I459),2)&lt;0,"ACIMA ("&amp;TEXT(ROUND(I459*100/L459,4),"0,0000")&amp;" %) da tabela.","ABAIXO ("&amp;TEXT(ROUND(I459*100/L459,4),"0,0000")&amp;" %) da tabela."))</f>
        <v>OK, confere com a tabela.</v>
      </c>
    </row>
    <row r="460" spans="1:13" ht="15" customHeight="1" x14ac:dyDescent="0.25">
      <c r="A460" s="14" t="s">
        <v>396</v>
      </c>
      <c r="B460" s="20">
        <v>242</v>
      </c>
      <c r="C460" s="198" t="str">
        <f>VLOOKUP(B460,IF(A460="COMPOSICAO",S!$A:$D,I!$A:$D),2,FALSE)</f>
        <v>AJUDANTE ESPECIALIZADO</v>
      </c>
      <c r="D460" s="198"/>
      <c r="E460" s="198"/>
      <c r="F460" s="198"/>
      <c r="G460" s="14" t="str">
        <f>VLOOKUP(B460,IF(A460="COMPOSICAO",S!$A:$D,I!$A:$D),3,FALSE)</f>
        <v>H</v>
      </c>
      <c r="H460" s="30">
        <v>8.2000000000000007E-3</v>
      </c>
      <c r="I460" s="15">
        <f>IF(A460="COMPOSICAO",VLOOKUP("TOTAL - "&amp;B460,COMPOSICAO_AUX_3!$A:$J,10,FALSE),VLOOKUP(B460,I!$A:$D,4,FALSE))</f>
        <v>13.74</v>
      </c>
      <c r="J460" s="238">
        <f>TRUNC(H460*I460,2)</f>
        <v>0.11</v>
      </c>
      <c r="K460" s="200"/>
    </row>
    <row r="461" spans="1:13" ht="15" customHeight="1" x14ac:dyDescent="0.25">
      <c r="A461" s="23" t="s">
        <v>776</v>
      </c>
      <c r="B461" s="24"/>
      <c r="C461" s="24"/>
      <c r="D461" s="24"/>
      <c r="E461" s="24"/>
      <c r="F461" s="24"/>
      <c r="G461" s="25"/>
      <c r="H461" s="26"/>
      <c r="I461" s="27"/>
      <c r="J461" s="238">
        <f>SUM(J459:K460)</f>
        <v>0.11</v>
      </c>
      <c r="K461" s="200"/>
    </row>
    <row r="462" spans="1:13" ht="15" customHeight="1" x14ac:dyDescent="0.25">
      <c r="A462" s="4"/>
      <c r="B462" s="4"/>
      <c r="C462" s="4"/>
      <c r="D462" s="4"/>
      <c r="E462" s="4"/>
      <c r="F462" s="4"/>
      <c r="G462" s="4"/>
      <c r="H462" s="4"/>
      <c r="I462" s="4"/>
      <c r="J462" s="4"/>
      <c r="K462" s="4"/>
    </row>
    <row r="463" spans="1:13" ht="15" customHeight="1" x14ac:dyDescent="0.25">
      <c r="A463" s="10" t="s">
        <v>384</v>
      </c>
      <c r="B463" s="10" t="s">
        <v>34</v>
      </c>
      <c r="C463" s="239" t="s">
        <v>6</v>
      </c>
      <c r="D463" s="240"/>
      <c r="E463" s="240"/>
      <c r="F463" s="240"/>
      <c r="G463" s="7" t="s">
        <v>35</v>
      </c>
      <c r="H463" s="7" t="s">
        <v>385</v>
      </c>
      <c r="I463" s="7" t="s">
        <v>386</v>
      </c>
      <c r="J463" s="241" t="s">
        <v>8</v>
      </c>
      <c r="K463" s="242"/>
    </row>
    <row r="464" spans="1:13" ht="30" customHeight="1" x14ac:dyDescent="0.25">
      <c r="A464" s="7" t="s">
        <v>387</v>
      </c>
      <c r="B464" s="28">
        <v>95338</v>
      </c>
      <c r="C464" s="243" t="str">
        <f>VLOOKUP(B464,S!$A:$D,2,FALSE)</f>
        <v>CURSO DE CAPACITAÇÃO PARA IMPERMEABILIZADOR (ENCARGOS COMPLEMENTARES) - HORISTA</v>
      </c>
      <c r="D464" s="243"/>
      <c r="E464" s="243"/>
      <c r="F464" s="244"/>
      <c r="G464" s="7" t="str">
        <f>VLOOKUP(B464,S!$A:$D,3,FALSE)</f>
        <v>H</v>
      </c>
      <c r="H464" s="21"/>
      <c r="I464" s="21">
        <f>J466</f>
        <v>0.22</v>
      </c>
      <c r="J464" s="245"/>
      <c r="K464" s="246"/>
      <c r="L464" s="21">
        <f>VLOOKUP(B464,S!$A:$D,4,FALSE)</f>
        <v>0.22</v>
      </c>
      <c r="M464" s="7" t="str">
        <f>IF(ROUND((L464-I464),2)=0,"OK, confere com a tabela.",IF(ROUND((L464-I464),2)&lt;0,"ACIMA ("&amp;TEXT(ROUND(I464*100/L464,4),"0,0000")&amp;" %) da tabela.","ABAIXO ("&amp;TEXT(ROUND(I464*100/L464,4),"0,0000")&amp;" %) da tabela."))</f>
        <v>OK, confere com a tabela.</v>
      </c>
    </row>
    <row r="465" spans="1:13" ht="15" customHeight="1" x14ac:dyDescent="0.25">
      <c r="A465" s="14" t="s">
        <v>396</v>
      </c>
      <c r="B465" s="20">
        <v>12873</v>
      </c>
      <c r="C465" s="198" t="str">
        <f>VLOOKUP(B465,IF(A465="COMPOSICAO",S!$A:$D,I!$A:$D),2,FALSE)</f>
        <v>IMPERMEABILIZADOR</v>
      </c>
      <c r="D465" s="198"/>
      <c r="E465" s="198"/>
      <c r="F465" s="198"/>
      <c r="G465" s="14" t="str">
        <f>VLOOKUP(B465,IF(A465="COMPOSICAO",S!$A:$D,I!$A:$D),3,FALSE)</f>
        <v>H</v>
      </c>
      <c r="H465" s="30">
        <v>1.5100000000000001E-2</v>
      </c>
      <c r="I465" s="15">
        <f>IF(A465="COMPOSICAO",VLOOKUP("TOTAL - "&amp;B465,COMPOSICAO_AUX_3!$A:$J,10,FALSE),VLOOKUP(B465,I!$A:$D,4,FALSE))</f>
        <v>14.93</v>
      </c>
      <c r="J465" s="238">
        <f>TRUNC(H465*I465,2)</f>
        <v>0.22</v>
      </c>
      <c r="K465" s="200"/>
    </row>
    <row r="466" spans="1:13" ht="15" customHeight="1" x14ac:dyDescent="0.25">
      <c r="A466" s="23" t="s">
        <v>777</v>
      </c>
      <c r="B466" s="24"/>
      <c r="C466" s="24"/>
      <c r="D466" s="24"/>
      <c r="E466" s="24"/>
      <c r="F466" s="24"/>
      <c r="G466" s="25"/>
      <c r="H466" s="26"/>
      <c r="I466" s="27"/>
      <c r="J466" s="238">
        <f>SUM(J464:K465)</f>
        <v>0.22</v>
      </c>
      <c r="K466" s="200"/>
    </row>
    <row r="467" spans="1:13" ht="15" customHeight="1" x14ac:dyDescent="0.25">
      <c r="A467" s="4"/>
      <c r="B467" s="4"/>
      <c r="C467" s="4"/>
      <c r="D467" s="4"/>
      <c r="E467" s="4"/>
      <c r="F467" s="4"/>
      <c r="G467" s="4"/>
      <c r="H467" s="4"/>
      <c r="I467" s="4"/>
      <c r="J467" s="4"/>
      <c r="K467" s="4"/>
    </row>
    <row r="468" spans="1:13" ht="15" customHeight="1" x14ac:dyDescent="0.25">
      <c r="A468" s="10" t="s">
        <v>384</v>
      </c>
      <c r="B468" s="10" t="s">
        <v>34</v>
      </c>
      <c r="C468" s="239" t="s">
        <v>6</v>
      </c>
      <c r="D468" s="240"/>
      <c r="E468" s="240"/>
      <c r="F468" s="240"/>
      <c r="G468" s="7" t="s">
        <v>35</v>
      </c>
      <c r="H468" s="7" t="s">
        <v>385</v>
      </c>
      <c r="I468" s="7" t="s">
        <v>386</v>
      </c>
      <c r="J468" s="241" t="s">
        <v>8</v>
      </c>
      <c r="K468" s="242"/>
    </row>
    <row r="469" spans="1:13" ht="15" customHeight="1" x14ac:dyDescent="0.25">
      <c r="A469" s="7" t="s">
        <v>21</v>
      </c>
      <c r="B469" s="7" t="s">
        <v>415</v>
      </c>
      <c r="C469" s="243" t="str">
        <f>VLOOKUP(B469,S!$A:$D,2,FALSE)</f>
        <v>ENCARGOS COMPLEMENTARES - SERVENTE</v>
      </c>
      <c r="D469" s="243"/>
      <c r="E469" s="243"/>
      <c r="F469" s="244"/>
      <c r="G469" s="7" t="str">
        <f>VLOOKUP(B469,S!$A:$D,3,FALSE)</f>
        <v>H</v>
      </c>
      <c r="H469" s="21"/>
      <c r="I469" s="21">
        <f>J488</f>
        <v>2.9000000000000008</v>
      </c>
      <c r="J469" s="245"/>
      <c r="K469" s="246"/>
      <c r="L469" s="21">
        <f>VLOOKUP(B469,S!$A:$D,4,FALSE)</f>
        <v>2.95</v>
      </c>
      <c r="M469" s="7" t="str">
        <f>IF(ROUND((L469-I469),2)=0,"OK, confere com a tabela.",IF(ROUND((L469-I469),2)&lt;0,"ACIMA ("&amp;TEXT(ROUND(I469*100/L469,4),"0,0000")&amp;" %) da tabela.","ABAIXO ("&amp;TEXT(ROUND(I469*100/L469,4),"0,0000")&amp;" %) da tabela."))</f>
        <v>ABAIXO (98,3051 %) da tabela.</v>
      </c>
    </row>
    <row r="470" spans="1:13" ht="15" customHeight="1" x14ac:dyDescent="0.25">
      <c r="A470" s="14" t="s">
        <v>396</v>
      </c>
      <c r="B470" s="14" t="s">
        <v>574</v>
      </c>
      <c r="C470" s="198" t="str">
        <f>VLOOKUP(B470,IF(A470="COMPOSICAO",S!$A:$D,I!$A:$D),2,FALSE)</f>
        <v>ALMOÇO (PARTICIPAÇÃO DO EMPREGADOR)</v>
      </c>
      <c r="D470" s="198"/>
      <c r="E470" s="198"/>
      <c r="F470" s="198"/>
      <c r="G470" s="14" t="str">
        <f>VLOOKUP(B470,IF(A470="COMPOSICAO",S!$A:$D,I!$A:$D),3,FALSE)</f>
        <v>UN</v>
      </c>
      <c r="H470" s="30">
        <v>0.1018</v>
      </c>
      <c r="I470" s="15">
        <f>IF(A470="COMPOSICAO",VLOOKUP("TOTAL - "&amp;B470,COMPOSICAO_AUX_3!$A:$J,10,FALSE),VLOOKUP(B470,I!$A:$D,4,FALSE))</f>
        <v>10</v>
      </c>
      <c r="J470" s="238">
        <f t="shared" ref="J470:J487" si="13">TRUNC(H470*I470,2)</f>
        <v>1.01</v>
      </c>
      <c r="K470" s="200"/>
    </row>
    <row r="471" spans="1:13" ht="15" customHeight="1" x14ac:dyDescent="0.25">
      <c r="A471" s="14" t="s">
        <v>396</v>
      </c>
      <c r="B471" s="14" t="s">
        <v>575</v>
      </c>
      <c r="C471" s="198" t="str">
        <f>VLOOKUP(B471,IF(A471="COMPOSICAO",S!$A:$D,I!$A:$D),2,FALSE)</f>
        <v>FARDAMENTO</v>
      </c>
      <c r="D471" s="198"/>
      <c r="E471" s="198"/>
      <c r="F471" s="198"/>
      <c r="G471" s="14" t="str">
        <f>VLOOKUP(B471,IF(A471="COMPOSICAO",S!$A:$D,I!$A:$D),3,FALSE)</f>
        <v>UN</v>
      </c>
      <c r="H471" s="30">
        <v>1.5E-3</v>
      </c>
      <c r="I471" s="15">
        <f>IF(A471="COMPOSICAO",VLOOKUP("TOTAL - "&amp;B471,COMPOSICAO_AUX_3!$A:$J,10,FALSE),VLOOKUP(B471,I!$A:$D,4,FALSE))</f>
        <v>74.89</v>
      </c>
      <c r="J471" s="238">
        <f t="shared" si="13"/>
        <v>0.11</v>
      </c>
      <c r="K471" s="200"/>
    </row>
    <row r="472" spans="1:13" ht="15" customHeight="1" x14ac:dyDescent="0.25">
      <c r="A472" s="14" t="s">
        <v>396</v>
      </c>
      <c r="B472" s="14" t="s">
        <v>576</v>
      </c>
      <c r="C472" s="198" t="str">
        <f>VLOOKUP(B472,IF(A472="COMPOSICAO",S!$A:$D,I!$A:$D),2,FALSE)</f>
        <v>ÓCULOS BRANCO PROTEÇÃO</v>
      </c>
      <c r="D472" s="198"/>
      <c r="E472" s="198"/>
      <c r="F472" s="198"/>
      <c r="G472" s="14" t="str">
        <f>VLOOKUP(B472,IF(A472="COMPOSICAO",S!$A:$D,I!$A:$D),3,FALSE)</f>
        <v>PR</v>
      </c>
      <c r="H472" s="30">
        <v>8.0000000000000004E-4</v>
      </c>
      <c r="I472" s="15">
        <f>IF(A472="COMPOSICAO",VLOOKUP("TOTAL - "&amp;B472,COMPOSICAO_AUX_3!$A:$J,10,FALSE),VLOOKUP(B472,I!$A:$D,4,FALSE))</f>
        <v>5.3</v>
      </c>
      <c r="J472" s="238">
        <f t="shared" si="13"/>
        <v>0</v>
      </c>
      <c r="K472" s="200"/>
    </row>
    <row r="473" spans="1:13" ht="15" customHeight="1" x14ac:dyDescent="0.25">
      <c r="A473" s="14" t="s">
        <v>396</v>
      </c>
      <c r="B473" s="14" t="s">
        <v>577</v>
      </c>
      <c r="C473" s="198" t="str">
        <f>VLOOKUP(B473,IF(A473="COMPOSICAO",S!$A:$D,I!$A:$D),2,FALSE)</f>
        <v>VALE TRANSPORTE</v>
      </c>
      <c r="D473" s="198"/>
      <c r="E473" s="198"/>
      <c r="F473" s="198"/>
      <c r="G473" s="14" t="str">
        <f>VLOOKUP(B473,IF(A473="COMPOSICAO",S!$A:$D,I!$A:$D),3,FALSE)</f>
        <v>UN</v>
      </c>
      <c r="H473" s="30">
        <v>9.4100000000000003E-2</v>
      </c>
      <c r="I473" s="15">
        <f>IF(A473="COMPOSICAO",VLOOKUP("TOTAL - "&amp;B473,COMPOSICAO_AUX_3!$A:$J,10,FALSE),VLOOKUP(B473,I!$A:$D,4,FALSE))</f>
        <v>4</v>
      </c>
      <c r="J473" s="238">
        <f t="shared" si="13"/>
        <v>0.37</v>
      </c>
      <c r="K473" s="200"/>
    </row>
    <row r="474" spans="1:13" ht="15" customHeight="1" x14ac:dyDescent="0.25">
      <c r="A474" s="14" t="s">
        <v>396</v>
      </c>
      <c r="B474" s="14" t="s">
        <v>578</v>
      </c>
      <c r="C474" s="198" t="str">
        <f>VLOOKUP(B474,IF(A474="COMPOSICAO",S!$A:$D,I!$A:$D),2,FALSE)</f>
        <v>TALHADEIRA CHATA 10"</v>
      </c>
      <c r="D474" s="198"/>
      <c r="E474" s="198"/>
      <c r="F474" s="198"/>
      <c r="G474" s="14" t="str">
        <f>VLOOKUP(B474,IF(A474="COMPOSICAO",S!$A:$D,I!$A:$D),3,FALSE)</f>
        <v>UN</v>
      </c>
      <c r="H474" s="30">
        <v>2.9999999999999997E-4</v>
      </c>
      <c r="I474" s="15">
        <f>IF(A474="COMPOSICAO",VLOOKUP("TOTAL - "&amp;B474,COMPOSICAO_AUX_3!$A:$J,10,FALSE),VLOOKUP(B474,I!$A:$D,4,FALSE))</f>
        <v>13.85</v>
      </c>
      <c r="J474" s="238">
        <f t="shared" si="13"/>
        <v>0</v>
      </c>
      <c r="K474" s="200"/>
    </row>
    <row r="475" spans="1:13" ht="15" customHeight="1" x14ac:dyDescent="0.25">
      <c r="A475" s="14" t="s">
        <v>396</v>
      </c>
      <c r="B475" s="14" t="s">
        <v>579</v>
      </c>
      <c r="C475" s="198" t="str">
        <f>VLOOKUP(B475,IF(A475="COMPOSICAO",S!$A:$D,I!$A:$D),2,FALSE)</f>
        <v>MARRETA 1 KG COM CABO</v>
      </c>
      <c r="D475" s="198"/>
      <c r="E475" s="198"/>
      <c r="F475" s="198"/>
      <c r="G475" s="14" t="str">
        <f>VLOOKUP(B475,IF(A475="COMPOSICAO",S!$A:$D,I!$A:$D),3,FALSE)</f>
        <v>UN</v>
      </c>
      <c r="H475" s="30">
        <v>1E-4</v>
      </c>
      <c r="I475" s="15">
        <f>IF(A475="COMPOSICAO",VLOOKUP("TOTAL - "&amp;B475,COMPOSICAO_AUX_3!$A:$J,10,FALSE),VLOOKUP(B475,I!$A:$D,4,FALSE))</f>
        <v>22.6</v>
      </c>
      <c r="J475" s="238">
        <f t="shared" si="13"/>
        <v>0</v>
      </c>
      <c r="K475" s="200"/>
    </row>
    <row r="476" spans="1:13" ht="15" customHeight="1" x14ac:dyDescent="0.25">
      <c r="A476" s="14" t="s">
        <v>396</v>
      </c>
      <c r="B476" s="14" t="s">
        <v>580</v>
      </c>
      <c r="C476" s="198" t="str">
        <f>VLOOKUP(B476,IF(A476="COMPOSICAO",S!$A:$D,I!$A:$D),2,FALSE)</f>
        <v>SEGURO DE VIDA E ACIDENTE EM GRUPO</v>
      </c>
      <c r="D476" s="198"/>
      <c r="E476" s="198"/>
      <c r="F476" s="198"/>
      <c r="G476" s="14" t="str">
        <f>VLOOKUP(B476,IF(A476="COMPOSICAO",S!$A:$D,I!$A:$D),3,FALSE)</f>
        <v>UN</v>
      </c>
      <c r="H476" s="30">
        <v>4.4999999999999997E-3</v>
      </c>
      <c r="I476" s="15">
        <f>IF(A476="COMPOSICAO",VLOOKUP("TOTAL - "&amp;B476,COMPOSICAO_AUX_3!$A:$J,10,FALSE),VLOOKUP(B476,I!$A:$D,4,FALSE))</f>
        <v>12.54</v>
      </c>
      <c r="J476" s="238">
        <f t="shared" si="13"/>
        <v>0.05</v>
      </c>
      <c r="K476" s="200"/>
    </row>
    <row r="477" spans="1:13" ht="15" customHeight="1" x14ac:dyDescent="0.25">
      <c r="A477" s="14" t="s">
        <v>396</v>
      </c>
      <c r="B477" s="14" t="s">
        <v>581</v>
      </c>
      <c r="C477" s="198" t="str">
        <f>VLOOKUP(B477,IF(A477="COMPOSICAO",S!$A:$D,I!$A:$D),2,FALSE)</f>
        <v>CESTA BÁSICA</v>
      </c>
      <c r="D477" s="198"/>
      <c r="E477" s="198"/>
      <c r="F477" s="198"/>
      <c r="G477" s="14" t="str">
        <f>VLOOKUP(B477,IF(A477="COMPOSICAO",S!$A:$D,I!$A:$D),3,FALSE)</f>
        <v>UN</v>
      </c>
      <c r="H477" s="30">
        <v>4.4999999999999997E-3</v>
      </c>
      <c r="I477" s="15">
        <f>IF(A477="COMPOSICAO",VLOOKUP("TOTAL - "&amp;B477,COMPOSICAO_AUX_3!$A:$J,10,FALSE),VLOOKUP(B477,I!$A:$D,4,FALSE))</f>
        <v>140</v>
      </c>
      <c r="J477" s="238">
        <f t="shared" si="13"/>
        <v>0.63</v>
      </c>
      <c r="K477" s="200"/>
    </row>
    <row r="478" spans="1:13" ht="15" customHeight="1" x14ac:dyDescent="0.25">
      <c r="A478" s="14" t="s">
        <v>396</v>
      </c>
      <c r="B478" s="14" t="s">
        <v>582</v>
      </c>
      <c r="C478" s="198" t="str">
        <f>VLOOKUP(B478,IF(A478="COMPOSICAO",S!$A:$D,I!$A:$D),2,FALSE)</f>
        <v>EXAMES ADMISSIONAIS/DEMISSIONAIS (CHECKUP)</v>
      </c>
      <c r="D478" s="198"/>
      <c r="E478" s="198"/>
      <c r="F478" s="198"/>
      <c r="G478" s="14" t="str">
        <f>VLOOKUP(B478,IF(A478="COMPOSICAO",S!$A:$D,I!$A:$D),3,FALSE)</f>
        <v>CJ</v>
      </c>
      <c r="H478" s="30">
        <v>4.0000000000000002E-4</v>
      </c>
      <c r="I478" s="15">
        <f>IF(A478="COMPOSICAO",VLOOKUP("TOTAL - "&amp;B478,COMPOSICAO_AUX_3!$A:$J,10,FALSE),VLOOKUP(B478,I!$A:$D,4,FALSE))</f>
        <v>300</v>
      </c>
      <c r="J478" s="238">
        <f t="shared" si="13"/>
        <v>0.12</v>
      </c>
      <c r="K478" s="200"/>
    </row>
    <row r="479" spans="1:13" ht="15" customHeight="1" x14ac:dyDescent="0.25">
      <c r="A479" s="14" t="s">
        <v>396</v>
      </c>
      <c r="B479" s="14" t="s">
        <v>583</v>
      </c>
      <c r="C479" s="198" t="str">
        <f>VLOOKUP(B479,IF(A479="COMPOSICAO",S!$A:$D,I!$A:$D),2,FALSE)</f>
        <v>PROTETOR AURICULAR</v>
      </c>
      <c r="D479" s="198"/>
      <c r="E479" s="198"/>
      <c r="F479" s="198"/>
      <c r="G479" s="14" t="str">
        <f>VLOOKUP(B479,IF(A479="COMPOSICAO",S!$A:$D,I!$A:$D),3,FALSE)</f>
        <v>UN</v>
      </c>
      <c r="H479" s="30">
        <v>4.4999999999999997E-3</v>
      </c>
      <c r="I479" s="15">
        <f>IF(A479="COMPOSICAO",VLOOKUP("TOTAL - "&amp;B479,COMPOSICAO_AUX_3!$A:$J,10,FALSE),VLOOKUP(B479,I!$A:$D,4,FALSE))</f>
        <v>4.9000000000000004</v>
      </c>
      <c r="J479" s="238">
        <f t="shared" si="13"/>
        <v>0.02</v>
      </c>
      <c r="K479" s="200"/>
    </row>
    <row r="480" spans="1:13" ht="15" customHeight="1" x14ac:dyDescent="0.25">
      <c r="A480" s="14" t="s">
        <v>396</v>
      </c>
      <c r="B480" s="14" t="s">
        <v>584</v>
      </c>
      <c r="C480" s="198" t="str">
        <f>VLOOKUP(B480,IF(A480="COMPOSICAO",S!$A:$D,I!$A:$D),2,FALSE)</f>
        <v>PROTETOR SOLAR FPS 30 COM 120ML</v>
      </c>
      <c r="D480" s="198"/>
      <c r="E480" s="198"/>
      <c r="F480" s="198"/>
      <c r="G480" s="14" t="str">
        <f>VLOOKUP(B480,IF(A480="COMPOSICAO",S!$A:$D,I!$A:$D),3,FALSE)</f>
        <v>UN</v>
      </c>
      <c r="H480" s="30">
        <v>1.8E-3</v>
      </c>
      <c r="I480" s="15">
        <f>IF(A480="COMPOSICAO",VLOOKUP("TOTAL - "&amp;B480,COMPOSICAO_AUX_3!$A:$J,10,FALSE),VLOOKUP(B480,I!$A:$D,4,FALSE))</f>
        <v>35.9</v>
      </c>
      <c r="J480" s="238">
        <f t="shared" si="13"/>
        <v>0.06</v>
      </c>
      <c r="K480" s="200"/>
    </row>
    <row r="481" spans="1:13" ht="30" customHeight="1" x14ac:dyDescent="0.25">
      <c r="A481" s="14" t="s">
        <v>396</v>
      </c>
      <c r="B481" s="14" t="s">
        <v>585</v>
      </c>
      <c r="C481" s="198" t="str">
        <f>VLOOKUP(B481,IF(A481="COMPOSICAO",S!$A:$D,I!$A:$D),2,FALSE)</f>
        <v>REFEIÇÃO - CAFÉ DA MANHÃ ( CAFÉ COM LEITE E DOIS PÃES COM MANTEIGA)</v>
      </c>
      <c r="D481" s="198"/>
      <c r="E481" s="198"/>
      <c r="F481" s="198"/>
      <c r="G481" s="14" t="str">
        <f>VLOOKUP(B481,IF(A481="COMPOSICAO",S!$A:$D,I!$A:$D),3,FALSE)</f>
        <v>UN</v>
      </c>
      <c r="H481" s="30">
        <v>0.1018</v>
      </c>
      <c r="I481" s="15">
        <f>IF(A481="COMPOSICAO",VLOOKUP("TOTAL - "&amp;B481,COMPOSICAO_AUX_3!$A:$J,10,FALSE),VLOOKUP(B481,I!$A:$D,4,FALSE))</f>
        <v>4.5</v>
      </c>
      <c r="J481" s="238">
        <f t="shared" si="13"/>
        <v>0.45</v>
      </c>
      <c r="K481" s="200"/>
    </row>
    <row r="482" spans="1:13" ht="15" customHeight="1" x14ac:dyDescent="0.25">
      <c r="A482" s="14" t="s">
        <v>396</v>
      </c>
      <c r="B482" s="14" t="s">
        <v>586</v>
      </c>
      <c r="C482" s="198" t="str">
        <f>VLOOKUP(B482,IF(A482="COMPOSICAO",S!$A:$D,I!$A:$D),2,FALSE)</f>
        <v>PÁ QUADRADA</v>
      </c>
      <c r="D482" s="198"/>
      <c r="E482" s="198"/>
      <c r="F482" s="198"/>
      <c r="G482" s="14" t="str">
        <f>VLOOKUP(B482,IF(A482="COMPOSICAO",S!$A:$D,I!$A:$D),3,FALSE)</f>
        <v>UN</v>
      </c>
      <c r="H482" s="30">
        <v>2.0000000000000001E-4</v>
      </c>
      <c r="I482" s="15">
        <f>IF(A482="COMPOSICAO",VLOOKUP("TOTAL - "&amp;B482,COMPOSICAO_AUX_3!$A:$J,10,FALSE),VLOOKUP(B482,I!$A:$D,4,FALSE))</f>
        <v>17.29</v>
      </c>
      <c r="J482" s="238">
        <f t="shared" si="13"/>
        <v>0</v>
      </c>
      <c r="K482" s="200"/>
    </row>
    <row r="483" spans="1:13" ht="30" customHeight="1" x14ac:dyDescent="0.25">
      <c r="A483" s="14" t="s">
        <v>396</v>
      </c>
      <c r="B483" s="20">
        <v>2711</v>
      </c>
      <c r="C483" s="198" t="str">
        <f>VLOOKUP(B483,IF(A483="COMPOSICAO",S!$A:$D,I!$A:$D),2,FALSE)</f>
        <v>CARRINHO DE MAO DE ACO CAPACIDADE 50 A 60 L, PNEU COM CAMARA</v>
      </c>
      <c r="D483" s="198"/>
      <c r="E483" s="198"/>
      <c r="F483" s="198"/>
      <c r="G483" s="14" t="str">
        <f>VLOOKUP(B483,IF(A483="COMPOSICAO",S!$A:$D,I!$A:$D),3,FALSE)</f>
        <v>UN</v>
      </c>
      <c r="H483" s="30">
        <v>2.0000000000000001E-4</v>
      </c>
      <c r="I483" s="15">
        <f>IF(A483="COMPOSICAO",VLOOKUP("TOTAL - "&amp;B483,COMPOSICAO_AUX_3!$A:$J,10,FALSE),VLOOKUP(B483,I!$A:$D,4,FALSE))</f>
        <v>125</v>
      </c>
      <c r="J483" s="238">
        <f t="shared" si="13"/>
        <v>0.02</v>
      </c>
      <c r="K483" s="200"/>
    </row>
    <row r="484" spans="1:13" ht="30" customHeight="1" x14ac:dyDescent="0.25">
      <c r="A484" s="14" t="s">
        <v>396</v>
      </c>
      <c r="B484" s="20">
        <v>12892</v>
      </c>
      <c r="C484" s="198" t="str">
        <f>VLOOKUP(B484,IF(A484="COMPOSICAO",S!$A:$D,I!$A:$D),2,FALSE)</f>
        <v>LUVA RASPA DE COURO, CANO CURTO (PUNHO *7* CM)</v>
      </c>
      <c r="D484" s="198"/>
      <c r="E484" s="198"/>
      <c r="F484" s="198"/>
      <c r="G484" s="14" t="str">
        <f>VLOOKUP(B484,IF(A484="COMPOSICAO",S!$A:$D,I!$A:$D),3,FALSE)</f>
        <v>PAR</v>
      </c>
      <c r="H484" s="30">
        <v>2.3E-3</v>
      </c>
      <c r="I484" s="15">
        <f>IF(A484="COMPOSICAO",VLOOKUP("TOTAL - "&amp;B484,COMPOSICAO_AUX_3!$A:$J,10,FALSE),VLOOKUP(B484,I!$A:$D,4,FALSE))</f>
        <v>11.25</v>
      </c>
      <c r="J484" s="238">
        <f t="shared" si="13"/>
        <v>0.02</v>
      </c>
      <c r="K484" s="200"/>
    </row>
    <row r="485" spans="1:13" ht="30" customHeight="1" x14ac:dyDescent="0.25">
      <c r="A485" s="14" t="s">
        <v>396</v>
      </c>
      <c r="B485" s="20">
        <v>12893</v>
      </c>
      <c r="C485" s="198" t="str">
        <f>VLOOKUP(B485,IF(A485="COMPOSICAO",S!$A:$D,I!$A:$D),2,FALSE)</f>
        <v>BOTA DE SEGURANCA COM BIQUEIRA DE ACO E COLARINHO ACOLCHOADO</v>
      </c>
      <c r="D485" s="198"/>
      <c r="E485" s="198"/>
      <c r="F485" s="198"/>
      <c r="G485" s="14" t="str">
        <f>VLOOKUP(B485,IF(A485="COMPOSICAO",S!$A:$D,I!$A:$D),3,FALSE)</f>
        <v>PAR</v>
      </c>
      <c r="H485" s="30">
        <v>8.0000000000000004E-4</v>
      </c>
      <c r="I485" s="15">
        <f>IF(A485="COMPOSICAO",VLOOKUP("TOTAL - "&amp;B485,COMPOSICAO_AUX_3!$A:$J,10,FALSE),VLOOKUP(B485,I!$A:$D,4,FALSE))</f>
        <v>60</v>
      </c>
      <c r="J485" s="238">
        <f t="shared" si="13"/>
        <v>0.04</v>
      </c>
      <c r="K485" s="200"/>
    </row>
    <row r="486" spans="1:13" ht="30" customHeight="1" x14ac:dyDescent="0.25">
      <c r="A486" s="14" t="s">
        <v>396</v>
      </c>
      <c r="B486" s="20">
        <v>12894</v>
      </c>
      <c r="C486" s="198" t="str">
        <f>VLOOKUP(B486,IF(A486="COMPOSICAO",S!$A:$D,I!$A:$D),2,FALSE)</f>
        <v>CAPA PARA CHUVA EM PVC COM FORRO DE POLIESTER, COM CAPUZ (AMARELA OU AZUL)</v>
      </c>
      <c r="D486" s="198"/>
      <c r="E486" s="198"/>
      <c r="F486" s="198"/>
      <c r="G486" s="14" t="str">
        <f>VLOOKUP(B486,IF(A486="COMPOSICAO",S!$A:$D,I!$A:$D),3,FALSE)</f>
        <v>UN</v>
      </c>
      <c r="H486" s="30">
        <v>2.0000000000000001E-4</v>
      </c>
      <c r="I486" s="15">
        <f>IF(A486="COMPOSICAO",VLOOKUP("TOTAL - "&amp;B486,COMPOSICAO_AUX_3!$A:$J,10,FALSE),VLOOKUP(B486,I!$A:$D,4,FALSE))</f>
        <v>16.25</v>
      </c>
      <c r="J486" s="238">
        <f t="shared" si="13"/>
        <v>0</v>
      </c>
      <c r="K486" s="200"/>
    </row>
    <row r="487" spans="1:13" ht="30" customHeight="1" x14ac:dyDescent="0.25">
      <c r="A487" s="14" t="s">
        <v>396</v>
      </c>
      <c r="B487" s="20">
        <v>12895</v>
      </c>
      <c r="C487" s="198" t="str">
        <f>VLOOKUP(B487,IF(A487="COMPOSICAO",S!$A:$D,I!$A:$D),2,FALSE)</f>
        <v>CAPACETE DE SEGURANCA ABA FRONTAL COM SUSPENSAO DE POLIETILENO, SEM JUGULAR (CLASSE B)</v>
      </c>
      <c r="D487" s="198"/>
      <c r="E487" s="198"/>
      <c r="F487" s="198"/>
      <c r="G487" s="14" t="str">
        <f>VLOOKUP(B487,IF(A487="COMPOSICAO",S!$A:$D,I!$A:$D),3,FALSE)</f>
        <v>UN</v>
      </c>
      <c r="H487" s="30">
        <v>5.9999999999999995E-4</v>
      </c>
      <c r="I487" s="15">
        <f>IF(A487="COMPOSICAO",VLOOKUP("TOTAL - "&amp;B487,COMPOSICAO_AUX_3!$A:$J,10,FALSE),VLOOKUP(B487,I!$A:$D,4,FALSE))</f>
        <v>12.5</v>
      </c>
      <c r="J487" s="238">
        <f t="shared" si="13"/>
        <v>0</v>
      </c>
      <c r="K487" s="200"/>
    </row>
    <row r="488" spans="1:13" ht="15" customHeight="1" x14ac:dyDescent="0.25">
      <c r="A488" s="23" t="s">
        <v>587</v>
      </c>
      <c r="B488" s="24"/>
      <c r="C488" s="24"/>
      <c r="D488" s="24"/>
      <c r="E488" s="24"/>
      <c r="F488" s="24"/>
      <c r="G488" s="25"/>
      <c r="H488" s="26"/>
      <c r="I488" s="27"/>
      <c r="J488" s="238">
        <f>SUM(J469:K487)</f>
        <v>2.9000000000000008</v>
      </c>
      <c r="K488" s="200"/>
    </row>
    <row r="489" spans="1:13" ht="15" customHeight="1" x14ac:dyDescent="0.25">
      <c r="A489" s="4"/>
      <c r="B489" s="4"/>
      <c r="C489" s="4"/>
      <c r="D489" s="4"/>
      <c r="E489" s="4"/>
      <c r="F489" s="4"/>
      <c r="G489" s="4"/>
      <c r="H489" s="4"/>
      <c r="I489" s="4"/>
      <c r="J489" s="4"/>
      <c r="K489" s="4"/>
    </row>
    <row r="490" spans="1:13" ht="15" customHeight="1" x14ac:dyDescent="0.25">
      <c r="A490" s="10" t="s">
        <v>384</v>
      </c>
      <c r="B490" s="10" t="s">
        <v>34</v>
      </c>
      <c r="C490" s="239" t="s">
        <v>6</v>
      </c>
      <c r="D490" s="240"/>
      <c r="E490" s="240"/>
      <c r="F490" s="240"/>
      <c r="G490" s="7" t="s">
        <v>35</v>
      </c>
      <c r="H490" s="7" t="s">
        <v>385</v>
      </c>
      <c r="I490" s="7" t="s">
        <v>386</v>
      </c>
      <c r="J490" s="241" t="s">
        <v>8</v>
      </c>
      <c r="K490" s="242"/>
    </row>
    <row r="491" spans="1:13" ht="15" customHeight="1" x14ac:dyDescent="0.25">
      <c r="A491" s="7" t="s">
        <v>21</v>
      </c>
      <c r="B491" s="7" t="s">
        <v>643</v>
      </c>
      <c r="C491" s="243" t="str">
        <f>VLOOKUP(B491,S!$A:$D,2,FALSE)</f>
        <v>ENCARGOS COMPLEMENTARES - PINTOR</v>
      </c>
      <c r="D491" s="243"/>
      <c r="E491" s="243"/>
      <c r="F491" s="244"/>
      <c r="G491" s="7" t="str">
        <f>VLOOKUP(B491,S!$A:$D,3,FALSE)</f>
        <v>H</v>
      </c>
      <c r="H491" s="21"/>
      <c r="I491" s="21">
        <f>J512</f>
        <v>2.95</v>
      </c>
      <c r="J491" s="245"/>
      <c r="K491" s="246"/>
      <c r="L491" s="21">
        <f>VLOOKUP(B491,S!$A:$D,4,FALSE)</f>
        <v>3.03</v>
      </c>
      <c r="M491" s="7" t="str">
        <f>IF(ROUND((L491-I491),2)=0,"OK, confere com a tabela.",IF(ROUND((L491-I491),2)&lt;0,"ACIMA ("&amp;TEXT(ROUND(I491*100/L491,4),"0,0000")&amp;" %) da tabela.","ABAIXO ("&amp;TEXT(ROUND(I491*100/L491,4),"0,0000")&amp;" %) da tabela."))</f>
        <v>ABAIXO (97,3597 %) da tabela.</v>
      </c>
    </row>
    <row r="492" spans="1:13" ht="15" customHeight="1" x14ac:dyDescent="0.25">
      <c r="A492" s="14" t="s">
        <v>396</v>
      </c>
      <c r="B492" s="14" t="s">
        <v>574</v>
      </c>
      <c r="C492" s="198" t="str">
        <f>VLOOKUP(B492,IF(A492="COMPOSICAO",S!$A:$D,I!$A:$D),2,FALSE)</f>
        <v>ALMOÇO (PARTICIPAÇÃO DO EMPREGADOR)</v>
      </c>
      <c r="D492" s="198"/>
      <c r="E492" s="198"/>
      <c r="F492" s="198"/>
      <c r="G492" s="14" t="str">
        <f>VLOOKUP(B492,IF(A492="COMPOSICAO",S!$A:$D,I!$A:$D),3,FALSE)</f>
        <v>UN</v>
      </c>
      <c r="H492" s="30">
        <v>0.1018</v>
      </c>
      <c r="I492" s="15">
        <f>IF(A492="COMPOSICAO",VLOOKUP("TOTAL - "&amp;B492,COMPOSICAO_AUX_3!$A:$J,10,FALSE),VLOOKUP(B492,I!$A:$D,4,FALSE))</f>
        <v>10</v>
      </c>
      <c r="J492" s="238">
        <f t="shared" ref="J492:J511" si="14">TRUNC(H492*I492,2)</f>
        <v>1.01</v>
      </c>
      <c r="K492" s="200"/>
    </row>
    <row r="493" spans="1:13" ht="15" customHeight="1" x14ac:dyDescent="0.25">
      <c r="A493" s="14" t="s">
        <v>396</v>
      </c>
      <c r="B493" s="14" t="s">
        <v>575</v>
      </c>
      <c r="C493" s="198" t="str">
        <f>VLOOKUP(B493,IF(A493="COMPOSICAO",S!$A:$D,I!$A:$D),2,FALSE)</f>
        <v>FARDAMENTO</v>
      </c>
      <c r="D493" s="198"/>
      <c r="E493" s="198"/>
      <c r="F493" s="198"/>
      <c r="G493" s="14" t="str">
        <f>VLOOKUP(B493,IF(A493="COMPOSICAO",S!$A:$D,I!$A:$D),3,FALSE)</f>
        <v>UN</v>
      </c>
      <c r="H493" s="30">
        <v>1.5E-3</v>
      </c>
      <c r="I493" s="15">
        <f>IF(A493="COMPOSICAO",VLOOKUP("TOTAL - "&amp;B493,COMPOSICAO_AUX_3!$A:$J,10,FALSE),VLOOKUP(B493,I!$A:$D,4,FALSE))</f>
        <v>74.89</v>
      </c>
      <c r="J493" s="238">
        <f t="shared" si="14"/>
        <v>0.11</v>
      </c>
      <c r="K493" s="200"/>
    </row>
    <row r="494" spans="1:13" ht="15" customHeight="1" x14ac:dyDescent="0.25">
      <c r="A494" s="14" t="s">
        <v>396</v>
      </c>
      <c r="B494" s="14" t="s">
        <v>576</v>
      </c>
      <c r="C494" s="198" t="str">
        <f>VLOOKUP(B494,IF(A494="COMPOSICAO",S!$A:$D,I!$A:$D),2,FALSE)</f>
        <v>ÓCULOS BRANCO PROTEÇÃO</v>
      </c>
      <c r="D494" s="198"/>
      <c r="E494" s="198"/>
      <c r="F494" s="198"/>
      <c r="G494" s="14" t="str">
        <f>VLOOKUP(B494,IF(A494="COMPOSICAO",S!$A:$D,I!$A:$D),3,FALSE)</f>
        <v>PR</v>
      </c>
      <c r="H494" s="30">
        <v>8.0000000000000004E-4</v>
      </c>
      <c r="I494" s="15">
        <f>IF(A494="COMPOSICAO",VLOOKUP("TOTAL - "&amp;B494,COMPOSICAO_AUX_3!$A:$J,10,FALSE),VLOOKUP(B494,I!$A:$D,4,FALSE))</f>
        <v>5.3</v>
      </c>
      <c r="J494" s="238">
        <f t="shared" si="14"/>
        <v>0</v>
      </c>
      <c r="K494" s="200"/>
    </row>
    <row r="495" spans="1:13" ht="15" customHeight="1" x14ac:dyDescent="0.25">
      <c r="A495" s="14" t="s">
        <v>396</v>
      </c>
      <c r="B495" s="14" t="s">
        <v>577</v>
      </c>
      <c r="C495" s="198" t="str">
        <f>VLOOKUP(B495,IF(A495="COMPOSICAO",S!$A:$D,I!$A:$D),2,FALSE)</f>
        <v>VALE TRANSPORTE</v>
      </c>
      <c r="D495" s="198"/>
      <c r="E495" s="198"/>
      <c r="F495" s="198"/>
      <c r="G495" s="14" t="str">
        <f>VLOOKUP(B495,IF(A495="COMPOSICAO",S!$A:$D,I!$A:$D),3,FALSE)</f>
        <v>UN</v>
      </c>
      <c r="H495" s="30">
        <v>6.54E-2</v>
      </c>
      <c r="I495" s="15">
        <f>IF(A495="COMPOSICAO",VLOOKUP("TOTAL - "&amp;B495,COMPOSICAO_AUX_3!$A:$J,10,FALSE),VLOOKUP(B495,I!$A:$D,4,FALSE))</f>
        <v>4</v>
      </c>
      <c r="J495" s="238">
        <f t="shared" si="14"/>
        <v>0.26</v>
      </c>
      <c r="K495" s="200"/>
    </row>
    <row r="496" spans="1:13" ht="30" customHeight="1" x14ac:dyDescent="0.25">
      <c r="A496" s="14" t="s">
        <v>396</v>
      </c>
      <c r="B496" s="14" t="s">
        <v>588</v>
      </c>
      <c r="C496" s="198" t="str">
        <f>VLOOKUP(B496,IF(A496="COMPOSICAO",S!$A:$D,I!$A:$D),2,FALSE)</f>
        <v>DESEMPENADEIRA DE AÇO LISA, CABO MADEIRA, REF:143, ATLAS OU SIMILAR</v>
      </c>
      <c r="D496" s="198"/>
      <c r="E496" s="198"/>
      <c r="F496" s="198"/>
      <c r="G496" s="14" t="str">
        <f>VLOOKUP(B496,IF(A496="COMPOSICAO",S!$A:$D,I!$A:$D),3,FALSE)</f>
        <v>UN</v>
      </c>
      <c r="H496" s="30">
        <v>5.0000000000000001E-4</v>
      </c>
      <c r="I496" s="15">
        <f>IF(A496="COMPOSICAO",VLOOKUP("TOTAL - "&amp;B496,COMPOSICAO_AUX_3!$A:$J,10,FALSE),VLOOKUP(B496,I!$A:$D,4,FALSE))</f>
        <v>10.8</v>
      </c>
      <c r="J496" s="238">
        <f t="shared" si="14"/>
        <v>0</v>
      </c>
      <c r="K496" s="200"/>
    </row>
    <row r="497" spans="1:11" ht="15" customHeight="1" x14ac:dyDescent="0.25">
      <c r="A497" s="14" t="s">
        <v>396</v>
      </c>
      <c r="B497" s="14" t="s">
        <v>778</v>
      </c>
      <c r="C497" s="198" t="str">
        <f>VLOOKUP(B497,IF(A497="COMPOSICAO",S!$A:$D,I!$A:$D),2,FALSE)</f>
        <v>ESPÁTULA</v>
      </c>
      <c r="D497" s="198"/>
      <c r="E497" s="198"/>
      <c r="F497" s="198"/>
      <c r="G497" s="14" t="str">
        <f>VLOOKUP(B497,IF(A497="COMPOSICAO",S!$A:$D,I!$A:$D),3,FALSE)</f>
        <v>UN</v>
      </c>
      <c r="H497" s="30">
        <v>4.0000000000000002E-4</v>
      </c>
      <c r="I497" s="15">
        <f>IF(A497="COMPOSICAO",VLOOKUP("TOTAL - "&amp;B497,COMPOSICAO_AUX_3!$A:$J,10,FALSE),VLOOKUP(B497,I!$A:$D,4,FALSE))</f>
        <v>21.49</v>
      </c>
      <c r="J497" s="238">
        <f t="shared" si="14"/>
        <v>0</v>
      </c>
      <c r="K497" s="200"/>
    </row>
    <row r="498" spans="1:11" ht="15" customHeight="1" x14ac:dyDescent="0.25">
      <c r="A498" s="14" t="s">
        <v>396</v>
      </c>
      <c r="B498" s="14" t="s">
        <v>580</v>
      </c>
      <c r="C498" s="198" t="str">
        <f>VLOOKUP(B498,IF(A498="COMPOSICAO",S!$A:$D,I!$A:$D),2,FALSE)</f>
        <v>SEGURO DE VIDA E ACIDENTE EM GRUPO</v>
      </c>
      <c r="D498" s="198"/>
      <c r="E498" s="198"/>
      <c r="F498" s="198"/>
      <c r="G498" s="14" t="str">
        <f>VLOOKUP(B498,IF(A498="COMPOSICAO",S!$A:$D,I!$A:$D),3,FALSE)</f>
        <v>UN</v>
      </c>
      <c r="H498" s="30">
        <v>4.4999999999999997E-3</v>
      </c>
      <c r="I498" s="15">
        <f>IF(A498="COMPOSICAO",VLOOKUP("TOTAL - "&amp;B498,COMPOSICAO_AUX_3!$A:$J,10,FALSE),VLOOKUP(B498,I!$A:$D,4,FALSE))</f>
        <v>12.54</v>
      </c>
      <c r="J498" s="238">
        <f t="shared" si="14"/>
        <v>0.05</v>
      </c>
      <c r="K498" s="200"/>
    </row>
    <row r="499" spans="1:11" ht="15" customHeight="1" x14ac:dyDescent="0.25">
      <c r="A499" s="14" t="s">
        <v>396</v>
      </c>
      <c r="B499" s="14" t="s">
        <v>581</v>
      </c>
      <c r="C499" s="198" t="str">
        <f>VLOOKUP(B499,IF(A499="COMPOSICAO",S!$A:$D,I!$A:$D),2,FALSE)</f>
        <v>CESTA BÁSICA</v>
      </c>
      <c r="D499" s="198"/>
      <c r="E499" s="198"/>
      <c r="F499" s="198"/>
      <c r="G499" s="14" t="str">
        <f>VLOOKUP(B499,IF(A499="COMPOSICAO",S!$A:$D,I!$A:$D),3,FALSE)</f>
        <v>UN</v>
      </c>
      <c r="H499" s="30">
        <v>4.4999999999999997E-3</v>
      </c>
      <c r="I499" s="15">
        <f>IF(A499="COMPOSICAO",VLOOKUP("TOTAL - "&amp;B499,COMPOSICAO_AUX_3!$A:$J,10,FALSE),VLOOKUP(B499,I!$A:$D,4,FALSE))</f>
        <v>140</v>
      </c>
      <c r="J499" s="238">
        <f t="shared" si="14"/>
        <v>0.63</v>
      </c>
      <c r="K499" s="200"/>
    </row>
    <row r="500" spans="1:11" ht="15" customHeight="1" x14ac:dyDescent="0.25">
      <c r="A500" s="14" t="s">
        <v>396</v>
      </c>
      <c r="B500" s="14" t="s">
        <v>582</v>
      </c>
      <c r="C500" s="198" t="str">
        <f>VLOOKUP(B500,IF(A500="COMPOSICAO",S!$A:$D,I!$A:$D),2,FALSE)</f>
        <v>EXAMES ADMISSIONAIS/DEMISSIONAIS (CHECKUP)</v>
      </c>
      <c r="D500" s="198"/>
      <c r="E500" s="198"/>
      <c r="F500" s="198"/>
      <c r="G500" s="14" t="str">
        <f>VLOOKUP(B500,IF(A500="COMPOSICAO",S!$A:$D,I!$A:$D),3,FALSE)</f>
        <v>CJ</v>
      </c>
      <c r="H500" s="30">
        <v>4.0000000000000002E-4</v>
      </c>
      <c r="I500" s="15">
        <f>IF(A500="COMPOSICAO",VLOOKUP("TOTAL - "&amp;B500,COMPOSICAO_AUX_3!$A:$J,10,FALSE),VLOOKUP(B500,I!$A:$D,4,FALSE))</f>
        <v>300</v>
      </c>
      <c r="J500" s="238">
        <f t="shared" si="14"/>
        <v>0.12</v>
      </c>
      <c r="K500" s="200"/>
    </row>
    <row r="501" spans="1:11" ht="15" customHeight="1" x14ac:dyDescent="0.25">
      <c r="A501" s="14" t="s">
        <v>396</v>
      </c>
      <c r="B501" s="14" t="s">
        <v>779</v>
      </c>
      <c r="C501" s="198" t="str">
        <f>VLOOKUP(B501,IF(A501="COMPOSICAO",S!$A:$D,I!$A:$D),2,FALSE)</f>
        <v>TRINCHA 3"</v>
      </c>
      <c r="D501" s="198"/>
      <c r="E501" s="198"/>
      <c r="F501" s="198"/>
      <c r="G501" s="14" t="str">
        <f>VLOOKUP(B501,IF(A501="COMPOSICAO",S!$A:$D,I!$A:$D),3,FALSE)</f>
        <v>UN</v>
      </c>
      <c r="H501" s="30">
        <v>4.4999999999999997E-3</v>
      </c>
      <c r="I501" s="15">
        <f>IF(A501="COMPOSICAO",VLOOKUP("TOTAL - "&amp;B501,COMPOSICAO_AUX_3!$A:$J,10,FALSE),VLOOKUP(B501,I!$A:$D,4,FALSE))</f>
        <v>5.6</v>
      </c>
      <c r="J501" s="238">
        <f t="shared" si="14"/>
        <v>0.02</v>
      </c>
      <c r="K501" s="200"/>
    </row>
    <row r="502" spans="1:11" ht="15" customHeight="1" x14ac:dyDescent="0.25">
      <c r="A502" s="14" t="s">
        <v>396</v>
      </c>
      <c r="B502" s="14" t="s">
        <v>583</v>
      </c>
      <c r="C502" s="198" t="str">
        <f>VLOOKUP(B502,IF(A502="COMPOSICAO",S!$A:$D,I!$A:$D),2,FALSE)</f>
        <v>PROTETOR AURICULAR</v>
      </c>
      <c r="D502" s="198"/>
      <c r="E502" s="198"/>
      <c r="F502" s="198"/>
      <c r="G502" s="14" t="str">
        <f>VLOOKUP(B502,IF(A502="COMPOSICAO",S!$A:$D,I!$A:$D),3,FALSE)</f>
        <v>UN</v>
      </c>
      <c r="H502" s="30">
        <v>4.4999999999999997E-3</v>
      </c>
      <c r="I502" s="15">
        <f>IF(A502="COMPOSICAO",VLOOKUP("TOTAL - "&amp;B502,COMPOSICAO_AUX_3!$A:$J,10,FALSE),VLOOKUP(B502,I!$A:$D,4,FALSE))</f>
        <v>4.9000000000000004</v>
      </c>
      <c r="J502" s="238">
        <f t="shared" si="14"/>
        <v>0.02</v>
      </c>
      <c r="K502" s="200"/>
    </row>
    <row r="503" spans="1:11" ht="15" customHeight="1" x14ac:dyDescent="0.25">
      <c r="A503" s="14" t="s">
        <v>396</v>
      </c>
      <c r="B503" s="14" t="s">
        <v>584</v>
      </c>
      <c r="C503" s="198" t="str">
        <f>VLOOKUP(B503,IF(A503="COMPOSICAO",S!$A:$D,I!$A:$D),2,FALSE)</f>
        <v>PROTETOR SOLAR FPS 30 COM 120ML</v>
      </c>
      <c r="D503" s="198"/>
      <c r="E503" s="198"/>
      <c r="F503" s="198"/>
      <c r="G503" s="14" t="str">
        <f>VLOOKUP(B503,IF(A503="COMPOSICAO",S!$A:$D,I!$A:$D),3,FALSE)</f>
        <v>UN</v>
      </c>
      <c r="H503" s="30">
        <v>1.8E-3</v>
      </c>
      <c r="I503" s="15">
        <f>IF(A503="COMPOSICAO",VLOOKUP("TOTAL - "&amp;B503,COMPOSICAO_AUX_3!$A:$J,10,FALSE),VLOOKUP(B503,I!$A:$D,4,FALSE))</f>
        <v>35.9</v>
      </c>
      <c r="J503" s="238">
        <f t="shared" si="14"/>
        <v>0.06</v>
      </c>
      <c r="K503" s="200"/>
    </row>
    <row r="504" spans="1:11" ht="30" customHeight="1" x14ac:dyDescent="0.25">
      <c r="A504" s="14" t="s">
        <v>396</v>
      </c>
      <c r="B504" s="14" t="s">
        <v>585</v>
      </c>
      <c r="C504" s="198" t="str">
        <f>VLOOKUP(B504,IF(A504="COMPOSICAO",S!$A:$D,I!$A:$D),2,FALSE)</f>
        <v>REFEIÇÃO - CAFÉ DA MANHÃ ( CAFÉ COM LEITE E DOIS PÃES COM MANTEIGA)</v>
      </c>
      <c r="D504" s="198"/>
      <c r="E504" s="198"/>
      <c r="F504" s="198"/>
      <c r="G504" s="14" t="str">
        <f>VLOOKUP(B504,IF(A504="COMPOSICAO",S!$A:$D,I!$A:$D),3,FALSE)</f>
        <v>UN</v>
      </c>
      <c r="H504" s="30">
        <v>0.1018</v>
      </c>
      <c r="I504" s="15">
        <f>IF(A504="COMPOSICAO",VLOOKUP("TOTAL - "&amp;B504,COMPOSICAO_AUX_3!$A:$J,10,FALSE),VLOOKUP(B504,I!$A:$D,4,FALSE))</f>
        <v>4.5</v>
      </c>
      <c r="J504" s="238">
        <f t="shared" si="14"/>
        <v>0.45</v>
      </c>
      <c r="K504" s="200"/>
    </row>
    <row r="505" spans="1:11" ht="15" customHeight="1" x14ac:dyDescent="0.25">
      <c r="A505" s="14" t="s">
        <v>396</v>
      </c>
      <c r="B505" s="14" t="s">
        <v>780</v>
      </c>
      <c r="C505" s="198" t="str">
        <f>VLOOKUP(B505,IF(A505="COMPOSICAO",S!$A:$D,I!$A:$D),2,FALSE)</f>
        <v>ROLO LÃ DE CARNEIRO 20CM</v>
      </c>
      <c r="D505" s="198"/>
      <c r="E505" s="198"/>
      <c r="F505" s="198"/>
      <c r="G505" s="14" t="str">
        <f>VLOOKUP(B505,IF(A505="COMPOSICAO",S!$A:$D,I!$A:$D),3,FALSE)</f>
        <v>UN</v>
      </c>
      <c r="H505" s="30">
        <v>2.3E-3</v>
      </c>
      <c r="I505" s="15">
        <f>IF(A505="COMPOSICAO",VLOOKUP("TOTAL - "&amp;B505,COMPOSICAO_AUX_3!$A:$J,10,FALSE),VLOOKUP(B505,I!$A:$D,4,FALSE))</f>
        <v>15.9</v>
      </c>
      <c r="J505" s="238">
        <f t="shared" si="14"/>
        <v>0.03</v>
      </c>
      <c r="K505" s="200"/>
    </row>
    <row r="506" spans="1:11" ht="15" customHeight="1" x14ac:dyDescent="0.25">
      <c r="A506" s="14" t="s">
        <v>396</v>
      </c>
      <c r="B506" s="14" t="s">
        <v>781</v>
      </c>
      <c r="C506" s="198" t="str">
        <f>VLOOKUP(B506,IF(A506="COMPOSICAO",S!$A:$D,I!$A:$D),2,FALSE)</f>
        <v>PINCEL DE SEDA 2"</v>
      </c>
      <c r="D506" s="198"/>
      <c r="E506" s="198"/>
      <c r="F506" s="198"/>
      <c r="G506" s="14" t="str">
        <f>VLOOKUP(B506,IF(A506="COMPOSICAO",S!$A:$D,I!$A:$D),3,FALSE)</f>
        <v>UN</v>
      </c>
      <c r="H506" s="30">
        <v>4.4999999999999997E-3</v>
      </c>
      <c r="I506" s="15">
        <f>IF(A506="COMPOSICAO",VLOOKUP("TOTAL - "&amp;B506,COMPOSICAO_AUX_3!$A:$J,10,FALSE),VLOOKUP(B506,I!$A:$D,4,FALSE))</f>
        <v>27.4</v>
      </c>
      <c r="J506" s="238">
        <f t="shared" si="14"/>
        <v>0.12</v>
      </c>
      <c r="K506" s="200"/>
    </row>
    <row r="507" spans="1:11" ht="15" customHeight="1" x14ac:dyDescent="0.25">
      <c r="A507" s="14" t="s">
        <v>396</v>
      </c>
      <c r="B507" s="14" t="s">
        <v>782</v>
      </c>
      <c r="C507" s="198" t="str">
        <f>VLOOKUP(B507,IF(A507="COMPOSICAO",S!$A:$D,I!$A:$D),2,FALSE)</f>
        <v>ESCADA DE ALUMINIO DE ABRIR COM 7 DEGRAUS</v>
      </c>
      <c r="D507" s="198"/>
      <c r="E507" s="198"/>
      <c r="F507" s="198"/>
      <c r="G507" s="14" t="str">
        <f>VLOOKUP(B507,IF(A507="COMPOSICAO",S!$A:$D,I!$A:$D),3,FALSE)</f>
        <v>UN</v>
      </c>
      <c r="H507" s="30">
        <v>1E-4</v>
      </c>
      <c r="I507" s="15">
        <f>IF(A507="COMPOSICAO",VLOOKUP("TOTAL - "&amp;B507,COMPOSICAO_AUX_3!$A:$J,10,FALSE),VLOOKUP(B507,I!$A:$D,4,FALSE))</f>
        <v>199</v>
      </c>
      <c r="J507" s="238">
        <f t="shared" si="14"/>
        <v>0.01</v>
      </c>
      <c r="K507" s="200"/>
    </row>
    <row r="508" spans="1:11" ht="30" customHeight="1" x14ac:dyDescent="0.25">
      <c r="A508" s="14" t="s">
        <v>396</v>
      </c>
      <c r="B508" s="20">
        <v>12892</v>
      </c>
      <c r="C508" s="198" t="str">
        <f>VLOOKUP(B508,IF(A508="COMPOSICAO",S!$A:$D,I!$A:$D),2,FALSE)</f>
        <v>LUVA RASPA DE COURO, CANO CURTO (PUNHO *7* CM)</v>
      </c>
      <c r="D508" s="198"/>
      <c r="E508" s="198"/>
      <c r="F508" s="198"/>
      <c r="G508" s="14" t="str">
        <f>VLOOKUP(B508,IF(A508="COMPOSICAO",S!$A:$D,I!$A:$D),3,FALSE)</f>
        <v>PAR</v>
      </c>
      <c r="H508" s="30">
        <v>2.3E-3</v>
      </c>
      <c r="I508" s="15">
        <f>IF(A508="COMPOSICAO",VLOOKUP("TOTAL - "&amp;B508,COMPOSICAO_AUX_3!$A:$J,10,FALSE),VLOOKUP(B508,I!$A:$D,4,FALSE))</f>
        <v>11.25</v>
      </c>
      <c r="J508" s="238">
        <f t="shared" si="14"/>
        <v>0.02</v>
      </c>
      <c r="K508" s="200"/>
    </row>
    <row r="509" spans="1:11" ht="30" customHeight="1" x14ac:dyDescent="0.25">
      <c r="A509" s="14" t="s">
        <v>396</v>
      </c>
      <c r="B509" s="20">
        <v>12893</v>
      </c>
      <c r="C509" s="198" t="str">
        <f>VLOOKUP(B509,IF(A509="COMPOSICAO",S!$A:$D,I!$A:$D),2,FALSE)</f>
        <v>BOTA DE SEGURANCA COM BIQUEIRA DE ACO E COLARINHO ACOLCHOADO</v>
      </c>
      <c r="D509" s="198"/>
      <c r="E509" s="198"/>
      <c r="F509" s="198"/>
      <c r="G509" s="14" t="str">
        <f>VLOOKUP(B509,IF(A509="COMPOSICAO",S!$A:$D,I!$A:$D),3,FALSE)</f>
        <v>PAR</v>
      </c>
      <c r="H509" s="30">
        <v>8.0000000000000004E-4</v>
      </c>
      <c r="I509" s="15">
        <f>IF(A509="COMPOSICAO",VLOOKUP("TOTAL - "&amp;B509,COMPOSICAO_AUX_3!$A:$J,10,FALSE),VLOOKUP(B509,I!$A:$D,4,FALSE))</f>
        <v>60</v>
      </c>
      <c r="J509" s="238">
        <f t="shared" si="14"/>
        <v>0.04</v>
      </c>
      <c r="K509" s="200"/>
    </row>
    <row r="510" spans="1:11" ht="30" customHeight="1" x14ac:dyDescent="0.25">
      <c r="A510" s="14" t="s">
        <v>396</v>
      </c>
      <c r="B510" s="20">
        <v>12894</v>
      </c>
      <c r="C510" s="198" t="str">
        <f>VLOOKUP(B510,IF(A510="COMPOSICAO",S!$A:$D,I!$A:$D),2,FALSE)</f>
        <v>CAPA PARA CHUVA EM PVC COM FORRO DE POLIESTER, COM CAPUZ (AMARELA OU AZUL)</v>
      </c>
      <c r="D510" s="198"/>
      <c r="E510" s="198"/>
      <c r="F510" s="198"/>
      <c r="G510" s="14" t="str">
        <f>VLOOKUP(B510,IF(A510="COMPOSICAO",S!$A:$D,I!$A:$D),3,FALSE)</f>
        <v>UN</v>
      </c>
      <c r="H510" s="30">
        <v>2.0000000000000001E-4</v>
      </c>
      <c r="I510" s="15">
        <f>IF(A510="COMPOSICAO",VLOOKUP("TOTAL - "&amp;B510,COMPOSICAO_AUX_3!$A:$J,10,FALSE),VLOOKUP(B510,I!$A:$D,4,FALSE))</f>
        <v>16.25</v>
      </c>
      <c r="J510" s="238">
        <f t="shared" si="14"/>
        <v>0</v>
      </c>
      <c r="K510" s="200"/>
    </row>
    <row r="511" spans="1:11" ht="30" customHeight="1" x14ac:dyDescent="0.25">
      <c r="A511" s="14" t="s">
        <v>396</v>
      </c>
      <c r="B511" s="20">
        <v>12895</v>
      </c>
      <c r="C511" s="198" t="str">
        <f>VLOOKUP(B511,IF(A511="COMPOSICAO",S!$A:$D,I!$A:$D),2,FALSE)</f>
        <v>CAPACETE DE SEGURANCA ABA FRONTAL COM SUSPENSAO DE POLIETILENO, SEM JUGULAR (CLASSE B)</v>
      </c>
      <c r="D511" s="198"/>
      <c r="E511" s="198"/>
      <c r="F511" s="198"/>
      <c r="G511" s="14" t="str">
        <f>VLOOKUP(B511,IF(A511="COMPOSICAO",S!$A:$D,I!$A:$D),3,FALSE)</f>
        <v>UN</v>
      </c>
      <c r="H511" s="30">
        <v>5.9999999999999995E-4</v>
      </c>
      <c r="I511" s="15">
        <f>IF(A511="COMPOSICAO",VLOOKUP("TOTAL - "&amp;B511,COMPOSICAO_AUX_3!$A:$J,10,FALSE),VLOOKUP(B511,I!$A:$D,4,FALSE))</f>
        <v>12.5</v>
      </c>
      <c r="J511" s="238">
        <f t="shared" si="14"/>
        <v>0</v>
      </c>
      <c r="K511" s="200"/>
    </row>
    <row r="512" spans="1:11" ht="15" customHeight="1" x14ac:dyDescent="0.25">
      <c r="A512" s="23" t="s">
        <v>783</v>
      </c>
      <c r="B512" s="24"/>
      <c r="C512" s="24"/>
      <c r="D512" s="24"/>
      <c r="E512" s="24"/>
      <c r="F512" s="24"/>
      <c r="G512" s="25"/>
      <c r="H512" s="26"/>
      <c r="I512" s="27"/>
      <c r="J512" s="238">
        <f>SUM(J491:K511)</f>
        <v>2.95</v>
      </c>
      <c r="K512" s="200"/>
    </row>
    <row r="513" spans="1:13" ht="15" customHeight="1" x14ac:dyDescent="0.25">
      <c r="A513" s="4"/>
      <c r="B513" s="4"/>
      <c r="C513" s="4"/>
      <c r="D513" s="4"/>
      <c r="E513" s="4"/>
      <c r="F513" s="4"/>
      <c r="G513" s="4"/>
      <c r="H513" s="4"/>
      <c r="I513" s="4"/>
      <c r="J513" s="4"/>
      <c r="K513" s="4"/>
    </row>
    <row r="514" spans="1:13" ht="15" customHeight="1" x14ac:dyDescent="0.25">
      <c r="A514" s="10" t="s">
        <v>384</v>
      </c>
      <c r="B514" s="10" t="s">
        <v>34</v>
      </c>
      <c r="C514" s="239" t="s">
        <v>6</v>
      </c>
      <c r="D514" s="240"/>
      <c r="E514" s="240"/>
      <c r="F514" s="240"/>
      <c r="G514" s="7" t="s">
        <v>35</v>
      </c>
      <c r="H514" s="7" t="s">
        <v>385</v>
      </c>
      <c r="I514" s="7" t="s">
        <v>386</v>
      </c>
      <c r="J514" s="241" t="s">
        <v>8</v>
      </c>
      <c r="K514" s="242"/>
    </row>
    <row r="515" spans="1:13" ht="30" customHeight="1" x14ac:dyDescent="0.25">
      <c r="A515" s="7" t="s">
        <v>387</v>
      </c>
      <c r="B515" s="28">
        <v>95324</v>
      </c>
      <c r="C515" s="243" t="str">
        <f>VLOOKUP(B515,S!$A:$D,2,FALSE)</f>
        <v>CURSO DE CAPACITAÇÃO PARA AZULEJISTA OU LADRILHISTA (ENCARGOS COMPLEMENTARES) - HORISTA</v>
      </c>
      <c r="D515" s="243"/>
      <c r="E515" s="243"/>
      <c r="F515" s="244"/>
      <c r="G515" s="7" t="str">
        <f>VLOOKUP(B515,S!$A:$D,3,FALSE)</f>
        <v>H</v>
      </c>
      <c r="H515" s="21"/>
      <c r="I515" s="21">
        <f>J517</f>
        <v>0.19</v>
      </c>
      <c r="J515" s="245"/>
      <c r="K515" s="246"/>
      <c r="L515" s="21">
        <f>VLOOKUP(B515,S!$A:$D,4,FALSE)</f>
        <v>0.19</v>
      </c>
      <c r="M515" s="7" t="str">
        <f>IF(ROUND((L515-I515),2)=0,"OK, confere com a tabela.",IF(ROUND((L515-I515),2)&lt;0,"ACIMA ("&amp;TEXT(ROUND(I515*100/L515,4),"0,0000")&amp;" %) da tabela.","ABAIXO ("&amp;TEXT(ROUND(I515*100/L515,4),"0,0000")&amp;" %) da tabela."))</f>
        <v>OK, confere com a tabela.</v>
      </c>
    </row>
    <row r="516" spans="1:13" ht="15" customHeight="1" x14ac:dyDescent="0.25">
      <c r="A516" s="14" t="s">
        <v>396</v>
      </c>
      <c r="B516" s="20">
        <v>4760</v>
      </c>
      <c r="C516" s="198" t="str">
        <f>VLOOKUP(B516,IF(A516="COMPOSICAO",S!$A:$D,I!$A:$D),2,FALSE)</f>
        <v>AZULEJISTA OU LADRILHEIRO</v>
      </c>
      <c r="D516" s="198"/>
      <c r="E516" s="198"/>
      <c r="F516" s="198"/>
      <c r="G516" s="14" t="str">
        <f>VLOOKUP(B516,IF(A516="COMPOSICAO",S!$A:$D,I!$A:$D),3,FALSE)</f>
        <v>H</v>
      </c>
      <c r="H516" s="30">
        <v>1.0500000000000001E-2</v>
      </c>
      <c r="I516" s="15">
        <f>IF(A516="COMPOSICAO",VLOOKUP("TOTAL - "&amp;B516,COMPOSICAO_AUX_3!$A:$J,10,FALSE),VLOOKUP(B516,I!$A:$D,4,FALSE))</f>
        <v>18.37</v>
      </c>
      <c r="J516" s="238">
        <f>TRUNC(H516*I516,2)</f>
        <v>0.19</v>
      </c>
      <c r="K516" s="200"/>
    </row>
    <row r="517" spans="1:13" ht="15" customHeight="1" x14ac:dyDescent="0.25">
      <c r="A517" s="23" t="s">
        <v>784</v>
      </c>
      <c r="B517" s="24"/>
      <c r="C517" s="24"/>
      <c r="D517" s="24"/>
      <c r="E517" s="24"/>
      <c r="F517" s="24"/>
      <c r="G517" s="25"/>
      <c r="H517" s="26"/>
      <c r="I517" s="27"/>
      <c r="J517" s="238">
        <f>SUM(J515:K516)</f>
        <v>0.19</v>
      </c>
      <c r="K517" s="200"/>
    </row>
    <row r="518" spans="1:13" ht="15" customHeight="1" x14ac:dyDescent="0.25">
      <c r="A518" s="4"/>
      <c r="B518" s="4"/>
      <c r="C518" s="4"/>
      <c r="D518" s="4"/>
      <c r="E518" s="4"/>
      <c r="F518" s="4"/>
      <c r="G518" s="4"/>
      <c r="H518" s="4"/>
      <c r="I518" s="4"/>
      <c r="J518" s="4"/>
      <c r="K518" s="4"/>
    </row>
    <row r="519" spans="1:13" ht="15" customHeight="1" x14ac:dyDescent="0.25">
      <c r="A519" s="10" t="s">
        <v>384</v>
      </c>
      <c r="B519" s="10" t="s">
        <v>34</v>
      </c>
      <c r="C519" s="239" t="s">
        <v>6</v>
      </c>
      <c r="D519" s="240"/>
      <c r="E519" s="240"/>
      <c r="F519" s="240"/>
      <c r="G519" s="7" t="s">
        <v>35</v>
      </c>
      <c r="H519" s="7" t="s">
        <v>385</v>
      </c>
      <c r="I519" s="7" t="s">
        <v>386</v>
      </c>
      <c r="J519" s="241" t="s">
        <v>8</v>
      </c>
      <c r="K519" s="242"/>
    </row>
    <row r="520" spans="1:13" ht="30" customHeight="1" x14ac:dyDescent="0.25">
      <c r="A520" s="7" t="s">
        <v>387</v>
      </c>
      <c r="B520" s="28">
        <v>95328</v>
      </c>
      <c r="C520" s="243" t="str">
        <f>VLOOKUP(B520,S!$A:$D,2,FALSE)</f>
        <v>CURSO DE CAPACITAÇÃO PARA CALCETEIRO (ENCARGOS COMPLEMENTARES) - HORISTA</v>
      </c>
      <c r="D520" s="243"/>
      <c r="E520" s="243"/>
      <c r="F520" s="244"/>
      <c r="G520" s="7" t="str">
        <f>VLOOKUP(B520,S!$A:$D,3,FALSE)</f>
        <v>H</v>
      </c>
      <c r="H520" s="21"/>
      <c r="I520" s="21">
        <f>J522</f>
        <v>0.12</v>
      </c>
      <c r="J520" s="245"/>
      <c r="K520" s="246"/>
      <c r="L520" s="21">
        <f>VLOOKUP(B520,S!$A:$D,4,FALSE)</f>
        <v>0.12</v>
      </c>
      <c r="M520" s="7" t="str">
        <f>IF(ROUND((L520-I520),2)=0,"OK, confere com a tabela.",IF(ROUND((L520-I520),2)&lt;0,"ACIMA ("&amp;TEXT(ROUND(I520*100/L520,4),"0,0000")&amp;" %) da tabela.","ABAIXO ("&amp;TEXT(ROUND(I520*100/L520,4),"0,0000")&amp;" %) da tabela."))</f>
        <v>OK, confere com a tabela.</v>
      </c>
    </row>
    <row r="521" spans="1:13" ht="15" customHeight="1" x14ac:dyDescent="0.25">
      <c r="A521" s="14" t="s">
        <v>396</v>
      </c>
      <c r="B521" s="20">
        <v>4759</v>
      </c>
      <c r="C521" s="198" t="str">
        <f>VLOOKUP(B521,IF(A521="COMPOSICAO",S!$A:$D,I!$A:$D),2,FALSE)</f>
        <v>CALCETEIRO</v>
      </c>
      <c r="D521" s="198"/>
      <c r="E521" s="198"/>
      <c r="F521" s="198"/>
      <c r="G521" s="14" t="str">
        <f>VLOOKUP(B521,IF(A521="COMPOSICAO",S!$A:$D,I!$A:$D),3,FALSE)</f>
        <v>H</v>
      </c>
      <c r="H521" s="30">
        <v>8.2000000000000007E-3</v>
      </c>
      <c r="I521" s="15">
        <f>IF(A521="COMPOSICAO",VLOOKUP("TOTAL - "&amp;B521,COMPOSICAO_AUX_3!$A:$J,10,FALSE),VLOOKUP(B521,I!$A:$D,4,FALSE))</f>
        <v>14.93</v>
      </c>
      <c r="J521" s="238">
        <f>TRUNC(H521*I521,2)</f>
        <v>0.12</v>
      </c>
      <c r="K521" s="200"/>
    </row>
    <row r="522" spans="1:13" ht="15" customHeight="1" x14ac:dyDescent="0.25">
      <c r="A522" s="23" t="s">
        <v>785</v>
      </c>
      <c r="B522" s="24"/>
      <c r="C522" s="24"/>
      <c r="D522" s="24"/>
      <c r="E522" s="24"/>
      <c r="F522" s="24"/>
      <c r="G522" s="25"/>
      <c r="H522" s="26"/>
      <c r="I522" s="27"/>
      <c r="J522" s="238">
        <f>SUM(J520:K521)</f>
        <v>0.12</v>
      </c>
      <c r="K522" s="200"/>
    </row>
    <row r="523" spans="1:13" ht="15" customHeight="1" x14ac:dyDescent="0.25">
      <c r="A523" s="4"/>
      <c r="B523" s="4"/>
      <c r="C523" s="4"/>
      <c r="D523" s="4"/>
      <c r="E523" s="4"/>
      <c r="F523" s="4"/>
      <c r="G523" s="4"/>
      <c r="H523" s="4"/>
      <c r="I523" s="4"/>
      <c r="J523" s="4"/>
      <c r="K523" s="4"/>
    </row>
    <row r="524" spans="1:13" ht="15" customHeight="1" x14ac:dyDescent="0.25">
      <c r="A524" s="10" t="s">
        <v>384</v>
      </c>
      <c r="B524" s="10" t="s">
        <v>34</v>
      </c>
      <c r="C524" s="239" t="s">
        <v>6</v>
      </c>
      <c r="D524" s="240"/>
      <c r="E524" s="240"/>
      <c r="F524" s="240"/>
      <c r="G524" s="7" t="s">
        <v>35</v>
      </c>
      <c r="H524" s="7" t="s">
        <v>385</v>
      </c>
      <c r="I524" s="7" t="s">
        <v>386</v>
      </c>
      <c r="J524" s="241" t="s">
        <v>8</v>
      </c>
      <c r="K524" s="242"/>
    </row>
    <row r="525" spans="1:13" ht="60" customHeight="1" x14ac:dyDescent="0.25">
      <c r="A525" s="7" t="s">
        <v>563</v>
      </c>
      <c r="B525" s="28">
        <v>91273</v>
      </c>
      <c r="C525" s="243" t="str">
        <f>VLOOKUP(B525,S!$A:$D,2,FALSE)</f>
        <v>PLACA VIBRATÓRIA REVERSÍVEL COM MOTOR 4 TEMPOS A GASOLINA, FORÇA CENTRÍFUGA DE 25 KN (2500 KGF), POTÊNCIA 5,5 CV - DEPRECIAÇÃO. AF_08/2015</v>
      </c>
      <c r="D525" s="243"/>
      <c r="E525" s="243"/>
      <c r="F525" s="244"/>
      <c r="G525" s="7" t="str">
        <f>VLOOKUP(B525,S!$A:$D,3,FALSE)</f>
        <v>H</v>
      </c>
      <c r="H525" s="21"/>
      <c r="I525" s="21">
        <f>J527</f>
        <v>0.47</v>
      </c>
      <c r="J525" s="245"/>
      <c r="K525" s="246"/>
      <c r="L525" s="21">
        <f>VLOOKUP(B525,S!$A:$D,4,FALSE)</f>
        <v>0.47</v>
      </c>
      <c r="M525" s="7" t="str">
        <f>IF(ROUND((L525-I525),2)=0,"OK, confere com a tabela.",IF(ROUND((L525-I525),2)&lt;0,"ACIMA ("&amp;TEXT(ROUND(I525*100/L525,4),"0,0000")&amp;" %) da tabela.","ABAIXO ("&amp;TEXT(ROUND(I525*100/L525,4),"0,0000")&amp;" %) da tabela."))</f>
        <v>OK, confere com a tabela.</v>
      </c>
    </row>
    <row r="526" spans="1:13" ht="90" customHeight="1" x14ac:dyDescent="0.25">
      <c r="A526" s="14" t="s">
        <v>396</v>
      </c>
      <c r="B526" s="20">
        <v>1442</v>
      </c>
      <c r="C526" s="198" t="str">
        <f>VLOOKUP(B526,IF(A526="COMPOSICAO",S!$A:$D,I!$A:$D),2,FALSE)</f>
        <v>COMPACTADOR DE SOLO TIPO PLACA VIBRATORIA REVERSIVEL, A GASOLINA, 4 TEMPOS, PESO DE 125 A 150 KG, FORCA CENTRIFUGA DE 2500 A 2800 KGF, LARG. TRABALHO DE 400 A 450 MM, FREQ VIBRACAO DE 4300 A 4500 RPM, VELOC. TRABALHO DE 15 A 20 M/MIN, POT. DE 5,5 A 6,0 HP</v>
      </c>
      <c r="D526" s="198"/>
      <c r="E526" s="198"/>
      <c r="F526" s="198"/>
      <c r="G526" s="14" t="str">
        <f>VLOOKUP(B526,IF(A526="COMPOSICAO",S!$A:$D,I!$A:$D),3,FALSE)</f>
        <v>UN</v>
      </c>
      <c r="H526" s="32">
        <v>5.3300000000000001E-5</v>
      </c>
      <c r="I526" s="15">
        <f>IF(A526="COMPOSICAO",VLOOKUP("TOTAL - "&amp;B526,COMPOSICAO_AUX_3!$A:$J,10,FALSE),VLOOKUP(B526,I!$A:$D,4,FALSE))</f>
        <v>8969.9699999999993</v>
      </c>
      <c r="J526" s="238">
        <f>TRUNC(H526*I526,2)</f>
        <v>0.47</v>
      </c>
      <c r="K526" s="200"/>
    </row>
    <row r="527" spans="1:13" ht="15" customHeight="1" x14ac:dyDescent="0.25">
      <c r="A527" s="23" t="s">
        <v>786</v>
      </c>
      <c r="B527" s="24"/>
      <c r="C527" s="24"/>
      <c r="D527" s="24"/>
      <c r="E527" s="24"/>
      <c r="F527" s="24"/>
      <c r="G527" s="25"/>
      <c r="H527" s="26"/>
      <c r="I527" s="27"/>
      <c r="J527" s="238">
        <f>SUM(J525:K526)</f>
        <v>0.47</v>
      </c>
      <c r="K527" s="200"/>
    </row>
    <row r="528" spans="1:13" ht="15" customHeight="1" x14ac:dyDescent="0.25">
      <c r="A528" s="4"/>
      <c r="B528" s="4"/>
      <c r="C528" s="4"/>
      <c r="D528" s="4"/>
      <c r="E528" s="4"/>
      <c r="F528" s="4"/>
      <c r="G528" s="4"/>
      <c r="H528" s="4"/>
      <c r="I528" s="4"/>
      <c r="J528" s="4"/>
      <c r="K528" s="4"/>
    </row>
    <row r="529" spans="1:13" ht="15" customHeight="1" x14ac:dyDescent="0.25">
      <c r="A529" s="10" t="s">
        <v>384</v>
      </c>
      <c r="B529" s="10" t="s">
        <v>34</v>
      </c>
      <c r="C529" s="239" t="s">
        <v>6</v>
      </c>
      <c r="D529" s="240"/>
      <c r="E529" s="240"/>
      <c r="F529" s="240"/>
      <c r="G529" s="7" t="s">
        <v>35</v>
      </c>
      <c r="H529" s="7" t="s">
        <v>385</v>
      </c>
      <c r="I529" s="7" t="s">
        <v>386</v>
      </c>
      <c r="J529" s="241" t="s">
        <v>8</v>
      </c>
      <c r="K529" s="242"/>
    </row>
    <row r="530" spans="1:13" ht="60" customHeight="1" x14ac:dyDescent="0.25">
      <c r="A530" s="7" t="s">
        <v>563</v>
      </c>
      <c r="B530" s="28">
        <v>91274</v>
      </c>
      <c r="C530" s="243" t="str">
        <f>VLOOKUP(B530,S!$A:$D,2,FALSE)</f>
        <v>PLACA VIBRATÓRIA REVERSÍVEL COM MOTOR 4 TEMPOS A GASOLINA, FORÇA CENTRÍFUGA DE 25 KN (2500 KGF), POTÊNCIA 5,5 CV - JUROS. AF_08/2015</v>
      </c>
      <c r="D530" s="243"/>
      <c r="E530" s="243"/>
      <c r="F530" s="244"/>
      <c r="G530" s="7" t="str">
        <f>VLOOKUP(B530,S!$A:$D,3,FALSE)</f>
        <v>H</v>
      </c>
      <c r="H530" s="21"/>
      <c r="I530" s="21">
        <f>J532</f>
        <v>0.06</v>
      </c>
      <c r="J530" s="245"/>
      <c r="K530" s="246"/>
      <c r="L530" s="21">
        <f>VLOOKUP(B530,S!$A:$D,4,FALSE)</f>
        <v>0.06</v>
      </c>
      <c r="M530" s="7" t="str">
        <f>IF(ROUND((L530-I530),2)=0,"OK, confere com a tabela.",IF(ROUND((L530-I530),2)&lt;0,"ACIMA ("&amp;TEXT(ROUND(I530*100/L530,4),"0,0000")&amp;" %) da tabela.","ABAIXO ("&amp;TEXT(ROUND(I530*100/L530,4),"0,0000")&amp;" %) da tabela."))</f>
        <v>OK, confere com a tabela.</v>
      </c>
    </row>
    <row r="531" spans="1:13" ht="90" customHeight="1" x14ac:dyDescent="0.25">
      <c r="A531" s="14" t="s">
        <v>396</v>
      </c>
      <c r="B531" s="20">
        <v>1442</v>
      </c>
      <c r="C531" s="198" t="str">
        <f>VLOOKUP(B531,IF(A531="COMPOSICAO",S!$A:$D,I!$A:$D),2,FALSE)</f>
        <v>COMPACTADOR DE SOLO TIPO PLACA VIBRATORIA REVERSIVEL, A GASOLINA, 4 TEMPOS, PESO DE 125 A 150 KG, FORCA CENTRIFUGA DE 2500 A 2800 KGF, LARG. TRABALHO DE 400 A 450 MM, FREQ VIBRACAO DE 4300 A 4500 RPM, VELOC. TRABALHO DE 15 A 20 M/MIN, POT. DE 5,5 A 6,0 HP</v>
      </c>
      <c r="D531" s="198"/>
      <c r="E531" s="198"/>
      <c r="F531" s="198"/>
      <c r="G531" s="14" t="str">
        <f>VLOOKUP(B531,IF(A531="COMPOSICAO",S!$A:$D,I!$A:$D),3,FALSE)</f>
        <v>UN</v>
      </c>
      <c r="H531" s="32">
        <v>7.4000000000000003E-6</v>
      </c>
      <c r="I531" s="15">
        <f>IF(A531="COMPOSICAO",VLOOKUP("TOTAL - "&amp;B531,COMPOSICAO_AUX_3!$A:$J,10,FALSE),VLOOKUP(B531,I!$A:$D,4,FALSE))</f>
        <v>8969.9699999999993</v>
      </c>
      <c r="J531" s="238">
        <f>TRUNC(H531*I531,2)</f>
        <v>0.06</v>
      </c>
      <c r="K531" s="200"/>
    </row>
    <row r="532" spans="1:13" ht="15" customHeight="1" x14ac:dyDescent="0.25">
      <c r="A532" s="23" t="s">
        <v>787</v>
      </c>
      <c r="B532" s="24"/>
      <c r="C532" s="24"/>
      <c r="D532" s="24"/>
      <c r="E532" s="24"/>
      <c r="F532" s="24"/>
      <c r="G532" s="25"/>
      <c r="H532" s="26"/>
      <c r="I532" s="27"/>
      <c r="J532" s="238">
        <f>SUM(J530:K531)</f>
        <v>0.06</v>
      </c>
      <c r="K532" s="200"/>
    </row>
    <row r="533" spans="1:13" ht="15" customHeight="1" x14ac:dyDescent="0.25">
      <c r="A533" s="4"/>
      <c r="B533" s="4"/>
      <c r="C533" s="4"/>
      <c r="D533" s="4"/>
      <c r="E533" s="4"/>
      <c r="F533" s="4"/>
      <c r="G533" s="4"/>
      <c r="H533" s="4"/>
      <c r="I533" s="4"/>
      <c r="J533" s="4"/>
      <c r="K533" s="4"/>
    </row>
    <row r="534" spans="1:13" ht="15" customHeight="1" x14ac:dyDescent="0.25">
      <c r="A534" s="10" t="s">
        <v>384</v>
      </c>
      <c r="B534" s="10" t="s">
        <v>34</v>
      </c>
      <c r="C534" s="239" t="s">
        <v>6</v>
      </c>
      <c r="D534" s="240"/>
      <c r="E534" s="240"/>
      <c r="F534" s="240"/>
      <c r="G534" s="7" t="s">
        <v>35</v>
      </c>
      <c r="H534" s="7" t="s">
        <v>385</v>
      </c>
      <c r="I534" s="7" t="s">
        <v>386</v>
      </c>
      <c r="J534" s="241" t="s">
        <v>8</v>
      </c>
      <c r="K534" s="242"/>
    </row>
    <row r="535" spans="1:13" ht="60" customHeight="1" x14ac:dyDescent="0.25">
      <c r="A535" s="7" t="s">
        <v>563</v>
      </c>
      <c r="B535" s="28">
        <v>91275</v>
      </c>
      <c r="C535" s="243" t="str">
        <f>VLOOKUP(B535,S!$A:$D,2,FALSE)</f>
        <v>PLACA VIBRATÓRIA REVERSÍVEL COM MOTOR 4 TEMPOS A GASOLINA, FORÇA CENTRÍFUGA DE 25 KN (2500 KGF), POTÊNCIA 5,5 CV - MANUTENÇÃO. AF_08/2015</v>
      </c>
      <c r="D535" s="243"/>
      <c r="E535" s="243"/>
      <c r="F535" s="244"/>
      <c r="G535" s="7" t="str">
        <f>VLOOKUP(B535,S!$A:$D,3,FALSE)</f>
        <v>H</v>
      </c>
      <c r="H535" s="21"/>
      <c r="I535" s="21">
        <f>J537</f>
        <v>0.59</v>
      </c>
      <c r="J535" s="245"/>
      <c r="K535" s="246"/>
      <c r="L535" s="21">
        <f>VLOOKUP(B535,S!$A:$D,4,FALSE)</f>
        <v>0.59</v>
      </c>
      <c r="M535" s="7" t="str">
        <f>IF(ROUND((L535-I535),2)=0,"OK, confere com a tabela.",IF(ROUND((L535-I535),2)&lt;0,"ACIMA ("&amp;TEXT(ROUND(I535*100/L535,4),"0,0000")&amp;" %) da tabela.","ABAIXO ("&amp;TEXT(ROUND(I535*100/L535,4),"0,0000")&amp;" %) da tabela."))</f>
        <v>OK, confere com a tabela.</v>
      </c>
    </row>
    <row r="536" spans="1:13" ht="90" customHeight="1" x14ac:dyDescent="0.25">
      <c r="A536" s="14" t="s">
        <v>396</v>
      </c>
      <c r="B536" s="20">
        <v>1442</v>
      </c>
      <c r="C536" s="198" t="str">
        <f>VLOOKUP(B536,IF(A536="COMPOSICAO",S!$A:$D,I!$A:$D),2,FALSE)</f>
        <v>COMPACTADOR DE SOLO TIPO PLACA VIBRATORIA REVERSIVEL, A GASOLINA, 4 TEMPOS, PESO DE 125 A 150 KG, FORCA CENTRIFUGA DE 2500 A 2800 KGF, LARG. TRABALHO DE 400 A 450 MM, FREQ VIBRACAO DE 4300 A 4500 RPM, VELOC. TRABALHO DE 15 A 20 M/MIN, POT. DE 5,5 A 6,0 HP</v>
      </c>
      <c r="D536" s="198"/>
      <c r="E536" s="198"/>
      <c r="F536" s="198"/>
      <c r="G536" s="14" t="str">
        <f>VLOOKUP(B536,IF(A536="COMPOSICAO",S!$A:$D,I!$A:$D),3,FALSE)</f>
        <v>UN</v>
      </c>
      <c r="H536" s="32">
        <v>6.6699999999999995E-5</v>
      </c>
      <c r="I536" s="15">
        <f>IF(A536="COMPOSICAO",VLOOKUP("TOTAL - "&amp;B536,COMPOSICAO_AUX_3!$A:$J,10,FALSE),VLOOKUP(B536,I!$A:$D,4,FALSE))</f>
        <v>8969.9699999999993</v>
      </c>
      <c r="J536" s="238">
        <f>TRUNC(H536*I536,2)</f>
        <v>0.59</v>
      </c>
      <c r="K536" s="200"/>
    </row>
    <row r="537" spans="1:13" ht="15" customHeight="1" x14ac:dyDescent="0.25">
      <c r="A537" s="23" t="s">
        <v>788</v>
      </c>
      <c r="B537" s="24"/>
      <c r="C537" s="24"/>
      <c r="D537" s="24"/>
      <c r="E537" s="24"/>
      <c r="F537" s="24"/>
      <c r="G537" s="25"/>
      <c r="H537" s="26"/>
      <c r="I537" s="27"/>
      <c r="J537" s="238">
        <f>SUM(J535:K536)</f>
        <v>0.59</v>
      </c>
      <c r="K537" s="200"/>
    </row>
    <row r="538" spans="1:13" ht="15" customHeight="1" x14ac:dyDescent="0.25">
      <c r="A538" s="4"/>
      <c r="B538" s="4"/>
      <c r="C538" s="4"/>
      <c r="D538" s="4"/>
      <c r="E538" s="4"/>
      <c r="F538" s="4"/>
      <c r="G538" s="4"/>
      <c r="H538" s="4"/>
      <c r="I538" s="4"/>
      <c r="J538" s="4"/>
      <c r="K538" s="4"/>
    </row>
    <row r="539" spans="1:13" ht="15" customHeight="1" x14ac:dyDescent="0.25">
      <c r="A539" s="10" t="s">
        <v>384</v>
      </c>
      <c r="B539" s="10" t="s">
        <v>34</v>
      </c>
      <c r="C539" s="239" t="s">
        <v>6</v>
      </c>
      <c r="D539" s="240"/>
      <c r="E539" s="240"/>
      <c r="F539" s="240"/>
      <c r="G539" s="7" t="s">
        <v>35</v>
      </c>
      <c r="H539" s="7" t="s">
        <v>385</v>
      </c>
      <c r="I539" s="7" t="s">
        <v>386</v>
      </c>
      <c r="J539" s="241" t="s">
        <v>8</v>
      </c>
      <c r="K539" s="242"/>
    </row>
    <row r="540" spans="1:13" ht="60" customHeight="1" x14ac:dyDescent="0.25">
      <c r="A540" s="7" t="s">
        <v>563</v>
      </c>
      <c r="B540" s="28">
        <v>91276</v>
      </c>
      <c r="C540" s="243" t="str">
        <f>VLOOKUP(B540,S!$A:$D,2,FALSE)</f>
        <v>PLACA VIBRATÓRIA REVERSÍVEL COM MOTOR 4 TEMPOS A GASOLINA, FORÇA CENTRÍFUGA DE 25 KN (2500 KGF), POTÊNCIA 5,5 CV - MATERIAIS NA OPERAÇÃO. AF_08/2015</v>
      </c>
      <c r="D540" s="243"/>
      <c r="E540" s="243"/>
      <c r="F540" s="244"/>
      <c r="G540" s="7" t="str">
        <f>VLOOKUP(B540,S!$A:$D,3,FALSE)</f>
        <v>H</v>
      </c>
      <c r="H540" s="21"/>
      <c r="I540" s="21">
        <f>J542</f>
        <v>7.19</v>
      </c>
      <c r="J540" s="245"/>
      <c r="K540" s="246"/>
      <c r="L540" s="21">
        <f>VLOOKUP(B540,S!$A:$D,4,FALSE)</f>
        <v>7.19</v>
      </c>
      <c r="M540" s="7" t="str">
        <f>IF(ROUND((L540-I540),2)=0,"OK, confere com a tabela.",IF(ROUND((L540-I540),2)&lt;0,"ACIMA ("&amp;TEXT(ROUND(I540*100/L540,4),"0,0000")&amp;" %) da tabela.","ABAIXO ("&amp;TEXT(ROUND(I540*100/L540,4),"0,0000")&amp;" %) da tabela."))</f>
        <v>OK, confere com a tabela.</v>
      </c>
    </row>
    <row r="541" spans="1:13" ht="15" customHeight="1" x14ac:dyDescent="0.25">
      <c r="A541" s="14" t="s">
        <v>396</v>
      </c>
      <c r="B541" s="20">
        <v>4222</v>
      </c>
      <c r="C541" s="198" t="str">
        <f>VLOOKUP(B541,IF(A541="COMPOSICAO",S!$A:$D,I!$A:$D),2,FALSE)</f>
        <v>GASOLINA COMUM</v>
      </c>
      <c r="D541" s="198"/>
      <c r="E541" s="198"/>
      <c r="F541" s="198"/>
      <c r="G541" s="14" t="str">
        <f>VLOOKUP(B541,IF(A541="COMPOSICAO",S!$A:$D,I!$A:$D),3,FALSE)</f>
        <v>L</v>
      </c>
      <c r="H541" s="15">
        <v>1.42</v>
      </c>
      <c r="I541" s="15">
        <f>IF(A541="COMPOSICAO",VLOOKUP("TOTAL - "&amp;B541,COMPOSICAO_AUX_3!$A:$J,10,FALSE),VLOOKUP(B541,I!$A:$D,4,FALSE))</f>
        <v>5.07</v>
      </c>
      <c r="J541" s="238">
        <f>TRUNC(H541*I541,2)</f>
        <v>7.19</v>
      </c>
      <c r="K541" s="200"/>
    </row>
    <row r="542" spans="1:13" ht="15" customHeight="1" x14ac:dyDescent="0.25">
      <c r="A542" s="23" t="s">
        <v>789</v>
      </c>
      <c r="B542" s="24"/>
      <c r="C542" s="24"/>
      <c r="D542" s="24"/>
      <c r="E542" s="24"/>
      <c r="F542" s="24"/>
      <c r="G542" s="25"/>
      <c r="H542" s="26"/>
      <c r="I542" s="27"/>
      <c r="J542" s="238">
        <f>SUM(J540:K541)</f>
        <v>7.19</v>
      </c>
      <c r="K542" s="200"/>
    </row>
    <row r="543" spans="1:13" ht="15" customHeight="1" x14ac:dyDescent="0.25">
      <c r="A543" s="4"/>
      <c r="B543" s="4"/>
      <c r="C543" s="4"/>
      <c r="D543" s="4"/>
      <c r="E543" s="4"/>
      <c r="F543" s="4"/>
      <c r="G543" s="4"/>
      <c r="H543" s="4"/>
      <c r="I543" s="4"/>
      <c r="J543" s="4"/>
      <c r="K543" s="4"/>
    </row>
    <row r="544" spans="1:13" ht="15" customHeight="1" x14ac:dyDescent="0.25">
      <c r="A544" s="10" t="s">
        <v>384</v>
      </c>
      <c r="B544" s="10" t="s">
        <v>34</v>
      </c>
      <c r="C544" s="239" t="s">
        <v>6</v>
      </c>
      <c r="D544" s="240"/>
      <c r="E544" s="240"/>
      <c r="F544" s="240"/>
      <c r="G544" s="7" t="s">
        <v>35</v>
      </c>
      <c r="H544" s="7" t="s">
        <v>385</v>
      </c>
      <c r="I544" s="7" t="s">
        <v>386</v>
      </c>
      <c r="J544" s="241" t="s">
        <v>8</v>
      </c>
      <c r="K544" s="242"/>
    </row>
    <row r="545" spans="1:13" ht="75" customHeight="1" x14ac:dyDescent="0.25">
      <c r="A545" s="7" t="s">
        <v>563</v>
      </c>
      <c r="B545" s="28">
        <v>91279</v>
      </c>
      <c r="C545" s="243" t="str">
        <f>VLOOKUP(B545,S!$A:$D,2,FALSE)</f>
        <v>CORTADORA DE PISO COM MOTOR 4 TEMPOS A GASOLINA, POTÊNCIA DE 13 HP, COM DISCO DE CORTE DIAMANTADO SEGMENTADO PARA CONCRETO, DIÂMETRO DE 350 MM, FURO DE 1" (14 X 1") - DEPRECIAÇÃO. AF_08/2015</v>
      </c>
      <c r="D545" s="243"/>
      <c r="E545" s="243"/>
      <c r="F545" s="244"/>
      <c r="G545" s="7" t="str">
        <f>VLOOKUP(B545,S!$A:$D,3,FALSE)</f>
        <v>H</v>
      </c>
      <c r="H545" s="21"/>
      <c r="I545" s="21">
        <f>J548</f>
        <v>0.83000000000000007</v>
      </c>
      <c r="J545" s="245"/>
      <c r="K545" s="246"/>
      <c r="L545" s="21">
        <f>VLOOKUP(B545,S!$A:$D,4,FALSE)</f>
        <v>0.83</v>
      </c>
      <c r="M545" s="7" t="str">
        <f>IF(ROUND((L545-I545),2)=0,"OK, confere com a tabela.",IF(ROUND((L545-I545),2)&lt;0,"ACIMA ("&amp;TEXT(ROUND(I545*100/L545,4),"0,0000")&amp;" %) da tabela.","ABAIXO ("&amp;TEXT(ROUND(I545*100/L545,4),"0,0000")&amp;" %) da tabela."))</f>
        <v>OK, confere com a tabela.</v>
      </c>
    </row>
    <row r="546" spans="1:13" ht="60" customHeight="1" x14ac:dyDescent="0.25">
      <c r="A546" s="14" t="s">
        <v>396</v>
      </c>
      <c r="B546" s="20">
        <v>11280</v>
      </c>
      <c r="C546" s="198" t="str">
        <f>VLOOKUP(B546,IF(A546="COMPOSICAO",S!$A:$D,I!$A:$D),2,FALSE)</f>
        <v>CORTADEIRA DE PISO DE CONCRETO E ASFALTO, PARA DISCO PADRAO DE DIAMETRO 350 MM (14") OU 450 MM (18") , MOTOR A GASOLINA, POTENCIA 13 HP, SEM DISCO</v>
      </c>
      <c r="D546" s="198"/>
      <c r="E546" s="198"/>
      <c r="F546" s="198"/>
      <c r="G546" s="14" t="str">
        <f>VLOOKUP(B546,IF(A546="COMPOSICAO",S!$A:$D,I!$A:$D),3,FALSE)</f>
        <v>UN</v>
      </c>
      <c r="H546" s="31">
        <v>6.3999999999999997E-5</v>
      </c>
      <c r="I546" s="15">
        <f>IF(A546="COMPOSICAO",VLOOKUP("TOTAL - "&amp;B546,COMPOSICAO_AUX_3!$A:$J,10,FALSE),VLOOKUP(B546,I!$A:$D,4,FALSE))</f>
        <v>12724.13</v>
      </c>
      <c r="J546" s="238">
        <f>TRUNC(H546*I546,2)</f>
        <v>0.81</v>
      </c>
      <c r="K546" s="200"/>
    </row>
    <row r="547" spans="1:13" ht="45" customHeight="1" x14ac:dyDescent="0.25">
      <c r="A547" s="14" t="s">
        <v>396</v>
      </c>
      <c r="B547" s="20">
        <v>13887</v>
      </c>
      <c r="C547" s="198" t="str">
        <f>VLOOKUP(B547,IF(A547="COMPOSICAO",S!$A:$D,I!$A:$D),2,FALSE)</f>
        <v>DISCO DE CORTE DIAMANTADO SEGMENTADO PARA CONCRETO, DIAMETRO DE 350 MM, FURO DE 1 " (14 X 1 ")</v>
      </c>
      <c r="D547" s="198"/>
      <c r="E547" s="198"/>
      <c r="F547" s="198"/>
      <c r="G547" s="14" t="str">
        <f>VLOOKUP(B547,IF(A547="COMPOSICAO",S!$A:$D,I!$A:$D),3,FALSE)</f>
        <v>UN</v>
      </c>
      <c r="H547" s="31">
        <v>6.3999999999999997E-5</v>
      </c>
      <c r="I547" s="15">
        <f>IF(A547="COMPOSICAO",VLOOKUP("TOTAL - "&amp;B547,COMPOSICAO_AUX_3!$A:$J,10,FALSE),VLOOKUP(B547,I!$A:$D,4,FALSE))</f>
        <v>460.49</v>
      </c>
      <c r="J547" s="238">
        <f>TRUNC(H547*I547,2)</f>
        <v>0.02</v>
      </c>
      <c r="K547" s="200"/>
    </row>
    <row r="548" spans="1:13" ht="15" customHeight="1" x14ac:dyDescent="0.25">
      <c r="A548" s="23" t="s">
        <v>790</v>
      </c>
      <c r="B548" s="24"/>
      <c r="C548" s="24"/>
      <c r="D548" s="24"/>
      <c r="E548" s="24"/>
      <c r="F548" s="24"/>
      <c r="G548" s="25"/>
      <c r="H548" s="26"/>
      <c r="I548" s="27"/>
      <c r="J548" s="238">
        <f>SUM(J545:K547)</f>
        <v>0.83000000000000007</v>
      </c>
      <c r="K548" s="200"/>
    </row>
    <row r="549" spans="1:13" ht="15" customHeight="1" x14ac:dyDescent="0.25">
      <c r="A549" s="4"/>
      <c r="B549" s="4"/>
      <c r="C549" s="4"/>
      <c r="D549" s="4"/>
      <c r="E549" s="4"/>
      <c r="F549" s="4"/>
      <c r="G549" s="4"/>
      <c r="H549" s="4"/>
      <c r="I549" s="4"/>
      <c r="J549" s="4"/>
      <c r="K549" s="4"/>
    </row>
    <row r="550" spans="1:13" ht="15" customHeight="1" x14ac:dyDescent="0.25">
      <c r="A550" s="10" t="s">
        <v>384</v>
      </c>
      <c r="B550" s="10" t="s">
        <v>34</v>
      </c>
      <c r="C550" s="239" t="s">
        <v>6</v>
      </c>
      <c r="D550" s="240"/>
      <c r="E550" s="240"/>
      <c r="F550" s="240"/>
      <c r="G550" s="7" t="s">
        <v>35</v>
      </c>
      <c r="H550" s="7" t="s">
        <v>385</v>
      </c>
      <c r="I550" s="7" t="s">
        <v>386</v>
      </c>
      <c r="J550" s="241" t="s">
        <v>8</v>
      </c>
      <c r="K550" s="242"/>
    </row>
    <row r="551" spans="1:13" ht="75" customHeight="1" x14ac:dyDescent="0.25">
      <c r="A551" s="7" t="s">
        <v>563</v>
      </c>
      <c r="B551" s="28">
        <v>91280</v>
      </c>
      <c r="C551" s="243" t="str">
        <f>VLOOKUP(B551,S!$A:$D,2,FALSE)</f>
        <v>CORTADORA DE PISO COM MOTOR 4 TEMPOS A GASOLINA, POTÊNCIA DE 13 HP, COM DISCO DE CORTE DIAMANTADO SEGMENTADO PARA CONCRETO, DIÂMETRO DE 350 MM, FURO DE 1" (14 X 1") - JUROS. AF_08/2015</v>
      </c>
      <c r="D551" s="243"/>
      <c r="E551" s="243"/>
      <c r="F551" s="244"/>
      <c r="G551" s="7" t="str">
        <f>VLOOKUP(B551,S!$A:$D,3,FALSE)</f>
        <v>H</v>
      </c>
      <c r="H551" s="21"/>
      <c r="I551" s="21">
        <f>J553</f>
        <v>0.09</v>
      </c>
      <c r="J551" s="245"/>
      <c r="K551" s="246"/>
      <c r="L551" s="21">
        <f>VLOOKUP(B551,S!$A:$D,4,FALSE)</f>
        <v>0.09</v>
      </c>
      <c r="M551" s="7" t="str">
        <f>IF(ROUND((L551-I551),2)=0,"OK, confere com a tabela.",IF(ROUND((L551-I551),2)&lt;0,"ACIMA ("&amp;TEXT(ROUND(I551*100/L551,4),"0,0000")&amp;" %) da tabela.","ABAIXO ("&amp;TEXT(ROUND(I551*100/L551,4),"0,0000")&amp;" %) da tabela."))</f>
        <v>OK, confere com a tabela.</v>
      </c>
    </row>
    <row r="552" spans="1:13" ht="60" customHeight="1" x14ac:dyDescent="0.25">
      <c r="A552" s="14" t="s">
        <v>396</v>
      </c>
      <c r="B552" s="20">
        <v>11280</v>
      </c>
      <c r="C552" s="198" t="str">
        <f>VLOOKUP(B552,IF(A552="COMPOSICAO",S!$A:$D,I!$A:$D),2,FALSE)</f>
        <v>CORTADEIRA DE PISO DE CONCRETO E ASFALTO, PARA DISCO PADRAO DE DIAMETRO 350 MM (14") OU 450 MM (18") , MOTOR A GASOLINA, POTENCIA 13 HP, SEM DISCO</v>
      </c>
      <c r="D552" s="198"/>
      <c r="E552" s="198"/>
      <c r="F552" s="198"/>
      <c r="G552" s="14" t="str">
        <f>VLOOKUP(B552,IF(A552="COMPOSICAO",S!$A:$D,I!$A:$D),3,FALSE)</f>
        <v>UN</v>
      </c>
      <c r="H552" s="32">
        <v>7.6000000000000001E-6</v>
      </c>
      <c r="I552" s="15">
        <f>IF(A552="COMPOSICAO",VLOOKUP("TOTAL - "&amp;B552,COMPOSICAO_AUX_3!$A:$J,10,FALSE),VLOOKUP(B552,I!$A:$D,4,FALSE))</f>
        <v>12724.13</v>
      </c>
      <c r="J552" s="238">
        <f>TRUNC(H552*I552,2)</f>
        <v>0.09</v>
      </c>
      <c r="K552" s="200"/>
    </row>
    <row r="553" spans="1:13" ht="15" customHeight="1" x14ac:dyDescent="0.25">
      <c r="A553" s="23" t="s">
        <v>791</v>
      </c>
      <c r="B553" s="24"/>
      <c r="C553" s="24"/>
      <c r="D553" s="24"/>
      <c r="E553" s="24"/>
      <c r="F553" s="24"/>
      <c r="G553" s="25"/>
      <c r="H553" s="26"/>
      <c r="I553" s="27"/>
      <c r="J553" s="238">
        <f>SUM(J551:K552)</f>
        <v>0.09</v>
      </c>
      <c r="K553" s="200"/>
    </row>
    <row r="554" spans="1:13" ht="15" customHeight="1" x14ac:dyDescent="0.25">
      <c r="A554" s="4"/>
      <c r="B554" s="4"/>
      <c r="C554" s="4"/>
      <c r="D554" s="4"/>
      <c r="E554" s="4"/>
      <c r="F554" s="4"/>
      <c r="G554" s="4"/>
      <c r="H554" s="4"/>
      <c r="I554" s="4"/>
      <c r="J554" s="4"/>
      <c r="K554" s="4"/>
    </row>
    <row r="555" spans="1:13" ht="15" customHeight="1" x14ac:dyDescent="0.25">
      <c r="A555" s="10" t="s">
        <v>384</v>
      </c>
      <c r="B555" s="10" t="s">
        <v>34</v>
      </c>
      <c r="C555" s="239" t="s">
        <v>6</v>
      </c>
      <c r="D555" s="240"/>
      <c r="E555" s="240"/>
      <c r="F555" s="240"/>
      <c r="G555" s="7" t="s">
        <v>35</v>
      </c>
      <c r="H555" s="7" t="s">
        <v>385</v>
      </c>
      <c r="I555" s="7" t="s">
        <v>386</v>
      </c>
      <c r="J555" s="241" t="s">
        <v>8</v>
      </c>
      <c r="K555" s="242"/>
    </row>
    <row r="556" spans="1:13" ht="75" customHeight="1" x14ac:dyDescent="0.25">
      <c r="A556" s="7" t="s">
        <v>563</v>
      </c>
      <c r="B556" s="28">
        <v>91281</v>
      </c>
      <c r="C556" s="243" t="str">
        <f>VLOOKUP(B556,S!$A:$D,2,FALSE)</f>
        <v>CORTADORA DE PISO COM MOTOR 4 TEMPOS A GASOLINA, POTÊNCIA DE 13 HP, COM DISCO DE CORTE DIAMANTADO SEGMENTADO PARA CONCRETO, DIÂMETRO DE 350 MM, FURO DE 1" (14 X 1") - MANUTENÇÃO. AF_08/2015</v>
      </c>
      <c r="D556" s="243"/>
      <c r="E556" s="243"/>
      <c r="F556" s="244"/>
      <c r="G556" s="7" t="str">
        <f>VLOOKUP(B556,S!$A:$D,3,FALSE)</f>
        <v>H</v>
      </c>
      <c r="H556" s="21"/>
      <c r="I556" s="21">
        <f>J559</f>
        <v>1.04</v>
      </c>
      <c r="J556" s="245"/>
      <c r="K556" s="246"/>
      <c r="L556" s="21">
        <f>VLOOKUP(B556,S!$A:$D,4,FALSE)</f>
        <v>1.04</v>
      </c>
      <c r="M556" s="7" t="str">
        <f>IF(ROUND((L556-I556),2)=0,"OK, confere com a tabela.",IF(ROUND((L556-I556),2)&lt;0,"ACIMA ("&amp;TEXT(ROUND(I556*100/L556,4),"0,0000")&amp;" %) da tabela.","ABAIXO ("&amp;TEXT(ROUND(I556*100/L556,4),"0,0000")&amp;" %) da tabela."))</f>
        <v>OK, confere com a tabela.</v>
      </c>
    </row>
    <row r="557" spans="1:13" ht="60" customHeight="1" x14ac:dyDescent="0.25">
      <c r="A557" s="14" t="s">
        <v>396</v>
      </c>
      <c r="B557" s="20">
        <v>11280</v>
      </c>
      <c r="C557" s="198" t="str">
        <f>VLOOKUP(B557,IF(A557="COMPOSICAO",S!$A:$D,I!$A:$D),2,FALSE)</f>
        <v>CORTADEIRA DE PISO DE CONCRETO E ASFALTO, PARA DISCO PADRAO DE DIAMETRO 350 MM (14") OU 450 MM (18") , MOTOR A GASOLINA, POTENCIA 13 HP, SEM DISCO</v>
      </c>
      <c r="D557" s="198"/>
      <c r="E557" s="198"/>
      <c r="F557" s="198"/>
      <c r="G557" s="14" t="str">
        <f>VLOOKUP(B557,IF(A557="COMPOSICAO",S!$A:$D,I!$A:$D),3,FALSE)</f>
        <v>UN</v>
      </c>
      <c r="H557" s="33">
        <v>8.0000000000000007E-5</v>
      </c>
      <c r="I557" s="15">
        <f>IF(A557="COMPOSICAO",VLOOKUP("TOTAL - "&amp;B557,COMPOSICAO_AUX_3!$A:$J,10,FALSE),VLOOKUP(B557,I!$A:$D,4,FALSE))</f>
        <v>12724.13</v>
      </c>
      <c r="J557" s="238">
        <f>TRUNC(H557*I557,2)</f>
        <v>1.01</v>
      </c>
      <c r="K557" s="200"/>
    </row>
    <row r="558" spans="1:13" ht="45" customHeight="1" x14ac:dyDescent="0.25">
      <c r="A558" s="14" t="s">
        <v>396</v>
      </c>
      <c r="B558" s="20">
        <v>13887</v>
      </c>
      <c r="C558" s="198" t="str">
        <f>VLOOKUP(B558,IF(A558="COMPOSICAO",S!$A:$D,I!$A:$D),2,FALSE)</f>
        <v>DISCO DE CORTE DIAMANTADO SEGMENTADO PARA CONCRETO, DIAMETRO DE 350 MM, FURO DE 1 " (14 X 1 ")</v>
      </c>
      <c r="D558" s="198"/>
      <c r="E558" s="198"/>
      <c r="F558" s="198"/>
      <c r="G558" s="14" t="str">
        <f>VLOOKUP(B558,IF(A558="COMPOSICAO",S!$A:$D,I!$A:$D),3,FALSE)</f>
        <v>UN</v>
      </c>
      <c r="H558" s="33">
        <v>8.0000000000000007E-5</v>
      </c>
      <c r="I558" s="15">
        <f>IF(A558="COMPOSICAO",VLOOKUP("TOTAL - "&amp;B558,COMPOSICAO_AUX_3!$A:$J,10,FALSE),VLOOKUP(B558,I!$A:$D,4,FALSE))</f>
        <v>460.49</v>
      </c>
      <c r="J558" s="238">
        <f>TRUNC(H558*I558,2)</f>
        <v>0.03</v>
      </c>
      <c r="K558" s="200"/>
    </row>
    <row r="559" spans="1:13" ht="15" customHeight="1" x14ac:dyDescent="0.25">
      <c r="A559" s="23" t="s">
        <v>792</v>
      </c>
      <c r="B559" s="24"/>
      <c r="C559" s="24"/>
      <c r="D559" s="24"/>
      <c r="E559" s="24"/>
      <c r="F559" s="24"/>
      <c r="G559" s="25"/>
      <c r="H559" s="26"/>
      <c r="I559" s="27"/>
      <c r="J559" s="238">
        <f>SUM(J556:K558)</f>
        <v>1.04</v>
      </c>
      <c r="K559" s="200"/>
    </row>
    <row r="560" spans="1:13" ht="15" customHeight="1" x14ac:dyDescent="0.25">
      <c r="A560" s="4"/>
      <c r="B560" s="4"/>
      <c r="C560" s="4"/>
      <c r="D560" s="4"/>
      <c r="E560" s="4"/>
      <c r="F560" s="4"/>
      <c r="G560" s="4"/>
      <c r="H560" s="4"/>
      <c r="I560" s="4"/>
      <c r="J560" s="4"/>
      <c r="K560" s="4"/>
    </row>
    <row r="561" spans="1:13" ht="15" customHeight="1" x14ac:dyDescent="0.25">
      <c r="A561" s="10" t="s">
        <v>384</v>
      </c>
      <c r="B561" s="10" t="s">
        <v>34</v>
      </c>
      <c r="C561" s="239" t="s">
        <v>6</v>
      </c>
      <c r="D561" s="240"/>
      <c r="E561" s="240"/>
      <c r="F561" s="240"/>
      <c r="G561" s="7" t="s">
        <v>35</v>
      </c>
      <c r="H561" s="7" t="s">
        <v>385</v>
      </c>
      <c r="I561" s="7" t="s">
        <v>386</v>
      </c>
      <c r="J561" s="241" t="s">
        <v>8</v>
      </c>
      <c r="K561" s="242"/>
    </row>
    <row r="562" spans="1:13" ht="75" customHeight="1" x14ac:dyDescent="0.25">
      <c r="A562" s="7" t="s">
        <v>563</v>
      </c>
      <c r="B562" s="28">
        <v>91282</v>
      </c>
      <c r="C562" s="243" t="str">
        <f>VLOOKUP(B562,S!$A:$D,2,FALSE)</f>
        <v>CORTADORA DE PISO COM MOTOR 4 TEMPOS A GASOLINA, POTÊNCIA DE 13 HP, COM DISCO DE CORTE DIAMANTADO SEGMENTADO PARA CONCRETO, DIÂMETRO DE 350 MM, FURO DE 1" (14 X 1") - MATERIAIS NA OPERAÇÃO. AF_08/2015</v>
      </c>
      <c r="D562" s="243"/>
      <c r="E562" s="243"/>
      <c r="F562" s="244"/>
      <c r="G562" s="7" t="str">
        <f>VLOOKUP(B562,S!$A:$D,3,FALSE)</f>
        <v>H</v>
      </c>
      <c r="H562" s="21"/>
      <c r="I562" s="21">
        <f>J564</f>
        <v>17.21</v>
      </c>
      <c r="J562" s="245"/>
      <c r="K562" s="246"/>
      <c r="L562" s="21">
        <f>VLOOKUP(B562,S!$A:$D,4,FALSE)</f>
        <v>17.21</v>
      </c>
      <c r="M562" s="7" t="str">
        <f>IF(ROUND((L562-I562),2)=0,"OK, confere com a tabela.",IF(ROUND((L562-I562),2)&lt;0,"ACIMA ("&amp;TEXT(ROUND(I562*100/L562,4),"0,0000")&amp;" %) da tabela.","ABAIXO ("&amp;TEXT(ROUND(I562*100/L562,4),"0,0000")&amp;" %) da tabela."))</f>
        <v>OK, confere com a tabela.</v>
      </c>
    </row>
    <row r="563" spans="1:13" ht="15" customHeight="1" x14ac:dyDescent="0.25">
      <c r="A563" s="14" t="s">
        <v>396</v>
      </c>
      <c r="B563" s="20">
        <v>4222</v>
      </c>
      <c r="C563" s="198" t="str">
        <f>VLOOKUP(B563,IF(A563="COMPOSICAO",S!$A:$D,I!$A:$D),2,FALSE)</f>
        <v>GASOLINA COMUM</v>
      </c>
      <c r="D563" s="198"/>
      <c r="E563" s="198"/>
      <c r="F563" s="198"/>
      <c r="G563" s="14" t="str">
        <f>VLOOKUP(B563,IF(A563="COMPOSICAO",S!$A:$D,I!$A:$D),3,FALSE)</f>
        <v>L</v>
      </c>
      <c r="H563" s="29">
        <v>3.395</v>
      </c>
      <c r="I563" s="15">
        <f>IF(A563="COMPOSICAO",VLOOKUP("TOTAL - "&amp;B563,COMPOSICAO_AUX_3!$A:$J,10,FALSE),VLOOKUP(B563,I!$A:$D,4,FALSE))</f>
        <v>5.07</v>
      </c>
      <c r="J563" s="238">
        <f>TRUNC(H563*I563,2)</f>
        <v>17.21</v>
      </c>
      <c r="K563" s="200"/>
    </row>
    <row r="564" spans="1:13" ht="15" customHeight="1" x14ac:dyDescent="0.25">
      <c r="A564" s="23" t="s">
        <v>793</v>
      </c>
      <c r="B564" s="24"/>
      <c r="C564" s="24"/>
      <c r="D564" s="24"/>
      <c r="E564" s="24"/>
      <c r="F564" s="24"/>
      <c r="G564" s="25"/>
      <c r="H564" s="26"/>
      <c r="I564" s="27"/>
      <c r="J564" s="238">
        <f>SUM(J562:K563)</f>
        <v>17.21</v>
      </c>
      <c r="K564" s="200"/>
    </row>
    <row r="565" spans="1:13" ht="15" customHeight="1" x14ac:dyDescent="0.25">
      <c r="A565" s="4"/>
      <c r="B565" s="4"/>
      <c r="C565" s="4"/>
      <c r="D565" s="4"/>
      <c r="E565" s="4"/>
      <c r="F565" s="4"/>
      <c r="G565" s="4"/>
      <c r="H565" s="4"/>
      <c r="I565" s="4"/>
      <c r="J565" s="4"/>
      <c r="K565" s="4"/>
    </row>
    <row r="566" spans="1:13" ht="15" customHeight="1" x14ac:dyDescent="0.25">
      <c r="A566" s="10" t="s">
        <v>384</v>
      </c>
      <c r="B566" s="10" t="s">
        <v>34</v>
      </c>
      <c r="C566" s="239" t="s">
        <v>6</v>
      </c>
      <c r="D566" s="240"/>
      <c r="E566" s="240"/>
      <c r="F566" s="240"/>
      <c r="G566" s="7" t="s">
        <v>35</v>
      </c>
      <c r="H566" s="7" t="s">
        <v>385</v>
      </c>
      <c r="I566" s="7" t="s">
        <v>386</v>
      </c>
      <c r="J566" s="241" t="s">
        <v>8</v>
      </c>
      <c r="K566" s="242"/>
    </row>
    <row r="567" spans="1:13" ht="45" customHeight="1" x14ac:dyDescent="0.25">
      <c r="A567" s="7" t="s">
        <v>563</v>
      </c>
      <c r="B567" s="28">
        <v>95272</v>
      </c>
      <c r="C567" s="243" t="str">
        <f>VLOOKUP(B567,S!$A:$D,2,FALSE)</f>
        <v>POLIDORA DE PISO (POLITRIZ), PESO DE 100KG, DIÂMETRO 450 MM, MOTOR ELÉTRICO, POTÊNCIA 4 HP - DEPRECIAÇÃO. AF_09/2016</v>
      </c>
      <c r="D567" s="243"/>
      <c r="E567" s="243"/>
      <c r="F567" s="244"/>
      <c r="G567" s="7" t="str">
        <f>VLOOKUP(B567,S!$A:$D,3,FALSE)</f>
        <v>H</v>
      </c>
      <c r="H567" s="21"/>
      <c r="I567" s="21">
        <f>J569</f>
        <v>0.4</v>
      </c>
      <c r="J567" s="245"/>
      <c r="K567" s="246"/>
      <c r="L567" s="21">
        <f>VLOOKUP(B567,S!$A:$D,4,FALSE)</f>
        <v>0.4</v>
      </c>
      <c r="M567" s="7" t="str">
        <f>IF(ROUND((L567-I567),2)=0,"OK, confere com a tabela.",IF(ROUND((L567-I567),2)&lt;0,"ACIMA ("&amp;TEXT(ROUND(I567*100/L567,4),"0,0000")&amp;" %) da tabela.","ABAIXO ("&amp;TEXT(ROUND(I567*100/L567,4),"0,0000")&amp;" %) da tabela."))</f>
        <v>OK, confere com a tabela.</v>
      </c>
    </row>
    <row r="568" spans="1:13" ht="45" customHeight="1" x14ac:dyDescent="0.25">
      <c r="A568" s="14" t="s">
        <v>396</v>
      </c>
      <c r="B568" s="20">
        <v>13954</v>
      </c>
      <c r="C568" s="198" t="str">
        <f>VLOOKUP(B568,IF(A568="COMPOSICAO",S!$A:$D,I!$A:$D),2,FALSE)</f>
        <v>POLIDORA DE PISO (POLITRIZ) ELETRICA, MOTOR MONOFASICO DE 4 HP, PESO DE 100 KG, DIAMETRO DO TRABALHO DE 450 MM</v>
      </c>
      <c r="D568" s="198"/>
      <c r="E568" s="198"/>
      <c r="F568" s="198"/>
      <c r="G568" s="14" t="str">
        <f>VLOOKUP(B568,IF(A568="COMPOSICAO",S!$A:$D,I!$A:$D),3,FALSE)</f>
        <v>UN</v>
      </c>
      <c r="H568" s="31">
        <v>6.3999999999999997E-5</v>
      </c>
      <c r="I568" s="15">
        <f>IF(A568="COMPOSICAO",VLOOKUP("TOTAL - "&amp;B568,COMPOSICAO_AUX_3!$A:$J,10,FALSE),VLOOKUP(B568,I!$A:$D,4,FALSE))</f>
        <v>6328.18</v>
      </c>
      <c r="J568" s="238">
        <f>TRUNC(H568*I568,2)</f>
        <v>0.4</v>
      </c>
      <c r="K568" s="200"/>
    </row>
    <row r="569" spans="1:13" ht="15" customHeight="1" x14ac:dyDescent="0.25">
      <c r="A569" s="23" t="s">
        <v>794</v>
      </c>
      <c r="B569" s="24"/>
      <c r="C569" s="24"/>
      <c r="D569" s="24"/>
      <c r="E569" s="24"/>
      <c r="F569" s="24"/>
      <c r="G569" s="25"/>
      <c r="H569" s="26"/>
      <c r="I569" s="27"/>
      <c r="J569" s="238">
        <f>SUM(J567:K568)</f>
        <v>0.4</v>
      </c>
      <c r="K569" s="200"/>
    </row>
    <row r="570" spans="1:13" ht="15" customHeight="1" x14ac:dyDescent="0.25">
      <c r="A570" s="4"/>
      <c r="B570" s="4"/>
      <c r="C570" s="4"/>
      <c r="D570" s="4"/>
      <c r="E570" s="4"/>
      <c r="F570" s="4"/>
      <c r="G570" s="4"/>
      <c r="H570" s="4"/>
      <c r="I570" s="4"/>
      <c r="J570" s="4"/>
      <c r="K570" s="4"/>
    </row>
    <row r="571" spans="1:13" ht="15" customHeight="1" x14ac:dyDescent="0.25">
      <c r="A571" s="10" t="s">
        <v>384</v>
      </c>
      <c r="B571" s="10" t="s">
        <v>34</v>
      </c>
      <c r="C571" s="239" t="s">
        <v>6</v>
      </c>
      <c r="D571" s="240"/>
      <c r="E571" s="240"/>
      <c r="F571" s="240"/>
      <c r="G571" s="7" t="s">
        <v>35</v>
      </c>
      <c r="H571" s="7" t="s">
        <v>385</v>
      </c>
      <c r="I571" s="7" t="s">
        <v>386</v>
      </c>
      <c r="J571" s="241" t="s">
        <v>8</v>
      </c>
      <c r="K571" s="242"/>
    </row>
    <row r="572" spans="1:13" ht="45" customHeight="1" x14ac:dyDescent="0.25">
      <c r="A572" s="7" t="s">
        <v>563</v>
      </c>
      <c r="B572" s="28">
        <v>95273</v>
      </c>
      <c r="C572" s="243" t="str">
        <f>VLOOKUP(B572,S!$A:$D,2,FALSE)</f>
        <v>POLIDORA DE PISO (POLITRIZ), PESO DE 100KG, DIÂMETRO 450 MM, MOTOR ELÉTRICO, POTÊNCIA 4 HP - JUROS. AF_09/2016</v>
      </c>
      <c r="D572" s="243"/>
      <c r="E572" s="243"/>
      <c r="F572" s="244"/>
      <c r="G572" s="7" t="str">
        <f>VLOOKUP(B572,S!$A:$D,3,FALSE)</f>
        <v>H</v>
      </c>
      <c r="H572" s="21"/>
      <c r="I572" s="21">
        <f>J574</f>
        <v>0.04</v>
      </c>
      <c r="J572" s="245"/>
      <c r="K572" s="246"/>
      <c r="L572" s="21">
        <f>VLOOKUP(B572,S!$A:$D,4,FALSE)</f>
        <v>0.04</v>
      </c>
      <c r="M572" s="7" t="str">
        <f>IF(ROUND((L572-I572),2)=0,"OK, confere com a tabela.",IF(ROUND((L572-I572),2)&lt;0,"ACIMA ("&amp;TEXT(ROUND(I572*100/L572,4),"0,0000")&amp;" %) da tabela.","ABAIXO ("&amp;TEXT(ROUND(I572*100/L572,4),"0,0000")&amp;" %) da tabela."))</f>
        <v>OK, confere com a tabela.</v>
      </c>
    </row>
    <row r="573" spans="1:13" ht="45" customHeight="1" x14ac:dyDescent="0.25">
      <c r="A573" s="14" t="s">
        <v>396</v>
      </c>
      <c r="B573" s="20">
        <v>13954</v>
      </c>
      <c r="C573" s="198" t="str">
        <f>VLOOKUP(B573,IF(A573="COMPOSICAO",S!$A:$D,I!$A:$D),2,FALSE)</f>
        <v>POLIDORA DE PISO (POLITRIZ) ELETRICA, MOTOR MONOFASICO DE 4 HP, PESO DE 100 KG, DIAMETRO DO TRABALHO DE 450 MM</v>
      </c>
      <c r="D573" s="198"/>
      <c r="E573" s="198"/>
      <c r="F573" s="198"/>
      <c r="G573" s="14" t="str">
        <f>VLOOKUP(B573,IF(A573="COMPOSICAO",S!$A:$D,I!$A:$D),3,FALSE)</f>
        <v>UN</v>
      </c>
      <c r="H573" s="32">
        <v>7.6000000000000001E-6</v>
      </c>
      <c r="I573" s="15">
        <f>IF(A573="COMPOSICAO",VLOOKUP("TOTAL - "&amp;B573,COMPOSICAO_AUX_3!$A:$J,10,FALSE),VLOOKUP(B573,I!$A:$D,4,FALSE))</f>
        <v>6328.18</v>
      </c>
      <c r="J573" s="238">
        <f>TRUNC(H573*I573,2)</f>
        <v>0.04</v>
      </c>
      <c r="K573" s="200"/>
    </row>
    <row r="574" spans="1:13" ht="15" customHeight="1" x14ac:dyDescent="0.25">
      <c r="A574" s="23" t="s">
        <v>795</v>
      </c>
      <c r="B574" s="24"/>
      <c r="C574" s="24"/>
      <c r="D574" s="24"/>
      <c r="E574" s="24"/>
      <c r="F574" s="24"/>
      <c r="G574" s="25"/>
      <c r="H574" s="26"/>
      <c r="I574" s="27"/>
      <c r="J574" s="238">
        <f>SUM(J572:K573)</f>
        <v>0.04</v>
      </c>
      <c r="K574" s="200"/>
    </row>
    <row r="575" spans="1:13" ht="15" customHeight="1" x14ac:dyDescent="0.25">
      <c r="A575" s="4"/>
      <c r="B575" s="4"/>
      <c r="C575" s="4"/>
      <c r="D575" s="4"/>
      <c r="E575" s="4"/>
      <c r="F575" s="4"/>
      <c r="G575" s="4"/>
      <c r="H575" s="4"/>
      <c r="I575" s="4"/>
      <c r="J575" s="4"/>
      <c r="K575" s="4"/>
    </row>
    <row r="576" spans="1:13" ht="15" customHeight="1" x14ac:dyDescent="0.25">
      <c r="A576" s="10" t="s">
        <v>384</v>
      </c>
      <c r="B576" s="10" t="s">
        <v>34</v>
      </c>
      <c r="C576" s="239" t="s">
        <v>6</v>
      </c>
      <c r="D576" s="240"/>
      <c r="E576" s="240"/>
      <c r="F576" s="240"/>
      <c r="G576" s="7" t="s">
        <v>35</v>
      </c>
      <c r="H576" s="7" t="s">
        <v>385</v>
      </c>
      <c r="I576" s="7" t="s">
        <v>386</v>
      </c>
      <c r="J576" s="241" t="s">
        <v>8</v>
      </c>
      <c r="K576" s="242"/>
    </row>
    <row r="577" spans="1:13" ht="45" customHeight="1" x14ac:dyDescent="0.25">
      <c r="A577" s="7" t="s">
        <v>563</v>
      </c>
      <c r="B577" s="28">
        <v>95274</v>
      </c>
      <c r="C577" s="243" t="str">
        <f>VLOOKUP(B577,S!$A:$D,2,FALSE)</f>
        <v>POLIDORA DE PISO (POLITRIZ), PESO DE 100KG, DIÂMETRO 450 MM, MOTOR ELÉTRICO, POTÊNCIA 4 HP - MANUTENÇÃO. AF_09/2016</v>
      </c>
      <c r="D577" s="243"/>
      <c r="E577" s="243"/>
      <c r="F577" s="244"/>
      <c r="G577" s="7" t="str">
        <f>VLOOKUP(B577,S!$A:$D,3,FALSE)</f>
        <v>H</v>
      </c>
      <c r="H577" s="21"/>
      <c r="I577" s="21">
        <f>J579</f>
        <v>0.31</v>
      </c>
      <c r="J577" s="245"/>
      <c r="K577" s="246"/>
      <c r="L577" s="21">
        <f>VLOOKUP(B577,S!$A:$D,4,FALSE)</f>
        <v>0.31</v>
      </c>
      <c r="M577" s="7" t="str">
        <f>IF(ROUND((L577-I577),2)=0,"OK, confere com a tabela.",IF(ROUND((L577-I577),2)&lt;0,"ACIMA ("&amp;TEXT(ROUND(I577*100/L577,4),"0,0000")&amp;" %) da tabela.","ABAIXO ("&amp;TEXT(ROUND(I577*100/L577,4),"0,0000")&amp;" %) da tabela."))</f>
        <v>OK, confere com a tabela.</v>
      </c>
    </row>
    <row r="578" spans="1:13" ht="45" customHeight="1" x14ac:dyDescent="0.25">
      <c r="A578" s="14" t="s">
        <v>396</v>
      </c>
      <c r="B578" s="20">
        <v>13954</v>
      </c>
      <c r="C578" s="198" t="str">
        <f>VLOOKUP(B578,IF(A578="COMPOSICAO",S!$A:$D,I!$A:$D),2,FALSE)</f>
        <v>POLIDORA DE PISO (POLITRIZ) ELETRICA, MOTOR MONOFASICO DE 4 HP, PESO DE 100 KG, DIAMETRO DO TRABALHO DE 450 MM</v>
      </c>
      <c r="D578" s="198"/>
      <c r="E578" s="198"/>
      <c r="F578" s="198"/>
      <c r="G578" s="14" t="str">
        <f>VLOOKUP(B578,IF(A578="COMPOSICAO",S!$A:$D,I!$A:$D),3,FALSE)</f>
        <v>UN</v>
      </c>
      <c r="H578" s="33">
        <v>5.0000000000000002E-5</v>
      </c>
      <c r="I578" s="15">
        <f>IF(A578="COMPOSICAO",VLOOKUP("TOTAL - "&amp;B578,COMPOSICAO_AUX_3!$A:$J,10,FALSE),VLOOKUP(B578,I!$A:$D,4,FALSE))</f>
        <v>6328.18</v>
      </c>
      <c r="J578" s="238">
        <f>TRUNC(H578*I578,2)</f>
        <v>0.31</v>
      </c>
      <c r="K578" s="200"/>
    </row>
    <row r="579" spans="1:13" ht="15" customHeight="1" x14ac:dyDescent="0.25">
      <c r="A579" s="23" t="s">
        <v>796</v>
      </c>
      <c r="B579" s="24"/>
      <c r="C579" s="24"/>
      <c r="D579" s="24"/>
      <c r="E579" s="24"/>
      <c r="F579" s="24"/>
      <c r="G579" s="25"/>
      <c r="H579" s="26"/>
      <c r="I579" s="27"/>
      <c r="J579" s="238">
        <f>SUM(J577:K578)</f>
        <v>0.31</v>
      </c>
      <c r="K579" s="200"/>
    </row>
    <row r="580" spans="1:13" ht="15" customHeight="1" x14ac:dyDescent="0.25">
      <c r="A580" s="4"/>
      <c r="B580" s="4"/>
      <c r="C580" s="4"/>
      <c r="D580" s="4"/>
      <c r="E580" s="4"/>
      <c r="F580" s="4"/>
      <c r="G580" s="4"/>
      <c r="H580" s="4"/>
      <c r="I580" s="4"/>
      <c r="J580" s="4"/>
      <c r="K580" s="4"/>
    </row>
    <row r="581" spans="1:13" ht="15" customHeight="1" x14ac:dyDescent="0.25">
      <c r="A581" s="10" t="s">
        <v>384</v>
      </c>
      <c r="B581" s="10" t="s">
        <v>34</v>
      </c>
      <c r="C581" s="239" t="s">
        <v>6</v>
      </c>
      <c r="D581" s="240"/>
      <c r="E581" s="240"/>
      <c r="F581" s="240"/>
      <c r="G581" s="7" t="s">
        <v>35</v>
      </c>
      <c r="H581" s="7" t="s">
        <v>385</v>
      </c>
      <c r="I581" s="7" t="s">
        <v>386</v>
      </c>
      <c r="J581" s="241" t="s">
        <v>8</v>
      </c>
      <c r="K581" s="242"/>
    </row>
    <row r="582" spans="1:13" ht="45" customHeight="1" x14ac:dyDescent="0.25">
      <c r="A582" s="7" t="s">
        <v>563</v>
      </c>
      <c r="B582" s="28">
        <v>95275</v>
      </c>
      <c r="C582" s="243" t="str">
        <f>VLOOKUP(B582,S!$A:$D,2,FALSE)</f>
        <v>POLIDORA DE PISO (POLITRIZ), PESO DE 100KG, DIÂMETRO 450 MM, MOTOR ELÉTRICO, POTÊNCIA 4 HP  MATERIAIS NA OPERAÇÃO. AF_09/2016</v>
      </c>
      <c r="D582" s="243"/>
      <c r="E582" s="243"/>
      <c r="F582" s="244"/>
      <c r="G582" s="7" t="str">
        <f>VLOOKUP(B582,S!$A:$D,3,FALSE)</f>
        <v>H</v>
      </c>
      <c r="H582" s="21"/>
      <c r="I582" s="21">
        <f>J584</f>
        <v>1.93</v>
      </c>
      <c r="J582" s="245"/>
      <c r="K582" s="246"/>
      <c r="L582" s="21">
        <f>VLOOKUP(B582,S!$A:$D,4,FALSE)</f>
        <v>1.93</v>
      </c>
      <c r="M582" s="7" t="str">
        <f>IF(ROUND((L582-I582),2)=0,"OK, confere com a tabela.",IF(ROUND((L582-I582),2)&lt;0,"ACIMA ("&amp;TEXT(ROUND(I582*100/L582,4),"0,0000")&amp;" %) da tabela.","ABAIXO ("&amp;TEXT(ROUND(I582*100/L582,4),"0,0000")&amp;" %) da tabela."))</f>
        <v>OK, confere com a tabela.</v>
      </c>
    </row>
    <row r="583" spans="1:13" ht="30" customHeight="1" x14ac:dyDescent="0.25">
      <c r="A583" s="14" t="s">
        <v>396</v>
      </c>
      <c r="B583" s="20">
        <v>2705</v>
      </c>
      <c r="C583" s="198" t="str">
        <f>VLOOKUP(B583,IF(A583="COMPOSICAO",S!$A:$D,I!$A:$D),2,FALSE)</f>
        <v>ENERGIA ELETRICA ATE 2000 KWH INDUSTRIAL, SEM DEMANDA</v>
      </c>
      <c r="D583" s="198"/>
      <c r="E583" s="198"/>
      <c r="F583" s="198"/>
      <c r="G583" s="14" t="str">
        <f>VLOOKUP(B583,IF(A583="COMPOSICAO",S!$A:$D,I!$A:$D),3,FALSE)</f>
        <v>KW/H</v>
      </c>
      <c r="H583" s="15">
        <v>2.54</v>
      </c>
      <c r="I583" s="15">
        <f>IF(A583="COMPOSICAO",VLOOKUP("TOTAL - "&amp;B583,COMPOSICAO_AUX_3!$A:$J,10,FALSE),VLOOKUP(B583,I!$A:$D,4,FALSE))</f>
        <v>0.76</v>
      </c>
      <c r="J583" s="238">
        <f>TRUNC(H583*I583,2)</f>
        <v>1.93</v>
      </c>
      <c r="K583" s="200"/>
    </row>
    <row r="584" spans="1:13" ht="15" customHeight="1" x14ac:dyDescent="0.25">
      <c r="A584" s="23" t="s">
        <v>797</v>
      </c>
      <c r="B584" s="24"/>
      <c r="C584" s="24"/>
      <c r="D584" s="24"/>
      <c r="E584" s="24"/>
      <c r="F584" s="24"/>
      <c r="G584" s="25"/>
      <c r="H584" s="26"/>
      <c r="I584" s="27"/>
      <c r="J584" s="238">
        <f>SUM(J582:K583)</f>
        <v>1.93</v>
      </c>
      <c r="K584" s="200"/>
    </row>
    <row r="585" spans="1:13" ht="15" customHeight="1" x14ac:dyDescent="0.25">
      <c r="A585" s="4"/>
      <c r="B585" s="4"/>
      <c r="C585" s="4"/>
      <c r="D585" s="4"/>
      <c r="E585" s="4"/>
      <c r="F585" s="4"/>
      <c r="G585" s="4"/>
      <c r="H585" s="4"/>
      <c r="I585" s="4"/>
      <c r="J585" s="4"/>
      <c r="K585" s="4"/>
    </row>
    <row r="586" spans="1:13" ht="15" customHeight="1" x14ac:dyDescent="0.25">
      <c r="A586" s="10" t="s">
        <v>384</v>
      </c>
      <c r="B586" s="10" t="s">
        <v>34</v>
      </c>
      <c r="C586" s="239" t="s">
        <v>6</v>
      </c>
      <c r="D586" s="240"/>
      <c r="E586" s="240"/>
      <c r="F586" s="240"/>
      <c r="G586" s="7" t="s">
        <v>35</v>
      </c>
      <c r="H586" s="7" t="s">
        <v>385</v>
      </c>
      <c r="I586" s="7" t="s">
        <v>386</v>
      </c>
      <c r="J586" s="241" t="s">
        <v>8</v>
      </c>
      <c r="K586" s="242"/>
    </row>
    <row r="587" spans="1:13" ht="60" customHeight="1" x14ac:dyDescent="0.25">
      <c r="A587" s="7" t="s">
        <v>563</v>
      </c>
      <c r="B587" s="28">
        <v>96304</v>
      </c>
      <c r="C587" s="243" t="str">
        <f>VLOOKUP(B587,S!$A:$D,2,FALSE)</f>
        <v>COMPRESSOR DE AR, VAZAO DE 10 PCM, RESERVATORIO 100 L, PRESSAO DE TRABALHO ENTRE 6,9 E 9,7 BAR,  POTENCIA 2 HP, TENSAO 110/220 V - DEPRECIAÇÃO. AF_05/2017</v>
      </c>
      <c r="D587" s="243"/>
      <c r="E587" s="243"/>
      <c r="F587" s="244"/>
      <c r="G587" s="7" t="str">
        <f>VLOOKUP(B587,S!$A:$D,3,FALSE)</f>
        <v>H</v>
      </c>
      <c r="H587" s="21"/>
      <c r="I587" s="21">
        <f>J589</f>
        <v>0.14000000000000001</v>
      </c>
      <c r="J587" s="245"/>
      <c r="K587" s="246"/>
      <c r="L587" s="21">
        <f>VLOOKUP(B587,S!$A:$D,4,FALSE)</f>
        <v>0.14000000000000001</v>
      </c>
      <c r="M587" s="7" t="str">
        <f>IF(ROUND((L587-I587),2)=0,"OK, confere com a tabela.",IF(ROUND((L587-I587),2)&lt;0,"ACIMA ("&amp;TEXT(ROUND(I587*100/L587,4),"0,0000")&amp;" %) da tabela.","ABAIXO ("&amp;TEXT(ROUND(I587*100/L587,4),"0,0000")&amp;" %) da tabela."))</f>
        <v>OK, confere com a tabela.</v>
      </c>
    </row>
    <row r="588" spans="1:13" ht="60" customHeight="1" x14ac:dyDescent="0.25">
      <c r="A588" s="14" t="s">
        <v>396</v>
      </c>
      <c r="B588" s="20">
        <v>41991</v>
      </c>
      <c r="C588" s="198" t="str">
        <f>VLOOKUP(B588,IF(A588="COMPOSICAO",S!$A:$D,I!$A:$D),2,FALSE)</f>
        <v>COMPRESSOR DE AR, VAZAO DE 10 PCM, RESERVATORIO 100 L, PRESSAO DE TRABALHO ENTRE 6,9 E 9,7 BAR,  POTENCIA 2 HP, TENSAO 110/220 V (COLETADO CAIXA)</v>
      </c>
      <c r="D588" s="198"/>
      <c r="E588" s="198"/>
      <c r="F588" s="198"/>
      <c r="G588" s="14" t="str">
        <f>VLOOKUP(B588,IF(A588="COMPOSICAO",S!$A:$D,I!$A:$D),3,FALSE)</f>
        <v>UN</v>
      </c>
      <c r="H588" s="32">
        <v>5.3300000000000001E-5</v>
      </c>
      <c r="I588" s="15">
        <f>IF(A588="COMPOSICAO",VLOOKUP("TOTAL - "&amp;B588,COMPOSICAO_AUX_3!$A:$J,10,FALSE),VLOOKUP(B588,I!$A:$D,4,FALSE))</f>
        <v>2729.21</v>
      </c>
      <c r="J588" s="238">
        <f>TRUNC(H588*I588,2)</f>
        <v>0.14000000000000001</v>
      </c>
      <c r="K588" s="200"/>
    </row>
    <row r="589" spans="1:13" ht="15" customHeight="1" x14ac:dyDescent="0.25">
      <c r="A589" s="23" t="s">
        <v>798</v>
      </c>
      <c r="B589" s="24"/>
      <c r="C589" s="24"/>
      <c r="D589" s="24"/>
      <c r="E589" s="24"/>
      <c r="F589" s="24"/>
      <c r="G589" s="25"/>
      <c r="H589" s="26"/>
      <c r="I589" s="27"/>
      <c r="J589" s="238">
        <f>SUM(J587:K588)</f>
        <v>0.14000000000000001</v>
      </c>
      <c r="K589" s="200"/>
    </row>
    <row r="590" spans="1:13" ht="15" customHeight="1" x14ac:dyDescent="0.25">
      <c r="A590" s="4"/>
      <c r="B590" s="4"/>
      <c r="C590" s="4"/>
      <c r="D590" s="4"/>
      <c r="E590" s="4"/>
      <c r="F590" s="4"/>
      <c r="G590" s="4"/>
      <c r="H590" s="4"/>
      <c r="I590" s="4"/>
      <c r="J590" s="4"/>
      <c r="K590" s="4"/>
    </row>
    <row r="591" spans="1:13" ht="15" customHeight="1" x14ac:dyDescent="0.25">
      <c r="A591" s="10" t="s">
        <v>384</v>
      </c>
      <c r="B591" s="10" t="s">
        <v>34</v>
      </c>
      <c r="C591" s="239" t="s">
        <v>6</v>
      </c>
      <c r="D591" s="240"/>
      <c r="E591" s="240"/>
      <c r="F591" s="240"/>
      <c r="G591" s="7" t="s">
        <v>35</v>
      </c>
      <c r="H591" s="7" t="s">
        <v>385</v>
      </c>
      <c r="I591" s="7" t="s">
        <v>386</v>
      </c>
      <c r="J591" s="241" t="s">
        <v>8</v>
      </c>
      <c r="K591" s="242"/>
    </row>
    <row r="592" spans="1:13" ht="60" customHeight="1" x14ac:dyDescent="0.25">
      <c r="A592" s="7" t="s">
        <v>563</v>
      </c>
      <c r="B592" s="28">
        <v>96305</v>
      </c>
      <c r="C592" s="243" t="str">
        <f>VLOOKUP(B592,S!$A:$D,2,FALSE)</f>
        <v>COMPRESSOR DE AR, VAZAO DE 10 PCM, RESERVATORIO 100 L, PRESSAO DE TRABALHO ENTRE 6,9 E 9,7 BAR,  POTENCIA 2 HP, TENSAO 110/220 V - JUROS. AF_05/2017</v>
      </c>
      <c r="D592" s="243"/>
      <c r="E592" s="243"/>
      <c r="F592" s="244"/>
      <c r="G592" s="7" t="str">
        <f>VLOOKUP(B592,S!$A:$D,3,FALSE)</f>
        <v>H</v>
      </c>
      <c r="H592" s="21"/>
      <c r="I592" s="21">
        <f>J594</f>
        <v>0.02</v>
      </c>
      <c r="J592" s="245"/>
      <c r="K592" s="246"/>
      <c r="L592" s="21">
        <f>VLOOKUP(B592,S!$A:$D,4,FALSE)</f>
        <v>0.02</v>
      </c>
      <c r="M592" s="7" t="str">
        <f>IF(ROUND((L592-I592),2)=0,"OK, confere com a tabela.",IF(ROUND((L592-I592),2)&lt;0,"ACIMA ("&amp;TEXT(ROUND(I592*100/L592,4),"0,0000")&amp;" %) da tabela.","ABAIXO ("&amp;TEXT(ROUND(I592*100/L592,4),"0,0000")&amp;" %) da tabela."))</f>
        <v>OK, confere com a tabela.</v>
      </c>
    </row>
    <row r="593" spans="1:13" ht="60" customHeight="1" x14ac:dyDescent="0.25">
      <c r="A593" s="14" t="s">
        <v>396</v>
      </c>
      <c r="B593" s="20">
        <v>41991</v>
      </c>
      <c r="C593" s="198" t="str">
        <f>VLOOKUP(B593,IF(A593="COMPOSICAO",S!$A:$D,I!$A:$D),2,FALSE)</f>
        <v>COMPRESSOR DE AR, VAZAO DE 10 PCM, RESERVATORIO 100 L, PRESSAO DE TRABALHO ENTRE 6,9 E 9,7 BAR,  POTENCIA 2 HP, TENSAO 110/220 V (COLETADO CAIXA)</v>
      </c>
      <c r="D593" s="198"/>
      <c r="E593" s="198"/>
      <c r="F593" s="198"/>
      <c r="G593" s="14" t="str">
        <f>VLOOKUP(B593,IF(A593="COMPOSICAO",S!$A:$D,I!$A:$D),3,FALSE)</f>
        <v>UN</v>
      </c>
      <c r="H593" s="32">
        <v>7.6000000000000001E-6</v>
      </c>
      <c r="I593" s="15">
        <f>IF(A593="COMPOSICAO",VLOOKUP("TOTAL - "&amp;B593,COMPOSICAO_AUX_3!$A:$J,10,FALSE),VLOOKUP(B593,I!$A:$D,4,FALSE))</f>
        <v>2729.21</v>
      </c>
      <c r="J593" s="238">
        <f>TRUNC(H593*I593,2)</f>
        <v>0.02</v>
      </c>
      <c r="K593" s="200"/>
    </row>
    <row r="594" spans="1:13" ht="15" customHeight="1" x14ac:dyDescent="0.25">
      <c r="A594" s="23" t="s">
        <v>799</v>
      </c>
      <c r="B594" s="24"/>
      <c r="C594" s="24"/>
      <c r="D594" s="24"/>
      <c r="E594" s="24"/>
      <c r="F594" s="24"/>
      <c r="G594" s="25"/>
      <c r="H594" s="26"/>
      <c r="I594" s="27"/>
      <c r="J594" s="238">
        <f>SUM(J592:K593)</f>
        <v>0.02</v>
      </c>
      <c r="K594" s="200"/>
    </row>
    <row r="595" spans="1:13" ht="15" customHeight="1" x14ac:dyDescent="0.25">
      <c r="A595" s="4"/>
      <c r="B595" s="4"/>
      <c r="C595" s="4"/>
      <c r="D595" s="4"/>
      <c r="E595" s="4"/>
      <c r="F595" s="4"/>
      <c r="G595" s="4"/>
      <c r="H595" s="4"/>
      <c r="I595" s="4"/>
      <c r="J595" s="4"/>
      <c r="K595" s="4"/>
    </row>
    <row r="596" spans="1:13" ht="15" customHeight="1" x14ac:dyDescent="0.25">
      <c r="A596" s="10" t="s">
        <v>384</v>
      </c>
      <c r="B596" s="10" t="s">
        <v>34</v>
      </c>
      <c r="C596" s="239" t="s">
        <v>6</v>
      </c>
      <c r="D596" s="240"/>
      <c r="E596" s="240"/>
      <c r="F596" s="240"/>
      <c r="G596" s="7" t="s">
        <v>35</v>
      </c>
      <c r="H596" s="7" t="s">
        <v>385</v>
      </c>
      <c r="I596" s="7" t="s">
        <v>386</v>
      </c>
      <c r="J596" s="241" t="s">
        <v>8</v>
      </c>
      <c r="K596" s="242"/>
    </row>
    <row r="597" spans="1:13" ht="60" customHeight="1" x14ac:dyDescent="0.25">
      <c r="A597" s="7" t="s">
        <v>563</v>
      </c>
      <c r="B597" s="28">
        <v>96306</v>
      </c>
      <c r="C597" s="243" t="str">
        <f>VLOOKUP(B597,S!$A:$D,2,FALSE)</f>
        <v>COMPRESSOR DE AR, VAZAO DE 10 PCM, RESERVATORIO 100 L, PRESSAO DE TRABALHO ENTRE 6,9 E 9,7 BAR,  POTENCIA 2 HP, TENSAO 110/220 V - MANUTENÇÃO. AF_05/2017</v>
      </c>
      <c r="D597" s="243"/>
      <c r="E597" s="243"/>
      <c r="F597" s="244"/>
      <c r="G597" s="7" t="str">
        <f>VLOOKUP(B597,S!$A:$D,3,FALSE)</f>
        <v>H</v>
      </c>
      <c r="H597" s="21"/>
      <c r="I597" s="21">
        <f>J599</f>
        <v>0.18</v>
      </c>
      <c r="J597" s="245"/>
      <c r="K597" s="246"/>
      <c r="L597" s="21">
        <f>VLOOKUP(B597,S!$A:$D,4,FALSE)</f>
        <v>0.18</v>
      </c>
      <c r="M597" s="7" t="str">
        <f>IF(ROUND((L597-I597),2)=0,"OK, confere com a tabela.",IF(ROUND((L597-I597),2)&lt;0,"ACIMA ("&amp;TEXT(ROUND(I597*100/L597,4),"0,0000")&amp;" %) da tabela.","ABAIXO ("&amp;TEXT(ROUND(I597*100/L597,4),"0,0000")&amp;" %) da tabela."))</f>
        <v>OK, confere com a tabela.</v>
      </c>
    </row>
    <row r="598" spans="1:13" ht="60" customHeight="1" x14ac:dyDescent="0.25">
      <c r="A598" s="14" t="s">
        <v>396</v>
      </c>
      <c r="B598" s="20">
        <v>41991</v>
      </c>
      <c r="C598" s="198" t="str">
        <f>VLOOKUP(B598,IF(A598="COMPOSICAO",S!$A:$D,I!$A:$D),2,FALSE)</f>
        <v>COMPRESSOR DE AR, VAZAO DE 10 PCM, RESERVATORIO 100 L, PRESSAO DE TRABALHO ENTRE 6,9 E 9,7 BAR,  POTENCIA 2 HP, TENSAO 110/220 V (COLETADO CAIXA)</v>
      </c>
      <c r="D598" s="198"/>
      <c r="E598" s="198"/>
      <c r="F598" s="198"/>
      <c r="G598" s="14" t="str">
        <f>VLOOKUP(B598,IF(A598="COMPOSICAO",S!$A:$D,I!$A:$D),3,FALSE)</f>
        <v>UN</v>
      </c>
      <c r="H598" s="32">
        <v>6.6699999999999995E-5</v>
      </c>
      <c r="I598" s="15">
        <f>IF(A598="COMPOSICAO",VLOOKUP("TOTAL - "&amp;B598,COMPOSICAO_AUX_3!$A:$J,10,FALSE),VLOOKUP(B598,I!$A:$D,4,FALSE))</f>
        <v>2729.21</v>
      </c>
      <c r="J598" s="238">
        <f>TRUNC(H598*I598,2)</f>
        <v>0.18</v>
      </c>
      <c r="K598" s="200"/>
    </row>
    <row r="599" spans="1:13" ht="15" customHeight="1" x14ac:dyDescent="0.25">
      <c r="A599" s="23" t="s">
        <v>800</v>
      </c>
      <c r="B599" s="24"/>
      <c r="C599" s="24"/>
      <c r="D599" s="24"/>
      <c r="E599" s="24"/>
      <c r="F599" s="24"/>
      <c r="G599" s="25"/>
      <c r="H599" s="26"/>
      <c r="I599" s="27"/>
      <c r="J599" s="238">
        <f>SUM(J597:K598)</f>
        <v>0.18</v>
      </c>
      <c r="K599" s="200"/>
    </row>
    <row r="600" spans="1:13" ht="15" customHeight="1" x14ac:dyDescent="0.25">
      <c r="A600" s="4"/>
      <c r="B600" s="4"/>
      <c r="C600" s="4"/>
      <c r="D600" s="4"/>
      <c r="E600" s="4"/>
      <c r="F600" s="4"/>
      <c r="G600" s="4"/>
      <c r="H600" s="4"/>
      <c r="I600" s="4"/>
      <c r="J600" s="4"/>
      <c r="K600" s="4"/>
    </row>
    <row r="601" spans="1:13" ht="15" customHeight="1" x14ac:dyDescent="0.25">
      <c r="A601" s="10" t="s">
        <v>384</v>
      </c>
      <c r="B601" s="10" t="s">
        <v>34</v>
      </c>
      <c r="C601" s="239" t="s">
        <v>6</v>
      </c>
      <c r="D601" s="240"/>
      <c r="E601" s="240"/>
      <c r="F601" s="240"/>
      <c r="G601" s="7" t="s">
        <v>35</v>
      </c>
      <c r="H601" s="7" t="s">
        <v>385</v>
      </c>
      <c r="I601" s="7" t="s">
        <v>386</v>
      </c>
      <c r="J601" s="241" t="s">
        <v>8</v>
      </c>
      <c r="K601" s="242"/>
    </row>
    <row r="602" spans="1:13" ht="60" customHeight="1" x14ac:dyDescent="0.25">
      <c r="A602" s="7" t="s">
        <v>563</v>
      </c>
      <c r="B602" s="28">
        <v>96307</v>
      </c>
      <c r="C602" s="243" t="str">
        <f>VLOOKUP(B602,S!$A:$D,2,FALSE)</f>
        <v>COMPRESSOR DE AR, VAZAO DE 10 PCM, RESERVATORIO 100 L, PRESSAO DE TRABALHO ENTRE 6,9 E 9,7 BAR, POTENCIA 2 HP, TENSAO 110/220 V - MATERIAIS NA OPERAÇÃO. AF_05/2017</v>
      </c>
      <c r="D602" s="243"/>
      <c r="E602" s="243"/>
      <c r="F602" s="244"/>
      <c r="G602" s="7" t="str">
        <f>VLOOKUP(B602,S!$A:$D,3,FALSE)</f>
        <v>H</v>
      </c>
      <c r="H602" s="21"/>
      <c r="I602" s="21">
        <f>J604</f>
        <v>0.96</v>
      </c>
      <c r="J602" s="245"/>
      <c r="K602" s="246"/>
      <c r="L602" s="21">
        <f>VLOOKUP(B602,S!$A:$D,4,FALSE)</f>
        <v>0.96</v>
      </c>
      <c r="M602" s="7" t="str">
        <f>IF(ROUND((L602-I602),2)=0,"OK, confere com a tabela.",IF(ROUND((L602-I602),2)&lt;0,"ACIMA ("&amp;TEXT(ROUND(I602*100/L602,4),"0,0000")&amp;" %) da tabela.","ABAIXO ("&amp;TEXT(ROUND(I602*100/L602,4),"0,0000")&amp;" %) da tabela."))</f>
        <v>OK, confere com a tabela.</v>
      </c>
    </row>
    <row r="603" spans="1:13" ht="30" customHeight="1" x14ac:dyDescent="0.25">
      <c r="A603" s="14" t="s">
        <v>396</v>
      </c>
      <c r="B603" s="20">
        <v>2705</v>
      </c>
      <c r="C603" s="198" t="str">
        <f>VLOOKUP(B603,IF(A603="COMPOSICAO",S!$A:$D,I!$A:$D),2,FALSE)</f>
        <v>ENERGIA ELETRICA ATE 2000 KWH INDUSTRIAL, SEM DEMANDA</v>
      </c>
      <c r="D603" s="198"/>
      <c r="E603" s="198"/>
      <c r="F603" s="198"/>
      <c r="G603" s="14" t="str">
        <f>VLOOKUP(B603,IF(A603="COMPOSICAO",S!$A:$D,I!$A:$D),3,FALSE)</f>
        <v>KW/H</v>
      </c>
      <c r="H603" s="15">
        <v>1.27</v>
      </c>
      <c r="I603" s="15">
        <f>IF(A603="COMPOSICAO",VLOOKUP("TOTAL - "&amp;B603,COMPOSICAO_AUX_3!$A:$J,10,FALSE),VLOOKUP(B603,I!$A:$D,4,FALSE))</f>
        <v>0.76</v>
      </c>
      <c r="J603" s="238">
        <f>TRUNC(H603*I603,2)</f>
        <v>0.96</v>
      </c>
      <c r="K603" s="200"/>
    </row>
    <row r="604" spans="1:13" ht="15" customHeight="1" x14ac:dyDescent="0.25">
      <c r="A604" s="23" t="s">
        <v>801</v>
      </c>
      <c r="B604" s="24"/>
      <c r="C604" s="24"/>
      <c r="D604" s="24"/>
      <c r="E604" s="24"/>
      <c r="F604" s="24"/>
      <c r="G604" s="25"/>
      <c r="H604" s="26"/>
      <c r="I604" s="27"/>
      <c r="J604" s="238">
        <f>SUM(J602:K603)</f>
        <v>0.96</v>
      </c>
      <c r="K604" s="200"/>
    </row>
    <row r="605" spans="1:13" ht="15" customHeight="1" x14ac:dyDescent="0.25">
      <c r="A605" s="4"/>
      <c r="B605" s="4"/>
      <c r="C605" s="4"/>
      <c r="D605" s="4"/>
      <c r="E605" s="4"/>
      <c r="F605" s="4"/>
      <c r="G605" s="4"/>
      <c r="H605" s="4"/>
      <c r="I605" s="4"/>
      <c r="J605" s="4"/>
      <c r="K605" s="4"/>
    </row>
    <row r="606" spans="1:13" ht="15" customHeight="1" x14ac:dyDescent="0.25">
      <c r="A606" s="10" t="s">
        <v>384</v>
      </c>
      <c r="B606" s="10" t="s">
        <v>34</v>
      </c>
      <c r="C606" s="239" t="s">
        <v>6</v>
      </c>
      <c r="D606" s="240"/>
      <c r="E606" s="240"/>
      <c r="F606" s="240"/>
      <c r="G606" s="7" t="s">
        <v>35</v>
      </c>
      <c r="H606" s="7" t="s">
        <v>385</v>
      </c>
      <c r="I606" s="7" t="s">
        <v>386</v>
      </c>
      <c r="J606" s="241" t="s">
        <v>8</v>
      </c>
      <c r="K606" s="242"/>
    </row>
    <row r="607" spans="1:13" ht="45" customHeight="1" x14ac:dyDescent="0.25">
      <c r="A607" s="7" t="s">
        <v>387</v>
      </c>
      <c r="B607" s="28">
        <v>95317</v>
      </c>
      <c r="C607" s="243" t="str">
        <f>VLOOKUP(B607,S!$A:$D,2,FALSE)</f>
        <v>CURSO DE CAPACITAÇÃO PARA AUXILIAR DE ENCANADOR OU BOMBEIRO HIDRÁULICO (ENCARGOS COMPLEMENTARES) - HORISTA</v>
      </c>
      <c r="D607" s="243"/>
      <c r="E607" s="243"/>
      <c r="F607" s="244"/>
      <c r="G607" s="7" t="str">
        <f>VLOOKUP(B607,S!$A:$D,3,FALSE)</f>
        <v>H</v>
      </c>
      <c r="H607" s="21"/>
      <c r="I607" s="21">
        <f>J609</f>
        <v>0.13</v>
      </c>
      <c r="J607" s="245"/>
      <c r="K607" s="246"/>
      <c r="L607" s="21">
        <f>VLOOKUP(B607,S!$A:$D,4,FALSE)</f>
        <v>0.13</v>
      </c>
      <c r="M607" s="7" t="str">
        <f>IF(ROUND((L607-I607),2)=0,"OK, confere com a tabela.",IF(ROUND((L607-I607),2)&lt;0,"ACIMA ("&amp;TEXT(ROUND(I607*100/L607,4),"0,0000")&amp;" %) da tabela.","ABAIXO ("&amp;TEXT(ROUND(I607*100/L607,4),"0,0000")&amp;" %) da tabela."))</f>
        <v>OK, confere com a tabela.</v>
      </c>
    </row>
    <row r="608" spans="1:13" ht="15" customHeight="1" x14ac:dyDescent="0.25">
      <c r="A608" s="14" t="s">
        <v>396</v>
      </c>
      <c r="B608" s="20">
        <v>246</v>
      </c>
      <c r="C608" s="198" t="str">
        <f>VLOOKUP(B608,IF(A608="COMPOSICAO",S!$A:$D,I!$A:$D),2,FALSE)</f>
        <v>AUXILIAR DE ENCANADOR OU BOMBEIRO HIDRAULICO</v>
      </c>
      <c r="D608" s="198"/>
      <c r="E608" s="198"/>
      <c r="F608" s="198"/>
      <c r="G608" s="14" t="str">
        <f>VLOOKUP(B608,IF(A608="COMPOSICAO",S!$A:$D,I!$A:$D),3,FALSE)</f>
        <v>H</v>
      </c>
      <c r="H608" s="30">
        <v>1.2800000000000001E-2</v>
      </c>
      <c r="I608" s="15">
        <f>IF(A608="COMPOSICAO",VLOOKUP("TOTAL - "&amp;B608,COMPOSICAO_AUX_3!$A:$J,10,FALSE),VLOOKUP(B608,I!$A:$D,4,FALSE))</f>
        <v>10.58</v>
      </c>
      <c r="J608" s="238">
        <f>TRUNC(H608*I608,2)</f>
        <v>0.13</v>
      </c>
      <c r="K608" s="200"/>
    </row>
    <row r="609" spans="1:13" ht="15" customHeight="1" x14ac:dyDescent="0.25">
      <c r="A609" s="23" t="s">
        <v>802</v>
      </c>
      <c r="B609" s="24"/>
      <c r="C609" s="24"/>
      <c r="D609" s="24"/>
      <c r="E609" s="24"/>
      <c r="F609" s="24"/>
      <c r="G609" s="25"/>
      <c r="H609" s="26"/>
      <c r="I609" s="27"/>
      <c r="J609" s="238">
        <f>SUM(J607:K608)</f>
        <v>0.13</v>
      </c>
      <c r="K609" s="200"/>
    </row>
    <row r="610" spans="1:13" ht="15" customHeight="1" x14ac:dyDescent="0.25">
      <c r="A610" s="4"/>
      <c r="B610" s="4"/>
      <c r="C610" s="4"/>
      <c r="D610" s="4"/>
      <c r="E610" s="4"/>
      <c r="F610" s="4"/>
      <c r="G610" s="4"/>
      <c r="H610" s="4"/>
      <c r="I610" s="4"/>
      <c r="J610" s="4"/>
      <c r="K610" s="4"/>
    </row>
    <row r="611" spans="1:13" ht="15" customHeight="1" x14ac:dyDescent="0.25">
      <c r="A611" s="10" t="s">
        <v>384</v>
      </c>
      <c r="B611" s="10" t="s">
        <v>34</v>
      </c>
      <c r="C611" s="239" t="s">
        <v>6</v>
      </c>
      <c r="D611" s="240"/>
      <c r="E611" s="240"/>
      <c r="F611" s="240"/>
      <c r="G611" s="7" t="s">
        <v>35</v>
      </c>
      <c r="H611" s="7" t="s">
        <v>385</v>
      </c>
      <c r="I611" s="7" t="s">
        <v>386</v>
      </c>
      <c r="J611" s="241" t="s">
        <v>8</v>
      </c>
      <c r="K611" s="242"/>
    </row>
    <row r="612" spans="1:13" ht="45" customHeight="1" x14ac:dyDescent="0.25">
      <c r="A612" s="7" t="s">
        <v>387</v>
      </c>
      <c r="B612" s="28">
        <v>95335</v>
      </c>
      <c r="C612" s="243" t="str">
        <f>VLOOKUP(B612,S!$A:$D,2,FALSE)</f>
        <v>CURSO DE CAPACITAÇÃO PARA ENCANADOR OU BOMBEIRO HIDRÁULICO (ENCARGOS COMPLEMENTARES) - HORISTA</v>
      </c>
      <c r="D612" s="243"/>
      <c r="E612" s="243"/>
      <c r="F612" s="244"/>
      <c r="G612" s="7" t="str">
        <f>VLOOKUP(B612,S!$A:$D,3,FALSE)</f>
        <v>H</v>
      </c>
      <c r="H612" s="21"/>
      <c r="I612" s="21">
        <f>J614</f>
        <v>0.19</v>
      </c>
      <c r="J612" s="245"/>
      <c r="K612" s="246"/>
      <c r="L612" s="21">
        <f>VLOOKUP(B612,S!$A:$D,4,FALSE)</f>
        <v>0.19</v>
      </c>
      <c r="M612" s="7" t="str">
        <f>IF(ROUND((L612-I612),2)=0,"OK, confere com a tabela.",IF(ROUND((L612-I612),2)&lt;0,"ACIMA ("&amp;TEXT(ROUND(I612*100/L612,4),"0,0000")&amp;" %) da tabela.","ABAIXO ("&amp;TEXT(ROUND(I612*100/L612,4),"0,0000")&amp;" %) da tabela."))</f>
        <v>OK, confere com a tabela.</v>
      </c>
    </row>
    <row r="613" spans="1:13" ht="15" customHeight="1" x14ac:dyDescent="0.25">
      <c r="A613" s="14" t="s">
        <v>396</v>
      </c>
      <c r="B613" s="20">
        <v>2696</v>
      </c>
      <c r="C613" s="198" t="str">
        <f>VLOOKUP(B613,IF(A613="COMPOSICAO",S!$A:$D,I!$A:$D),2,FALSE)</f>
        <v>ENCANADOR OU BOMBEIRO HIDRAULICO</v>
      </c>
      <c r="D613" s="198"/>
      <c r="E613" s="198"/>
      <c r="F613" s="198"/>
      <c r="G613" s="14" t="str">
        <f>VLOOKUP(B613,IF(A613="COMPOSICAO",S!$A:$D,I!$A:$D),3,FALSE)</f>
        <v>H</v>
      </c>
      <c r="H613" s="30">
        <v>1.2800000000000001E-2</v>
      </c>
      <c r="I613" s="15">
        <f>IF(A613="COMPOSICAO",VLOOKUP("TOTAL - "&amp;B613,COMPOSICAO_AUX_3!$A:$J,10,FALSE),VLOOKUP(B613,I!$A:$D,4,FALSE))</f>
        <v>14.93</v>
      </c>
      <c r="J613" s="238">
        <f>TRUNC(H613*I613,2)</f>
        <v>0.19</v>
      </c>
      <c r="K613" s="200"/>
    </row>
    <row r="614" spans="1:13" ht="15" customHeight="1" x14ac:dyDescent="0.25">
      <c r="A614" s="23" t="s">
        <v>803</v>
      </c>
      <c r="B614" s="24"/>
      <c r="C614" s="24"/>
      <c r="D614" s="24"/>
      <c r="E614" s="24"/>
      <c r="F614" s="24"/>
      <c r="G614" s="25"/>
      <c r="H614" s="26"/>
      <c r="I614" s="27"/>
      <c r="J614" s="238">
        <f>SUM(J612:K613)</f>
        <v>0.19</v>
      </c>
      <c r="K614" s="200"/>
    </row>
    <row r="615" spans="1:13" ht="15" customHeight="1" x14ac:dyDescent="0.25">
      <c r="A615" s="4"/>
      <c r="B615" s="4"/>
      <c r="C615" s="4"/>
      <c r="D615" s="4"/>
      <c r="E615" s="4"/>
      <c r="F615" s="4"/>
      <c r="G615" s="4"/>
      <c r="H615" s="4"/>
      <c r="I615" s="4"/>
      <c r="J615" s="4"/>
      <c r="K615" s="4"/>
    </row>
    <row r="616" spans="1:13" ht="15" customHeight="1" x14ac:dyDescent="0.25">
      <c r="A616" s="10" t="s">
        <v>384</v>
      </c>
      <c r="B616" s="10" t="s">
        <v>34</v>
      </c>
      <c r="C616" s="239" t="s">
        <v>6</v>
      </c>
      <c r="D616" s="240"/>
      <c r="E616" s="240"/>
      <c r="F616" s="240"/>
      <c r="G616" s="7" t="s">
        <v>35</v>
      </c>
      <c r="H616" s="7" t="s">
        <v>385</v>
      </c>
      <c r="I616" s="7" t="s">
        <v>386</v>
      </c>
      <c r="J616" s="241" t="s">
        <v>8</v>
      </c>
      <c r="K616" s="242"/>
    </row>
    <row r="617" spans="1:13" ht="30" customHeight="1" x14ac:dyDescent="0.25">
      <c r="A617" s="7" t="s">
        <v>387</v>
      </c>
      <c r="B617" s="28">
        <v>95316</v>
      </c>
      <c r="C617" s="243" t="str">
        <f>VLOOKUP(B617,S!$A:$D,2,FALSE)</f>
        <v>CURSO DE CAPACITAÇÃO PARA AUXILIAR DE ELETRICISTA (ENCARGOS COMPLEMENTARES) - HORISTA</v>
      </c>
      <c r="D617" s="243"/>
      <c r="E617" s="243"/>
      <c r="F617" s="244"/>
      <c r="G617" s="7" t="str">
        <f>VLOOKUP(B617,S!$A:$D,3,FALSE)</f>
        <v>H</v>
      </c>
      <c r="H617" s="21"/>
      <c r="I617" s="21">
        <f>J619</f>
        <v>0.27</v>
      </c>
      <c r="J617" s="245"/>
      <c r="K617" s="246"/>
      <c r="L617" s="21">
        <f>VLOOKUP(B617,S!$A:$D,4,FALSE)</f>
        <v>0.27</v>
      </c>
      <c r="M617" s="7" t="str">
        <f>IF(ROUND((L617-I617),2)=0,"OK, confere com a tabela.",IF(ROUND((L617-I617),2)&lt;0,"ACIMA ("&amp;TEXT(ROUND(I617*100/L617,4),"0,0000")&amp;" %) da tabela.","ABAIXO ("&amp;TEXT(ROUND(I617*100/L617,4),"0,0000")&amp;" %) da tabela."))</f>
        <v>OK, confere com a tabela.</v>
      </c>
    </row>
    <row r="618" spans="1:13" ht="15" customHeight="1" x14ac:dyDescent="0.25">
      <c r="A618" s="14" t="s">
        <v>396</v>
      </c>
      <c r="B618" s="20">
        <v>247</v>
      </c>
      <c r="C618" s="198" t="str">
        <f>VLOOKUP(B618,IF(A618="COMPOSICAO",S!$A:$D,I!$A:$D),2,FALSE)</f>
        <v>AJUDANTE DE ELETRICISTA</v>
      </c>
      <c r="D618" s="198"/>
      <c r="E618" s="198"/>
      <c r="F618" s="198"/>
      <c r="G618" s="14" t="str">
        <f>VLOOKUP(B618,IF(A618="COMPOSICAO",S!$A:$D,I!$A:$D),3,FALSE)</f>
        <v>H</v>
      </c>
      <c r="H618" s="30">
        <v>2.6599999999999999E-2</v>
      </c>
      <c r="I618" s="15">
        <f>IF(A618="COMPOSICAO",VLOOKUP("TOTAL - "&amp;B618,COMPOSICAO_AUX_3!$A:$J,10,FALSE),VLOOKUP(B618,I!$A:$D,4,FALSE))</f>
        <v>10.5</v>
      </c>
      <c r="J618" s="238">
        <f>TRUNC(H618*I618,2)</f>
        <v>0.27</v>
      </c>
      <c r="K618" s="200"/>
    </row>
    <row r="619" spans="1:13" ht="15" customHeight="1" x14ac:dyDescent="0.25">
      <c r="A619" s="23" t="s">
        <v>804</v>
      </c>
      <c r="B619" s="24"/>
      <c r="C619" s="24"/>
      <c r="D619" s="24"/>
      <c r="E619" s="24"/>
      <c r="F619" s="24"/>
      <c r="G619" s="25"/>
      <c r="H619" s="26"/>
      <c r="I619" s="27"/>
      <c r="J619" s="238">
        <f>SUM(J617:K618)</f>
        <v>0.27</v>
      </c>
      <c r="K619" s="200"/>
    </row>
    <row r="620" spans="1:13" ht="15" customHeight="1" x14ac:dyDescent="0.25">
      <c r="A620" s="4"/>
      <c r="B620" s="4"/>
      <c r="C620" s="4"/>
      <c r="D620" s="4"/>
      <c r="E620" s="4"/>
      <c r="F620" s="4"/>
      <c r="G620" s="4"/>
      <c r="H620" s="4"/>
      <c r="I620" s="4"/>
      <c r="J620" s="4"/>
      <c r="K620" s="4"/>
    </row>
    <row r="621" spans="1:13" ht="15" customHeight="1" x14ac:dyDescent="0.25">
      <c r="A621" s="10" t="s">
        <v>384</v>
      </c>
      <c r="B621" s="10" t="s">
        <v>34</v>
      </c>
      <c r="C621" s="239" t="s">
        <v>6</v>
      </c>
      <c r="D621" s="240"/>
      <c r="E621" s="240"/>
      <c r="F621" s="240"/>
      <c r="G621" s="7" t="s">
        <v>35</v>
      </c>
      <c r="H621" s="7" t="s">
        <v>385</v>
      </c>
      <c r="I621" s="7" t="s">
        <v>386</v>
      </c>
      <c r="J621" s="241" t="s">
        <v>8</v>
      </c>
      <c r="K621" s="242"/>
    </row>
    <row r="622" spans="1:13" ht="30" customHeight="1" x14ac:dyDescent="0.25">
      <c r="A622" s="7" t="s">
        <v>387</v>
      </c>
      <c r="B622" s="28">
        <v>95332</v>
      </c>
      <c r="C622" s="243" t="str">
        <f>VLOOKUP(B622,S!$A:$D,2,FALSE)</f>
        <v>CURSO DE CAPACITAÇÃO PARA ELETRICISTA (ENCARGOS COMPLEMENTARES) - HORISTA</v>
      </c>
      <c r="D622" s="243"/>
      <c r="E622" s="243"/>
      <c r="F622" s="244"/>
      <c r="G622" s="7" t="str">
        <f>VLOOKUP(B622,S!$A:$D,3,FALSE)</f>
        <v>H</v>
      </c>
      <c r="H622" s="21"/>
      <c r="I622" s="21">
        <f>J624</f>
        <v>0.39</v>
      </c>
      <c r="J622" s="245"/>
      <c r="K622" s="246"/>
      <c r="L622" s="21">
        <f>VLOOKUP(B622,S!$A:$D,4,FALSE)</f>
        <v>0.39</v>
      </c>
      <c r="M622" s="7" t="str">
        <f>IF(ROUND((L622-I622),2)=0,"OK, confere com a tabela.",IF(ROUND((L622-I622),2)&lt;0,"ACIMA ("&amp;TEXT(ROUND(I622*100/L622,4),"0,0000")&amp;" %) da tabela.","ABAIXO ("&amp;TEXT(ROUND(I622*100/L622,4),"0,0000")&amp;" %) da tabela."))</f>
        <v>OK, confere com a tabela.</v>
      </c>
    </row>
    <row r="623" spans="1:13" ht="15" customHeight="1" x14ac:dyDescent="0.25">
      <c r="A623" s="14" t="s">
        <v>396</v>
      </c>
      <c r="B623" s="20">
        <v>2436</v>
      </c>
      <c r="C623" s="198" t="str">
        <f>VLOOKUP(B623,IF(A623="COMPOSICAO",S!$A:$D,I!$A:$D),2,FALSE)</f>
        <v>ELETRICISTA</v>
      </c>
      <c r="D623" s="198"/>
      <c r="E623" s="198"/>
      <c r="F623" s="198"/>
      <c r="G623" s="14" t="str">
        <f>VLOOKUP(B623,IF(A623="COMPOSICAO",S!$A:$D,I!$A:$D),3,FALSE)</f>
        <v>H</v>
      </c>
      <c r="H623" s="30">
        <v>2.6599999999999999E-2</v>
      </c>
      <c r="I623" s="15">
        <f>IF(A623="COMPOSICAO",VLOOKUP("TOTAL - "&amp;B623,COMPOSICAO_AUX_3!$A:$J,10,FALSE),VLOOKUP(B623,I!$A:$D,4,FALSE))</f>
        <v>14.93</v>
      </c>
      <c r="J623" s="238">
        <f>TRUNC(H623*I623,2)</f>
        <v>0.39</v>
      </c>
      <c r="K623" s="200"/>
    </row>
    <row r="624" spans="1:13" ht="15" customHeight="1" x14ac:dyDescent="0.25">
      <c r="A624" s="23" t="s">
        <v>805</v>
      </c>
      <c r="B624" s="24"/>
      <c r="C624" s="24"/>
      <c r="D624" s="24"/>
      <c r="E624" s="24"/>
      <c r="F624" s="24"/>
      <c r="G624" s="25"/>
      <c r="H624" s="26"/>
      <c r="I624" s="27"/>
      <c r="J624" s="238">
        <f>SUM(J622:K623)</f>
        <v>0.39</v>
      </c>
      <c r="K624" s="200"/>
    </row>
    <row r="625" spans="1:13" ht="15" customHeight="1" x14ac:dyDescent="0.25">
      <c r="A625" s="4"/>
      <c r="B625" s="4"/>
      <c r="C625" s="4"/>
      <c r="D625" s="4"/>
      <c r="E625" s="4"/>
      <c r="F625" s="4"/>
      <c r="G625" s="4"/>
      <c r="H625" s="4"/>
      <c r="I625" s="4"/>
      <c r="J625" s="4"/>
      <c r="K625" s="4"/>
    </row>
    <row r="626" spans="1:13" ht="15" customHeight="1" x14ac:dyDescent="0.25">
      <c r="A626" s="10" t="s">
        <v>384</v>
      </c>
      <c r="B626" s="10" t="s">
        <v>34</v>
      </c>
      <c r="C626" s="239" t="s">
        <v>6</v>
      </c>
      <c r="D626" s="240"/>
      <c r="E626" s="240"/>
      <c r="F626" s="240"/>
      <c r="G626" s="7" t="s">
        <v>35</v>
      </c>
      <c r="H626" s="7" t="s">
        <v>385</v>
      </c>
      <c r="I626" s="7" t="s">
        <v>386</v>
      </c>
      <c r="J626" s="241" t="s">
        <v>8</v>
      </c>
      <c r="K626" s="242"/>
    </row>
    <row r="627" spans="1:13" ht="90" customHeight="1" x14ac:dyDescent="0.25">
      <c r="A627" s="7" t="s">
        <v>563</v>
      </c>
      <c r="B627" s="28">
        <v>5705</v>
      </c>
      <c r="C627" s="243" t="str">
        <f>VLOOKUP(B627,S!$A:$D,2,FALSE)</f>
        <v>CAMINHÃO TOCO, PBT 16.000 KG, CARGA ÚTIL MÁX. 10.685 KG, DIST. ENTRE EIXOS 4,8 M, POTÊNCIA 189 CV, INCLUSIVE CARROCERIA FIXA ABERTA DE MADEIRA P/ TRANSPORTE GERAL DE CARGA SECA, DIMEN. APROX. 2,5 X 7,00 X 0,50 M - MANUTENÇÃO. AF_06/2014</v>
      </c>
      <c r="D627" s="243"/>
      <c r="E627" s="243"/>
      <c r="F627" s="244"/>
      <c r="G627" s="7" t="str">
        <f>VLOOKUP(B627,S!$A:$D,3,FALSE)</f>
        <v>H</v>
      </c>
      <c r="H627" s="21"/>
      <c r="I627" s="21">
        <f>J630</f>
        <v>18.21</v>
      </c>
      <c r="J627" s="245"/>
      <c r="K627" s="246"/>
      <c r="L627" s="21">
        <f>VLOOKUP(B627,S!$A:$D,4,FALSE)</f>
        <v>18.21</v>
      </c>
      <c r="M627" s="7" t="str">
        <f>IF(ROUND((L627-I627),2)=0,"OK, confere com a tabela.",IF(ROUND((L627-I627),2)&lt;0,"ACIMA ("&amp;TEXT(ROUND(I627*100/L627,4),"0,0000")&amp;" %) da tabela.","ABAIXO ("&amp;TEXT(ROUND(I627*100/L627,4),"0,0000")&amp;" %) da tabela."))</f>
        <v>OK, confere com a tabela.</v>
      </c>
    </row>
    <row r="628" spans="1:13" ht="60" customHeight="1" x14ac:dyDescent="0.25">
      <c r="A628" s="14" t="s">
        <v>396</v>
      </c>
      <c r="B628" s="20">
        <v>37731</v>
      </c>
      <c r="C628" s="198" t="str">
        <f>VLOOKUP(B628,IF(A628="COMPOSICAO",S!$A:$D,I!$A:$D),2,FALSE)</f>
        <v>CARROCERIA FIXA ABERTA DE MADEIRA PARA TRANSPORTE GERAL DE CARGA SECA DIMENSOES APROXIMADAS 2,5 X 7,00 X 0,50 M (INCLUI MONTAGEM, NAO INCLUI CAMINHAO)</v>
      </c>
      <c r="D628" s="198"/>
      <c r="E628" s="198"/>
      <c r="F628" s="198"/>
      <c r="G628" s="14" t="str">
        <f>VLOOKUP(B628,IF(A628="COMPOSICAO",S!$A:$D,I!$A:$D),3,FALSE)</f>
        <v>UN</v>
      </c>
      <c r="H628" s="32">
        <v>6.4300000000000004E-5</v>
      </c>
      <c r="I628" s="15">
        <f>IF(A628="COMPOSICAO",VLOOKUP("TOTAL - "&amp;B628,COMPOSICAO_AUX_3!$A:$J,10,FALSE),VLOOKUP(B628,I!$A:$D,4,FALSE))</f>
        <v>24538.46</v>
      </c>
      <c r="J628" s="238">
        <f>TRUNC(H628*I628,2)</f>
        <v>1.57</v>
      </c>
      <c r="K628" s="200"/>
    </row>
    <row r="629" spans="1:13" ht="60" customHeight="1" x14ac:dyDescent="0.25">
      <c r="A629" s="14" t="s">
        <v>396</v>
      </c>
      <c r="B629" s="20">
        <v>37761</v>
      </c>
      <c r="C629" s="198" t="str">
        <f>VLOOKUP(B629,IF(A629="COMPOSICAO",S!$A:$D,I!$A:$D),2,FALSE)</f>
        <v>CAMINHAO TOCO, PESO BRUTO TOTAL 16000 KG, CARGA UTIL MAXIMA DE 10685 KG, DISTANCIA ENTRE EIXOS 4,8M, POTENCIA 189 CV (INCLUI CABINE E CHASSI, NAO INCLUI CARROCERIA)</v>
      </c>
      <c r="D629" s="198"/>
      <c r="E629" s="198"/>
      <c r="F629" s="198"/>
      <c r="G629" s="14" t="str">
        <f>VLOOKUP(B629,IF(A629="COMPOSICAO",S!$A:$D,I!$A:$D),3,FALSE)</f>
        <v>UN</v>
      </c>
      <c r="H629" s="32">
        <v>6.4300000000000004E-5</v>
      </c>
      <c r="I629" s="15">
        <f>IF(A629="COMPOSICAO",VLOOKUP("TOTAL - "&amp;B629,COMPOSICAO_AUX_3!$A:$J,10,FALSE),VLOOKUP(B629,I!$A:$D,4,FALSE))</f>
        <v>258909.48</v>
      </c>
      <c r="J629" s="238">
        <f>TRUNC(H629*I629,2)</f>
        <v>16.64</v>
      </c>
      <c r="K629" s="200"/>
    </row>
    <row r="630" spans="1:13" ht="15" customHeight="1" x14ac:dyDescent="0.25">
      <c r="A630" s="23" t="s">
        <v>806</v>
      </c>
      <c r="B630" s="24"/>
      <c r="C630" s="24"/>
      <c r="D630" s="24"/>
      <c r="E630" s="24"/>
      <c r="F630" s="24"/>
      <c r="G630" s="25"/>
      <c r="H630" s="26"/>
      <c r="I630" s="27"/>
      <c r="J630" s="238">
        <f>SUM(J627:K629)</f>
        <v>18.21</v>
      </c>
      <c r="K630" s="200"/>
    </row>
    <row r="631" spans="1:13" ht="15" customHeight="1" x14ac:dyDescent="0.25">
      <c r="A631" s="4"/>
      <c r="B631" s="4"/>
      <c r="C631" s="4"/>
      <c r="D631" s="4"/>
      <c r="E631" s="4"/>
      <c r="F631" s="4"/>
      <c r="G631" s="4"/>
      <c r="H631" s="4"/>
      <c r="I631" s="4"/>
      <c r="J631" s="4"/>
      <c r="K631" s="4"/>
    </row>
    <row r="632" spans="1:13" ht="15" customHeight="1" x14ac:dyDescent="0.25">
      <c r="A632" s="10" t="s">
        <v>384</v>
      </c>
      <c r="B632" s="10" t="s">
        <v>34</v>
      </c>
      <c r="C632" s="239" t="s">
        <v>6</v>
      </c>
      <c r="D632" s="240"/>
      <c r="E632" s="240"/>
      <c r="F632" s="240"/>
      <c r="G632" s="7" t="s">
        <v>35</v>
      </c>
      <c r="H632" s="7" t="s">
        <v>385</v>
      </c>
      <c r="I632" s="7" t="s">
        <v>386</v>
      </c>
      <c r="J632" s="241" t="s">
        <v>8</v>
      </c>
      <c r="K632" s="242"/>
    </row>
    <row r="633" spans="1:13" ht="90" customHeight="1" x14ac:dyDescent="0.25">
      <c r="A633" s="7" t="s">
        <v>563</v>
      </c>
      <c r="B633" s="28">
        <v>53797</v>
      </c>
      <c r="C633" s="243" t="str">
        <f>VLOOKUP(B633,S!$A:$D,2,FALSE)</f>
        <v>CAMINHÃO TOCO, PBT 16.000 KG, CARGA ÚTIL MÁX. 10.685 KG, DIST. ENTRE EIXOS 4,8 M, POTÊNCIA 189 CV, INCLUSIVE CARROCERIA FIXA ABERTA DE MADEIRA P/ TRANSPORTE GERAL DE CARGA SECA, DIMEN. APROX. 2,5 X 7,00 X 0,50 M - MATERIAIS NA OPERAÇÃO. AF_06/2014</v>
      </c>
      <c r="D633" s="243"/>
      <c r="E633" s="243"/>
      <c r="F633" s="244"/>
      <c r="G633" s="7" t="str">
        <f>VLOOKUP(B633,S!$A:$D,3,FALSE)</f>
        <v>H</v>
      </c>
      <c r="H633" s="21"/>
      <c r="I633" s="21">
        <f>J635</f>
        <v>79.63</v>
      </c>
      <c r="J633" s="245"/>
      <c r="K633" s="246"/>
      <c r="L633" s="21">
        <f>VLOOKUP(B633,S!$A:$D,4,FALSE)</f>
        <v>79.63</v>
      </c>
      <c r="M633" s="7" t="str">
        <f>IF(ROUND((L633-I633),2)=0,"OK, confere com a tabela.",IF(ROUND((L633-I633),2)&lt;0,"ACIMA ("&amp;TEXT(ROUND(I633*100/L633,4),"0,0000")&amp;" %) da tabela.","ABAIXO ("&amp;TEXT(ROUND(I633*100/L633,4),"0,0000")&amp;" %) da tabela."))</f>
        <v>OK, confere com a tabela.</v>
      </c>
    </row>
    <row r="634" spans="1:13" ht="15" customHeight="1" x14ac:dyDescent="0.25">
      <c r="A634" s="14" t="s">
        <v>396</v>
      </c>
      <c r="B634" s="20">
        <v>4221</v>
      </c>
      <c r="C634" s="198" t="str">
        <f>VLOOKUP(B634,IF(A634="COMPOSICAO",S!$A:$D,I!$A:$D),2,FALSE)</f>
        <v>OLEO DIESEL COMBUSTIVEL COMUM</v>
      </c>
      <c r="D634" s="198"/>
      <c r="E634" s="198"/>
      <c r="F634" s="198"/>
      <c r="G634" s="14" t="str">
        <f>VLOOKUP(B634,IF(A634="COMPOSICAO",S!$A:$D,I!$A:$D),3,FALSE)</f>
        <v>L</v>
      </c>
      <c r="H634" s="15">
        <v>19.47</v>
      </c>
      <c r="I634" s="15">
        <f>IF(A634="COMPOSICAO",VLOOKUP("TOTAL - "&amp;B634,COMPOSICAO_AUX_3!$A:$J,10,FALSE),VLOOKUP(B634,I!$A:$D,4,FALSE))</f>
        <v>4.09</v>
      </c>
      <c r="J634" s="238">
        <f>TRUNC(H634*I634,2)</f>
        <v>79.63</v>
      </c>
      <c r="K634" s="200"/>
    </row>
    <row r="635" spans="1:13" ht="15" customHeight="1" x14ac:dyDescent="0.25">
      <c r="A635" s="23" t="s">
        <v>807</v>
      </c>
      <c r="B635" s="24"/>
      <c r="C635" s="24"/>
      <c r="D635" s="24"/>
      <c r="E635" s="24"/>
      <c r="F635" s="24"/>
      <c r="G635" s="25"/>
      <c r="H635" s="26"/>
      <c r="I635" s="27"/>
      <c r="J635" s="238">
        <f>SUM(J633:K634)</f>
        <v>79.63</v>
      </c>
      <c r="K635" s="200"/>
    </row>
    <row r="636" spans="1:13" ht="15" customHeight="1" x14ac:dyDescent="0.25">
      <c r="A636" s="4"/>
      <c r="B636" s="4"/>
      <c r="C636" s="4"/>
      <c r="D636" s="4"/>
      <c r="E636" s="4"/>
      <c r="F636" s="4"/>
      <c r="G636" s="4"/>
      <c r="H636" s="4"/>
      <c r="I636" s="4"/>
      <c r="J636" s="4"/>
      <c r="K636" s="4"/>
    </row>
    <row r="637" spans="1:13" ht="15" customHeight="1" x14ac:dyDescent="0.25">
      <c r="A637" s="10" t="s">
        <v>384</v>
      </c>
      <c r="B637" s="10" t="s">
        <v>34</v>
      </c>
      <c r="C637" s="239" t="s">
        <v>6</v>
      </c>
      <c r="D637" s="240"/>
      <c r="E637" s="240"/>
      <c r="F637" s="240"/>
      <c r="G637" s="7" t="s">
        <v>35</v>
      </c>
      <c r="H637" s="7" t="s">
        <v>385</v>
      </c>
      <c r="I637" s="7" t="s">
        <v>386</v>
      </c>
      <c r="J637" s="241" t="s">
        <v>8</v>
      </c>
      <c r="K637" s="242"/>
    </row>
    <row r="638" spans="1:13" ht="30" customHeight="1" x14ac:dyDescent="0.25">
      <c r="A638" s="7" t="s">
        <v>387</v>
      </c>
      <c r="B638" s="28">
        <v>88282</v>
      </c>
      <c r="C638" s="243" t="str">
        <f>VLOOKUP(B638,S!$A:$D,2,FALSE)</f>
        <v>MOTORISTA DE CAMINHÃO COM ENCARGOS COMPLEMENTARES</v>
      </c>
      <c r="D638" s="243"/>
      <c r="E638" s="243"/>
      <c r="F638" s="244"/>
      <c r="G638" s="7" t="str">
        <f>VLOOKUP(B638,S!$A:$D,3,FALSE)</f>
        <v>H</v>
      </c>
      <c r="H638" s="21"/>
      <c r="I638" s="21">
        <f>J647</f>
        <v>21.58</v>
      </c>
      <c r="J638" s="245"/>
      <c r="K638" s="246"/>
      <c r="L638" s="21">
        <f>VLOOKUP(B638,S!$A:$D,4,FALSE)</f>
        <v>21.58</v>
      </c>
      <c r="M638" s="7" t="str">
        <f>IF(ROUND((L638-I638),2)=0,"OK, confere com a tabela.",IF(ROUND((L638-I638),2)&lt;0,"ACIMA ("&amp;TEXT(ROUND(I638*100/L638,4),"0,0000")&amp;" %) da tabela.","ABAIXO ("&amp;TEXT(ROUND(I638*100/L638,4),"0,0000")&amp;" %) da tabela."))</f>
        <v>OK, confere com a tabela.</v>
      </c>
    </row>
    <row r="639" spans="1:13" ht="15" customHeight="1" x14ac:dyDescent="0.25">
      <c r="A639" s="14" t="s">
        <v>396</v>
      </c>
      <c r="B639" s="20">
        <v>4093</v>
      </c>
      <c r="C639" s="198" t="str">
        <f>VLOOKUP(B639,IF(A639="COMPOSICAO",S!$A:$D,I!$A:$D),2,FALSE)</f>
        <v>MOTORISTA DE CAMINHAO</v>
      </c>
      <c r="D639" s="198"/>
      <c r="E639" s="198"/>
      <c r="F639" s="198"/>
      <c r="G639" s="14" t="str">
        <f>VLOOKUP(B639,IF(A639="COMPOSICAO",S!$A:$D,I!$A:$D),3,FALSE)</f>
        <v>H</v>
      </c>
      <c r="H639" s="15">
        <v>1</v>
      </c>
      <c r="I639" s="15">
        <f>IF(A639="COMPOSICAO",VLOOKUP("TOTAL - "&amp;B639,COMPOSICAO_AUX_3!$A:$J,10,FALSE),VLOOKUP(B639,I!$A:$D,4,FALSE))</f>
        <v>17.71</v>
      </c>
      <c r="J639" s="238">
        <f t="shared" ref="J639:J646" si="15">TRUNC(H639*I639,2)</f>
        <v>17.71</v>
      </c>
      <c r="K639" s="200"/>
    </row>
    <row r="640" spans="1:13" ht="15" customHeight="1" x14ac:dyDescent="0.25">
      <c r="A640" s="14" t="s">
        <v>396</v>
      </c>
      <c r="B640" s="20">
        <v>37370</v>
      </c>
      <c r="C640" s="198" t="str">
        <f>VLOOKUP(B640,IF(A640="COMPOSICAO",S!$A:$D,I!$A:$D),2,FALSE)</f>
        <v>ALIMENTACAO - HORISTA (COLETADO CAIXA)</v>
      </c>
      <c r="D640" s="198"/>
      <c r="E640" s="198"/>
      <c r="F640" s="198"/>
      <c r="G640" s="14" t="str">
        <f>VLOOKUP(B640,IF(A640="COMPOSICAO",S!$A:$D,I!$A:$D),3,FALSE)</f>
        <v>H</v>
      </c>
      <c r="H640" s="15">
        <v>1</v>
      </c>
      <c r="I640" s="15">
        <f>IF(A640="COMPOSICAO",VLOOKUP("TOTAL - "&amp;B640,COMPOSICAO_AUX_3!$A:$J,10,FALSE),VLOOKUP(B640,I!$A:$D,4,FALSE))</f>
        <v>1.86</v>
      </c>
      <c r="J640" s="238">
        <f t="shared" si="15"/>
        <v>1.86</v>
      </c>
      <c r="K640" s="200"/>
    </row>
    <row r="641" spans="1:13" ht="15" customHeight="1" x14ac:dyDescent="0.25">
      <c r="A641" s="14" t="s">
        <v>396</v>
      </c>
      <c r="B641" s="20">
        <v>37371</v>
      </c>
      <c r="C641" s="198" t="str">
        <f>VLOOKUP(B641,IF(A641="COMPOSICAO",S!$A:$D,I!$A:$D),2,FALSE)</f>
        <v>TRANSPORTE - HORISTA (COLETADO CAIXA)</v>
      </c>
      <c r="D641" s="198"/>
      <c r="E641" s="198"/>
      <c r="F641" s="198"/>
      <c r="G641" s="14" t="str">
        <f>VLOOKUP(B641,IF(A641="COMPOSICAO",S!$A:$D,I!$A:$D),3,FALSE)</f>
        <v>H</v>
      </c>
      <c r="H641" s="15">
        <v>1</v>
      </c>
      <c r="I641" s="15">
        <f>IF(A641="COMPOSICAO",VLOOKUP("TOTAL - "&amp;B641,COMPOSICAO_AUX_3!$A:$J,10,FALSE),VLOOKUP(B641,I!$A:$D,4,FALSE))</f>
        <v>0.7</v>
      </c>
      <c r="J641" s="238">
        <f t="shared" si="15"/>
        <v>0.7</v>
      </c>
      <c r="K641" s="200"/>
    </row>
    <row r="642" spans="1:13" ht="15" customHeight="1" x14ac:dyDescent="0.25">
      <c r="A642" s="14" t="s">
        <v>396</v>
      </c>
      <c r="B642" s="20">
        <v>37372</v>
      </c>
      <c r="C642" s="198" t="str">
        <f>VLOOKUP(B642,IF(A642="COMPOSICAO",S!$A:$D,I!$A:$D),2,FALSE)</f>
        <v>EXAMES - HORISTA (COLETADO CAIXA)</v>
      </c>
      <c r="D642" s="198"/>
      <c r="E642" s="198"/>
      <c r="F642" s="198"/>
      <c r="G642" s="14" t="str">
        <f>VLOOKUP(B642,IF(A642="COMPOSICAO",S!$A:$D,I!$A:$D),3,FALSE)</f>
        <v>H</v>
      </c>
      <c r="H642" s="15">
        <v>1</v>
      </c>
      <c r="I642" s="15">
        <f>IF(A642="COMPOSICAO",VLOOKUP("TOTAL - "&amp;B642,COMPOSICAO_AUX_3!$A:$J,10,FALSE),VLOOKUP(B642,I!$A:$D,4,FALSE))</f>
        <v>0.55000000000000004</v>
      </c>
      <c r="J642" s="238">
        <f t="shared" si="15"/>
        <v>0.55000000000000004</v>
      </c>
      <c r="K642" s="200"/>
    </row>
    <row r="643" spans="1:13" ht="15" customHeight="1" x14ac:dyDescent="0.25">
      <c r="A643" s="14" t="s">
        <v>396</v>
      </c>
      <c r="B643" s="20">
        <v>37373</v>
      </c>
      <c r="C643" s="198" t="str">
        <f>VLOOKUP(B643,IF(A643="COMPOSICAO",S!$A:$D,I!$A:$D),2,FALSE)</f>
        <v>SEGURO - HORISTA (COLETADO CAIXA)</v>
      </c>
      <c r="D643" s="198"/>
      <c r="E643" s="198"/>
      <c r="F643" s="198"/>
      <c r="G643" s="14" t="str">
        <f>VLOOKUP(B643,IF(A643="COMPOSICAO",S!$A:$D,I!$A:$D),3,FALSE)</f>
        <v>H</v>
      </c>
      <c r="H643" s="15">
        <v>1</v>
      </c>
      <c r="I643" s="15">
        <f>IF(A643="COMPOSICAO",VLOOKUP("TOTAL - "&amp;B643,COMPOSICAO_AUX_3!$A:$J,10,FALSE),VLOOKUP(B643,I!$A:$D,4,FALSE))</f>
        <v>0.06</v>
      </c>
      <c r="J643" s="238">
        <f t="shared" si="15"/>
        <v>0.06</v>
      </c>
      <c r="K643" s="200"/>
    </row>
    <row r="644" spans="1:13" ht="45" customHeight="1" x14ac:dyDescent="0.25">
      <c r="A644" s="14" t="s">
        <v>396</v>
      </c>
      <c r="B644" s="20">
        <v>43464</v>
      </c>
      <c r="C644" s="198" t="str">
        <f>VLOOKUP(B644,IF(A644="COMPOSICAO",S!$A:$D,I!$A:$D),2,FALSE)</f>
        <v>FERRAMENTAS - FAMILIA OPERADOR ESCAVADEIRA - HORISTA (ENCARGOS COMPLEMENTARES - COLETADO CAIXA)</v>
      </c>
      <c r="D644" s="198"/>
      <c r="E644" s="198"/>
      <c r="F644" s="198"/>
      <c r="G644" s="14" t="str">
        <f>VLOOKUP(B644,IF(A644="COMPOSICAO",S!$A:$D,I!$A:$D),3,FALSE)</f>
        <v>H</v>
      </c>
      <c r="H644" s="15">
        <v>1</v>
      </c>
      <c r="I644" s="15">
        <f>IF(A644="COMPOSICAO",VLOOKUP("TOTAL - "&amp;B644,COMPOSICAO_AUX_3!$A:$J,10,FALSE),VLOOKUP(B644,I!$A:$D,4,FALSE))</f>
        <v>0.01</v>
      </c>
      <c r="J644" s="238">
        <f t="shared" si="15"/>
        <v>0.01</v>
      </c>
      <c r="K644" s="200"/>
    </row>
    <row r="645" spans="1:13" ht="30" customHeight="1" x14ac:dyDescent="0.25">
      <c r="A645" s="14" t="s">
        <v>396</v>
      </c>
      <c r="B645" s="20">
        <v>43488</v>
      </c>
      <c r="C645" s="198" t="str">
        <f>VLOOKUP(B645,IF(A645="COMPOSICAO",S!$A:$D,I!$A:$D),2,FALSE)</f>
        <v>EPI - FAMILIA OPERADOR ESCAVADEIRA - HORISTA (ENCARGOS COMPLEMENTARES - COLETADO CAIXA)</v>
      </c>
      <c r="D645" s="198"/>
      <c r="E645" s="198"/>
      <c r="F645" s="198"/>
      <c r="G645" s="14" t="str">
        <f>VLOOKUP(B645,IF(A645="COMPOSICAO",S!$A:$D,I!$A:$D),3,FALSE)</f>
        <v>H</v>
      </c>
      <c r="H645" s="15">
        <v>1</v>
      </c>
      <c r="I645" s="15">
        <f>IF(A645="COMPOSICAO",VLOOKUP("TOTAL - "&amp;B645,COMPOSICAO_AUX_3!$A:$J,10,FALSE),VLOOKUP(B645,I!$A:$D,4,FALSE))</f>
        <v>0.63</v>
      </c>
      <c r="J645" s="238">
        <f t="shared" si="15"/>
        <v>0.63</v>
      </c>
      <c r="K645" s="200"/>
    </row>
    <row r="646" spans="1:13" ht="30" customHeight="1" x14ac:dyDescent="0.25">
      <c r="A646" s="14" t="s">
        <v>391</v>
      </c>
      <c r="B646" s="20">
        <v>95347</v>
      </c>
      <c r="C646" s="198" t="str">
        <f>VLOOKUP(B646,IF(A646="COMPOSICAO",S!$A:$D,I!$A:$D),2,FALSE)</f>
        <v>CURSO DE CAPACITAÇÃO PARA MOTORISTA DE CAMINHÃO (ENCARGOS COMPLEMENTARES) - HORISTA</v>
      </c>
      <c r="D646" s="198"/>
      <c r="E646" s="198"/>
      <c r="F646" s="198"/>
      <c r="G646" s="14" t="str">
        <f>VLOOKUP(B646,IF(A646="COMPOSICAO",S!$A:$D,I!$A:$D),3,FALSE)</f>
        <v>H</v>
      </c>
      <c r="H646" s="15">
        <v>1</v>
      </c>
      <c r="I646" s="15">
        <f>IF(A646="COMPOSICAO",VLOOKUP("TOTAL - "&amp;B646,COMPOSICAO_AUX_3!$A:$J,10,FALSE),VLOOKUP(B646,I!$A:$D,4,FALSE))</f>
        <v>0.06</v>
      </c>
      <c r="J646" s="238">
        <f t="shared" si="15"/>
        <v>0.06</v>
      </c>
      <c r="K646" s="200"/>
    </row>
    <row r="647" spans="1:13" ht="15" customHeight="1" x14ac:dyDescent="0.25">
      <c r="A647" s="23" t="s">
        <v>808</v>
      </c>
      <c r="B647" s="24"/>
      <c r="C647" s="24"/>
      <c r="D647" s="24"/>
      <c r="E647" s="24"/>
      <c r="F647" s="24"/>
      <c r="G647" s="25"/>
      <c r="H647" s="26"/>
      <c r="I647" s="27"/>
      <c r="J647" s="238">
        <f>SUM(J638:K646)</f>
        <v>21.58</v>
      </c>
      <c r="K647" s="200"/>
    </row>
    <row r="648" spans="1:13" ht="15" customHeight="1" x14ac:dyDescent="0.25">
      <c r="A648" s="4"/>
      <c r="B648" s="4"/>
      <c r="C648" s="4"/>
      <c r="D648" s="4"/>
      <c r="E648" s="4"/>
      <c r="F648" s="4"/>
      <c r="G648" s="4"/>
      <c r="H648" s="4"/>
      <c r="I648" s="4"/>
      <c r="J648" s="4"/>
      <c r="K648" s="4"/>
    </row>
    <row r="649" spans="1:13" ht="15" customHeight="1" x14ac:dyDescent="0.25">
      <c r="A649" s="10" t="s">
        <v>384</v>
      </c>
      <c r="B649" s="10" t="s">
        <v>34</v>
      </c>
      <c r="C649" s="239" t="s">
        <v>6</v>
      </c>
      <c r="D649" s="240"/>
      <c r="E649" s="240"/>
      <c r="F649" s="240"/>
      <c r="G649" s="7" t="s">
        <v>35</v>
      </c>
      <c r="H649" s="7" t="s">
        <v>385</v>
      </c>
      <c r="I649" s="7" t="s">
        <v>386</v>
      </c>
      <c r="J649" s="241" t="s">
        <v>8</v>
      </c>
      <c r="K649" s="242"/>
    </row>
    <row r="650" spans="1:13" ht="90" customHeight="1" x14ac:dyDescent="0.25">
      <c r="A650" s="7" t="s">
        <v>563</v>
      </c>
      <c r="B650" s="28">
        <v>89264</v>
      </c>
      <c r="C650" s="243" t="str">
        <f>VLOOKUP(B650,S!$A:$D,2,FALSE)</f>
        <v>CAMINHÃO TOCO, PBT 16.000 KG, CARGA ÚTIL MÁX. 10.685 KG, DIST. ENTRE EIXOS 4,8 M, POTÊNCIA 189 CV, INCLUSIVE CARROCERIA FIXA ABERTA DE MADEIRA P/ TRANSPORTE GERAL DE CARGA SECA, DIMEN. APROX. 2,5 X 7,00 X 0,50 M - DEPRECIAÇÃO. AF_06/2014</v>
      </c>
      <c r="D650" s="243"/>
      <c r="E650" s="243"/>
      <c r="F650" s="244"/>
      <c r="G650" s="7" t="str">
        <f>VLOOKUP(B650,S!$A:$D,3,FALSE)</f>
        <v>H</v>
      </c>
      <c r="H650" s="21"/>
      <c r="I650" s="21">
        <f>J653</f>
        <v>9.7200000000000006</v>
      </c>
      <c r="J650" s="245"/>
      <c r="K650" s="246"/>
      <c r="L650" s="21">
        <f>VLOOKUP(B650,S!$A:$D,4,FALSE)</f>
        <v>9.7200000000000006</v>
      </c>
      <c r="M650" s="7" t="str">
        <f>IF(ROUND((L650-I650),2)=0,"OK, confere com a tabela.",IF(ROUND((L650-I650),2)&lt;0,"ACIMA ("&amp;TEXT(ROUND(I650*100/L650,4),"0,0000")&amp;" %) da tabela.","ABAIXO ("&amp;TEXT(ROUND(I650*100/L650,4),"0,0000")&amp;" %) da tabela."))</f>
        <v>OK, confere com a tabela.</v>
      </c>
    </row>
    <row r="651" spans="1:13" ht="60" customHeight="1" x14ac:dyDescent="0.25">
      <c r="A651" s="14" t="s">
        <v>396</v>
      </c>
      <c r="B651" s="20">
        <v>37731</v>
      </c>
      <c r="C651" s="198" t="str">
        <f>VLOOKUP(B651,IF(A651="COMPOSICAO",S!$A:$D,I!$A:$D),2,FALSE)</f>
        <v>CARROCERIA FIXA ABERTA DE MADEIRA PARA TRANSPORTE GERAL DE CARGA SECA DIMENSOES APROXIMADAS 2,5 X 7,00 X 0,50 M (INCLUI MONTAGEM, NAO INCLUI CAMINHAO)</v>
      </c>
      <c r="D651" s="198"/>
      <c r="E651" s="198"/>
      <c r="F651" s="198"/>
      <c r="G651" s="14" t="str">
        <f>VLOOKUP(B651,IF(A651="COMPOSICAO",S!$A:$D,I!$A:$D),3,FALSE)</f>
        <v>UN</v>
      </c>
      <c r="H651" s="32">
        <v>3.43E-5</v>
      </c>
      <c r="I651" s="15">
        <f>IF(A651="COMPOSICAO",VLOOKUP("TOTAL - "&amp;B651,COMPOSICAO_AUX_3!$A:$J,10,FALSE),VLOOKUP(B651,I!$A:$D,4,FALSE))</f>
        <v>24538.46</v>
      </c>
      <c r="J651" s="238">
        <f>TRUNC(H651*I651,2)</f>
        <v>0.84</v>
      </c>
      <c r="K651" s="200"/>
    </row>
    <row r="652" spans="1:13" ht="60" customHeight="1" x14ac:dyDescent="0.25">
      <c r="A652" s="14" t="s">
        <v>396</v>
      </c>
      <c r="B652" s="20">
        <v>37761</v>
      </c>
      <c r="C652" s="198" t="str">
        <f>VLOOKUP(B652,IF(A652="COMPOSICAO",S!$A:$D,I!$A:$D),2,FALSE)</f>
        <v>CAMINHAO TOCO, PESO BRUTO TOTAL 16000 KG, CARGA UTIL MAXIMA DE 10685 KG, DISTANCIA ENTRE EIXOS 4,8M, POTENCIA 189 CV (INCLUI CABINE E CHASSI, NAO INCLUI CARROCERIA)</v>
      </c>
      <c r="D652" s="198"/>
      <c r="E652" s="198"/>
      <c r="F652" s="198"/>
      <c r="G652" s="14" t="str">
        <f>VLOOKUP(B652,IF(A652="COMPOSICAO",S!$A:$D,I!$A:$D),3,FALSE)</f>
        <v>UN</v>
      </c>
      <c r="H652" s="32">
        <v>3.43E-5</v>
      </c>
      <c r="I652" s="15">
        <f>IF(A652="COMPOSICAO",VLOOKUP("TOTAL - "&amp;B652,COMPOSICAO_AUX_3!$A:$J,10,FALSE),VLOOKUP(B652,I!$A:$D,4,FALSE))</f>
        <v>258909.48</v>
      </c>
      <c r="J652" s="238">
        <f>TRUNC(H652*I652,2)</f>
        <v>8.8800000000000008</v>
      </c>
      <c r="K652" s="200"/>
    </row>
    <row r="653" spans="1:13" ht="15" customHeight="1" x14ac:dyDescent="0.25">
      <c r="A653" s="23" t="s">
        <v>809</v>
      </c>
      <c r="B653" s="24"/>
      <c r="C653" s="24"/>
      <c r="D653" s="24"/>
      <c r="E653" s="24"/>
      <c r="F653" s="24"/>
      <c r="G653" s="25"/>
      <c r="H653" s="26"/>
      <c r="I653" s="27"/>
      <c r="J653" s="238">
        <f>SUM(J650:K652)</f>
        <v>9.7200000000000006</v>
      </c>
      <c r="K653" s="200"/>
    </row>
    <row r="654" spans="1:13" ht="15" customHeight="1" x14ac:dyDescent="0.25">
      <c r="A654" s="4"/>
      <c r="B654" s="4"/>
      <c r="C654" s="4"/>
      <c r="D654" s="4"/>
      <c r="E654" s="4"/>
      <c r="F654" s="4"/>
      <c r="G654" s="4"/>
      <c r="H654" s="4"/>
      <c r="I654" s="4"/>
      <c r="J654" s="4"/>
      <c r="K654" s="4"/>
    </row>
    <row r="655" spans="1:13" ht="15" customHeight="1" x14ac:dyDescent="0.25">
      <c r="A655" s="10" t="s">
        <v>384</v>
      </c>
      <c r="B655" s="10" t="s">
        <v>34</v>
      </c>
      <c r="C655" s="239" t="s">
        <v>6</v>
      </c>
      <c r="D655" s="240"/>
      <c r="E655" s="240"/>
      <c r="F655" s="240"/>
      <c r="G655" s="7" t="s">
        <v>35</v>
      </c>
      <c r="H655" s="7" t="s">
        <v>385</v>
      </c>
      <c r="I655" s="7" t="s">
        <v>386</v>
      </c>
      <c r="J655" s="241" t="s">
        <v>8</v>
      </c>
      <c r="K655" s="242"/>
    </row>
    <row r="656" spans="1:13" ht="90" customHeight="1" x14ac:dyDescent="0.25">
      <c r="A656" s="7" t="s">
        <v>563</v>
      </c>
      <c r="B656" s="28">
        <v>89265</v>
      </c>
      <c r="C656" s="243" t="str">
        <f>VLOOKUP(B656,S!$A:$D,2,FALSE)</f>
        <v>CAMINHÃO TOCO, PBT 16.000 KG, CARGA ÚTIL MÁX. 10.685 KG, DIST. ENTRE EIXOS 4,8 M, POTÊNCIA 189 CV, INCLUSIVE CARROCERIA FIXA ABERTA DE MADEIRA P/ TRANSPORTE GERAL DE CARGA SECA, DIMEN. APROX. 2,5 X 7,00 X 0,50 M - JUROS. AF_06/2014</v>
      </c>
      <c r="D656" s="243"/>
      <c r="E656" s="243"/>
      <c r="F656" s="244"/>
      <c r="G656" s="7" t="str">
        <f>VLOOKUP(B656,S!$A:$D,3,FALSE)</f>
        <v>H</v>
      </c>
      <c r="H656" s="21"/>
      <c r="I656" s="21">
        <f>J659</f>
        <v>2.0300000000000002</v>
      </c>
      <c r="J656" s="245"/>
      <c r="K656" s="246"/>
      <c r="L656" s="21">
        <f>VLOOKUP(B656,S!$A:$D,4,FALSE)</f>
        <v>2.0299999999999998</v>
      </c>
      <c r="M656" s="7" t="str">
        <f>IF(ROUND((L656-I656),2)=0,"OK, confere com a tabela.",IF(ROUND((L656-I656),2)&lt;0,"ACIMA ("&amp;TEXT(ROUND(I656*100/L656,4),"0,0000")&amp;" %) da tabela.","ABAIXO ("&amp;TEXT(ROUND(I656*100/L656,4),"0,0000")&amp;" %) da tabela."))</f>
        <v>OK, confere com a tabela.</v>
      </c>
    </row>
    <row r="657" spans="1:13" ht="60" customHeight="1" x14ac:dyDescent="0.25">
      <c r="A657" s="14" t="s">
        <v>396</v>
      </c>
      <c r="B657" s="20">
        <v>37731</v>
      </c>
      <c r="C657" s="198" t="str">
        <f>VLOOKUP(B657,IF(A657="COMPOSICAO",S!$A:$D,I!$A:$D),2,FALSE)</f>
        <v>CARROCERIA FIXA ABERTA DE MADEIRA PARA TRANSPORTE GERAL DE CARGA SECA DIMENSOES APROXIMADAS 2,5 X 7,00 X 0,50 M (INCLUI MONTAGEM, NAO INCLUI CAMINHAO)</v>
      </c>
      <c r="D657" s="198"/>
      <c r="E657" s="198"/>
      <c r="F657" s="198"/>
      <c r="G657" s="14" t="str">
        <f>VLOOKUP(B657,IF(A657="COMPOSICAO",S!$A:$D,I!$A:$D),3,FALSE)</f>
        <v>UN</v>
      </c>
      <c r="H657" s="32">
        <v>7.1999999999999997E-6</v>
      </c>
      <c r="I657" s="15">
        <f>IF(A657="COMPOSICAO",VLOOKUP("TOTAL - "&amp;B657,COMPOSICAO_AUX_3!$A:$J,10,FALSE),VLOOKUP(B657,I!$A:$D,4,FALSE))</f>
        <v>24538.46</v>
      </c>
      <c r="J657" s="238">
        <f>TRUNC(H657*I657,2)</f>
        <v>0.17</v>
      </c>
      <c r="K657" s="200"/>
    </row>
    <row r="658" spans="1:13" ht="60" customHeight="1" x14ac:dyDescent="0.25">
      <c r="A658" s="14" t="s">
        <v>396</v>
      </c>
      <c r="B658" s="20">
        <v>37761</v>
      </c>
      <c r="C658" s="198" t="str">
        <f>VLOOKUP(B658,IF(A658="COMPOSICAO",S!$A:$D,I!$A:$D),2,FALSE)</f>
        <v>CAMINHAO TOCO, PESO BRUTO TOTAL 16000 KG, CARGA UTIL MAXIMA DE 10685 KG, DISTANCIA ENTRE EIXOS 4,8M, POTENCIA 189 CV (INCLUI CABINE E CHASSI, NAO INCLUI CARROCERIA)</v>
      </c>
      <c r="D658" s="198"/>
      <c r="E658" s="198"/>
      <c r="F658" s="198"/>
      <c r="G658" s="14" t="str">
        <f>VLOOKUP(B658,IF(A658="COMPOSICAO",S!$A:$D,I!$A:$D),3,FALSE)</f>
        <v>UN</v>
      </c>
      <c r="H658" s="32">
        <v>7.1999999999999997E-6</v>
      </c>
      <c r="I658" s="15">
        <f>IF(A658="COMPOSICAO",VLOOKUP("TOTAL - "&amp;B658,COMPOSICAO_AUX_3!$A:$J,10,FALSE),VLOOKUP(B658,I!$A:$D,4,FALSE))</f>
        <v>258909.48</v>
      </c>
      <c r="J658" s="238">
        <f>TRUNC(H658*I658,2)</f>
        <v>1.86</v>
      </c>
      <c r="K658" s="200"/>
    </row>
    <row r="659" spans="1:13" ht="15" customHeight="1" x14ac:dyDescent="0.25">
      <c r="A659" s="23" t="s">
        <v>810</v>
      </c>
      <c r="B659" s="24"/>
      <c r="C659" s="24"/>
      <c r="D659" s="24"/>
      <c r="E659" s="24"/>
      <c r="F659" s="24"/>
      <c r="G659" s="25"/>
      <c r="H659" s="26"/>
      <c r="I659" s="27"/>
      <c r="J659" s="238">
        <f>SUM(J656:K658)</f>
        <v>2.0300000000000002</v>
      </c>
      <c r="K659" s="200"/>
    </row>
    <row r="660" spans="1:13" ht="15" customHeight="1" x14ac:dyDescent="0.25">
      <c r="A660" s="4"/>
      <c r="B660" s="4"/>
      <c r="C660" s="4"/>
      <c r="D660" s="4"/>
      <c r="E660" s="4"/>
      <c r="F660" s="4"/>
      <c r="G660" s="4"/>
      <c r="H660" s="4"/>
      <c r="I660" s="4"/>
      <c r="J660" s="4"/>
      <c r="K660" s="4"/>
    </row>
    <row r="661" spans="1:13" ht="15" customHeight="1" x14ac:dyDescent="0.25">
      <c r="A661" s="10" t="s">
        <v>384</v>
      </c>
      <c r="B661" s="10" t="s">
        <v>34</v>
      </c>
      <c r="C661" s="239" t="s">
        <v>6</v>
      </c>
      <c r="D661" s="240"/>
      <c r="E661" s="240"/>
      <c r="F661" s="240"/>
      <c r="G661" s="7" t="s">
        <v>35</v>
      </c>
      <c r="H661" s="7" t="s">
        <v>385</v>
      </c>
      <c r="I661" s="7" t="s">
        <v>386</v>
      </c>
      <c r="J661" s="241" t="s">
        <v>8</v>
      </c>
      <c r="K661" s="242"/>
    </row>
    <row r="662" spans="1:13" ht="90" customHeight="1" x14ac:dyDescent="0.25">
      <c r="A662" s="7" t="s">
        <v>563</v>
      </c>
      <c r="B662" s="28">
        <v>89266</v>
      </c>
      <c r="C662" s="243" t="str">
        <f>VLOOKUP(B662,S!$A:$D,2,FALSE)</f>
        <v>CAMINHÃO TOCO, PBT 16.000 KG, CARGA ÚTIL MÁX. 10.685 KG, DIST. ENTRE EIXOS 4,8 M, POTÊNCIA 189 CV, INCLUSIVE CARROCERIA FIXA ABERTA DE MADEIRA P/ TRANSPORTE GERAL DE CARGA SECA, DIMEN. APROX. 2,5 X 7,00 X 0,50 M - IMPOSTOS E SEGUROS. AF_06/2014</v>
      </c>
      <c r="D662" s="243"/>
      <c r="E662" s="243"/>
      <c r="F662" s="244"/>
      <c r="G662" s="7" t="str">
        <f>VLOOKUP(B662,S!$A:$D,3,FALSE)</f>
        <v>H</v>
      </c>
      <c r="H662" s="21"/>
      <c r="I662" s="21">
        <f>J665</f>
        <v>0.78</v>
      </c>
      <c r="J662" s="245"/>
      <c r="K662" s="246"/>
      <c r="L662" s="21">
        <f>VLOOKUP(B662,S!$A:$D,4,FALSE)</f>
        <v>0.78</v>
      </c>
      <c r="M662" s="7" t="str">
        <f>IF(ROUND((L662-I662),2)=0,"OK, confere com a tabela.",IF(ROUND((L662-I662),2)&lt;0,"ACIMA ("&amp;TEXT(ROUND(I662*100/L662,4),"0,0000")&amp;" %) da tabela.","ABAIXO ("&amp;TEXT(ROUND(I662*100/L662,4),"0,0000")&amp;" %) da tabela."))</f>
        <v>OK, confere com a tabela.</v>
      </c>
    </row>
    <row r="663" spans="1:13" ht="60" customHeight="1" x14ac:dyDescent="0.25">
      <c r="A663" s="14" t="s">
        <v>396</v>
      </c>
      <c r="B663" s="20">
        <v>37731</v>
      </c>
      <c r="C663" s="198" t="str">
        <f>VLOOKUP(B663,IF(A663="COMPOSICAO",S!$A:$D,I!$A:$D),2,FALSE)</f>
        <v>CARROCERIA FIXA ABERTA DE MADEIRA PARA TRANSPORTE GERAL DE CARGA SECA DIMENSOES APROXIMADAS 2,5 X 7,00 X 0,50 M (INCLUI MONTAGEM, NAO INCLUI CAMINHAO)</v>
      </c>
      <c r="D663" s="198"/>
      <c r="E663" s="198"/>
      <c r="F663" s="198"/>
      <c r="G663" s="14" t="str">
        <f>VLOOKUP(B663,IF(A663="COMPOSICAO",S!$A:$D,I!$A:$D),3,FALSE)</f>
        <v>UN</v>
      </c>
      <c r="H663" s="32">
        <v>2.7999999999999999E-6</v>
      </c>
      <c r="I663" s="15">
        <f>IF(A663="COMPOSICAO",VLOOKUP("TOTAL - "&amp;B663,COMPOSICAO_AUX_3!$A:$J,10,FALSE),VLOOKUP(B663,I!$A:$D,4,FALSE))</f>
        <v>24538.46</v>
      </c>
      <c r="J663" s="238">
        <f>TRUNC(H663*I663,2)</f>
        <v>0.06</v>
      </c>
      <c r="K663" s="200"/>
    </row>
    <row r="664" spans="1:13" ht="60" customHeight="1" x14ac:dyDescent="0.25">
      <c r="A664" s="14" t="s">
        <v>396</v>
      </c>
      <c r="B664" s="20">
        <v>37761</v>
      </c>
      <c r="C664" s="198" t="str">
        <f>VLOOKUP(B664,IF(A664="COMPOSICAO",S!$A:$D,I!$A:$D),2,FALSE)</f>
        <v>CAMINHAO TOCO, PESO BRUTO TOTAL 16000 KG, CARGA UTIL MAXIMA DE 10685 KG, DISTANCIA ENTRE EIXOS 4,8M, POTENCIA 189 CV (INCLUI CABINE E CHASSI, NAO INCLUI CARROCERIA)</v>
      </c>
      <c r="D664" s="198"/>
      <c r="E664" s="198"/>
      <c r="F664" s="198"/>
      <c r="G664" s="14" t="str">
        <f>VLOOKUP(B664,IF(A664="COMPOSICAO",S!$A:$D,I!$A:$D),3,FALSE)</f>
        <v>UN</v>
      </c>
      <c r="H664" s="32">
        <v>2.7999999999999999E-6</v>
      </c>
      <c r="I664" s="15">
        <f>IF(A664="COMPOSICAO",VLOOKUP("TOTAL - "&amp;B664,COMPOSICAO_AUX_3!$A:$J,10,FALSE),VLOOKUP(B664,I!$A:$D,4,FALSE))</f>
        <v>258909.48</v>
      </c>
      <c r="J664" s="238">
        <f>TRUNC(H664*I664,2)</f>
        <v>0.72</v>
      </c>
      <c r="K664" s="200"/>
    </row>
    <row r="665" spans="1:13" ht="15" customHeight="1" x14ac:dyDescent="0.25">
      <c r="A665" s="23" t="s">
        <v>811</v>
      </c>
      <c r="B665" s="24"/>
      <c r="C665" s="24"/>
      <c r="D665" s="24"/>
      <c r="E665" s="24"/>
      <c r="F665" s="24"/>
      <c r="G665" s="25"/>
      <c r="H665" s="26"/>
      <c r="I665" s="27"/>
      <c r="J665" s="238">
        <f>SUM(J662:K664)</f>
        <v>0.78</v>
      </c>
      <c r="K665" s="200"/>
    </row>
    <row r="666" spans="1:13" ht="15" customHeight="1" x14ac:dyDescent="0.25">
      <c r="A666" s="4"/>
      <c r="B666" s="4"/>
      <c r="C666" s="4"/>
      <c r="D666" s="4"/>
      <c r="E666" s="4"/>
      <c r="F666" s="4"/>
      <c r="G666" s="4"/>
      <c r="H666" s="4"/>
      <c r="I666" s="4"/>
      <c r="J666" s="4"/>
      <c r="K666" s="4"/>
    </row>
    <row r="667" spans="1:13" ht="15" customHeight="1" x14ac:dyDescent="0.25">
      <c r="A667" s="10" t="s">
        <v>384</v>
      </c>
      <c r="B667" s="10" t="s">
        <v>34</v>
      </c>
      <c r="C667" s="239" t="s">
        <v>6</v>
      </c>
      <c r="D667" s="240"/>
      <c r="E667" s="240"/>
      <c r="F667" s="240"/>
      <c r="G667" s="7" t="s">
        <v>35</v>
      </c>
      <c r="H667" s="7" t="s">
        <v>385</v>
      </c>
      <c r="I667" s="7" t="s">
        <v>386</v>
      </c>
      <c r="J667" s="241" t="s">
        <v>8</v>
      </c>
      <c r="K667" s="242"/>
    </row>
    <row r="668" spans="1:13" ht="30" customHeight="1" x14ac:dyDescent="0.25">
      <c r="A668" s="7" t="s">
        <v>387</v>
      </c>
      <c r="B668" s="28">
        <v>88293</v>
      </c>
      <c r="C668" s="243" t="str">
        <f>VLOOKUP(B668,S!$A:$D,2,FALSE)</f>
        <v>OPERADOR DE DEMARCADORA DE FAIXAS COM ENCARGOS COMPLEMENTARES</v>
      </c>
      <c r="D668" s="243"/>
      <c r="E668" s="243"/>
      <c r="F668" s="244"/>
      <c r="G668" s="7" t="str">
        <f>VLOOKUP(B668,S!$A:$D,3,FALSE)</f>
        <v>H</v>
      </c>
      <c r="H668" s="21"/>
      <c r="I668" s="21">
        <f>J677</f>
        <v>23.58</v>
      </c>
      <c r="J668" s="245"/>
      <c r="K668" s="246"/>
      <c r="L668" s="21">
        <f>VLOOKUP(B668,S!$A:$D,4,FALSE)</f>
        <v>23.58</v>
      </c>
      <c r="M668" s="7" t="str">
        <f>IF(ROUND((L668-I668),2)=0,"OK, confere com a tabela.",IF(ROUND((L668-I668),2)&lt;0,"ACIMA ("&amp;TEXT(ROUND(I668*100/L668,4),"0,0000")&amp;" %) da tabela.","ABAIXO ("&amp;TEXT(ROUND(I668*100/L668,4),"0,0000")&amp;" %) da tabela."))</f>
        <v>OK, confere com a tabela.</v>
      </c>
    </row>
    <row r="669" spans="1:13" ht="15" customHeight="1" x14ac:dyDescent="0.25">
      <c r="A669" s="14" t="s">
        <v>396</v>
      </c>
      <c r="B669" s="20">
        <v>25960</v>
      </c>
      <c r="C669" s="198" t="str">
        <f>VLOOKUP(B669,IF(A669="COMPOSICAO",S!$A:$D,I!$A:$D),2,FALSE)</f>
        <v>OPERADOR DE DEMARCADORA DE FAIXAS DE TRAFEGO</v>
      </c>
      <c r="D669" s="198"/>
      <c r="E669" s="198"/>
      <c r="F669" s="198"/>
      <c r="G669" s="14" t="str">
        <f>VLOOKUP(B669,IF(A669="COMPOSICAO",S!$A:$D,I!$A:$D),3,FALSE)</f>
        <v>H</v>
      </c>
      <c r="H669" s="15">
        <v>1</v>
      </c>
      <c r="I669" s="15">
        <f>IF(A669="COMPOSICAO",VLOOKUP("TOTAL - "&amp;B669,COMPOSICAO_AUX_3!$A:$J,10,FALSE),VLOOKUP(B669,I!$A:$D,4,FALSE))</f>
        <v>19.66</v>
      </c>
      <c r="J669" s="238">
        <f t="shared" ref="J669:J676" si="16">TRUNC(H669*I669,2)</f>
        <v>19.66</v>
      </c>
      <c r="K669" s="200"/>
    </row>
    <row r="670" spans="1:13" ht="15" customHeight="1" x14ac:dyDescent="0.25">
      <c r="A670" s="14" t="s">
        <v>396</v>
      </c>
      <c r="B670" s="20">
        <v>37370</v>
      </c>
      <c r="C670" s="198" t="str">
        <f>VLOOKUP(B670,IF(A670="COMPOSICAO",S!$A:$D,I!$A:$D),2,FALSE)</f>
        <v>ALIMENTACAO - HORISTA (COLETADO CAIXA)</v>
      </c>
      <c r="D670" s="198"/>
      <c r="E670" s="198"/>
      <c r="F670" s="198"/>
      <c r="G670" s="14" t="str">
        <f>VLOOKUP(B670,IF(A670="COMPOSICAO",S!$A:$D,I!$A:$D),3,FALSE)</f>
        <v>H</v>
      </c>
      <c r="H670" s="15">
        <v>1</v>
      </c>
      <c r="I670" s="15">
        <f>IF(A670="COMPOSICAO",VLOOKUP("TOTAL - "&amp;B670,COMPOSICAO_AUX_3!$A:$J,10,FALSE),VLOOKUP(B670,I!$A:$D,4,FALSE))</f>
        <v>1.86</v>
      </c>
      <c r="J670" s="238">
        <f t="shared" si="16"/>
        <v>1.86</v>
      </c>
      <c r="K670" s="200"/>
    </row>
    <row r="671" spans="1:13" ht="15" customHeight="1" x14ac:dyDescent="0.25">
      <c r="A671" s="14" t="s">
        <v>396</v>
      </c>
      <c r="B671" s="20">
        <v>37371</v>
      </c>
      <c r="C671" s="198" t="str">
        <f>VLOOKUP(B671,IF(A671="COMPOSICAO",S!$A:$D,I!$A:$D),2,FALSE)</f>
        <v>TRANSPORTE - HORISTA (COLETADO CAIXA)</v>
      </c>
      <c r="D671" s="198"/>
      <c r="E671" s="198"/>
      <c r="F671" s="198"/>
      <c r="G671" s="14" t="str">
        <f>VLOOKUP(B671,IF(A671="COMPOSICAO",S!$A:$D,I!$A:$D),3,FALSE)</f>
        <v>H</v>
      </c>
      <c r="H671" s="15">
        <v>1</v>
      </c>
      <c r="I671" s="15">
        <f>IF(A671="COMPOSICAO",VLOOKUP("TOTAL - "&amp;B671,COMPOSICAO_AUX_3!$A:$J,10,FALSE),VLOOKUP(B671,I!$A:$D,4,FALSE))</f>
        <v>0.7</v>
      </c>
      <c r="J671" s="238">
        <f t="shared" si="16"/>
        <v>0.7</v>
      </c>
      <c r="K671" s="200"/>
    </row>
    <row r="672" spans="1:13" ht="15" customHeight="1" x14ac:dyDescent="0.25">
      <c r="A672" s="14" t="s">
        <v>396</v>
      </c>
      <c r="B672" s="20">
        <v>37372</v>
      </c>
      <c r="C672" s="198" t="str">
        <f>VLOOKUP(B672,IF(A672="COMPOSICAO",S!$A:$D,I!$A:$D),2,FALSE)</f>
        <v>EXAMES - HORISTA (COLETADO CAIXA)</v>
      </c>
      <c r="D672" s="198"/>
      <c r="E672" s="198"/>
      <c r="F672" s="198"/>
      <c r="G672" s="14" t="str">
        <f>VLOOKUP(B672,IF(A672="COMPOSICAO",S!$A:$D,I!$A:$D),3,FALSE)</f>
        <v>H</v>
      </c>
      <c r="H672" s="15">
        <v>1</v>
      </c>
      <c r="I672" s="15">
        <f>IF(A672="COMPOSICAO",VLOOKUP("TOTAL - "&amp;B672,COMPOSICAO_AUX_3!$A:$J,10,FALSE),VLOOKUP(B672,I!$A:$D,4,FALSE))</f>
        <v>0.55000000000000004</v>
      </c>
      <c r="J672" s="238">
        <f t="shared" si="16"/>
        <v>0.55000000000000004</v>
      </c>
      <c r="K672" s="200"/>
    </row>
    <row r="673" spans="1:13" ht="15" customHeight="1" x14ac:dyDescent="0.25">
      <c r="A673" s="14" t="s">
        <v>396</v>
      </c>
      <c r="B673" s="20">
        <v>37373</v>
      </c>
      <c r="C673" s="198" t="str">
        <f>VLOOKUP(B673,IF(A673="COMPOSICAO",S!$A:$D,I!$A:$D),2,FALSE)</f>
        <v>SEGURO - HORISTA (COLETADO CAIXA)</v>
      </c>
      <c r="D673" s="198"/>
      <c r="E673" s="198"/>
      <c r="F673" s="198"/>
      <c r="G673" s="14" t="str">
        <f>VLOOKUP(B673,IF(A673="COMPOSICAO",S!$A:$D,I!$A:$D),3,FALSE)</f>
        <v>H</v>
      </c>
      <c r="H673" s="15">
        <v>1</v>
      </c>
      <c r="I673" s="15">
        <f>IF(A673="COMPOSICAO",VLOOKUP("TOTAL - "&amp;B673,COMPOSICAO_AUX_3!$A:$J,10,FALSE),VLOOKUP(B673,I!$A:$D,4,FALSE))</f>
        <v>0.06</v>
      </c>
      <c r="J673" s="238">
        <f t="shared" si="16"/>
        <v>0.06</v>
      </c>
      <c r="K673" s="200"/>
    </row>
    <row r="674" spans="1:13" ht="45" customHeight="1" x14ac:dyDescent="0.25">
      <c r="A674" s="14" t="s">
        <v>396</v>
      </c>
      <c r="B674" s="20">
        <v>43464</v>
      </c>
      <c r="C674" s="198" t="str">
        <f>VLOOKUP(B674,IF(A674="COMPOSICAO",S!$A:$D,I!$A:$D),2,FALSE)</f>
        <v>FERRAMENTAS - FAMILIA OPERADOR ESCAVADEIRA - HORISTA (ENCARGOS COMPLEMENTARES - COLETADO CAIXA)</v>
      </c>
      <c r="D674" s="198"/>
      <c r="E674" s="198"/>
      <c r="F674" s="198"/>
      <c r="G674" s="14" t="str">
        <f>VLOOKUP(B674,IF(A674="COMPOSICAO",S!$A:$D,I!$A:$D),3,FALSE)</f>
        <v>H</v>
      </c>
      <c r="H674" s="15">
        <v>1</v>
      </c>
      <c r="I674" s="15">
        <f>IF(A674="COMPOSICAO",VLOOKUP("TOTAL - "&amp;B674,COMPOSICAO_AUX_3!$A:$J,10,FALSE),VLOOKUP(B674,I!$A:$D,4,FALSE))</f>
        <v>0.01</v>
      </c>
      <c r="J674" s="238">
        <f t="shared" si="16"/>
        <v>0.01</v>
      </c>
      <c r="K674" s="200"/>
    </row>
    <row r="675" spans="1:13" ht="30" customHeight="1" x14ac:dyDescent="0.25">
      <c r="A675" s="14" t="s">
        <v>396</v>
      </c>
      <c r="B675" s="20">
        <v>43488</v>
      </c>
      <c r="C675" s="198" t="str">
        <f>VLOOKUP(B675,IF(A675="COMPOSICAO",S!$A:$D,I!$A:$D),2,FALSE)</f>
        <v>EPI - FAMILIA OPERADOR ESCAVADEIRA - HORISTA (ENCARGOS COMPLEMENTARES - COLETADO CAIXA)</v>
      </c>
      <c r="D675" s="198"/>
      <c r="E675" s="198"/>
      <c r="F675" s="198"/>
      <c r="G675" s="14" t="str">
        <f>VLOOKUP(B675,IF(A675="COMPOSICAO",S!$A:$D,I!$A:$D),3,FALSE)</f>
        <v>H</v>
      </c>
      <c r="H675" s="15">
        <v>1</v>
      </c>
      <c r="I675" s="15">
        <f>IF(A675="COMPOSICAO",VLOOKUP("TOTAL - "&amp;B675,COMPOSICAO_AUX_3!$A:$J,10,FALSE),VLOOKUP(B675,I!$A:$D,4,FALSE))</f>
        <v>0.63</v>
      </c>
      <c r="J675" s="238">
        <f t="shared" si="16"/>
        <v>0.63</v>
      </c>
      <c r="K675" s="200"/>
    </row>
    <row r="676" spans="1:13" ht="45" customHeight="1" x14ac:dyDescent="0.25">
      <c r="A676" s="14" t="s">
        <v>391</v>
      </c>
      <c r="B676" s="20">
        <v>95356</v>
      </c>
      <c r="C676" s="198" t="str">
        <f>VLOOKUP(B676,IF(A676="COMPOSICAO",S!$A:$D,I!$A:$D),2,FALSE)</f>
        <v>CURSO DE CAPACITAÇÃO PARA OPERADOR DE DEMARCADORA DE FAIXAS (ENCARGOS COMPLEMENTARES) - HORISTA</v>
      </c>
      <c r="D676" s="198"/>
      <c r="E676" s="198"/>
      <c r="F676" s="198"/>
      <c r="G676" s="14" t="str">
        <f>VLOOKUP(B676,IF(A676="COMPOSICAO",S!$A:$D,I!$A:$D),3,FALSE)</f>
        <v>H</v>
      </c>
      <c r="H676" s="15">
        <v>1</v>
      </c>
      <c r="I676" s="15">
        <f>IF(A676="COMPOSICAO",VLOOKUP("TOTAL - "&amp;B676,COMPOSICAO_AUX_3!$A:$J,10,FALSE),VLOOKUP(B676,I!$A:$D,4,FALSE))</f>
        <v>0.11</v>
      </c>
      <c r="J676" s="238">
        <f t="shared" si="16"/>
        <v>0.11</v>
      </c>
      <c r="K676" s="200"/>
    </row>
    <row r="677" spans="1:13" ht="15" customHeight="1" x14ac:dyDescent="0.25">
      <c r="A677" s="23" t="s">
        <v>812</v>
      </c>
      <c r="B677" s="24"/>
      <c r="C677" s="24"/>
      <c r="D677" s="24"/>
      <c r="E677" s="24"/>
      <c r="F677" s="24"/>
      <c r="G677" s="25"/>
      <c r="H677" s="26"/>
      <c r="I677" s="27"/>
      <c r="J677" s="238">
        <f>SUM(J668:K676)</f>
        <v>23.58</v>
      </c>
      <c r="K677" s="200"/>
    </row>
    <row r="678" spans="1:13" ht="15" customHeight="1" x14ac:dyDescent="0.25">
      <c r="A678" s="4"/>
      <c r="B678" s="4"/>
      <c r="C678" s="4"/>
      <c r="D678" s="4"/>
      <c r="E678" s="4"/>
      <c r="F678" s="4"/>
      <c r="G678" s="4"/>
      <c r="H678" s="4"/>
      <c r="I678" s="4"/>
      <c r="J678" s="4"/>
      <c r="K678" s="4"/>
    </row>
    <row r="679" spans="1:13" ht="15" customHeight="1" x14ac:dyDescent="0.25">
      <c r="A679" s="10" t="s">
        <v>384</v>
      </c>
      <c r="B679" s="10" t="s">
        <v>34</v>
      </c>
      <c r="C679" s="239" t="s">
        <v>6</v>
      </c>
      <c r="D679" s="240"/>
      <c r="E679" s="240"/>
      <c r="F679" s="240"/>
      <c r="G679" s="7" t="s">
        <v>35</v>
      </c>
      <c r="H679" s="7" t="s">
        <v>385</v>
      </c>
      <c r="I679" s="7" t="s">
        <v>386</v>
      </c>
      <c r="J679" s="241" t="s">
        <v>8</v>
      </c>
      <c r="K679" s="242"/>
    </row>
    <row r="680" spans="1:13" ht="45" customHeight="1" x14ac:dyDescent="0.25">
      <c r="A680" s="7" t="s">
        <v>563</v>
      </c>
      <c r="B680" s="28">
        <v>95129</v>
      </c>
      <c r="C680" s="243" t="str">
        <f>VLOOKUP(B680,S!$A:$D,2,FALSE)</f>
        <v>MÁQUINA DEMARCADORA DE FAIXA DE TRÁFEGO À FRIO, AUTOPROPELIDA, POTÊNCIA 38 HP - DEPRECIAÇÃO. AF_07/2016</v>
      </c>
      <c r="D680" s="243"/>
      <c r="E680" s="243"/>
      <c r="F680" s="244"/>
      <c r="G680" s="7" t="str">
        <f>VLOOKUP(B680,S!$A:$D,3,FALSE)</f>
        <v>H</v>
      </c>
      <c r="H680" s="21"/>
      <c r="I680" s="21">
        <f>J682</f>
        <v>20.23</v>
      </c>
      <c r="J680" s="245"/>
      <c r="K680" s="246"/>
      <c r="L680" s="21">
        <f>VLOOKUP(B680,S!$A:$D,4,FALSE)</f>
        <v>20.23</v>
      </c>
      <c r="M680" s="7" t="str">
        <f>IF(ROUND((L680-I680),2)=0,"OK, confere com a tabela.",IF(ROUND((L680-I680),2)&lt;0,"ACIMA ("&amp;TEXT(ROUND(I680*100/L680,4),"0,0000")&amp;" %) da tabela.","ABAIXO ("&amp;TEXT(ROUND(I680*100/L680,4),"0,0000")&amp;" %) da tabela."))</f>
        <v>OK, confere com a tabela.</v>
      </c>
    </row>
    <row r="681" spans="1:13" ht="30" customHeight="1" x14ac:dyDescent="0.25">
      <c r="A681" s="14" t="s">
        <v>396</v>
      </c>
      <c r="B681" s="20">
        <v>40637</v>
      </c>
      <c r="C681" s="198" t="str">
        <f>VLOOKUP(B681,IF(A681="COMPOSICAO",S!$A:$D,I!$A:$D),2,FALSE)</f>
        <v>MAQUINA DEMARCADORA DE FAIXA DE TRAFEGO A FRIO, AUTOPROPELIDA, MOTOR DIESEL 38 HP</v>
      </c>
      <c r="D681" s="198"/>
      <c r="E681" s="198"/>
      <c r="F681" s="198"/>
      <c r="G681" s="14" t="str">
        <f>VLOOKUP(B681,IF(A681="COMPOSICAO",S!$A:$D,I!$A:$D),3,FALSE)</f>
        <v>UN</v>
      </c>
      <c r="H681" s="33">
        <v>4.0000000000000003E-5</v>
      </c>
      <c r="I681" s="15">
        <f>IF(A681="COMPOSICAO",VLOOKUP("TOTAL - "&amp;B681,COMPOSICAO_AUX_3!$A:$J,10,FALSE),VLOOKUP(B681,I!$A:$D,4,FALSE))</f>
        <v>505925.24</v>
      </c>
      <c r="J681" s="238">
        <f>TRUNC(H681*I681,2)</f>
        <v>20.23</v>
      </c>
      <c r="K681" s="200"/>
    </row>
    <row r="682" spans="1:13" ht="15" customHeight="1" x14ac:dyDescent="0.25">
      <c r="A682" s="23" t="s">
        <v>813</v>
      </c>
      <c r="B682" s="24"/>
      <c r="C682" s="24"/>
      <c r="D682" s="24"/>
      <c r="E682" s="24"/>
      <c r="F682" s="24"/>
      <c r="G682" s="25"/>
      <c r="H682" s="26"/>
      <c r="I682" s="27"/>
      <c r="J682" s="238">
        <f>SUM(J680:K681)</f>
        <v>20.23</v>
      </c>
      <c r="K682" s="200"/>
    </row>
    <row r="683" spans="1:13" ht="15" customHeight="1" x14ac:dyDescent="0.25">
      <c r="A683" s="4"/>
      <c r="B683" s="4"/>
      <c r="C683" s="4"/>
      <c r="D683" s="4"/>
      <c r="E683" s="4"/>
      <c r="F683" s="4"/>
      <c r="G683" s="4"/>
      <c r="H683" s="4"/>
      <c r="I683" s="4"/>
      <c r="J683" s="4"/>
      <c r="K683" s="4"/>
    </row>
    <row r="684" spans="1:13" ht="15" customHeight="1" x14ac:dyDescent="0.25">
      <c r="A684" s="10" t="s">
        <v>384</v>
      </c>
      <c r="B684" s="10" t="s">
        <v>34</v>
      </c>
      <c r="C684" s="239" t="s">
        <v>6</v>
      </c>
      <c r="D684" s="240"/>
      <c r="E684" s="240"/>
      <c r="F684" s="240"/>
      <c r="G684" s="7" t="s">
        <v>35</v>
      </c>
      <c r="H684" s="7" t="s">
        <v>385</v>
      </c>
      <c r="I684" s="7" t="s">
        <v>386</v>
      </c>
      <c r="J684" s="241" t="s">
        <v>8</v>
      </c>
      <c r="K684" s="242"/>
    </row>
    <row r="685" spans="1:13" ht="45" customHeight="1" x14ac:dyDescent="0.25">
      <c r="A685" s="7" t="s">
        <v>563</v>
      </c>
      <c r="B685" s="28">
        <v>95130</v>
      </c>
      <c r="C685" s="243" t="str">
        <f>VLOOKUP(B685,S!$A:$D,2,FALSE)</f>
        <v>MÁQUINA DEMARCADORA DE FAIXA DE TRÁFEGO À FRIO, AUTOPROPELIDA, POTÊNCIA 38 HP - JUROS. AF_07/2016</v>
      </c>
      <c r="D685" s="243"/>
      <c r="E685" s="243"/>
      <c r="F685" s="244"/>
      <c r="G685" s="7" t="str">
        <f>VLOOKUP(B685,S!$A:$D,3,FALSE)</f>
        <v>H</v>
      </c>
      <c r="H685" s="21"/>
      <c r="I685" s="21">
        <f>J687</f>
        <v>3.64</v>
      </c>
      <c r="J685" s="245"/>
      <c r="K685" s="246"/>
      <c r="L685" s="21">
        <f>VLOOKUP(B685,S!$A:$D,4,FALSE)</f>
        <v>3.64</v>
      </c>
      <c r="M685" s="7" t="str">
        <f>IF(ROUND((L685-I685),2)=0,"OK, confere com a tabela.",IF(ROUND((L685-I685),2)&lt;0,"ACIMA ("&amp;TEXT(ROUND(I685*100/L685,4),"0,0000")&amp;" %) da tabela.","ABAIXO ("&amp;TEXT(ROUND(I685*100/L685,4),"0,0000")&amp;" %) da tabela."))</f>
        <v>OK, confere com a tabela.</v>
      </c>
    </row>
    <row r="686" spans="1:13" ht="30" customHeight="1" x14ac:dyDescent="0.25">
      <c r="A686" s="14" t="s">
        <v>396</v>
      </c>
      <c r="B686" s="20">
        <v>40637</v>
      </c>
      <c r="C686" s="198" t="str">
        <f>VLOOKUP(B686,IF(A686="COMPOSICAO",S!$A:$D,I!$A:$D),2,FALSE)</f>
        <v>MAQUINA DEMARCADORA DE FAIXA DE TRAFEGO A FRIO, AUTOPROPELIDA, MOTOR DIESEL 38 HP</v>
      </c>
      <c r="D686" s="198"/>
      <c r="E686" s="198"/>
      <c r="F686" s="198"/>
      <c r="G686" s="14" t="str">
        <f>VLOOKUP(B686,IF(A686="COMPOSICAO",S!$A:$D,I!$A:$D),3,FALSE)</f>
        <v>UN</v>
      </c>
      <c r="H686" s="32">
        <v>7.1999999999999997E-6</v>
      </c>
      <c r="I686" s="15">
        <f>IF(A686="COMPOSICAO",VLOOKUP("TOTAL - "&amp;B686,COMPOSICAO_AUX_3!$A:$J,10,FALSE),VLOOKUP(B686,I!$A:$D,4,FALSE))</f>
        <v>505925.24</v>
      </c>
      <c r="J686" s="238">
        <f>TRUNC(H686*I686,2)</f>
        <v>3.64</v>
      </c>
      <c r="K686" s="200"/>
    </row>
    <row r="687" spans="1:13" ht="15" customHeight="1" x14ac:dyDescent="0.25">
      <c r="A687" s="23" t="s">
        <v>814</v>
      </c>
      <c r="B687" s="24"/>
      <c r="C687" s="24"/>
      <c r="D687" s="24"/>
      <c r="E687" s="24"/>
      <c r="F687" s="24"/>
      <c r="G687" s="25"/>
      <c r="H687" s="26"/>
      <c r="I687" s="27"/>
      <c r="J687" s="238">
        <f>SUM(J685:K686)</f>
        <v>3.64</v>
      </c>
      <c r="K687" s="200"/>
    </row>
    <row r="688" spans="1:13" ht="15" customHeight="1" x14ac:dyDescent="0.25">
      <c r="A688" s="4"/>
      <c r="B688" s="4"/>
      <c r="C688" s="4"/>
      <c r="D688" s="4"/>
      <c r="E688" s="4"/>
      <c r="F688" s="4"/>
      <c r="G688" s="4"/>
      <c r="H688" s="4"/>
      <c r="I688" s="4"/>
      <c r="J688" s="4"/>
      <c r="K688" s="4"/>
    </row>
    <row r="689" spans="1:13" ht="15" customHeight="1" x14ac:dyDescent="0.25">
      <c r="A689" s="10" t="s">
        <v>384</v>
      </c>
      <c r="B689" s="10" t="s">
        <v>34</v>
      </c>
      <c r="C689" s="239" t="s">
        <v>6</v>
      </c>
      <c r="D689" s="240"/>
      <c r="E689" s="240"/>
      <c r="F689" s="240"/>
      <c r="G689" s="7" t="s">
        <v>35</v>
      </c>
      <c r="H689" s="7" t="s">
        <v>385</v>
      </c>
      <c r="I689" s="7" t="s">
        <v>386</v>
      </c>
      <c r="J689" s="241" t="s">
        <v>8</v>
      </c>
      <c r="K689" s="242"/>
    </row>
    <row r="690" spans="1:13" ht="45" customHeight="1" x14ac:dyDescent="0.25">
      <c r="A690" s="7" t="s">
        <v>563</v>
      </c>
      <c r="B690" s="28">
        <v>95131</v>
      </c>
      <c r="C690" s="243" t="str">
        <f>VLOOKUP(B690,S!$A:$D,2,FALSE)</f>
        <v>MÁQUINA DEMARCADORA DE FAIXA DE TRÁFEGO À FRIO, AUTOPROPELIDA, POTÊNCIA 38 HP - MANUTENÇÃO. AF_07/2016</v>
      </c>
      <c r="D690" s="243"/>
      <c r="E690" s="243"/>
      <c r="F690" s="244"/>
      <c r="G690" s="7" t="str">
        <f>VLOOKUP(B690,S!$A:$D,3,FALSE)</f>
        <v>H</v>
      </c>
      <c r="H690" s="21"/>
      <c r="I690" s="21">
        <f>J692</f>
        <v>37.94</v>
      </c>
      <c r="J690" s="245"/>
      <c r="K690" s="246"/>
      <c r="L690" s="21">
        <f>VLOOKUP(B690,S!$A:$D,4,FALSE)</f>
        <v>37.94</v>
      </c>
      <c r="M690" s="7" t="str">
        <f>IF(ROUND((L690-I690),2)=0,"OK, confere com a tabela.",IF(ROUND((L690-I690),2)&lt;0,"ACIMA ("&amp;TEXT(ROUND(I690*100/L690,4),"0,0000")&amp;" %) da tabela.","ABAIXO ("&amp;TEXT(ROUND(I690*100/L690,4),"0,0000")&amp;" %) da tabela."))</f>
        <v>OK, confere com a tabela.</v>
      </c>
    </row>
    <row r="691" spans="1:13" ht="30" customHeight="1" x14ac:dyDescent="0.25">
      <c r="A691" s="14" t="s">
        <v>396</v>
      </c>
      <c r="B691" s="20">
        <v>40637</v>
      </c>
      <c r="C691" s="198" t="str">
        <f>VLOOKUP(B691,IF(A691="COMPOSICAO",S!$A:$D,I!$A:$D),2,FALSE)</f>
        <v>MAQUINA DEMARCADORA DE FAIXA DE TRAFEGO A FRIO, AUTOPROPELIDA, MOTOR DIESEL 38 HP</v>
      </c>
      <c r="D691" s="198"/>
      <c r="E691" s="198"/>
      <c r="F691" s="198"/>
      <c r="G691" s="14" t="str">
        <f>VLOOKUP(B691,IF(A691="COMPOSICAO",S!$A:$D,I!$A:$D),3,FALSE)</f>
        <v>UN</v>
      </c>
      <c r="H691" s="31">
        <v>7.4999999999999993E-5</v>
      </c>
      <c r="I691" s="15">
        <f>IF(A691="COMPOSICAO",VLOOKUP("TOTAL - "&amp;B691,COMPOSICAO_AUX_3!$A:$J,10,FALSE),VLOOKUP(B691,I!$A:$D,4,FALSE))</f>
        <v>505925.24</v>
      </c>
      <c r="J691" s="238">
        <f>TRUNC(H691*I691,2)</f>
        <v>37.94</v>
      </c>
      <c r="K691" s="200"/>
    </row>
    <row r="692" spans="1:13" ht="15" customHeight="1" x14ac:dyDescent="0.25">
      <c r="A692" s="23" t="s">
        <v>815</v>
      </c>
      <c r="B692" s="24"/>
      <c r="C692" s="24"/>
      <c r="D692" s="24"/>
      <c r="E692" s="24"/>
      <c r="F692" s="24"/>
      <c r="G692" s="25"/>
      <c r="H692" s="26"/>
      <c r="I692" s="27"/>
      <c r="J692" s="238">
        <f>SUM(J690:K691)</f>
        <v>37.94</v>
      </c>
      <c r="K692" s="200"/>
    </row>
    <row r="693" spans="1:13" ht="15" customHeight="1" x14ac:dyDescent="0.25">
      <c r="A693" s="4"/>
      <c r="B693" s="4"/>
      <c r="C693" s="4"/>
      <c r="D693" s="4"/>
      <c r="E693" s="4"/>
      <c r="F693" s="4"/>
      <c r="G693" s="4"/>
      <c r="H693" s="4"/>
      <c r="I693" s="4"/>
      <c r="J693" s="4"/>
      <c r="K693" s="4"/>
    </row>
    <row r="694" spans="1:13" ht="15" customHeight="1" x14ac:dyDescent="0.25">
      <c r="A694" s="10" t="s">
        <v>384</v>
      </c>
      <c r="B694" s="10" t="s">
        <v>34</v>
      </c>
      <c r="C694" s="239" t="s">
        <v>6</v>
      </c>
      <c r="D694" s="240"/>
      <c r="E694" s="240"/>
      <c r="F694" s="240"/>
      <c r="G694" s="7" t="s">
        <v>35</v>
      </c>
      <c r="H694" s="7" t="s">
        <v>385</v>
      </c>
      <c r="I694" s="7" t="s">
        <v>386</v>
      </c>
      <c r="J694" s="241" t="s">
        <v>8</v>
      </c>
      <c r="K694" s="242"/>
    </row>
    <row r="695" spans="1:13" ht="45" customHeight="1" x14ac:dyDescent="0.25">
      <c r="A695" s="7" t="s">
        <v>563</v>
      </c>
      <c r="B695" s="28">
        <v>95132</v>
      </c>
      <c r="C695" s="243" t="str">
        <f>VLOOKUP(B695,S!$A:$D,2,FALSE)</f>
        <v>MÁQUINA DEMARCADORA DE FAIXA DE TRÁFEGO À FRIO, AUTOPROPELIDA, POTÊNCIA 38 HP - MATERIAIS NA OPERAÇÃO. AF_07/2016</v>
      </c>
      <c r="D695" s="243"/>
      <c r="E695" s="243"/>
      <c r="F695" s="244"/>
      <c r="G695" s="7" t="str">
        <f>VLOOKUP(B695,S!$A:$D,3,FALSE)</f>
        <v>H</v>
      </c>
      <c r="H695" s="21"/>
      <c r="I695" s="21">
        <f>J697</f>
        <v>22.04</v>
      </c>
      <c r="J695" s="245"/>
      <c r="K695" s="246"/>
      <c r="L695" s="21">
        <f>VLOOKUP(B695,S!$A:$D,4,FALSE)</f>
        <v>22.04</v>
      </c>
      <c r="M695" s="7" t="str">
        <f>IF(ROUND((L695-I695),2)=0,"OK, confere com a tabela.",IF(ROUND((L695-I695),2)&lt;0,"ACIMA ("&amp;TEXT(ROUND(I695*100/L695,4),"0,0000")&amp;" %) da tabela.","ABAIXO ("&amp;TEXT(ROUND(I695*100/L695,4),"0,0000")&amp;" %) da tabela."))</f>
        <v>OK, confere com a tabela.</v>
      </c>
    </row>
    <row r="696" spans="1:13" ht="15" customHeight="1" x14ac:dyDescent="0.25">
      <c r="A696" s="14" t="s">
        <v>396</v>
      </c>
      <c r="B696" s="20">
        <v>4221</v>
      </c>
      <c r="C696" s="198" t="str">
        <f>VLOOKUP(B696,IF(A696="COMPOSICAO",S!$A:$D,I!$A:$D),2,FALSE)</f>
        <v>OLEO DIESEL COMBUSTIVEL COMUM</v>
      </c>
      <c r="D696" s="198"/>
      <c r="E696" s="198"/>
      <c r="F696" s="198"/>
      <c r="G696" s="14" t="str">
        <f>VLOOKUP(B696,IF(A696="COMPOSICAO",S!$A:$D,I!$A:$D),3,FALSE)</f>
        <v>L</v>
      </c>
      <c r="H696" s="15">
        <v>5.39</v>
      </c>
      <c r="I696" s="15">
        <f>IF(A696="COMPOSICAO",VLOOKUP("TOTAL - "&amp;B696,COMPOSICAO_AUX_3!$A:$J,10,FALSE),VLOOKUP(B696,I!$A:$D,4,FALSE))</f>
        <v>4.09</v>
      </c>
      <c r="J696" s="238">
        <f>TRUNC(H696*I696,2)</f>
        <v>22.04</v>
      </c>
      <c r="K696" s="200"/>
    </row>
    <row r="697" spans="1:13" ht="15" customHeight="1" x14ac:dyDescent="0.25">
      <c r="A697" s="23" t="s">
        <v>816</v>
      </c>
      <c r="B697" s="24"/>
      <c r="C697" s="24"/>
      <c r="D697" s="24"/>
      <c r="E697" s="24"/>
      <c r="F697" s="24"/>
      <c r="G697" s="25"/>
      <c r="H697" s="26"/>
      <c r="I697" s="27"/>
      <c r="J697" s="238">
        <f>SUM(J695:K696)</f>
        <v>22.04</v>
      </c>
      <c r="K697" s="200"/>
    </row>
    <row r="698" spans="1:13" ht="15" customHeight="1" x14ac:dyDescent="0.25">
      <c r="A698" s="4"/>
      <c r="B698" s="4"/>
      <c r="C698" s="4"/>
      <c r="D698" s="4"/>
      <c r="E698" s="4"/>
      <c r="F698" s="4"/>
      <c r="G698" s="4"/>
      <c r="H698" s="4"/>
      <c r="I698" s="4"/>
      <c r="J698" s="4"/>
      <c r="K698" s="4"/>
    </row>
    <row r="699" spans="1:13" ht="15" customHeight="1" x14ac:dyDescent="0.25">
      <c r="A699" s="10" t="s">
        <v>384</v>
      </c>
      <c r="B699" s="10" t="s">
        <v>34</v>
      </c>
      <c r="C699" s="239" t="s">
        <v>6</v>
      </c>
      <c r="D699" s="240"/>
      <c r="E699" s="240"/>
      <c r="F699" s="240"/>
      <c r="G699" s="7" t="s">
        <v>35</v>
      </c>
      <c r="H699" s="7" t="s">
        <v>385</v>
      </c>
      <c r="I699" s="7" t="s">
        <v>386</v>
      </c>
      <c r="J699" s="241" t="s">
        <v>8</v>
      </c>
      <c r="K699" s="242"/>
    </row>
    <row r="700" spans="1:13" ht="30" customHeight="1" x14ac:dyDescent="0.25">
      <c r="A700" s="7" t="s">
        <v>387</v>
      </c>
      <c r="B700" s="28">
        <v>88267</v>
      </c>
      <c r="C700" s="243" t="str">
        <f>VLOOKUP(B700,S!$A:$D,2,FALSE)</f>
        <v>ENCANADOR OU BOMBEIRO HIDRÁULICO COM ENCARGOS COMPLEMENTARES</v>
      </c>
      <c r="D700" s="243"/>
      <c r="E700" s="243"/>
      <c r="F700" s="244"/>
      <c r="G700" s="7" t="str">
        <f>VLOOKUP(B700,S!$A:$D,3,FALSE)</f>
        <v>H</v>
      </c>
      <c r="H700" s="21"/>
      <c r="I700" s="21">
        <f>J709</f>
        <v>19.37</v>
      </c>
      <c r="J700" s="245"/>
      <c r="K700" s="246"/>
      <c r="L700" s="21">
        <f>VLOOKUP(B700,S!$A:$D,4,FALSE)</f>
        <v>19.37</v>
      </c>
      <c r="M700" s="7" t="str">
        <f>IF(ROUND((L700-I700),2)=0,"OK, confere com a tabela.",IF(ROUND((L700-I700),2)&lt;0,"ACIMA ("&amp;TEXT(ROUND(I700*100/L700,4),"0,0000")&amp;" %) da tabela.","ABAIXO ("&amp;TEXT(ROUND(I700*100/L700,4),"0,0000")&amp;" %) da tabela."))</f>
        <v>OK, confere com a tabela.</v>
      </c>
    </row>
    <row r="701" spans="1:13" ht="15" customHeight="1" x14ac:dyDescent="0.25">
      <c r="A701" s="14" t="s">
        <v>396</v>
      </c>
      <c r="B701" s="20">
        <v>2696</v>
      </c>
      <c r="C701" s="198" t="str">
        <f>VLOOKUP(B701,IF(A701="COMPOSICAO",S!$A:$D,I!$A:$D),2,FALSE)</f>
        <v>ENCANADOR OU BOMBEIRO HIDRAULICO</v>
      </c>
      <c r="D701" s="198"/>
      <c r="E701" s="198"/>
      <c r="F701" s="198"/>
      <c r="G701" s="14" t="str">
        <f>VLOOKUP(B701,IF(A701="COMPOSICAO",S!$A:$D,I!$A:$D),3,FALSE)</f>
        <v>H</v>
      </c>
      <c r="H701" s="15">
        <v>1</v>
      </c>
      <c r="I701" s="15">
        <f>IF(A701="COMPOSICAO",VLOOKUP("TOTAL - "&amp;B701,COMPOSICAO_AUX_3!$A:$J,10,FALSE),VLOOKUP(B701,I!$A:$D,4,FALSE))</f>
        <v>14.93</v>
      </c>
      <c r="J701" s="238">
        <f t="shared" ref="J701:J708" si="17">TRUNC(H701*I701,2)</f>
        <v>14.93</v>
      </c>
      <c r="K701" s="200"/>
    </row>
    <row r="702" spans="1:13" ht="15" customHeight="1" x14ac:dyDescent="0.25">
      <c r="A702" s="14" t="s">
        <v>396</v>
      </c>
      <c r="B702" s="20">
        <v>37370</v>
      </c>
      <c r="C702" s="198" t="str">
        <f>VLOOKUP(B702,IF(A702="COMPOSICAO",S!$A:$D,I!$A:$D),2,FALSE)</f>
        <v>ALIMENTACAO - HORISTA (COLETADO CAIXA)</v>
      </c>
      <c r="D702" s="198"/>
      <c r="E702" s="198"/>
      <c r="F702" s="198"/>
      <c r="G702" s="14" t="str">
        <f>VLOOKUP(B702,IF(A702="COMPOSICAO",S!$A:$D,I!$A:$D),3,FALSE)</f>
        <v>H</v>
      </c>
      <c r="H702" s="15">
        <v>1</v>
      </c>
      <c r="I702" s="15">
        <f>IF(A702="COMPOSICAO",VLOOKUP("TOTAL - "&amp;B702,COMPOSICAO_AUX_3!$A:$J,10,FALSE),VLOOKUP(B702,I!$A:$D,4,FALSE))</f>
        <v>1.86</v>
      </c>
      <c r="J702" s="238">
        <f t="shared" si="17"/>
        <v>1.86</v>
      </c>
      <c r="K702" s="200"/>
    </row>
    <row r="703" spans="1:13" ht="15" customHeight="1" x14ac:dyDescent="0.25">
      <c r="A703" s="14" t="s">
        <v>396</v>
      </c>
      <c r="B703" s="20">
        <v>37371</v>
      </c>
      <c r="C703" s="198" t="str">
        <f>VLOOKUP(B703,IF(A703="COMPOSICAO",S!$A:$D,I!$A:$D),2,FALSE)</f>
        <v>TRANSPORTE - HORISTA (COLETADO CAIXA)</v>
      </c>
      <c r="D703" s="198"/>
      <c r="E703" s="198"/>
      <c r="F703" s="198"/>
      <c r="G703" s="14" t="str">
        <f>VLOOKUP(B703,IF(A703="COMPOSICAO",S!$A:$D,I!$A:$D),3,FALSE)</f>
        <v>H</v>
      </c>
      <c r="H703" s="15">
        <v>1</v>
      </c>
      <c r="I703" s="15">
        <f>IF(A703="COMPOSICAO",VLOOKUP("TOTAL - "&amp;B703,COMPOSICAO_AUX_3!$A:$J,10,FALSE),VLOOKUP(B703,I!$A:$D,4,FALSE))</f>
        <v>0.7</v>
      </c>
      <c r="J703" s="238">
        <f t="shared" si="17"/>
        <v>0.7</v>
      </c>
      <c r="K703" s="200"/>
    </row>
    <row r="704" spans="1:13" ht="15" customHeight="1" x14ac:dyDescent="0.25">
      <c r="A704" s="14" t="s">
        <v>396</v>
      </c>
      <c r="B704" s="20">
        <v>37372</v>
      </c>
      <c r="C704" s="198" t="str">
        <f>VLOOKUP(B704,IF(A704="COMPOSICAO",S!$A:$D,I!$A:$D),2,FALSE)</f>
        <v>EXAMES - HORISTA (COLETADO CAIXA)</v>
      </c>
      <c r="D704" s="198"/>
      <c r="E704" s="198"/>
      <c r="F704" s="198"/>
      <c r="G704" s="14" t="str">
        <f>VLOOKUP(B704,IF(A704="COMPOSICAO",S!$A:$D,I!$A:$D),3,FALSE)</f>
        <v>H</v>
      </c>
      <c r="H704" s="15">
        <v>1</v>
      </c>
      <c r="I704" s="15">
        <f>IF(A704="COMPOSICAO",VLOOKUP("TOTAL - "&amp;B704,COMPOSICAO_AUX_3!$A:$J,10,FALSE),VLOOKUP(B704,I!$A:$D,4,FALSE))</f>
        <v>0.55000000000000004</v>
      </c>
      <c r="J704" s="238">
        <f t="shared" si="17"/>
        <v>0.55000000000000004</v>
      </c>
      <c r="K704" s="200"/>
    </row>
    <row r="705" spans="1:13" ht="15" customHeight="1" x14ac:dyDescent="0.25">
      <c r="A705" s="14" t="s">
        <v>396</v>
      </c>
      <c r="B705" s="20">
        <v>37373</v>
      </c>
      <c r="C705" s="198" t="str">
        <f>VLOOKUP(B705,IF(A705="COMPOSICAO",S!$A:$D,I!$A:$D),2,FALSE)</f>
        <v>SEGURO - HORISTA (COLETADO CAIXA)</v>
      </c>
      <c r="D705" s="198"/>
      <c r="E705" s="198"/>
      <c r="F705" s="198"/>
      <c r="G705" s="14" t="str">
        <f>VLOOKUP(B705,IF(A705="COMPOSICAO",S!$A:$D,I!$A:$D),3,FALSE)</f>
        <v>H</v>
      </c>
      <c r="H705" s="15">
        <v>1</v>
      </c>
      <c r="I705" s="15">
        <f>IF(A705="COMPOSICAO",VLOOKUP("TOTAL - "&amp;B705,COMPOSICAO_AUX_3!$A:$J,10,FALSE),VLOOKUP(B705,I!$A:$D,4,FALSE))</f>
        <v>0.06</v>
      </c>
      <c r="J705" s="238">
        <f t="shared" si="17"/>
        <v>0.06</v>
      </c>
      <c r="K705" s="200"/>
    </row>
    <row r="706" spans="1:13" ht="30" customHeight="1" x14ac:dyDescent="0.25">
      <c r="A706" s="14" t="s">
        <v>396</v>
      </c>
      <c r="B706" s="20">
        <v>43461</v>
      </c>
      <c r="C706" s="198" t="str">
        <f>VLOOKUP(B706,IF(A706="COMPOSICAO",S!$A:$D,I!$A:$D),2,FALSE)</f>
        <v>FERRAMENTAS - FAMILIA ENCANADOR - HORISTA (ENCARGOS COMPLEMENTARES - COLETADO CAIXA)</v>
      </c>
      <c r="D706" s="198"/>
      <c r="E706" s="198"/>
      <c r="F706" s="198"/>
      <c r="G706" s="14" t="str">
        <f>VLOOKUP(B706,IF(A706="COMPOSICAO",S!$A:$D,I!$A:$D),3,FALSE)</f>
        <v>H</v>
      </c>
      <c r="H706" s="15">
        <v>1</v>
      </c>
      <c r="I706" s="15">
        <f>IF(A706="COMPOSICAO",VLOOKUP("TOTAL - "&amp;B706,COMPOSICAO_AUX_3!$A:$J,10,FALSE),VLOOKUP(B706,I!$A:$D,4,FALSE))</f>
        <v>0.28000000000000003</v>
      </c>
      <c r="J706" s="238">
        <f t="shared" si="17"/>
        <v>0.28000000000000003</v>
      </c>
      <c r="K706" s="200"/>
    </row>
    <row r="707" spans="1:13" ht="30" customHeight="1" x14ac:dyDescent="0.25">
      <c r="A707" s="14" t="s">
        <v>396</v>
      </c>
      <c r="B707" s="20">
        <v>43485</v>
      </c>
      <c r="C707" s="198" t="str">
        <f>VLOOKUP(B707,IF(A707="COMPOSICAO",S!$A:$D,I!$A:$D),2,FALSE)</f>
        <v>EPI - FAMILIA ENCANADOR - HORISTA (ENCARGOS COMPLEMENTARES - COLETADO CAIXA)</v>
      </c>
      <c r="D707" s="198"/>
      <c r="E707" s="198"/>
      <c r="F707" s="198"/>
      <c r="G707" s="14" t="str">
        <f>VLOOKUP(B707,IF(A707="COMPOSICAO",S!$A:$D,I!$A:$D),3,FALSE)</f>
        <v>H</v>
      </c>
      <c r="H707" s="15">
        <v>1</v>
      </c>
      <c r="I707" s="15">
        <f>IF(A707="COMPOSICAO",VLOOKUP("TOTAL - "&amp;B707,COMPOSICAO_AUX_3!$A:$J,10,FALSE),VLOOKUP(B707,I!$A:$D,4,FALSE))</f>
        <v>0.8</v>
      </c>
      <c r="J707" s="238">
        <f t="shared" si="17"/>
        <v>0.8</v>
      </c>
      <c r="K707" s="200"/>
    </row>
    <row r="708" spans="1:13" ht="45" customHeight="1" x14ac:dyDescent="0.25">
      <c r="A708" s="14" t="s">
        <v>391</v>
      </c>
      <c r="B708" s="20">
        <v>95335</v>
      </c>
      <c r="C708" s="198" t="str">
        <f>VLOOKUP(B708,IF(A708="COMPOSICAO",S!$A:$D,I!$A:$D),2,FALSE)</f>
        <v>CURSO DE CAPACITAÇÃO PARA ENCANADOR OU BOMBEIRO HIDRÁULICO (ENCARGOS COMPLEMENTARES) - HORISTA</v>
      </c>
      <c r="D708" s="198"/>
      <c r="E708" s="198"/>
      <c r="F708" s="198"/>
      <c r="G708" s="14" t="str">
        <f>VLOOKUP(B708,IF(A708="COMPOSICAO",S!$A:$D,I!$A:$D),3,FALSE)</f>
        <v>H</v>
      </c>
      <c r="H708" s="15">
        <v>1</v>
      </c>
      <c r="I708" s="15">
        <f>IF(A708="COMPOSICAO",VLOOKUP("TOTAL - "&amp;B708,COMPOSICAO_AUX_3!$A:$J,10,FALSE),VLOOKUP(B708,I!$A:$D,4,FALSE))</f>
        <v>0.19</v>
      </c>
      <c r="J708" s="238">
        <f t="shared" si="17"/>
        <v>0.19</v>
      </c>
      <c r="K708" s="200"/>
    </row>
    <row r="709" spans="1:13" ht="15" customHeight="1" x14ac:dyDescent="0.25">
      <c r="A709" s="23" t="s">
        <v>684</v>
      </c>
      <c r="B709" s="24"/>
      <c r="C709" s="24"/>
      <c r="D709" s="24"/>
      <c r="E709" s="24"/>
      <c r="F709" s="24"/>
      <c r="G709" s="25"/>
      <c r="H709" s="26"/>
      <c r="I709" s="27"/>
      <c r="J709" s="238">
        <f>SUM(J700:K708)</f>
        <v>19.37</v>
      </c>
      <c r="K709" s="200"/>
    </row>
    <row r="710" spans="1:13" ht="15" customHeight="1" x14ac:dyDescent="0.25">
      <c r="A710" s="4"/>
      <c r="B710" s="4"/>
      <c r="C710" s="4"/>
      <c r="D710" s="4"/>
      <c r="E710" s="4"/>
      <c r="F710" s="4"/>
      <c r="G710" s="4"/>
      <c r="H710" s="4"/>
      <c r="I710" s="4"/>
      <c r="J710" s="4"/>
      <c r="K710" s="4"/>
    </row>
    <row r="711" spans="1:13" ht="15" customHeight="1" x14ac:dyDescent="0.25">
      <c r="A711" s="10" t="s">
        <v>384</v>
      </c>
      <c r="B711" s="10" t="s">
        <v>34</v>
      </c>
      <c r="C711" s="239" t="s">
        <v>6</v>
      </c>
      <c r="D711" s="240"/>
      <c r="E711" s="240"/>
      <c r="F711" s="240"/>
      <c r="G711" s="7" t="s">
        <v>35</v>
      </c>
      <c r="H711" s="7" t="s">
        <v>385</v>
      </c>
      <c r="I711" s="7" t="s">
        <v>386</v>
      </c>
      <c r="J711" s="241" t="s">
        <v>8</v>
      </c>
      <c r="K711" s="242"/>
    </row>
    <row r="712" spans="1:13" ht="30" customHeight="1" x14ac:dyDescent="0.25">
      <c r="A712" s="7" t="s">
        <v>387</v>
      </c>
      <c r="B712" s="28">
        <v>95341</v>
      </c>
      <c r="C712" s="243" t="str">
        <f>VLOOKUP(B712,S!$A:$D,2,FALSE)</f>
        <v>CURSO DE CAPACITAÇÃO PARA MARMORISTA/GRANITEIRO (ENCARGOS COMPLEMENTARES) - HORISTA</v>
      </c>
      <c r="D712" s="243"/>
      <c r="E712" s="243"/>
      <c r="F712" s="244"/>
      <c r="G712" s="7" t="str">
        <f>VLOOKUP(B712,S!$A:$D,3,FALSE)</f>
        <v>H</v>
      </c>
      <c r="H712" s="21"/>
      <c r="I712" s="21">
        <f>J714</f>
        <v>0.18</v>
      </c>
      <c r="J712" s="245"/>
      <c r="K712" s="246"/>
      <c r="L712" s="21">
        <f>VLOOKUP(B712,S!$A:$D,4,FALSE)</f>
        <v>0.18</v>
      </c>
      <c r="M712" s="7" t="str">
        <f>IF(ROUND((L712-I712),2)=0,"OK, confere com a tabela.",IF(ROUND((L712-I712),2)&lt;0,"ACIMA ("&amp;TEXT(ROUND(I712*100/L712,4),"0,0000")&amp;" %) da tabela.","ABAIXO ("&amp;TEXT(ROUND(I712*100/L712,4),"0,0000")&amp;" %) da tabela."))</f>
        <v>OK, confere com a tabela.</v>
      </c>
    </row>
    <row r="713" spans="1:13" ht="15" customHeight="1" x14ac:dyDescent="0.25">
      <c r="A713" s="14" t="s">
        <v>396</v>
      </c>
      <c r="B713" s="20">
        <v>4755</v>
      </c>
      <c r="C713" s="198" t="str">
        <f>VLOOKUP(B713,IF(A713="COMPOSICAO",S!$A:$D,I!$A:$D),2,FALSE)</f>
        <v>MARMORISTA / GRANITEIRO</v>
      </c>
      <c r="D713" s="198"/>
      <c r="E713" s="198"/>
      <c r="F713" s="198"/>
      <c r="G713" s="14" t="str">
        <f>VLOOKUP(B713,IF(A713="COMPOSICAO",S!$A:$D,I!$A:$D),3,FALSE)</f>
        <v>H</v>
      </c>
      <c r="H713" s="30">
        <v>1.0500000000000001E-2</v>
      </c>
      <c r="I713" s="15">
        <f>IF(A713="COMPOSICAO",VLOOKUP("TOTAL - "&amp;B713,COMPOSICAO_AUX_3!$A:$J,10,FALSE),VLOOKUP(B713,I!$A:$D,4,FALSE))</f>
        <v>17.18</v>
      </c>
      <c r="J713" s="238">
        <f>TRUNC(H713*I713,2)</f>
        <v>0.18</v>
      </c>
      <c r="K713" s="200"/>
    </row>
    <row r="714" spans="1:13" ht="15" customHeight="1" x14ac:dyDescent="0.25">
      <c r="A714" s="23" t="s">
        <v>817</v>
      </c>
      <c r="B714" s="24"/>
      <c r="C714" s="24"/>
      <c r="D714" s="24"/>
      <c r="E714" s="24"/>
      <c r="F714" s="24"/>
      <c r="G714" s="25"/>
      <c r="H714" s="26"/>
      <c r="I714" s="27"/>
      <c r="J714" s="238">
        <f>SUM(J712:K713)</f>
        <v>0.18</v>
      </c>
      <c r="K714" s="200"/>
    </row>
    <row r="715" spans="1:13" ht="15" customHeight="1" x14ac:dyDescent="0.25">
      <c r="A715" s="4"/>
      <c r="B715" s="4"/>
      <c r="C715" s="4"/>
      <c r="D715" s="4"/>
      <c r="E715" s="4"/>
      <c r="F715" s="4"/>
      <c r="G715" s="4"/>
      <c r="H715" s="4"/>
      <c r="I715" s="4"/>
      <c r="J715" s="4"/>
      <c r="K715" s="4"/>
    </row>
    <row r="716" spans="1:13" ht="15" customHeight="1" x14ac:dyDescent="0.25">
      <c r="A716" s="10" t="s">
        <v>384</v>
      </c>
      <c r="B716" s="10" t="s">
        <v>34</v>
      </c>
      <c r="C716" s="239" t="s">
        <v>6</v>
      </c>
      <c r="D716" s="240"/>
      <c r="E716" s="240"/>
      <c r="F716" s="240"/>
      <c r="G716" s="7" t="s">
        <v>35</v>
      </c>
      <c r="H716" s="7" t="s">
        <v>385</v>
      </c>
      <c r="I716" s="7" t="s">
        <v>386</v>
      </c>
      <c r="J716" s="241" t="s">
        <v>8</v>
      </c>
      <c r="K716" s="242"/>
    </row>
    <row r="717" spans="1:13" ht="30" customHeight="1" x14ac:dyDescent="0.25">
      <c r="A717" s="7" t="s">
        <v>387</v>
      </c>
      <c r="B717" s="28">
        <v>95377</v>
      </c>
      <c r="C717" s="243" t="str">
        <f>VLOOKUP(B717,S!$A:$D,2,FALSE)</f>
        <v>CURSO DE CAPACITAÇÃO PARA SERRALHEIRO (ENCARGOS COMPLEMENTARES) - HORISTA</v>
      </c>
      <c r="D717" s="243"/>
      <c r="E717" s="243"/>
      <c r="F717" s="244"/>
      <c r="G717" s="7" t="str">
        <f>VLOOKUP(B717,S!$A:$D,3,FALSE)</f>
        <v>H</v>
      </c>
      <c r="H717" s="21"/>
      <c r="I717" s="21">
        <f>J719</f>
        <v>0.12</v>
      </c>
      <c r="J717" s="245"/>
      <c r="K717" s="246"/>
      <c r="L717" s="21">
        <f>VLOOKUP(B717,S!$A:$D,4,FALSE)</f>
        <v>0.12</v>
      </c>
      <c r="M717" s="7" t="str">
        <f>IF(ROUND((L717-I717),2)=0,"OK, confere com a tabela.",IF(ROUND((L717-I717),2)&lt;0,"ACIMA ("&amp;TEXT(ROUND(I717*100/L717,4),"0,0000")&amp;" %) da tabela.","ABAIXO ("&amp;TEXT(ROUND(I717*100/L717,4),"0,0000")&amp;" %) da tabela."))</f>
        <v>OK, confere com a tabela.</v>
      </c>
    </row>
    <row r="718" spans="1:13" ht="15" customHeight="1" x14ac:dyDescent="0.25">
      <c r="A718" s="14" t="s">
        <v>396</v>
      </c>
      <c r="B718" s="20">
        <v>6110</v>
      </c>
      <c r="C718" s="198" t="str">
        <f>VLOOKUP(B718,IF(A718="COMPOSICAO",S!$A:$D,I!$A:$D),2,FALSE)</f>
        <v>SERRALHEIRO</v>
      </c>
      <c r="D718" s="198"/>
      <c r="E718" s="198"/>
      <c r="F718" s="198"/>
      <c r="G718" s="14" t="str">
        <f>VLOOKUP(B718,IF(A718="COMPOSICAO",S!$A:$D,I!$A:$D),3,FALSE)</f>
        <v>H</v>
      </c>
      <c r="H718" s="30">
        <v>8.2000000000000007E-3</v>
      </c>
      <c r="I718" s="15">
        <f>IF(A718="COMPOSICAO",VLOOKUP("TOTAL - "&amp;B718,COMPOSICAO_AUX_3!$A:$J,10,FALSE),VLOOKUP(B718,I!$A:$D,4,FALSE))</f>
        <v>14.93</v>
      </c>
      <c r="J718" s="238">
        <f>TRUNC(H718*I718,2)</f>
        <v>0.12</v>
      </c>
      <c r="K718" s="200"/>
    </row>
    <row r="719" spans="1:13" ht="15" customHeight="1" x14ac:dyDescent="0.25">
      <c r="A719" s="23" t="s">
        <v>818</v>
      </c>
      <c r="B719" s="24"/>
      <c r="C719" s="24"/>
      <c r="D719" s="24"/>
      <c r="E719" s="24"/>
      <c r="F719" s="24"/>
      <c r="G719" s="25"/>
      <c r="H719" s="26"/>
      <c r="I719" s="27"/>
      <c r="J719" s="238">
        <f>SUM(J717:K718)</f>
        <v>0.12</v>
      </c>
      <c r="K719" s="200"/>
    </row>
    <row r="720" spans="1:13" ht="15" customHeight="1" x14ac:dyDescent="0.25">
      <c r="A720" s="4"/>
      <c r="B720" s="4"/>
      <c r="C720" s="4"/>
      <c r="D720" s="4"/>
      <c r="E720" s="4"/>
      <c r="F720" s="4"/>
      <c r="G720" s="4"/>
      <c r="H720" s="4"/>
      <c r="I720" s="4"/>
      <c r="J720" s="4"/>
      <c r="K720" s="4"/>
    </row>
    <row r="721" spans="1:13" ht="15" customHeight="1" x14ac:dyDescent="0.25">
      <c r="A721" s="10" t="s">
        <v>384</v>
      </c>
      <c r="B721" s="10" t="s">
        <v>34</v>
      </c>
      <c r="C721" s="239" t="s">
        <v>6</v>
      </c>
      <c r="D721" s="240"/>
      <c r="E721" s="240"/>
      <c r="F721" s="240"/>
      <c r="G721" s="7" t="s">
        <v>35</v>
      </c>
      <c r="H721" s="7" t="s">
        <v>385</v>
      </c>
      <c r="I721" s="7" t="s">
        <v>386</v>
      </c>
      <c r="J721" s="241" t="s">
        <v>8</v>
      </c>
      <c r="K721" s="242"/>
    </row>
    <row r="722" spans="1:13" ht="45" customHeight="1" x14ac:dyDescent="0.25">
      <c r="A722" s="7" t="s">
        <v>563</v>
      </c>
      <c r="B722" s="28">
        <v>92956</v>
      </c>
      <c r="C722" s="243" t="str">
        <f>VLOOKUP(B722,S!$A:$D,2,FALSE)</f>
        <v>MÁQUINA EXTRUSORA DE CONCRETO PARA GUIAS E SARJETAS, MOTOR A DIESEL, POTÊNCIA 14 CV - DEPRECIAÇÃO. AF_12/2015</v>
      </c>
      <c r="D722" s="243"/>
      <c r="E722" s="243"/>
      <c r="F722" s="244"/>
      <c r="G722" s="7" t="str">
        <f>VLOOKUP(B722,S!$A:$D,3,FALSE)</f>
        <v>H</v>
      </c>
      <c r="H722" s="21"/>
      <c r="I722" s="21">
        <f>J724</f>
        <v>3.03</v>
      </c>
      <c r="J722" s="245"/>
      <c r="K722" s="246"/>
      <c r="L722" s="21">
        <f>VLOOKUP(B722,S!$A:$D,4,FALSE)</f>
        <v>3.03</v>
      </c>
      <c r="M722" s="7" t="str">
        <f>IF(ROUND((L722-I722),2)=0,"OK, confere com a tabela.",IF(ROUND((L722-I722),2)&lt;0,"ACIMA ("&amp;TEXT(ROUND(I722*100/L722,4),"0,0000")&amp;" %) da tabela.","ABAIXO ("&amp;TEXT(ROUND(I722*100/L722,4),"0,0000")&amp;" %) da tabela."))</f>
        <v>OK, confere com a tabela.</v>
      </c>
    </row>
    <row r="723" spans="1:13" ht="30" customHeight="1" x14ac:dyDescent="0.25">
      <c r="A723" s="14" t="s">
        <v>396</v>
      </c>
      <c r="B723" s="20">
        <v>13836</v>
      </c>
      <c r="C723" s="198" t="str">
        <f>VLOOKUP(B723,IF(A723="COMPOSICAO",S!$A:$D,I!$A:$D),2,FALSE)</f>
        <v>MAQUINA EXTRUSORA DE CONCRETO PARA GUIAS E SARJETAS, COM MOTOR A DIESEL DE 14 CV</v>
      </c>
      <c r="D723" s="198"/>
      <c r="E723" s="198"/>
      <c r="F723" s="198"/>
      <c r="G723" s="14" t="str">
        <f>VLOOKUP(B723,IF(A723="COMPOSICAO",S!$A:$D,I!$A:$D),3,FALSE)</f>
        <v>UN</v>
      </c>
      <c r="H723" s="31">
        <v>6.3999999999999997E-5</v>
      </c>
      <c r="I723" s="15">
        <f>IF(A723="COMPOSICAO",VLOOKUP("TOTAL - "&amp;B723,COMPOSICAO_AUX_3!$A:$J,10,FALSE),VLOOKUP(B723,I!$A:$D,4,FALSE))</f>
        <v>47417.11</v>
      </c>
      <c r="J723" s="238">
        <f>TRUNC(H723*I723,2)</f>
        <v>3.03</v>
      </c>
      <c r="K723" s="200"/>
    </row>
    <row r="724" spans="1:13" ht="15" customHeight="1" x14ac:dyDescent="0.25">
      <c r="A724" s="23" t="s">
        <v>819</v>
      </c>
      <c r="B724" s="24"/>
      <c r="C724" s="24"/>
      <c r="D724" s="24"/>
      <c r="E724" s="24"/>
      <c r="F724" s="24"/>
      <c r="G724" s="25"/>
      <c r="H724" s="26"/>
      <c r="I724" s="27"/>
      <c r="J724" s="238">
        <f>SUM(J722:K723)</f>
        <v>3.03</v>
      </c>
      <c r="K724" s="200"/>
    </row>
    <row r="725" spans="1:13" ht="15" customHeight="1" x14ac:dyDescent="0.25">
      <c r="A725" s="4"/>
      <c r="B725" s="4"/>
      <c r="C725" s="4"/>
      <c r="D725" s="4"/>
      <c r="E725" s="4"/>
      <c r="F725" s="4"/>
      <c r="G725" s="4"/>
      <c r="H725" s="4"/>
      <c r="I725" s="4"/>
      <c r="J725" s="4"/>
      <c r="K725" s="4"/>
    </row>
    <row r="726" spans="1:13" ht="15" customHeight="1" x14ac:dyDescent="0.25">
      <c r="A726" s="10" t="s">
        <v>384</v>
      </c>
      <c r="B726" s="10" t="s">
        <v>34</v>
      </c>
      <c r="C726" s="239" t="s">
        <v>6</v>
      </c>
      <c r="D726" s="240"/>
      <c r="E726" s="240"/>
      <c r="F726" s="240"/>
      <c r="G726" s="7" t="s">
        <v>35</v>
      </c>
      <c r="H726" s="7" t="s">
        <v>385</v>
      </c>
      <c r="I726" s="7" t="s">
        <v>386</v>
      </c>
      <c r="J726" s="241" t="s">
        <v>8</v>
      </c>
      <c r="K726" s="242"/>
    </row>
    <row r="727" spans="1:13" ht="45" customHeight="1" x14ac:dyDescent="0.25">
      <c r="A727" s="7" t="s">
        <v>563</v>
      </c>
      <c r="B727" s="28">
        <v>92957</v>
      </c>
      <c r="C727" s="243" t="str">
        <f>VLOOKUP(B727,S!$A:$D,2,FALSE)</f>
        <v>MÁQUINA EXTRUSORA DE CONCRETO PARA GUIAS E SARJETAS, MOTOR A DIESEL, POTÊNCIA 14 CV - JUROS. AF_12/2015</v>
      </c>
      <c r="D727" s="243"/>
      <c r="E727" s="243"/>
      <c r="F727" s="244"/>
      <c r="G727" s="7" t="str">
        <f>VLOOKUP(B727,S!$A:$D,3,FALSE)</f>
        <v>H</v>
      </c>
      <c r="H727" s="21"/>
      <c r="I727" s="21">
        <f>J729</f>
        <v>0.36</v>
      </c>
      <c r="J727" s="245"/>
      <c r="K727" s="246"/>
      <c r="L727" s="21">
        <f>VLOOKUP(B727,S!$A:$D,4,FALSE)</f>
        <v>0.36</v>
      </c>
      <c r="M727" s="7" t="str">
        <f>IF(ROUND((L727-I727),2)=0,"OK, confere com a tabela.",IF(ROUND((L727-I727),2)&lt;0,"ACIMA ("&amp;TEXT(ROUND(I727*100/L727,4),"0,0000")&amp;" %) da tabela.","ABAIXO ("&amp;TEXT(ROUND(I727*100/L727,4),"0,0000")&amp;" %) da tabela."))</f>
        <v>OK, confere com a tabela.</v>
      </c>
    </row>
    <row r="728" spans="1:13" ht="30" customHeight="1" x14ac:dyDescent="0.25">
      <c r="A728" s="14" t="s">
        <v>396</v>
      </c>
      <c r="B728" s="20">
        <v>13836</v>
      </c>
      <c r="C728" s="198" t="str">
        <f>VLOOKUP(B728,IF(A728="COMPOSICAO",S!$A:$D,I!$A:$D),2,FALSE)</f>
        <v>MAQUINA EXTRUSORA DE CONCRETO PARA GUIAS E SARJETAS, COM MOTOR A DIESEL DE 14 CV</v>
      </c>
      <c r="D728" s="198"/>
      <c r="E728" s="198"/>
      <c r="F728" s="198"/>
      <c r="G728" s="14" t="str">
        <f>VLOOKUP(B728,IF(A728="COMPOSICAO",S!$A:$D,I!$A:$D),3,FALSE)</f>
        <v>UN</v>
      </c>
      <c r="H728" s="32">
        <v>7.6000000000000001E-6</v>
      </c>
      <c r="I728" s="15">
        <f>IF(A728="COMPOSICAO",VLOOKUP("TOTAL - "&amp;B728,COMPOSICAO_AUX_3!$A:$J,10,FALSE),VLOOKUP(B728,I!$A:$D,4,FALSE))</f>
        <v>47417.11</v>
      </c>
      <c r="J728" s="238">
        <f>TRUNC(H728*I728,2)</f>
        <v>0.36</v>
      </c>
      <c r="K728" s="200"/>
    </row>
    <row r="729" spans="1:13" ht="15" customHeight="1" x14ac:dyDescent="0.25">
      <c r="A729" s="23" t="s">
        <v>820</v>
      </c>
      <c r="B729" s="24"/>
      <c r="C729" s="24"/>
      <c r="D729" s="24"/>
      <c r="E729" s="24"/>
      <c r="F729" s="24"/>
      <c r="G729" s="25"/>
      <c r="H729" s="26"/>
      <c r="I729" s="27"/>
      <c r="J729" s="238">
        <f>SUM(J727:K728)</f>
        <v>0.36</v>
      </c>
      <c r="K729" s="200"/>
    </row>
    <row r="730" spans="1:13" ht="15" customHeight="1" x14ac:dyDescent="0.25">
      <c r="A730" s="4"/>
      <c r="B730" s="4"/>
      <c r="C730" s="4"/>
      <c r="D730" s="4"/>
      <c r="E730" s="4"/>
      <c r="F730" s="4"/>
      <c r="G730" s="4"/>
      <c r="H730" s="4"/>
      <c r="I730" s="4"/>
      <c r="J730" s="4"/>
      <c r="K730" s="4"/>
    </row>
    <row r="731" spans="1:13" ht="15" customHeight="1" x14ac:dyDescent="0.25">
      <c r="A731" s="10" t="s">
        <v>384</v>
      </c>
      <c r="B731" s="10" t="s">
        <v>34</v>
      </c>
      <c r="C731" s="239" t="s">
        <v>6</v>
      </c>
      <c r="D731" s="240"/>
      <c r="E731" s="240"/>
      <c r="F731" s="240"/>
      <c r="G731" s="7" t="s">
        <v>35</v>
      </c>
      <c r="H731" s="7" t="s">
        <v>385</v>
      </c>
      <c r="I731" s="7" t="s">
        <v>386</v>
      </c>
      <c r="J731" s="241" t="s">
        <v>8</v>
      </c>
      <c r="K731" s="242"/>
    </row>
    <row r="732" spans="1:13" ht="45" customHeight="1" x14ac:dyDescent="0.25">
      <c r="A732" s="7" t="s">
        <v>563</v>
      </c>
      <c r="B732" s="28">
        <v>92958</v>
      </c>
      <c r="C732" s="243" t="str">
        <f>VLOOKUP(B732,S!$A:$D,2,FALSE)</f>
        <v>MÁQUINA EXTRUSORA DE CONCRETO PARA GUIAS E SARJETAS, MOTOR A DIESEL, POTÊNCIA 14 CV - MANUTENÇÃO. AF_12/2015</v>
      </c>
      <c r="D732" s="243"/>
      <c r="E732" s="243"/>
      <c r="F732" s="244"/>
      <c r="G732" s="7" t="str">
        <f>VLOOKUP(B732,S!$A:$D,3,FALSE)</f>
        <v>H</v>
      </c>
      <c r="H732" s="21"/>
      <c r="I732" s="21">
        <f>J734</f>
        <v>3.31</v>
      </c>
      <c r="J732" s="245"/>
      <c r="K732" s="246"/>
      <c r="L732" s="21">
        <f>VLOOKUP(B732,S!$A:$D,4,FALSE)</f>
        <v>3.31</v>
      </c>
      <c r="M732" s="7" t="str">
        <f>IF(ROUND((L732-I732),2)=0,"OK, confere com a tabela.",IF(ROUND((L732-I732),2)&lt;0,"ACIMA ("&amp;TEXT(ROUND(I732*100/L732,4),"0,0000")&amp;" %) da tabela.","ABAIXO ("&amp;TEXT(ROUND(I732*100/L732,4),"0,0000")&amp;" %) da tabela."))</f>
        <v>OK, confere com a tabela.</v>
      </c>
    </row>
    <row r="733" spans="1:13" ht="30" customHeight="1" x14ac:dyDescent="0.25">
      <c r="A733" s="14" t="s">
        <v>396</v>
      </c>
      <c r="B733" s="20">
        <v>13836</v>
      </c>
      <c r="C733" s="198" t="str">
        <f>VLOOKUP(B733,IF(A733="COMPOSICAO",S!$A:$D,I!$A:$D),2,FALSE)</f>
        <v>MAQUINA EXTRUSORA DE CONCRETO PARA GUIAS E SARJETAS, COM MOTOR A DIESEL DE 14 CV</v>
      </c>
      <c r="D733" s="198"/>
      <c r="E733" s="198"/>
      <c r="F733" s="198"/>
      <c r="G733" s="14" t="str">
        <f>VLOOKUP(B733,IF(A733="COMPOSICAO",S!$A:$D,I!$A:$D),3,FALSE)</f>
        <v>UN</v>
      </c>
      <c r="H733" s="33">
        <v>6.9999999999999994E-5</v>
      </c>
      <c r="I733" s="15">
        <f>IF(A733="COMPOSICAO",VLOOKUP("TOTAL - "&amp;B733,COMPOSICAO_AUX_3!$A:$J,10,FALSE),VLOOKUP(B733,I!$A:$D,4,FALSE))</f>
        <v>47417.11</v>
      </c>
      <c r="J733" s="238">
        <f>TRUNC(H733*I733,2)</f>
        <v>3.31</v>
      </c>
      <c r="K733" s="200"/>
    </row>
    <row r="734" spans="1:13" ht="15" customHeight="1" x14ac:dyDescent="0.25">
      <c r="A734" s="23" t="s">
        <v>821</v>
      </c>
      <c r="B734" s="24"/>
      <c r="C734" s="24"/>
      <c r="D734" s="24"/>
      <c r="E734" s="24"/>
      <c r="F734" s="24"/>
      <c r="G734" s="25"/>
      <c r="H734" s="26"/>
      <c r="I734" s="27"/>
      <c r="J734" s="238">
        <f>SUM(J732:K733)</f>
        <v>3.31</v>
      </c>
      <c r="K734" s="200"/>
    </row>
    <row r="735" spans="1:13" ht="15" customHeight="1" x14ac:dyDescent="0.25">
      <c r="A735" s="4"/>
      <c r="B735" s="4"/>
      <c r="C735" s="4"/>
      <c r="D735" s="4"/>
      <c r="E735" s="4"/>
      <c r="F735" s="4"/>
      <c r="G735" s="4"/>
      <c r="H735" s="4"/>
      <c r="I735" s="4"/>
      <c r="J735" s="4"/>
      <c r="K735" s="4"/>
    </row>
    <row r="736" spans="1:13" ht="15" customHeight="1" x14ac:dyDescent="0.25">
      <c r="A736" s="10" t="s">
        <v>384</v>
      </c>
      <c r="B736" s="10" t="s">
        <v>34</v>
      </c>
      <c r="C736" s="239" t="s">
        <v>6</v>
      </c>
      <c r="D736" s="240"/>
      <c r="E736" s="240"/>
      <c r="F736" s="240"/>
      <c r="G736" s="7" t="s">
        <v>35</v>
      </c>
      <c r="H736" s="7" t="s">
        <v>385</v>
      </c>
      <c r="I736" s="7" t="s">
        <v>386</v>
      </c>
      <c r="J736" s="241" t="s">
        <v>8</v>
      </c>
      <c r="K736" s="242"/>
    </row>
    <row r="737" spans="1:13" ht="45" customHeight="1" x14ac:dyDescent="0.25">
      <c r="A737" s="7" t="s">
        <v>563</v>
      </c>
      <c r="B737" s="28">
        <v>92959</v>
      </c>
      <c r="C737" s="243" t="str">
        <f>VLOOKUP(B737,S!$A:$D,2,FALSE)</f>
        <v>MÁQUINA EXTRUSORA DE CONCRETO PARA GUIAS E SARJETAS, MOTOR A DIESEL, POTÊNCIA 14 CV - MATERIAIS NA OPERAÇÃO. AF_12/2015</v>
      </c>
      <c r="D737" s="243"/>
      <c r="E737" s="243"/>
      <c r="F737" s="244"/>
      <c r="G737" s="7" t="str">
        <f>VLOOKUP(B737,S!$A:$D,3,FALSE)</f>
        <v>H</v>
      </c>
      <c r="H737" s="21"/>
      <c r="I737" s="21">
        <f>J739</f>
        <v>6.33</v>
      </c>
      <c r="J737" s="245"/>
      <c r="K737" s="246"/>
      <c r="L737" s="21">
        <f>VLOOKUP(B737,S!$A:$D,4,FALSE)</f>
        <v>6.33</v>
      </c>
      <c r="M737" s="7" t="str">
        <f>IF(ROUND((L737-I737),2)=0,"OK, confere com a tabela.",IF(ROUND((L737-I737),2)&lt;0,"ACIMA ("&amp;TEXT(ROUND(I737*100/L737,4),"0,0000")&amp;" %) da tabela.","ABAIXO ("&amp;TEXT(ROUND(I737*100/L737,4),"0,0000")&amp;" %) da tabela."))</f>
        <v>OK, confere com a tabela.</v>
      </c>
    </row>
    <row r="738" spans="1:13" ht="15" customHeight="1" x14ac:dyDescent="0.25">
      <c r="A738" s="14" t="s">
        <v>396</v>
      </c>
      <c r="B738" s="20">
        <v>4221</v>
      </c>
      <c r="C738" s="198" t="str">
        <f>VLOOKUP(B738,IF(A738="COMPOSICAO",S!$A:$D,I!$A:$D),2,FALSE)</f>
        <v>OLEO DIESEL COMBUSTIVEL COMUM</v>
      </c>
      <c r="D738" s="198"/>
      <c r="E738" s="198"/>
      <c r="F738" s="198"/>
      <c r="G738" s="14" t="str">
        <f>VLOOKUP(B738,IF(A738="COMPOSICAO",S!$A:$D,I!$A:$D),3,FALSE)</f>
        <v>L</v>
      </c>
      <c r="H738" s="15">
        <v>1.55</v>
      </c>
      <c r="I738" s="15">
        <f>IF(A738="COMPOSICAO",VLOOKUP("TOTAL - "&amp;B738,COMPOSICAO_AUX_3!$A:$J,10,FALSE),VLOOKUP(B738,I!$A:$D,4,FALSE))</f>
        <v>4.09</v>
      </c>
      <c r="J738" s="238">
        <f>TRUNC(H738*I738,2)</f>
        <v>6.33</v>
      </c>
      <c r="K738" s="200"/>
    </row>
    <row r="739" spans="1:13" ht="15" customHeight="1" x14ac:dyDescent="0.25">
      <c r="A739" s="23" t="s">
        <v>822</v>
      </c>
      <c r="B739" s="24"/>
      <c r="C739" s="24"/>
      <c r="D739" s="24"/>
      <c r="E739" s="24"/>
      <c r="F739" s="24"/>
      <c r="G739" s="25"/>
      <c r="H739" s="26"/>
      <c r="I739" s="27"/>
      <c r="J739" s="238">
        <f>SUM(J737:K738)</f>
        <v>6.33</v>
      </c>
      <c r="K739" s="200"/>
    </row>
    <row r="740" spans="1:13" ht="15" customHeight="1" x14ac:dyDescent="0.25">
      <c r="A740" s="4"/>
      <c r="B740" s="4"/>
      <c r="C740" s="4"/>
      <c r="D740" s="4"/>
      <c r="E740" s="4"/>
      <c r="F740" s="4"/>
      <c r="G740" s="4"/>
      <c r="H740" s="4"/>
      <c r="I740" s="4"/>
      <c r="J740" s="4"/>
      <c r="K740" s="4"/>
    </row>
    <row r="741" spans="1:13" ht="15" customHeight="1" x14ac:dyDescent="0.25">
      <c r="A741" s="10" t="s">
        <v>384</v>
      </c>
      <c r="B741" s="10" t="s">
        <v>34</v>
      </c>
      <c r="C741" s="239" t="s">
        <v>6</v>
      </c>
      <c r="D741" s="240"/>
      <c r="E741" s="240"/>
      <c r="F741" s="240"/>
      <c r="G741" s="7" t="s">
        <v>35</v>
      </c>
      <c r="H741" s="7" t="s">
        <v>385</v>
      </c>
      <c r="I741" s="7" t="s">
        <v>386</v>
      </c>
      <c r="J741" s="241" t="s">
        <v>8</v>
      </c>
      <c r="K741" s="242"/>
    </row>
    <row r="742" spans="1:13" ht="45" customHeight="1" x14ac:dyDescent="0.25">
      <c r="A742" s="7" t="s">
        <v>21</v>
      </c>
      <c r="B742" s="7" t="s">
        <v>707</v>
      </c>
      <c r="C742" s="243" t="str">
        <f>VLOOKUP(B742,S!$A:$D,2,FALSE)</f>
        <v>LANÇAMENTO DE CONCRETO USINADO, BOMBEADO, PARA INFRAESTRUTURA, INCLUINDO COLOCAÇÃO, ADENSAMENTO E ACABAMENTO</v>
      </c>
      <c r="D742" s="243"/>
      <c r="E742" s="243"/>
      <c r="F742" s="244"/>
      <c r="G742" s="7" t="str">
        <f>VLOOKUP(B742,S!$A:$D,3,FALSE)</f>
        <v>M3</v>
      </c>
      <c r="H742" s="21"/>
      <c r="I742" s="21">
        <f>J747</f>
        <v>22.830000000000002</v>
      </c>
      <c r="J742" s="245"/>
      <c r="K742" s="246"/>
      <c r="L742" s="21">
        <f>VLOOKUP(B742,S!$A:$D,4,FALSE)</f>
        <v>22.54</v>
      </c>
      <c r="M742" s="7" t="str">
        <f>IF(ROUND((L742-I742),2)=0,"OK, confere com a tabela.",IF(ROUND((L742-I742),2)&lt;0,"ACIMA ("&amp;TEXT(ROUND(I742*100/L742,4),"0,0000")&amp;" %) da tabela.","ABAIXO ("&amp;TEXT(ROUND(I742*100/L742,4),"0,0000")&amp;" %) da tabela."))</f>
        <v>ACIMA (101,2866 %) da tabela.</v>
      </c>
    </row>
    <row r="743" spans="1:13" ht="15" customHeight="1" x14ac:dyDescent="0.25">
      <c r="A743" s="14" t="s">
        <v>396</v>
      </c>
      <c r="B743" s="20">
        <v>4750</v>
      </c>
      <c r="C743" s="198" t="str">
        <f>VLOOKUP(B743,IF(A743="COMPOSICAO",S!$A:$D,I!$A:$D),2,FALSE)</f>
        <v>PEDREIRO</v>
      </c>
      <c r="D743" s="198"/>
      <c r="E743" s="198"/>
      <c r="F743" s="198"/>
      <c r="G743" s="14" t="str">
        <f>VLOOKUP(B743,IF(A743="COMPOSICAO",S!$A:$D,I!$A:$D),3,FALSE)</f>
        <v>H</v>
      </c>
      <c r="H743" s="15">
        <v>0.36</v>
      </c>
      <c r="I743" s="15">
        <f>IF(A743="COMPOSICAO",VLOOKUP("TOTAL - "&amp;B743,COMPOSICAO_AUX_3!$A:$J,10,FALSE),VLOOKUP(B743,I!$A:$D,4,FALSE))</f>
        <v>14.93</v>
      </c>
      <c r="J743" s="238">
        <f>TRUNC(H743*I743,2)</f>
        <v>5.37</v>
      </c>
      <c r="K743" s="200"/>
    </row>
    <row r="744" spans="1:13" ht="15" customHeight="1" x14ac:dyDescent="0.25">
      <c r="A744" s="14" t="s">
        <v>396</v>
      </c>
      <c r="B744" s="20">
        <v>6111</v>
      </c>
      <c r="C744" s="198" t="str">
        <f>VLOOKUP(B744,IF(A744="COMPOSICAO",S!$A:$D,I!$A:$D),2,FALSE)</f>
        <v>SERVENTE DE OBRAS</v>
      </c>
      <c r="D744" s="198"/>
      <c r="E744" s="198"/>
      <c r="F744" s="198"/>
      <c r="G744" s="14" t="str">
        <f>VLOOKUP(B744,IF(A744="COMPOSICAO",S!$A:$D,I!$A:$D),3,FALSE)</f>
        <v>H</v>
      </c>
      <c r="H744" s="15">
        <v>1.22</v>
      </c>
      <c r="I744" s="15">
        <f>IF(A744="COMPOSICAO",VLOOKUP("TOTAL - "&amp;B744,COMPOSICAO_AUX_3!$A:$J,10,FALSE),VLOOKUP(B744,I!$A:$D,4,FALSE))</f>
        <v>10.6</v>
      </c>
      <c r="J744" s="238">
        <f>TRUNC(H744*I744,2)</f>
        <v>12.93</v>
      </c>
      <c r="K744" s="200"/>
    </row>
    <row r="745" spans="1:13" ht="15" customHeight="1" x14ac:dyDescent="0.25">
      <c r="A745" s="14" t="s">
        <v>391</v>
      </c>
      <c r="B745" s="14" t="s">
        <v>415</v>
      </c>
      <c r="C745" s="198" t="str">
        <f>VLOOKUP(B745,IF(A745="COMPOSICAO",S!$A:$D,I!$A:$D),2,FALSE)</f>
        <v>ENCARGOS COMPLEMENTARES - SERVENTE</v>
      </c>
      <c r="D745" s="198"/>
      <c r="E745" s="198"/>
      <c r="F745" s="198"/>
      <c r="G745" s="14" t="str">
        <f>VLOOKUP(B745,IF(A745="COMPOSICAO",S!$A:$D,I!$A:$D),3,FALSE)</f>
        <v>H</v>
      </c>
      <c r="H745" s="15">
        <v>1.22</v>
      </c>
      <c r="I745" s="15">
        <f>IF(A745="COMPOSICAO",VLOOKUP("TOTAL - "&amp;B745,COMPOSICAO_AUX_3!$A:$J,10,FALSE),VLOOKUP(B745,I!$A:$D,4,FALSE))</f>
        <v>2.9000000000000008</v>
      </c>
      <c r="J745" s="238">
        <f>TRUNC(H745*I745,2)</f>
        <v>3.53</v>
      </c>
      <c r="K745" s="200"/>
    </row>
    <row r="746" spans="1:13" ht="15" customHeight="1" x14ac:dyDescent="0.25">
      <c r="A746" s="14" t="s">
        <v>391</v>
      </c>
      <c r="B746" s="14" t="s">
        <v>416</v>
      </c>
      <c r="C746" s="198" t="str">
        <f>VLOOKUP(B746,IF(A746="COMPOSICAO",S!$A:$D,I!$A:$D),2,FALSE)</f>
        <v>ENCARGOS COMPLEMENTARES - PEDREIRO</v>
      </c>
      <c r="D746" s="198"/>
      <c r="E746" s="198"/>
      <c r="F746" s="198"/>
      <c r="G746" s="14" t="str">
        <f>VLOOKUP(B746,IF(A746="COMPOSICAO",S!$A:$D,I!$A:$D),3,FALSE)</f>
        <v>H</v>
      </c>
      <c r="H746" s="15">
        <v>0.36</v>
      </c>
      <c r="I746" s="15">
        <f>IF(A746="COMPOSICAO",VLOOKUP("TOTAL - "&amp;B746,COMPOSICAO_AUX_3!$A:$J,10,FALSE),VLOOKUP(B746,I!$A:$D,4,FALSE))</f>
        <v>2.7900000000000005</v>
      </c>
      <c r="J746" s="238">
        <f>TRUNC(H746*I746,2)</f>
        <v>1</v>
      </c>
      <c r="K746" s="200"/>
    </row>
    <row r="747" spans="1:13" ht="15" customHeight="1" x14ac:dyDescent="0.25">
      <c r="A747" s="23" t="s">
        <v>823</v>
      </c>
      <c r="B747" s="24"/>
      <c r="C747" s="24"/>
      <c r="D747" s="24"/>
      <c r="E747" s="24"/>
      <c r="F747" s="24"/>
      <c r="G747" s="25"/>
      <c r="H747" s="26"/>
      <c r="I747" s="27"/>
      <c r="J747" s="238">
        <f>SUM(J742:K746)</f>
        <v>22.830000000000002</v>
      </c>
      <c r="K747" s="200"/>
    </row>
    <row r="748" spans="1:13" ht="15" customHeight="1" x14ac:dyDescent="0.25">
      <c r="A748" s="4"/>
      <c r="B748" s="4"/>
      <c r="C748" s="4"/>
      <c r="D748" s="4"/>
      <c r="E748" s="4"/>
      <c r="F748" s="4"/>
      <c r="G748" s="4"/>
      <c r="H748" s="4"/>
      <c r="I748" s="4"/>
      <c r="J748" s="4"/>
      <c r="K748" s="4"/>
    </row>
    <row r="749" spans="1:13" ht="15" customHeight="1" x14ac:dyDescent="0.25">
      <c r="A749" s="10" t="s">
        <v>384</v>
      </c>
      <c r="B749" s="10" t="s">
        <v>34</v>
      </c>
      <c r="C749" s="239" t="s">
        <v>6</v>
      </c>
      <c r="D749" s="240"/>
      <c r="E749" s="240"/>
      <c r="F749" s="240"/>
      <c r="G749" s="7" t="s">
        <v>35</v>
      </c>
      <c r="H749" s="7" t="s">
        <v>385</v>
      </c>
      <c r="I749" s="7" t="s">
        <v>386</v>
      </c>
      <c r="J749" s="241" t="s">
        <v>8</v>
      </c>
      <c r="K749" s="242"/>
    </row>
    <row r="750" spans="1:13" ht="30" customHeight="1" x14ac:dyDescent="0.25">
      <c r="A750" s="7" t="s">
        <v>387</v>
      </c>
      <c r="B750" s="28">
        <v>95390</v>
      </c>
      <c r="C750" s="243" t="str">
        <f>VLOOKUP(B750,S!$A:$D,2,FALSE)</f>
        <v>CURSO DE CAPACITAÇÃO PARA JARDINEIRO (ENCARGOS COMPLEMENTARES) - HORISTA</v>
      </c>
      <c r="D750" s="243"/>
      <c r="E750" s="243"/>
      <c r="F750" s="244"/>
      <c r="G750" s="7" t="str">
        <f>VLOOKUP(B750,S!$A:$D,3,FALSE)</f>
        <v>H</v>
      </c>
      <c r="H750" s="21"/>
      <c r="I750" s="21">
        <f>J752</f>
        <v>0.05</v>
      </c>
      <c r="J750" s="245"/>
      <c r="K750" s="246"/>
      <c r="L750" s="21">
        <f>VLOOKUP(B750,S!$A:$D,4,FALSE)</f>
        <v>0.05</v>
      </c>
      <c r="M750" s="7" t="str">
        <f>IF(ROUND((L750-I750),2)=0,"OK, confere com a tabela.",IF(ROUND((L750-I750),2)&lt;0,"ACIMA ("&amp;TEXT(ROUND(I750*100/L750,4),"0,0000")&amp;" %) da tabela.","ABAIXO ("&amp;TEXT(ROUND(I750*100/L750,4),"0,0000")&amp;" %) da tabela."))</f>
        <v>OK, confere com a tabela.</v>
      </c>
    </row>
    <row r="751" spans="1:13" ht="15" customHeight="1" x14ac:dyDescent="0.25">
      <c r="A751" s="14" t="s">
        <v>396</v>
      </c>
      <c r="B751" s="20">
        <v>25964</v>
      </c>
      <c r="C751" s="198" t="str">
        <f>VLOOKUP(B751,IF(A751="COMPOSICAO",S!$A:$D,I!$A:$D),2,FALSE)</f>
        <v>JARDINEIRO</v>
      </c>
      <c r="D751" s="198"/>
      <c r="E751" s="198"/>
      <c r="F751" s="198"/>
      <c r="G751" s="14" t="str">
        <f>VLOOKUP(B751,IF(A751="COMPOSICAO",S!$A:$D,I!$A:$D),3,FALSE)</f>
        <v>H</v>
      </c>
      <c r="H751" s="30">
        <v>3.5999999999999999E-3</v>
      </c>
      <c r="I751" s="15">
        <f>IF(A751="COMPOSICAO",VLOOKUP("TOTAL - "&amp;B751,COMPOSICAO_AUX_3!$A:$J,10,FALSE),VLOOKUP(B751,I!$A:$D,4,FALSE))</f>
        <v>14.44</v>
      </c>
      <c r="J751" s="238">
        <f>TRUNC(H751*I751,2)</f>
        <v>0.05</v>
      </c>
      <c r="K751" s="200"/>
    </row>
    <row r="752" spans="1:13" ht="15" customHeight="1" x14ac:dyDescent="0.25">
      <c r="A752" s="23" t="s">
        <v>824</v>
      </c>
      <c r="B752" s="24"/>
      <c r="C752" s="24"/>
      <c r="D752" s="24"/>
      <c r="E752" s="24"/>
      <c r="F752" s="24"/>
      <c r="G752" s="25"/>
      <c r="H752" s="26"/>
      <c r="I752" s="27"/>
      <c r="J752" s="238">
        <f>SUM(J750:K751)</f>
        <v>0.05</v>
      </c>
      <c r="K752" s="200"/>
    </row>
    <row r="753" spans="1:13" ht="15" customHeight="1" x14ac:dyDescent="0.25">
      <c r="A753" s="4"/>
      <c r="B753" s="4"/>
      <c r="C753" s="4"/>
      <c r="D753" s="4"/>
      <c r="E753" s="4"/>
      <c r="F753" s="4"/>
      <c r="G753" s="4"/>
      <c r="H753" s="4"/>
      <c r="I753" s="4"/>
      <c r="J753" s="4"/>
      <c r="K753" s="4"/>
    </row>
    <row r="754" spans="1:13" ht="15" customHeight="1" x14ac:dyDescent="0.25">
      <c r="A754" s="10" t="s">
        <v>384</v>
      </c>
      <c r="B754" s="10" t="s">
        <v>34</v>
      </c>
      <c r="C754" s="239" t="s">
        <v>6</v>
      </c>
      <c r="D754" s="240"/>
      <c r="E754" s="240"/>
      <c r="F754" s="240"/>
      <c r="G754" s="7" t="s">
        <v>35</v>
      </c>
      <c r="H754" s="7" t="s">
        <v>385</v>
      </c>
      <c r="I754" s="7" t="s">
        <v>386</v>
      </c>
      <c r="J754" s="241" t="s">
        <v>8</v>
      </c>
      <c r="K754" s="242"/>
    </row>
    <row r="755" spans="1:13" ht="15" customHeight="1" x14ac:dyDescent="0.25">
      <c r="A755" s="7" t="s">
        <v>21</v>
      </c>
      <c r="B755" s="7" t="s">
        <v>419</v>
      </c>
      <c r="C755" s="243" t="str">
        <f>VLOOKUP(B755,S!$A:$D,2,FALSE)</f>
        <v>ENCARGOS COMPLEMENTARES - CARPINTEIRO</v>
      </c>
      <c r="D755" s="243"/>
      <c r="E755" s="243"/>
      <c r="F755" s="244"/>
      <c r="G755" s="7" t="str">
        <f>VLOOKUP(B755,S!$A:$D,3,FALSE)</f>
        <v>H</v>
      </c>
      <c r="H755" s="21"/>
      <c r="I755" s="21">
        <f>J776</f>
        <v>2.8400000000000003</v>
      </c>
      <c r="J755" s="245"/>
      <c r="K755" s="246"/>
      <c r="L755" s="21">
        <f>VLOOKUP(B755,S!$A:$D,4,FALSE)</f>
        <v>2.88</v>
      </c>
      <c r="M755" s="7" t="str">
        <f>IF(ROUND((L755-I755),2)=0,"OK, confere com a tabela.",IF(ROUND((L755-I755),2)&lt;0,"ACIMA ("&amp;TEXT(ROUND(I755*100/L755,4),"0,0000")&amp;" %) da tabela.","ABAIXO ("&amp;TEXT(ROUND(I755*100/L755,4),"0,0000")&amp;" %) da tabela."))</f>
        <v>ABAIXO (98,6111 %) da tabela.</v>
      </c>
    </row>
    <row r="756" spans="1:13" ht="15" customHeight="1" x14ac:dyDescent="0.25">
      <c r="A756" s="14" t="s">
        <v>396</v>
      </c>
      <c r="B756" s="14" t="s">
        <v>574</v>
      </c>
      <c r="C756" s="198" t="str">
        <f>VLOOKUP(B756,IF(A756="COMPOSICAO",S!$A:$D,I!$A:$D),2,FALSE)</f>
        <v>ALMOÇO (PARTICIPAÇÃO DO EMPREGADOR)</v>
      </c>
      <c r="D756" s="198"/>
      <c r="E756" s="198"/>
      <c r="F756" s="198"/>
      <c r="G756" s="14" t="str">
        <f>VLOOKUP(B756,IF(A756="COMPOSICAO",S!$A:$D,I!$A:$D),3,FALSE)</f>
        <v>UN</v>
      </c>
      <c r="H756" s="30">
        <v>0.1018</v>
      </c>
      <c r="I756" s="15">
        <f>IF(A756="COMPOSICAO",VLOOKUP("TOTAL - "&amp;B756,COMPOSICAO_AUX_3!$A:$J,10,FALSE),VLOOKUP(B756,I!$A:$D,4,FALSE))</f>
        <v>10</v>
      </c>
      <c r="J756" s="238">
        <f t="shared" ref="J756:J775" si="18">TRUNC(H756*I756,2)</f>
        <v>1.01</v>
      </c>
      <c r="K756" s="200"/>
    </row>
    <row r="757" spans="1:13" ht="15" customHeight="1" x14ac:dyDescent="0.25">
      <c r="A757" s="14" t="s">
        <v>396</v>
      </c>
      <c r="B757" s="14" t="s">
        <v>575</v>
      </c>
      <c r="C757" s="198" t="str">
        <f>VLOOKUP(B757,IF(A757="COMPOSICAO",S!$A:$D,I!$A:$D),2,FALSE)</f>
        <v>FARDAMENTO</v>
      </c>
      <c r="D757" s="198"/>
      <c r="E757" s="198"/>
      <c r="F757" s="198"/>
      <c r="G757" s="14" t="str">
        <f>VLOOKUP(B757,IF(A757="COMPOSICAO",S!$A:$D,I!$A:$D),3,FALSE)</f>
        <v>UN</v>
      </c>
      <c r="H757" s="30">
        <v>1.5E-3</v>
      </c>
      <c r="I757" s="15">
        <f>IF(A757="COMPOSICAO",VLOOKUP("TOTAL - "&amp;B757,COMPOSICAO_AUX_3!$A:$J,10,FALSE),VLOOKUP(B757,I!$A:$D,4,FALSE))</f>
        <v>74.89</v>
      </c>
      <c r="J757" s="238">
        <f t="shared" si="18"/>
        <v>0.11</v>
      </c>
      <c r="K757" s="200"/>
    </row>
    <row r="758" spans="1:13" ht="15" customHeight="1" x14ac:dyDescent="0.25">
      <c r="A758" s="14" t="s">
        <v>396</v>
      </c>
      <c r="B758" s="14" t="s">
        <v>576</v>
      </c>
      <c r="C758" s="198" t="str">
        <f>VLOOKUP(B758,IF(A758="COMPOSICAO",S!$A:$D,I!$A:$D),2,FALSE)</f>
        <v>ÓCULOS BRANCO PROTEÇÃO</v>
      </c>
      <c r="D758" s="198"/>
      <c r="E758" s="198"/>
      <c r="F758" s="198"/>
      <c r="G758" s="14" t="str">
        <f>VLOOKUP(B758,IF(A758="COMPOSICAO",S!$A:$D,I!$A:$D),3,FALSE)</f>
        <v>PR</v>
      </c>
      <c r="H758" s="30">
        <v>6.9999999999999999E-4</v>
      </c>
      <c r="I758" s="15">
        <f>IF(A758="COMPOSICAO",VLOOKUP("TOTAL - "&amp;B758,COMPOSICAO_AUX_3!$A:$J,10,FALSE),VLOOKUP(B758,I!$A:$D,4,FALSE))</f>
        <v>5.3</v>
      </c>
      <c r="J758" s="238">
        <f t="shared" si="18"/>
        <v>0</v>
      </c>
      <c r="K758" s="200"/>
    </row>
    <row r="759" spans="1:13" ht="15" customHeight="1" x14ac:dyDescent="0.25">
      <c r="A759" s="14" t="s">
        <v>396</v>
      </c>
      <c r="B759" s="14" t="s">
        <v>577</v>
      </c>
      <c r="C759" s="198" t="str">
        <f>VLOOKUP(B759,IF(A759="COMPOSICAO",S!$A:$D,I!$A:$D),2,FALSE)</f>
        <v>VALE TRANSPORTE</v>
      </c>
      <c r="D759" s="198"/>
      <c r="E759" s="198"/>
      <c r="F759" s="198"/>
      <c r="G759" s="14" t="str">
        <f>VLOOKUP(B759,IF(A759="COMPOSICAO",S!$A:$D,I!$A:$D),3,FALSE)</f>
        <v>UN</v>
      </c>
      <c r="H759" s="30">
        <v>6.54E-2</v>
      </c>
      <c r="I759" s="15">
        <f>IF(A759="COMPOSICAO",VLOOKUP("TOTAL - "&amp;B759,COMPOSICAO_AUX_3!$A:$J,10,FALSE),VLOOKUP(B759,I!$A:$D,4,FALSE))</f>
        <v>4</v>
      </c>
      <c r="J759" s="238">
        <f t="shared" si="18"/>
        <v>0.26</v>
      </c>
      <c r="K759" s="200"/>
    </row>
    <row r="760" spans="1:13" ht="15" customHeight="1" x14ac:dyDescent="0.25">
      <c r="A760" s="14" t="s">
        <v>396</v>
      </c>
      <c r="B760" s="14" t="s">
        <v>580</v>
      </c>
      <c r="C760" s="198" t="str">
        <f>VLOOKUP(B760,IF(A760="COMPOSICAO",S!$A:$D,I!$A:$D),2,FALSE)</f>
        <v>SEGURO DE VIDA E ACIDENTE EM GRUPO</v>
      </c>
      <c r="D760" s="198"/>
      <c r="E760" s="198"/>
      <c r="F760" s="198"/>
      <c r="G760" s="14" t="str">
        <f>VLOOKUP(B760,IF(A760="COMPOSICAO",S!$A:$D,I!$A:$D),3,FALSE)</f>
        <v>UN</v>
      </c>
      <c r="H760" s="30">
        <v>4.4999999999999997E-3</v>
      </c>
      <c r="I760" s="15">
        <f>IF(A760="COMPOSICAO",VLOOKUP("TOTAL - "&amp;B760,COMPOSICAO_AUX_3!$A:$J,10,FALSE),VLOOKUP(B760,I!$A:$D,4,FALSE))</f>
        <v>12.54</v>
      </c>
      <c r="J760" s="238">
        <f t="shared" si="18"/>
        <v>0.05</v>
      </c>
      <c r="K760" s="200"/>
    </row>
    <row r="761" spans="1:13" ht="15" customHeight="1" x14ac:dyDescent="0.25">
      <c r="A761" s="14" t="s">
        <v>396</v>
      </c>
      <c r="B761" s="14" t="s">
        <v>581</v>
      </c>
      <c r="C761" s="198" t="str">
        <f>VLOOKUP(B761,IF(A761="COMPOSICAO",S!$A:$D,I!$A:$D),2,FALSE)</f>
        <v>CESTA BÁSICA</v>
      </c>
      <c r="D761" s="198"/>
      <c r="E761" s="198"/>
      <c r="F761" s="198"/>
      <c r="G761" s="14" t="str">
        <f>VLOOKUP(B761,IF(A761="COMPOSICAO",S!$A:$D,I!$A:$D),3,FALSE)</f>
        <v>UN</v>
      </c>
      <c r="H761" s="30">
        <v>4.4999999999999997E-3</v>
      </c>
      <c r="I761" s="15">
        <f>IF(A761="COMPOSICAO",VLOOKUP("TOTAL - "&amp;B761,COMPOSICAO_AUX_3!$A:$J,10,FALSE),VLOOKUP(B761,I!$A:$D,4,FALSE))</f>
        <v>140</v>
      </c>
      <c r="J761" s="238">
        <f t="shared" si="18"/>
        <v>0.63</v>
      </c>
      <c r="K761" s="200"/>
    </row>
    <row r="762" spans="1:13" ht="15" customHeight="1" x14ac:dyDescent="0.25">
      <c r="A762" s="14" t="s">
        <v>396</v>
      </c>
      <c r="B762" s="14" t="s">
        <v>582</v>
      </c>
      <c r="C762" s="198" t="str">
        <f>VLOOKUP(B762,IF(A762="COMPOSICAO",S!$A:$D,I!$A:$D),2,FALSE)</f>
        <v>EXAMES ADMISSIONAIS/DEMISSIONAIS (CHECKUP)</v>
      </c>
      <c r="D762" s="198"/>
      <c r="E762" s="198"/>
      <c r="F762" s="198"/>
      <c r="G762" s="14" t="str">
        <f>VLOOKUP(B762,IF(A762="COMPOSICAO",S!$A:$D,I!$A:$D),3,FALSE)</f>
        <v>CJ</v>
      </c>
      <c r="H762" s="30">
        <v>4.0000000000000002E-4</v>
      </c>
      <c r="I762" s="15">
        <f>IF(A762="COMPOSICAO",VLOOKUP("TOTAL - "&amp;B762,COMPOSICAO_AUX_3!$A:$J,10,FALSE),VLOOKUP(B762,I!$A:$D,4,FALSE))</f>
        <v>300</v>
      </c>
      <c r="J762" s="238">
        <f t="shared" si="18"/>
        <v>0.12</v>
      </c>
      <c r="K762" s="200"/>
    </row>
    <row r="763" spans="1:13" ht="15" customHeight="1" x14ac:dyDescent="0.25">
      <c r="A763" s="14" t="s">
        <v>396</v>
      </c>
      <c r="B763" s="14" t="s">
        <v>601</v>
      </c>
      <c r="C763" s="198" t="str">
        <f>VLOOKUP(B763,IF(A763="COMPOSICAO",S!$A:$D,I!$A:$D),2,FALSE)</f>
        <v>SERROTE 40CM</v>
      </c>
      <c r="D763" s="198"/>
      <c r="E763" s="198"/>
      <c r="F763" s="198"/>
      <c r="G763" s="14" t="str">
        <f>VLOOKUP(B763,IF(A763="COMPOSICAO",S!$A:$D,I!$A:$D),3,FALSE)</f>
        <v>UN</v>
      </c>
      <c r="H763" s="30">
        <v>1E-4</v>
      </c>
      <c r="I763" s="15">
        <f>IF(A763="COMPOSICAO",VLOOKUP("TOTAL - "&amp;B763,COMPOSICAO_AUX_3!$A:$J,10,FALSE),VLOOKUP(B763,I!$A:$D,4,FALSE))</f>
        <v>18.579999999999998</v>
      </c>
      <c r="J763" s="238">
        <f t="shared" si="18"/>
        <v>0</v>
      </c>
      <c r="K763" s="200"/>
    </row>
    <row r="764" spans="1:13" ht="15" customHeight="1" x14ac:dyDescent="0.25">
      <c r="A764" s="14" t="s">
        <v>396</v>
      </c>
      <c r="B764" s="14" t="s">
        <v>602</v>
      </c>
      <c r="C764" s="198" t="str">
        <f>VLOOKUP(B764,IF(A764="COMPOSICAO",S!$A:$D,I!$A:$D),2,FALSE)</f>
        <v>FORMÃO GRANDE</v>
      </c>
      <c r="D764" s="198"/>
      <c r="E764" s="198"/>
      <c r="F764" s="198"/>
      <c r="G764" s="14" t="str">
        <f>VLOOKUP(B764,IF(A764="COMPOSICAO",S!$A:$D,I!$A:$D),3,FALSE)</f>
        <v>UN</v>
      </c>
      <c r="H764" s="30">
        <v>2.0000000000000001E-4</v>
      </c>
      <c r="I764" s="15">
        <f>IF(A764="COMPOSICAO",VLOOKUP("TOTAL - "&amp;B764,COMPOSICAO_AUX_3!$A:$J,10,FALSE),VLOOKUP(B764,I!$A:$D,4,FALSE))</f>
        <v>18.649999999999999</v>
      </c>
      <c r="J764" s="238">
        <f t="shared" si="18"/>
        <v>0</v>
      </c>
      <c r="K764" s="200"/>
    </row>
    <row r="765" spans="1:13" ht="15" customHeight="1" x14ac:dyDescent="0.25">
      <c r="A765" s="14" t="s">
        <v>396</v>
      </c>
      <c r="B765" s="14" t="s">
        <v>603</v>
      </c>
      <c r="C765" s="198" t="str">
        <f>VLOOKUP(B765,IF(A765="COMPOSICAO",S!$A:$D,I!$A:$D),2,FALSE)</f>
        <v>CHAVE DE FENDA CHATA 30 CM</v>
      </c>
      <c r="D765" s="198"/>
      <c r="E765" s="198"/>
      <c r="F765" s="198"/>
      <c r="G765" s="14" t="str">
        <f>VLOOKUP(B765,IF(A765="COMPOSICAO",S!$A:$D,I!$A:$D),3,FALSE)</f>
        <v>UN</v>
      </c>
      <c r="H765" s="30">
        <v>2.0000000000000001E-4</v>
      </c>
      <c r="I765" s="15">
        <f>IF(A765="COMPOSICAO",VLOOKUP("TOTAL - "&amp;B765,COMPOSICAO_AUX_3!$A:$J,10,FALSE),VLOOKUP(B765,I!$A:$D,4,FALSE))</f>
        <v>22.89</v>
      </c>
      <c r="J765" s="238">
        <f t="shared" si="18"/>
        <v>0</v>
      </c>
      <c r="K765" s="200"/>
    </row>
    <row r="766" spans="1:13" ht="15" customHeight="1" x14ac:dyDescent="0.25">
      <c r="A766" s="14" t="s">
        <v>396</v>
      </c>
      <c r="B766" s="14" t="s">
        <v>583</v>
      </c>
      <c r="C766" s="198" t="str">
        <f>VLOOKUP(B766,IF(A766="COMPOSICAO",S!$A:$D,I!$A:$D),2,FALSE)</f>
        <v>PROTETOR AURICULAR</v>
      </c>
      <c r="D766" s="198"/>
      <c r="E766" s="198"/>
      <c r="F766" s="198"/>
      <c r="G766" s="14" t="str">
        <f>VLOOKUP(B766,IF(A766="COMPOSICAO",S!$A:$D,I!$A:$D),3,FALSE)</f>
        <v>UN</v>
      </c>
      <c r="H766" s="30">
        <v>4.4999999999999997E-3</v>
      </c>
      <c r="I766" s="15">
        <f>IF(A766="COMPOSICAO",VLOOKUP("TOTAL - "&amp;B766,COMPOSICAO_AUX_3!$A:$J,10,FALSE),VLOOKUP(B766,I!$A:$D,4,FALSE))</f>
        <v>4.9000000000000004</v>
      </c>
      <c r="J766" s="238">
        <f t="shared" si="18"/>
        <v>0.02</v>
      </c>
      <c r="K766" s="200"/>
    </row>
    <row r="767" spans="1:13" ht="15" customHeight="1" x14ac:dyDescent="0.25">
      <c r="A767" s="14" t="s">
        <v>396</v>
      </c>
      <c r="B767" s="14" t="s">
        <v>584</v>
      </c>
      <c r="C767" s="198" t="str">
        <f>VLOOKUP(B767,IF(A767="COMPOSICAO",S!$A:$D,I!$A:$D),2,FALSE)</f>
        <v>PROTETOR SOLAR FPS 30 COM 120ML</v>
      </c>
      <c r="D767" s="198"/>
      <c r="E767" s="198"/>
      <c r="F767" s="198"/>
      <c r="G767" s="14" t="str">
        <f>VLOOKUP(B767,IF(A767="COMPOSICAO",S!$A:$D,I!$A:$D),3,FALSE)</f>
        <v>UN</v>
      </c>
      <c r="H767" s="30">
        <v>1.8E-3</v>
      </c>
      <c r="I767" s="15">
        <f>IF(A767="COMPOSICAO",VLOOKUP("TOTAL - "&amp;B767,COMPOSICAO_AUX_3!$A:$J,10,FALSE),VLOOKUP(B767,I!$A:$D,4,FALSE))</f>
        <v>35.9</v>
      </c>
      <c r="J767" s="238">
        <f t="shared" si="18"/>
        <v>0.06</v>
      </c>
      <c r="K767" s="200"/>
    </row>
    <row r="768" spans="1:13" ht="30" customHeight="1" x14ac:dyDescent="0.25">
      <c r="A768" s="14" t="s">
        <v>396</v>
      </c>
      <c r="B768" s="14" t="s">
        <v>585</v>
      </c>
      <c r="C768" s="198" t="str">
        <f>VLOOKUP(B768,IF(A768="COMPOSICAO",S!$A:$D,I!$A:$D),2,FALSE)</f>
        <v>REFEIÇÃO - CAFÉ DA MANHÃ ( CAFÉ COM LEITE E DOIS PÃES COM MANTEIGA)</v>
      </c>
      <c r="D768" s="198"/>
      <c r="E768" s="198"/>
      <c r="F768" s="198"/>
      <c r="G768" s="14" t="str">
        <f>VLOOKUP(B768,IF(A768="COMPOSICAO",S!$A:$D,I!$A:$D),3,FALSE)</f>
        <v>UN</v>
      </c>
      <c r="H768" s="30">
        <v>0.1018</v>
      </c>
      <c r="I768" s="15">
        <f>IF(A768="COMPOSICAO",VLOOKUP("TOTAL - "&amp;B768,COMPOSICAO_AUX_3!$A:$J,10,FALSE),VLOOKUP(B768,I!$A:$D,4,FALSE))</f>
        <v>4.5</v>
      </c>
      <c r="J768" s="238">
        <f t="shared" si="18"/>
        <v>0.45</v>
      </c>
      <c r="K768" s="200"/>
    </row>
    <row r="769" spans="1:13" ht="15" customHeight="1" x14ac:dyDescent="0.25">
      <c r="A769" s="14" t="s">
        <v>396</v>
      </c>
      <c r="B769" s="14" t="s">
        <v>604</v>
      </c>
      <c r="C769" s="198" t="str">
        <f>VLOOKUP(B769,IF(A769="COMPOSICAO",S!$A:$D,I!$A:$D),2,FALSE)</f>
        <v>MARTELO COM UNHA</v>
      </c>
      <c r="D769" s="198"/>
      <c r="E769" s="198"/>
      <c r="F769" s="198"/>
      <c r="G769" s="14" t="str">
        <f>VLOOKUP(B769,IF(A769="COMPOSICAO",S!$A:$D,I!$A:$D),3,FALSE)</f>
        <v>UN</v>
      </c>
      <c r="H769" s="30">
        <v>2.0000000000000001E-4</v>
      </c>
      <c r="I769" s="15">
        <f>IF(A769="COMPOSICAO",VLOOKUP("TOTAL - "&amp;B769,COMPOSICAO_AUX_3!$A:$J,10,FALSE),VLOOKUP(B769,I!$A:$D,4,FALSE))</f>
        <v>37.9</v>
      </c>
      <c r="J769" s="238">
        <f t="shared" si="18"/>
        <v>0</v>
      </c>
      <c r="K769" s="200"/>
    </row>
    <row r="770" spans="1:13" ht="30" customHeight="1" x14ac:dyDescent="0.25">
      <c r="A770" s="14" t="s">
        <v>396</v>
      </c>
      <c r="B770" s="14" t="s">
        <v>605</v>
      </c>
      <c r="C770" s="198" t="str">
        <f>VLOOKUP(B770,IF(A770="COMPOSICAO",S!$A:$D,I!$A:$D),2,FALSE)</f>
        <v>FURADEIRA E PARAFUSADEIRA ELETRICA BOSCH OU SIMILAR PROFISSIONAL</v>
      </c>
      <c r="D770" s="198"/>
      <c r="E770" s="198"/>
      <c r="F770" s="198"/>
      <c r="G770" s="14" t="str">
        <f>VLOOKUP(B770,IF(A770="COMPOSICAO",S!$A:$D,I!$A:$D),3,FALSE)</f>
        <v>UN</v>
      </c>
      <c r="H770" s="30">
        <v>1E-4</v>
      </c>
      <c r="I770" s="15">
        <f>IF(A770="COMPOSICAO",VLOOKUP("TOTAL - "&amp;B770,COMPOSICAO_AUX_3!$A:$J,10,FALSE),VLOOKUP(B770,I!$A:$D,4,FALSE))</f>
        <v>246</v>
      </c>
      <c r="J770" s="238">
        <f t="shared" si="18"/>
        <v>0.02</v>
      </c>
      <c r="K770" s="200"/>
    </row>
    <row r="771" spans="1:13" ht="15" customHeight="1" x14ac:dyDescent="0.25">
      <c r="A771" s="14" t="s">
        <v>396</v>
      </c>
      <c r="B771" s="14" t="s">
        <v>606</v>
      </c>
      <c r="C771" s="198" t="str">
        <f>VLOOKUP(B771,IF(A771="COMPOSICAO",S!$A:$D,I!$A:$D),2,FALSE)</f>
        <v>SERRA CIRCULAR ELETRICA PORTATIL</v>
      </c>
      <c r="D771" s="198"/>
      <c r="E771" s="198"/>
      <c r="F771" s="198"/>
      <c r="G771" s="14" t="str">
        <f>VLOOKUP(B771,IF(A771="COMPOSICAO",S!$A:$D,I!$A:$D),3,FALSE)</f>
        <v>UN</v>
      </c>
      <c r="H771" s="30">
        <v>1E-4</v>
      </c>
      <c r="I771" s="15">
        <f>IF(A771="COMPOSICAO",VLOOKUP("TOTAL - "&amp;B771,COMPOSICAO_AUX_3!$A:$J,10,FALSE),VLOOKUP(B771,I!$A:$D,4,FALSE))</f>
        <v>518</v>
      </c>
      <c r="J771" s="238">
        <f t="shared" si="18"/>
        <v>0.05</v>
      </c>
      <c r="K771" s="200"/>
    </row>
    <row r="772" spans="1:13" ht="30" customHeight="1" x14ac:dyDescent="0.25">
      <c r="A772" s="14" t="s">
        <v>396</v>
      </c>
      <c r="B772" s="20">
        <v>12892</v>
      </c>
      <c r="C772" s="198" t="str">
        <f>VLOOKUP(B772,IF(A772="COMPOSICAO",S!$A:$D,I!$A:$D),2,FALSE)</f>
        <v>LUVA RASPA DE COURO, CANO CURTO (PUNHO *7* CM)</v>
      </c>
      <c r="D772" s="198"/>
      <c r="E772" s="198"/>
      <c r="F772" s="198"/>
      <c r="G772" s="14" t="str">
        <f>VLOOKUP(B772,IF(A772="COMPOSICAO",S!$A:$D,I!$A:$D),3,FALSE)</f>
        <v>PAR</v>
      </c>
      <c r="H772" s="30">
        <v>2.3E-3</v>
      </c>
      <c r="I772" s="15">
        <f>IF(A772="COMPOSICAO",VLOOKUP("TOTAL - "&amp;B772,COMPOSICAO_AUX_3!$A:$J,10,FALSE),VLOOKUP(B772,I!$A:$D,4,FALSE))</f>
        <v>11.25</v>
      </c>
      <c r="J772" s="238">
        <f t="shared" si="18"/>
        <v>0.02</v>
      </c>
      <c r="K772" s="200"/>
    </row>
    <row r="773" spans="1:13" ht="30" customHeight="1" x14ac:dyDescent="0.25">
      <c r="A773" s="14" t="s">
        <v>396</v>
      </c>
      <c r="B773" s="20">
        <v>12893</v>
      </c>
      <c r="C773" s="198" t="str">
        <f>VLOOKUP(B773,IF(A773="COMPOSICAO",S!$A:$D,I!$A:$D),2,FALSE)</f>
        <v>BOTA DE SEGURANCA COM BIQUEIRA DE ACO E COLARINHO ACOLCHOADO</v>
      </c>
      <c r="D773" s="198"/>
      <c r="E773" s="198"/>
      <c r="F773" s="198"/>
      <c r="G773" s="14" t="str">
        <f>VLOOKUP(B773,IF(A773="COMPOSICAO",S!$A:$D,I!$A:$D),3,FALSE)</f>
        <v>PAR</v>
      </c>
      <c r="H773" s="30">
        <v>6.9999999999999999E-4</v>
      </c>
      <c r="I773" s="15">
        <f>IF(A773="COMPOSICAO",VLOOKUP("TOTAL - "&amp;B773,COMPOSICAO_AUX_3!$A:$J,10,FALSE),VLOOKUP(B773,I!$A:$D,4,FALSE))</f>
        <v>60</v>
      </c>
      <c r="J773" s="238">
        <f t="shared" si="18"/>
        <v>0.04</v>
      </c>
      <c r="K773" s="200"/>
    </row>
    <row r="774" spans="1:13" ht="30" customHeight="1" x14ac:dyDescent="0.25">
      <c r="A774" s="14" t="s">
        <v>396</v>
      </c>
      <c r="B774" s="20">
        <v>12894</v>
      </c>
      <c r="C774" s="198" t="str">
        <f>VLOOKUP(B774,IF(A774="COMPOSICAO",S!$A:$D,I!$A:$D),2,FALSE)</f>
        <v>CAPA PARA CHUVA EM PVC COM FORRO DE POLIESTER, COM CAPUZ (AMARELA OU AZUL)</v>
      </c>
      <c r="D774" s="198"/>
      <c r="E774" s="198"/>
      <c r="F774" s="198"/>
      <c r="G774" s="14" t="str">
        <f>VLOOKUP(B774,IF(A774="COMPOSICAO",S!$A:$D,I!$A:$D),3,FALSE)</f>
        <v>UN</v>
      </c>
      <c r="H774" s="30">
        <v>2.0000000000000001E-4</v>
      </c>
      <c r="I774" s="15">
        <f>IF(A774="COMPOSICAO",VLOOKUP("TOTAL - "&amp;B774,COMPOSICAO_AUX_3!$A:$J,10,FALSE),VLOOKUP(B774,I!$A:$D,4,FALSE))</f>
        <v>16.25</v>
      </c>
      <c r="J774" s="238">
        <f t="shared" si="18"/>
        <v>0</v>
      </c>
      <c r="K774" s="200"/>
    </row>
    <row r="775" spans="1:13" ht="30" customHeight="1" x14ac:dyDescent="0.25">
      <c r="A775" s="14" t="s">
        <v>396</v>
      </c>
      <c r="B775" s="20">
        <v>12895</v>
      </c>
      <c r="C775" s="198" t="str">
        <f>VLOOKUP(B775,IF(A775="COMPOSICAO",S!$A:$D,I!$A:$D),2,FALSE)</f>
        <v>CAPACETE DE SEGURANCA ABA FRONTAL COM SUSPENSAO DE POLIETILENO, SEM JUGULAR (CLASSE B)</v>
      </c>
      <c r="D775" s="198"/>
      <c r="E775" s="198"/>
      <c r="F775" s="198"/>
      <c r="G775" s="14" t="str">
        <f>VLOOKUP(B775,IF(A775="COMPOSICAO",S!$A:$D,I!$A:$D),3,FALSE)</f>
        <v>UN</v>
      </c>
      <c r="H775" s="30">
        <v>5.9999999999999995E-4</v>
      </c>
      <c r="I775" s="15">
        <f>IF(A775="COMPOSICAO",VLOOKUP("TOTAL - "&amp;B775,COMPOSICAO_AUX_3!$A:$J,10,FALSE),VLOOKUP(B775,I!$A:$D,4,FALSE))</f>
        <v>12.5</v>
      </c>
      <c r="J775" s="238">
        <f t="shared" si="18"/>
        <v>0</v>
      </c>
      <c r="K775" s="200"/>
    </row>
    <row r="776" spans="1:13" ht="15" customHeight="1" x14ac:dyDescent="0.25">
      <c r="A776" s="23" t="s">
        <v>607</v>
      </c>
      <c r="B776" s="24"/>
      <c r="C776" s="24"/>
      <c r="D776" s="24"/>
      <c r="E776" s="24"/>
      <c r="F776" s="24"/>
      <c r="G776" s="25"/>
      <c r="H776" s="26"/>
      <c r="I776" s="27"/>
      <c r="J776" s="238">
        <f>SUM(J755:K775)</f>
        <v>2.8400000000000003</v>
      </c>
      <c r="K776" s="200"/>
    </row>
    <row r="777" spans="1:13" ht="15" customHeight="1" x14ac:dyDescent="0.25">
      <c r="A777" s="4"/>
      <c r="B777" s="4"/>
      <c r="C777" s="4"/>
      <c r="D777" s="4"/>
      <c r="E777" s="4"/>
      <c r="F777" s="4"/>
      <c r="G777" s="4"/>
      <c r="H777" s="4"/>
      <c r="I777" s="4"/>
      <c r="J777" s="4"/>
      <c r="K777" s="4"/>
    </row>
    <row r="778" spans="1:13" ht="15" customHeight="1" x14ac:dyDescent="0.25">
      <c r="A778" s="10" t="s">
        <v>384</v>
      </c>
      <c r="B778" s="10" t="s">
        <v>34</v>
      </c>
      <c r="C778" s="239" t="s">
        <v>6</v>
      </c>
      <c r="D778" s="240"/>
      <c r="E778" s="240"/>
      <c r="F778" s="240"/>
      <c r="G778" s="7" t="s">
        <v>35</v>
      </c>
      <c r="H778" s="7" t="s">
        <v>385</v>
      </c>
      <c r="I778" s="7" t="s">
        <v>386</v>
      </c>
      <c r="J778" s="241" t="s">
        <v>8</v>
      </c>
      <c r="K778" s="242"/>
    </row>
    <row r="779" spans="1:13" ht="30" customHeight="1" x14ac:dyDescent="0.25">
      <c r="A779" s="7" t="s">
        <v>21</v>
      </c>
      <c r="B779" s="7" t="s">
        <v>715</v>
      </c>
      <c r="C779" s="243" t="str">
        <f>VLOOKUP(B779,S!$A:$D,2,FALSE)</f>
        <v>CONCRETO SIMPLES FCK= 15 MPA (B1/B2), FABRICADO NA OBRA, SEM LANÇAMENTO E ADENSAMENTO</v>
      </c>
      <c r="D779" s="243"/>
      <c r="E779" s="243"/>
      <c r="F779" s="244"/>
      <c r="G779" s="7" t="str">
        <f>VLOOKUP(B779,S!$A:$D,3,FALSE)</f>
        <v>M3</v>
      </c>
      <c r="H779" s="21"/>
      <c r="I779" s="21">
        <f>J786</f>
        <v>400.29</v>
      </c>
      <c r="J779" s="245"/>
      <c r="K779" s="246"/>
      <c r="L779" s="21">
        <f>VLOOKUP(B779,S!$A:$D,4,FALSE)</f>
        <v>425.69</v>
      </c>
      <c r="M779" s="7" t="str">
        <f>IF(ROUND((L779-I779),2)=0,"OK, confere com a tabela.",IF(ROUND((L779-I779),2)&lt;0,"ACIMA ("&amp;TEXT(ROUND(I779*100/L779,4),"0,0000")&amp;" %) da tabela.","ABAIXO ("&amp;TEXT(ROUND(I779*100/L779,4),"0,0000")&amp;" %) da tabela."))</f>
        <v>ABAIXO (94,0332 %) da tabela.</v>
      </c>
    </row>
    <row r="780" spans="1:13" ht="30" customHeight="1" x14ac:dyDescent="0.25">
      <c r="A780" s="14" t="s">
        <v>396</v>
      </c>
      <c r="B780" s="20">
        <v>367</v>
      </c>
      <c r="C780" s="198" t="str">
        <f>VLOOKUP(B780,IF(A780="COMPOSICAO",S!$A:$D,I!$A:$D),2,FALSE)</f>
        <v>AREIA GROSSA - POSTO JAZIDA/FORNECEDOR (RETIRADO NA JAZIDA, SEM TRANSPORTE)</v>
      </c>
      <c r="D780" s="198"/>
      <c r="E780" s="198"/>
      <c r="F780" s="198"/>
      <c r="G780" s="14" t="str">
        <f>VLOOKUP(B780,IF(A780="COMPOSICAO",S!$A:$D,I!$A:$D),3,FALSE)</f>
        <v>M3</v>
      </c>
      <c r="H780" s="29">
        <v>0.91300000000000003</v>
      </c>
      <c r="I780" s="15">
        <f>IF(A780="COMPOSICAO",VLOOKUP("TOTAL - "&amp;B780,COMPOSICAO_AUX_3!$A:$J,10,FALSE),VLOOKUP(B780,I!$A:$D,4,FALSE))</f>
        <v>48.5</v>
      </c>
      <c r="J780" s="238">
        <f t="shared" ref="J780:J785" si="19">TRUNC(H780*I780,2)</f>
        <v>44.28</v>
      </c>
      <c r="K780" s="200"/>
    </row>
    <row r="781" spans="1:13" ht="15" customHeight="1" x14ac:dyDescent="0.25">
      <c r="A781" s="14" t="s">
        <v>396</v>
      </c>
      <c r="B781" s="20">
        <v>1379</v>
      </c>
      <c r="C781" s="198" t="str">
        <f>VLOOKUP(B781,IF(A781="COMPOSICAO",S!$A:$D,I!$A:$D),2,FALSE)</f>
        <v>CIMENTO PORTLAND COMPOSTO CP II-32</v>
      </c>
      <c r="D781" s="198"/>
      <c r="E781" s="198"/>
      <c r="F781" s="198"/>
      <c r="G781" s="14" t="str">
        <f>VLOOKUP(B781,IF(A781="COMPOSICAO",S!$A:$D,I!$A:$D),3,FALSE)</f>
        <v>KG</v>
      </c>
      <c r="H781" s="15">
        <v>293</v>
      </c>
      <c r="I781" s="15">
        <f>IF(A781="COMPOSICAO",VLOOKUP("TOTAL - "&amp;B781,COMPOSICAO_AUX_3!$A:$J,10,FALSE),VLOOKUP(B781,I!$A:$D,4,FALSE))</f>
        <v>0.72</v>
      </c>
      <c r="J781" s="238">
        <f t="shared" si="19"/>
        <v>210.96</v>
      </c>
      <c r="K781" s="200"/>
    </row>
    <row r="782" spans="1:13" ht="30" customHeight="1" x14ac:dyDescent="0.25">
      <c r="A782" s="14" t="s">
        <v>396</v>
      </c>
      <c r="B782" s="20">
        <v>4718</v>
      </c>
      <c r="C782" s="198" t="str">
        <f>VLOOKUP(B782,IF(A782="COMPOSICAO",S!$A:$D,I!$A:$D),2,FALSE)</f>
        <v>PEDRA BRITADA N. 2 (19 A 38 MM) POSTO PEDREIRA/FORNECEDOR, SEM FRETE</v>
      </c>
      <c r="D782" s="198"/>
      <c r="E782" s="198"/>
      <c r="F782" s="198"/>
      <c r="G782" s="14" t="str">
        <f>VLOOKUP(B782,IF(A782="COMPOSICAO",S!$A:$D,I!$A:$D),3,FALSE)</f>
        <v>M3</v>
      </c>
      <c r="H782" s="29">
        <v>0.627</v>
      </c>
      <c r="I782" s="15">
        <f>IF(A782="COMPOSICAO",VLOOKUP("TOTAL - "&amp;B782,COMPOSICAO_AUX_3!$A:$J,10,FALSE),VLOOKUP(B782,I!$A:$D,4,FALSE))</f>
        <v>76.73</v>
      </c>
      <c r="J782" s="238">
        <f t="shared" si="19"/>
        <v>48.1</v>
      </c>
      <c r="K782" s="200"/>
    </row>
    <row r="783" spans="1:13" ht="30" customHeight="1" x14ac:dyDescent="0.25">
      <c r="A783" s="14" t="s">
        <v>396</v>
      </c>
      <c r="B783" s="20">
        <v>4721</v>
      </c>
      <c r="C783" s="198" t="str">
        <f>VLOOKUP(B783,IF(A783="COMPOSICAO",S!$A:$D,I!$A:$D),2,FALSE)</f>
        <v>PEDRA BRITADA N. 1 (9,5 a 19 MM) POSTO PEDREIRA/FORNECEDOR, SEM FRETE</v>
      </c>
      <c r="D783" s="198"/>
      <c r="E783" s="198"/>
      <c r="F783" s="198"/>
      <c r="G783" s="14" t="str">
        <f>VLOOKUP(B783,IF(A783="COMPOSICAO",S!$A:$D,I!$A:$D),3,FALSE)</f>
        <v>M3</v>
      </c>
      <c r="H783" s="29">
        <v>0.20899999999999999</v>
      </c>
      <c r="I783" s="15">
        <f>IF(A783="COMPOSICAO",VLOOKUP("TOTAL - "&amp;B783,COMPOSICAO_AUX_3!$A:$J,10,FALSE),VLOOKUP(B783,I!$A:$D,4,FALSE))</f>
        <v>76.319999999999993</v>
      </c>
      <c r="J783" s="238">
        <f t="shared" si="19"/>
        <v>15.95</v>
      </c>
      <c r="K783" s="200"/>
    </row>
    <row r="784" spans="1:13" ht="15" customHeight="1" x14ac:dyDescent="0.25">
      <c r="A784" s="14" t="s">
        <v>396</v>
      </c>
      <c r="B784" s="20">
        <v>6111</v>
      </c>
      <c r="C784" s="198" t="str">
        <f>VLOOKUP(B784,IF(A784="COMPOSICAO",S!$A:$D,I!$A:$D),2,FALSE)</f>
        <v>SERVENTE DE OBRAS</v>
      </c>
      <c r="D784" s="198"/>
      <c r="E784" s="198"/>
      <c r="F784" s="198"/>
      <c r="G784" s="14" t="str">
        <f>VLOOKUP(B784,IF(A784="COMPOSICAO",S!$A:$D,I!$A:$D),3,FALSE)</f>
        <v>H</v>
      </c>
      <c r="H784" s="15">
        <v>6</v>
      </c>
      <c r="I784" s="15">
        <f>IF(A784="COMPOSICAO",VLOOKUP("TOTAL - "&amp;B784,COMPOSICAO_AUX_3!$A:$J,10,FALSE),VLOOKUP(B784,I!$A:$D,4,FALSE))</f>
        <v>10.6</v>
      </c>
      <c r="J784" s="238">
        <f t="shared" si="19"/>
        <v>63.6</v>
      </c>
      <c r="K784" s="200"/>
    </row>
    <row r="785" spans="1:13" ht="15" customHeight="1" x14ac:dyDescent="0.25">
      <c r="A785" s="14" t="s">
        <v>391</v>
      </c>
      <c r="B785" s="14" t="s">
        <v>415</v>
      </c>
      <c r="C785" s="198" t="str">
        <f>VLOOKUP(B785,IF(A785="COMPOSICAO",S!$A:$D,I!$A:$D),2,FALSE)</f>
        <v>ENCARGOS COMPLEMENTARES - SERVENTE</v>
      </c>
      <c r="D785" s="198"/>
      <c r="E785" s="198"/>
      <c r="F785" s="198"/>
      <c r="G785" s="14" t="str">
        <f>VLOOKUP(B785,IF(A785="COMPOSICAO",S!$A:$D,I!$A:$D),3,FALSE)</f>
        <v>H</v>
      </c>
      <c r="H785" s="15">
        <v>6</v>
      </c>
      <c r="I785" s="15">
        <f>IF(A785="COMPOSICAO",VLOOKUP("TOTAL - "&amp;B785,COMPOSICAO_AUX_3!$A:$J,10,FALSE),VLOOKUP(B785,I!$A:$D,4,FALSE))</f>
        <v>2.9000000000000008</v>
      </c>
      <c r="J785" s="238">
        <f t="shared" si="19"/>
        <v>17.399999999999999</v>
      </c>
      <c r="K785" s="200"/>
    </row>
    <row r="786" spans="1:13" ht="15" customHeight="1" x14ac:dyDescent="0.25">
      <c r="A786" s="23" t="s">
        <v>825</v>
      </c>
      <c r="B786" s="24"/>
      <c r="C786" s="24"/>
      <c r="D786" s="24"/>
      <c r="E786" s="24"/>
      <c r="F786" s="24"/>
      <c r="G786" s="25"/>
      <c r="H786" s="26"/>
      <c r="I786" s="27"/>
      <c r="J786" s="238">
        <f>SUM(J779:K785)</f>
        <v>400.29</v>
      </c>
      <c r="K786" s="200"/>
    </row>
    <row r="787" spans="1:13" ht="15" customHeight="1" x14ac:dyDescent="0.25">
      <c r="A787" s="4"/>
      <c r="B787" s="4"/>
      <c r="C787" s="4"/>
      <c r="D787" s="4"/>
      <c r="E787" s="4"/>
      <c r="F787" s="4"/>
      <c r="G787" s="4"/>
      <c r="H787" s="4"/>
      <c r="I787" s="4"/>
      <c r="J787" s="4"/>
      <c r="K787" s="4"/>
    </row>
    <row r="788" spans="1:13" ht="15" customHeight="1" x14ac:dyDescent="0.25">
      <c r="A788" s="10" t="s">
        <v>384</v>
      </c>
      <c r="B788" s="10" t="s">
        <v>34</v>
      </c>
      <c r="C788" s="239" t="s">
        <v>6</v>
      </c>
      <c r="D788" s="240"/>
      <c r="E788" s="240"/>
      <c r="F788" s="240"/>
      <c r="G788" s="7" t="s">
        <v>35</v>
      </c>
      <c r="H788" s="7" t="s">
        <v>385</v>
      </c>
      <c r="I788" s="7" t="s">
        <v>386</v>
      </c>
      <c r="J788" s="241" t="s">
        <v>8</v>
      </c>
      <c r="K788" s="242"/>
    </row>
    <row r="789" spans="1:13" ht="45" customHeight="1" x14ac:dyDescent="0.25">
      <c r="A789" s="7" t="s">
        <v>21</v>
      </c>
      <c r="B789" s="7" t="s">
        <v>716</v>
      </c>
      <c r="C789" s="243" t="str">
        <f>VLOOKUP(B789,S!$A:$D,2,FALSE)</f>
        <v>LANÇAMENTO DE CONCRETO SIMPLES FABRICADO NA OBRA, INCLUSIVE ADENSAMENTO E ACABAMENTO EM PEÇAS DA SUPERESTRUTURA</v>
      </c>
      <c r="D789" s="243"/>
      <c r="E789" s="243"/>
      <c r="F789" s="244"/>
      <c r="G789" s="7" t="str">
        <f>VLOOKUP(B789,S!$A:$D,3,FALSE)</f>
        <v>M3</v>
      </c>
      <c r="H789" s="21"/>
      <c r="I789" s="21">
        <f>J798</f>
        <v>37.790000000000006</v>
      </c>
      <c r="J789" s="245"/>
      <c r="K789" s="246"/>
      <c r="L789" s="21">
        <f>VLOOKUP(B789,S!$A:$D,4,FALSE)</f>
        <v>37.08</v>
      </c>
      <c r="M789" s="7" t="str">
        <f>IF(ROUND((L789-I789),2)=0,"OK, confere com a tabela.",IF(ROUND((L789-I789),2)&lt;0,"ACIMA ("&amp;TEXT(ROUND(I789*100/L789,4),"0,0000")&amp;" %) da tabela.","ABAIXO ("&amp;TEXT(ROUND(I789*100/L789,4),"0,0000")&amp;" %) da tabela."))</f>
        <v>ACIMA (101,9148 %) da tabela.</v>
      </c>
    </row>
    <row r="790" spans="1:13" ht="15" customHeight="1" x14ac:dyDescent="0.25">
      <c r="A790" s="14" t="s">
        <v>396</v>
      </c>
      <c r="B790" s="20">
        <v>378</v>
      </c>
      <c r="C790" s="198" t="str">
        <f>VLOOKUP(B790,IF(A790="COMPOSICAO",S!$A:$D,I!$A:$D),2,FALSE)</f>
        <v>ARMADOR</v>
      </c>
      <c r="D790" s="198"/>
      <c r="E790" s="198"/>
      <c r="F790" s="198"/>
      <c r="G790" s="14" t="str">
        <f>VLOOKUP(B790,IF(A790="COMPOSICAO",S!$A:$D,I!$A:$D),3,FALSE)</f>
        <v>H</v>
      </c>
      <c r="H790" s="15">
        <v>0.18</v>
      </c>
      <c r="I790" s="15">
        <f>IF(A790="COMPOSICAO",VLOOKUP("TOTAL - "&amp;B790,COMPOSICAO_AUX_3!$A:$J,10,FALSE),VLOOKUP(B790,I!$A:$D,4,FALSE))</f>
        <v>14.93</v>
      </c>
      <c r="J790" s="238">
        <f t="shared" ref="J790:J797" si="20">TRUNC(H790*I790,2)</f>
        <v>2.68</v>
      </c>
      <c r="K790" s="200"/>
    </row>
    <row r="791" spans="1:13" ht="15" customHeight="1" x14ac:dyDescent="0.25">
      <c r="A791" s="14" t="s">
        <v>396</v>
      </c>
      <c r="B791" s="20">
        <v>1213</v>
      </c>
      <c r="C791" s="198" t="str">
        <f>VLOOKUP(B791,IF(A791="COMPOSICAO",S!$A:$D,I!$A:$D),2,FALSE)</f>
        <v>CARPINTEIRO DE FORMAS</v>
      </c>
      <c r="D791" s="198"/>
      <c r="E791" s="198"/>
      <c r="F791" s="198"/>
      <c r="G791" s="14" t="str">
        <f>VLOOKUP(B791,IF(A791="COMPOSICAO",S!$A:$D,I!$A:$D),3,FALSE)</f>
        <v>H</v>
      </c>
      <c r="H791" s="15">
        <v>0.36</v>
      </c>
      <c r="I791" s="15">
        <f>IF(A791="COMPOSICAO",VLOOKUP("TOTAL - "&amp;B791,COMPOSICAO_AUX_3!$A:$J,10,FALSE),VLOOKUP(B791,I!$A:$D,4,FALSE))</f>
        <v>14.93</v>
      </c>
      <c r="J791" s="238">
        <f t="shared" si="20"/>
        <v>5.37</v>
      </c>
      <c r="K791" s="200"/>
    </row>
    <row r="792" spans="1:13" ht="15" customHeight="1" x14ac:dyDescent="0.25">
      <c r="A792" s="14" t="s">
        <v>396</v>
      </c>
      <c r="B792" s="20">
        <v>4750</v>
      </c>
      <c r="C792" s="198" t="str">
        <f>VLOOKUP(B792,IF(A792="COMPOSICAO",S!$A:$D,I!$A:$D),2,FALSE)</f>
        <v>PEDREIRO</v>
      </c>
      <c r="D792" s="198"/>
      <c r="E792" s="198"/>
      <c r="F792" s="198"/>
      <c r="G792" s="14" t="str">
        <f>VLOOKUP(B792,IF(A792="COMPOSICAO",S!$A:$D,I!$A:$D),3,FALSE)</f>
        <v>H</v>
      </c>
      <c r="H792" s="15">
        <v>0.36</v>
      </c>
      <c r="I792" s="15">
        <f>IF(A792="COMPOSICAO",VLOOKUP("TOTAL - "&amp;B792,COMPOSICAO_AUX_3!$A:$J,10,FALSE),VLOOKUP(B792,I!$A:$D,4,FALSE))</f>
        <v>14.93</v>
      </c>
      <c r="J792" s="238">
        <f t="shared" si="20"/>
        <v>5.37</v>
      </c>
      <c r="K792" s="200"/>
    </row>
    <row r="793" spans="1:13" ht="15" customHeight="1" x14ac:dyDescent="0.25">
      <c r="A793" s="14" t="s">
        <v>396</v>
      </c>
      <c r="B793" s="20">
        <v>6111</v>
      </c>
      <c r="C793" s="198" t="str">
        <f>VLOOKUP(B793,IF(A793="COMPOSICAO",S!$A:$D,I!$A:$D),2,FALSE)</f>
        <v>SERVENTE DE OBRAS</v>
      </c>
      <c r="D793" s="198"/>
      <c r="E793" s="198"/>
      <c r="F793" s="198"/>
      <c r="G793" s="14" t="str">
        <f>VLOOKUP(B793,IF(A793="COMPOSICAO",S!$A:$D,I!$A:$D),3,FALSE)</f>
        <v>H</v>
      </c>
      <c r="H793" s="15">
        <v>1.62</v>
      </c>
      <c r="I793" s="15">
        <f>IF(A793="COMPOSICAO",VLOOKUP("TOTAL - "&amp;B793,COMPOSICAO_AUX_3!$A:$J,10,FALSE),VLOOKUP(B793,I!$A:$D,4,FALSE))</f>
        <v>10.6</v>
      </c>
      <c r="J793" s="238">
        <f t="shared" si="20"/>
        <v>17.170000000000002</v>
      </c>
      <c r="K793" s="200"/>
    </row>
    <row r="794" spans="1:13" ht="15" customHeight="1" x14ac:dyDescent="0.25">
      <c r="A794" s="14" t="s">
        <v>391</v>
      </c>
      <c r="B794" s="14" t="s">
        <v>415</v>
      </c>
      <c r="C794" s="198" t="str">
        <f>VLOOKUP(B794,IF(A794="COMPOSICAO",S!$A:$D,I!$A:$D),2,FALSE)</f>
        <v>ENCARGOS COMPLEMENTARES - SERVENTE</v>
      </c>
      <c r="D794" s="198"/>
      <c r="E794" s="198"/>
      <c r="F794" s="198"/>
      <c r="G794" s="14" t="str">
        <f>VLOOKUP(B794,IF(A794="COMPOSICAO",S!$A:$D,I!$A:$D),3,FALSE)</f>
        <v>H</v>
      </c>
      <c r="H794" s="15">
        <v>1.62</v>
      </c>
      <c r="I794" s="15">
        <f>IF(A794="COMPOSICAO",VLOOKUP("TOTAL - "&amp;B794,COMPOSICAO_AUX_3!$A:$J,10,FALSE),VLOOKUP(B794,I!$A:$D,4,FALSE))</f>
        <v>2.9000000000000008</v>
      </c>
      <c r="J794" s="238">
        <f t="shared" si="20"/>
        <v>4.6900000000000004</v>
      </c>
      <c r="K794" s="200"/>
    </row>
    <row r="795" spans="1:13" ht="15" customHeight="1" x14ac:dyDescent="0.25">
      <c r="A795" s="14" t="s">
        <v>391</v>
      </c>
      <c r="B795" s="14" t="s">
        <v>416</v>
      </c>
      <c r="C795" s="198" t="str">
        <f>VLOOKUP(B795,IF(A795="COMPOSICAO",S!$A:$D,I!$A:$D),2,FALSE)</f>
        <v>ENCARGOS COMPLEMENTARES - PEDREIRO</v>
      </c>
      <c r="D795" s="198"/>
      <c r="E795" s="198"/>
      <c r="F795" s="198"/>
      <c r="G795" s="14" t="str">
        <f>VLOOKUP(B795,IF(A795="COMPOSICAO",S!$A:$D,I!$A:$D),3,FALSE)</f>
        <v>H</v>
      </c>
      <c r="H795" s="15">
        <v>0.36</v>
      </c>
      <c r="I795" s="15">
        <f>IF(A795="COMPOSICAO",VLOOKUP("TOTAL - "&amp;B795,COMPOSICAO_AUX_3!$A:$J,10,FALSE),VLOOKUP(B795,I!$A:$D,4,FALSE))</f>
        <v>2.7900000000000005</v>
      </c>
      <c r="J795" s="238">
        <f t="shared" si="20"/>
        <v>1</v>
      </c>
      <c r="K795" s="200"/>
    </row>
    <row r="796" spans="1:13" ht="15" customHeight="1" x14ac:dyDescent="0.25">
      <c r="A796" s="14" t="s">
        <v>391</v>
      </c>
      <c r="B796" s="14" t="s">
        <v>419</v>
      </c>
      <c r="C796" s="198" t="str">
        <f>VLOOKUP(B796,IF(A796="COMPOSICAO",S!$A:$D,I!$A:$D),2,FALSE)</f>
        <v>ENCARGOS COMPLEMENTARES - CARPINTEIRO</v>
      </c>
      <c r="D796" s="198"/>
      <c r="E796" s="198"/>
      <c r="F796" s="198"/>
      <c r="G796" s="14" t="str">
        <f>VLOOKUP(B796,IF(A796="COMPOSICAO",S!$A:$D,I!$A:$D),3,FALSE)</f>
        <v>H</v>
      </c>
      <c r="H796" s="15">
        <v>0.36</v>
      </c>
      <c r="I796" s="15">
        <f>IF(A796="COMPOSICAO",VLOOKUP("TOTAL - "&amp;B796,COMPOSICAO_AUX_3!$A:$J,10,FALSE),VLOOKUP(B796,I!$A:$D,4,FALSE))</f>
        <v>2.8400000000000003</v>
      </c>
      <c r="J796" s="238">
        <f t="shared" si="20"/>
        <v>1.02</v>
      </c>
      <c r="K796" s="200"/>
    </row>
    <row r="797" spans="1:13" ht="15" customHeight="1" x14ac:dyDescent="0.25">
      <c r="A797" s="14" t="s">
        <v>391</v>
      </c>
      <c r="B797" s="14" t="s">
        <v>826</v>
      </c>
      <c r="C797" s="198" t="str">
        <f>VLOOKUP(B797,IF(A797="COMPOSICAO",S!$A:$D,I!$A:$D),2,FALSE)</f>
        <v>ENCARGOS COMPLEMENTARES - ARMADOR</v>
      </c>
      <c r="D797" s="198"/>
      <c r="E797" s="198"/>
      <c r="F797" s="198"/>
      <c r="G797" s="14" t="str">
        <f>VLOOKUP(B797,IF(A797="COMPOSICAO",S!$A:$D,I!$A:$D),3,FALSE)</f>
        <v>H</v>
      </c>
      <c r="H797" s="15">
        <v>0.18</v>
      </c>
      <c r="I797" s="15">
        <f>IF(A797="COMPOSICAO",VLOOKUP("TOTAL - "&amp;B797,COMPOSICAO_AUX_3!$A:$J,10,FALSE),VLOOKUP(B797,I!$A:$D,4,FALSE))</f>
        <v>2.7700000000000005</v>
      </c>
      <c r="J797" s="238">
        <f t="shared" si="20"/>
        <v>0.49</v>
      </c>
      <c r="K797" s="200"/>
    </row>
    <row r="798" spans="1:13" ht="15" customHeight="1" x14ac:dyDescent="0.25">
      <c r="A798" s="23" t="s">
        <v>827</v>
      </c>
      <c r="B798" s="24"/>
      <c r="C798" s="24"/>
      <c r="D798" s="24"/>
      <c r="E798" s="24"/>
      <c r="F798" s="24"/>
      <c r="G798" s="25"/>
      <c r="H798" s="26"/>
      <c r="I798" s="27"/>
      <c r="J798" s="238">
        <f>SUM(J789:K797)</f>
        <v>37.790000000000006</v>
      </c>
      <c r="K798" s="200"/>
    </row>
    <row r="799" spans="1:13" ht="15" customHeight="1" x14ac:dyDescent="0.25">
      <c r="A799" s="4"/>
      <c r="B799" s="4"/>
      <c r="C799" s="4"/>
      <c r="D799" s="4"/>
      <c r="E799" s="4"/>
      <c r="F799" s="4"/>
      <c r="G799" s="4"/>
      <c r="H799" s="4"/>
      <c r="I799" s="4"/>
      <c r="J799" s="4"/>
      <c r="K799" s="4"/>
    </row>
    <row r="800" spans="1:13" ht="15" customHeight="1" x14ac:dyDescent="0.25">
      <c r="A800" s="10" t="s">
        <v>384</v>
      </c>
      <c r="B800" s="10" t="s">
        <v>34</v>
      </c>
      <c r="C800" s="239" t="s">
        <v>6</v>
      </c>
      <c r="D800" s="240"/>
      <c r="E800" s="240"/>
      <c r="F800" s="240"/>
      <c r="G800" s="7" t="s">
        <v>35</v>
      </c>
      <c r="H800" s="7" t="s">
        <v>385</v>
      </c>
      <c r="I800" s="7" t="s">
        <v>386</v>
      </c>
      <c r="J800" s="241" t="s">
        <v>8</v>
      </c>
      <c r="K800" s="242"/>
    </row>
    <row r="801" spans="1:13" ht="60" customHeight="1" x14ac:dyDescent="0.25">
      <c r="A801" s="7" t="s">
        <v>426</v>
      </c>
      <c r="B801" s="28">
        <v>92415</v>
      </c>
      <c r="C801" s="243" t="str">
        <f>VLOOKUP(B801,S!$A:$D,2,FALSE)</f>
        <v>MONTAGEM E DESMONTAGEM DE FÔRMA DE PILARES RETANGULARES E ESTRUTURAS SIMILARES, PÉ-DIREITO SIMPLES, EM CHAPA DE MADEIRA COMPENSADA RESINADA, 2 UTILIZAÇÕES. AF_09/2020</v>
      </c>
      <c r="D801" s="243"/>
      <c r="E801" s="243"/>
      <c r="F801" s="244"/>
      <c r="G801" s="7" t="str">
        <f>VLOOKUP(B801,S!$A:$D,3,FALSE)</f>
        <v>M2</v>
      </c>
      <c r="H801" s="21"/>
      <c r="I801" s="21">
        <f>J810</f>
        <v>91.18</v>
      </c>
      <c r="J801" s="245"/>
      <c r="K801" s="246"/>
      <c r="L801" s="21">
        <f>VLOOKUP(B801,S!$A:$D,4,FALSE)</f>
        <v>91.18</v>
      </c>
      <c r="M801" s="7" t="str">
        <f>IF(ROUND((L801-I801),2)=0,"OK, confere com a tabela.",IF(ROUND((L801-I801),2)&lt;0,"ACIMA ("&amp;TEXT(ROUND(I801*100/L801,4),"0,0000")&amp;" %) da tabela.","ABAIXO ("&amp;TEXT(ROUND(I801*100/L801,4),"0,0000")&amp;" %) da tabela."))</f>
        <v>OK, confere com a tabela.</v>
      </c>
    </row>
    <row r="802" spans="1:13" ht="30" customHeight="1" x14ac:dyDescent="0.25">
      <c r="A802" s="14" t="s">
        <v>396</v>
      </c>
      <c r="B802" s="20">
        <v>2692</v>
      </c>
      <c r="C802" s="198" t="str">
        <f>VLOOKUP(B802,IF(A802="COMPOSICAO",S!$A:$D,I!$A:$D),2,FALSE)</f>
        <v>DESMOLDANTE PROTETOR PARA FORMAS DE MADEIRA, DE BASE OLEOSA EMULSIONADA EM AGUA</v>
      </c>
      <c r="D802" s="198"/>
      <c r="E802" s="198"/>
      <c r="F802" s="198"/>
      <c r="G802" s="14" t="str">
        <f>VLOOKUP(B802,IF(A802="COMPOSICAO",S!$A:$D,I!$A:$D),3,FALSE)</f>
        <v>L</v>
      </c>
      <c r="H802" s="15">
        <v>0.01</v>
      </c>
      <c r="I802" s="15">
        <f>IF(A802="COMPOSICAO",VLOOKUP("TOTAL - "&amp;B802,COMPOSICAO_AUX_3!$A:$J,10,FALSE),VLOOKUP(B802,I!$A:$D,4,FALSE))</f>
        <v>6.19</v>
      </c>
      <c r="J802" s="238">
        <f t="shared" ref="J802:J809" si="21">TRUNC(H802*I802,2)</f>
        <v>0.06</v>
      </c>
      <c r="K802" s="200"/>
    </row>
    <row r="803" spans="1:13" ht="45" customHeight="1" x14ac:dyDescent="0.25">
      <c r="A803" s="14" t="s">
        <v>396</v>
      </c>
      <c r="B803" s="20">
        <v>40271</v>
      </c>
      <c r="C803" s="198" t="str">
        <f>VLOOKUP(B803,IF(A803="COMPOSICAO",S!$A:$D,I!$A:$D),2,FALSE)</f>
        <v>LOCACAO DE APRUMADOR METALICO DE PILAR, COM ALTURA E ANGULO REGULAVEIS, EXTENSAO DE *1,50* A *2,80* M</v>
      </c>
      <c r="D803" s="198"/>
      <c r="E803" s="198"/>
      <c r="F803" s="198"/>
      <c r="G803" s="14" t="str">
        <f>VLOOKUP(B803,IF(A803="COMPOSICAO",S!$A:$D,I!$A:$D),3,FALSE)</f>
        <v>MES</v>
      </c>
      <c r="H803" s="29">
        <v>0.19600000000000001</v>
      </c>
      <c r="I803" s="15">
        <f>IF(A803="COMPOSICAO",VLOOKUP("TOTAL - "&amp;B803,COMPOSICAO_AUX_3!$A:$J,10,FALSE),VLOOKUP(B803,I!$A:$D,4,FALSE))</f>
        <v>3.57</v>
      </c>
      <c r="J803" s="238">
        <f t="shared" si="21"/>
        <v>0.69</v>
      </c>
      <c r="K803" s="200"/>
    </row>
    <row r="804" spans="1:13" ht="45" customHeight="1" x14ac:dyDescent="0.25">
      <c r="A804" s="14" t="s">
        <v>396</v>
      </c>
      <c r="B804" s="20">
        <v>40275</v>
      </c>
      <c r="C804" s="198" t="str">
        <f>VLOOKUP(B804,IF(A804="COMPOSICAO",S!$A:$D,I!$A:$D),2,FALSE)</f>
        <v>LOCACAO DE VIGA SANDUICHE METALICA VAZADA PARA TRAVAMENTO DE PILARES, ALTURA DE *8* CM, LARGURA DE *6* CM E EXTENSAO DE 2 M</v>
      </c>
      <c r="D804" s="198"/>
      <c r="E804" s="198"/>
      <c r="F804" s="198"/>
      <c r="G804" s="14" t="str">
        <f>VLOOKUP(B804,IF(A804="COMPOSICAO",S!$A:$D,I!$A:$D),3,FALSE)</f>
        <v>MES</v>
      </c>
      <c r="H804" s="29">
        <v>0.39300000000000002</v>
      </c>
      <c r="I804" s="15">
        <f>IF(A804="COMPOSICAO",VLOOKUP("TOTAL - "&amp;B804,COMPOSICAO_AUX_3!$A:$J,10,FALSE),VLOOKUP(B804,I!$A:$D,4,FALSE))</f>
        <v>5.5</v>
      </c>
      <c r="J804" s="238">
        <f t="shared" si="21"/>
        <v>2.16</v>
      </c>
      <c r="K804" s="200"/>
    </row>
    <row r="805" spans="1:13" ht="45" customHeight="1" x14ac:dyDescent="0.25">
      <c r="A805" s="14" t="s">
        <v>396</v>
      </c>
      <c r="B805" s="20">
        <v>40287</v>
      </c>
      <c r="C805" s="198" t="str">
        <f>VLOOKUP(B805,IF(A805="COMPOSICAO",S!$A:$D,I!$A:$D),2,FALSE)</f>
        <v>LOCACAO DE BARRA DE ANCORAGEM DE 0,80 A 1,20 M DE EXTENSAO, COM ROSCA DE 5/8", INCLUINDO PORCA E FLANGE</v>
      </c>
      <c r="D805" s="198"/>
      <c r="E805" s="198"/>
      <c r="F805" s="198"/>
      <c r="G805" s="14" t="str">
        <f>VLOOKUP(B805,IF(A805="COMPOSICAO",S!$A:$D,I!$A:$D),3,FALSE)</f>
        <v>MES</v>
      </c>
      <c r="H805" s="29">
        <v>0.78500000000000003</v>
      </c>
      <c r="I805" s="15">
        <f>IF(A805="COMPOSICAO",VLOOKUP("TOTAL - "&amp;B805,COMPOSICAO_AUX_3!$A:$J,10,FALSE),VLOOKUP(B805,I!$A:$D,4,FALSE))</f>
        <v>1.37</v>
      </c>
      <c r="J805" s="238">
        <f t="shared" si="21"/>
        <v>1.07</v>
      </c>
      <c r="K805" s="200"/>
    </row>
    <row r="806" spans="1:13" ht="30" customHeight="1" x14ac:dyDescent="0.25">
      <c r="A806" s="14" t="s">
        <v>396</v>
      </c>
      <c r="B806" s="20">
        <v>40304</v>
      </c>
      <c r="C806" s="198" t="str">
        <f>VLOOKUP(B806,IF(A806="COMPOSICAO",S!$A:$D,I!$A:$D),2,FALSE)</f>
        <v>PREGO DE ACO POLIDO COM CABECA DUPLA 17 X 27 (2 1/2 X 11)</v>
      </c>
      <c r="D806" s="198"/>
      <c r="E806" s="198"/>
      <c r="F806" s="198"/>
      <c r="G806" s="14" t="str">
        <f>VLOOKUP(B806,IF(A806="COMPOSICAO",S!$A:$D,I!$A:$D),3,FALSE)</f>
        <v>KG</v>
      </c>
      <c r="H806" s="29">
        <v>1.9E-2</v>
      </c>
      <c r="I806" s="15">
        <f>IF(A806="COMPOSICAO",VLOOKUP("TOTAL - "&amp;B806,COMPOSICAO_AUX_3!$A:$J,10,FALSE),VLOOKUP(B806,I!$A:$D,4,FALSE))</f>
        <v>20.71</v>
      </c>
      <c r="J806" s="238">
        <f t="shared" si="21"/>
        <v>0.39</v>
      </c>
      <c r="K806" s="200"/>
    </row>
    <row r="807" spans="1:13" ht="30" customHeight="1" x14ac:dyDescent="0.25">
      <c r="A807" s="14" t="s">
        <v>391</v>
      </c>
      <c r="B807" s="20">
        <v>88239</v>
      </c>
      <c r="C807" s="198" t="str">
        <f>VLOOKUP(B807,IF(A807="COMPOSICAO",S!$A:$D,I!$A:$D),2,FALSE)</f>
        <v>AJUDANTE DE CARPINTEIRO COM ENCARGOS COMPLEMENTARES</v>
      </c>
      <c r="D807" s="198"/>
      <c r="E807" s="198"/>
      <c r="F807" s="198"/>
      <c r="G807" s="14" t="str">
        <f>VLOOKUP(B807,IF(A807="COMPOSICAO",S!$A:$D,I!$A:$D),3,FALSE)</f>
        <v>H</v>
      </c>
      <c r="H807" s="29">
        <v>0.20599999999999999</v>
      </c>
      <c r="I807" s="15">
        <f>IF(A807="COMPOSICAO",VLOOKUP("TOTAL - "&amp;B807,COMPOSICAO_AUX_3!$A:$J,10,FALSE),VLOOKUP(B807,I!$A:$D,4,FALSE))</f>
        <v>16.470000000000002</v>
      </c>
      <c r="J807" s="238">
        <f t="shared" si="21"/>
        <v>3.39</v>
      </c>
      <c r="K807" s="200"/>
    </row>
    <row r="808" spans="1:13" ht="30" customHeight="1" x14ac:dyDescent="0.25">
      <c r="A808" s="14" t="s">
        <v>391</v>
      </c>
      <c r="B808" s="20">
        <v>88262</v>
      </c>
      <c r="C808" s="198" t="str">
        <f>VLOOKUP(B808,IF(A808="COMPOSICAO",S!$A:$D,I!$A:$D),2,FALSE)</f>
        <v>CARPINTEIRO DE FORMAS COM ENCARGOS COMPLEMENTARES</v>
      </c>
      <c r="D808" s="198"/>
      <c r="E808" s="198"/>
      <c r="F808" s="198"/>
      <c r="G808" s="14" t="str">
        <f>VLOOKUP(B808,IF(A808="COMPOSICAO",S!$A:$D,I!$A:$D),3,FALSE)</f>
        <v>H</v>
      </c>
      <c r="H808" s="29">
        <v>1.125</v>
      </c>
      <c r="I808" s="15">
        <f>IF(A808="COMPOSICAO",VLOOKUP("TOTAL - "&amp;B808,COMPOSICAO_AUX_3!$A:$J,10,FALSE),VLOOKUP(B808,I!$A:$D,4,FALSE))</f>
        <v>19.649999999999999</v>
      </c>
      <c r="J808" s="238">
        <f t="shared" si="21"/>
        <v>22.1</v>
      </c>
      <c r="K808" s="200"/>
    </row>
    <row r="809" spans="1:13" ht="45" customHeight="1" x14ac:dyDescent="0.25">
      <c r="A809" s="14" t="s">
        <v>391</v>
      </c>
      <c r="B809" s="20">
        <v>92263</v>
      </c>
      <c r="C809" s="198" t="str">
        <f>VLOOKUP(B809,IF(A809="COMPOSICAO",S!$A:$D,I!$A:$D),2,FALSE)</f>
        <v>FABRICAÇÃO DE FÔRMA PARA PILARES E ESTRUTURAS SIMILARES, EM CHAPA DE MADEIRA COMPENSADA RESINADA, E = 17 MM. AF_09/2020</v>
      </c>
      <c r="D809" s="198"/>
      <c r="E809" s="198"/>
      <c r="F809" s="198"/>
      <c r="G809" s="14" t="str">
        <f>VLOOKUP(B809,IF(A809="COMPOSICAO",S!$A:$D,I!$A:$D),3,FALSE)</f>
        <v>M2</v>
      </c>
      <c r="H809" s="29">
        <v>0.52500000000000002</v>
      </c>
      <c r="I809" s="15">
        <f>IF(A809="COMPOSICAO",VLOOKUP("TOTAL - "&amp;B809,COMPOSICAO_AUX_3!$A:$J,10,FALSE),VLOOKUP(B809,I!$A:$D,4,FALSE))</f>
        <v>116.79999999999998</v>
      </c>
      <c r="J809" s="238">
        <f t="shared" si="21"/>
        <v>61.32</v>
      </c>
      <c r="K809" s="200"/>
    </row>
    <row r="810" spans="1:13" ht="15" customHeight="1" x14ac:dyDescent="0.25">
      <c r="A810" s="23" t="s">
        <v>613</v>
      </c>
      <c r="B810" s="24"/>
      <c r="C810" s="24"/>
      <c r="D810" s="24"/>
      <c r="E810" s="24"/>
      <c r="F810" s="24"/>
      <c r="G810" s="25"/>
      <c r="H810" s="26"/>
      <c r="I810" s="27"/>
      <c r="J810" s="238">
        <f>SUM(J801:K809)</f>
        <v>91.18</v>
      </c>
      <c r="K810" s="200"/>
    </row>
    <row r="811" spans="1:13" ht="15" customHeight="1" x14ac:dyDescent="0.25">
      <c r="A811" s="4"/>
      <c r="B811" s="4"/>
      <c r="C811" s="4"/>
      <c r="D811" s="4"/>
      <c r="E811" s="4"/>
      <c r="F811" s="4"/>
      <c r="G811" s="4"/>
      <c r="H811" s="4"/>
      <c r="I811" s="4"/>
      <c r="J811" s="4"/>
      <c r="K811" s="4"/>
    </row>
    <row r="812" spans="1:13" ht="15" customHeight="1" x14ac:dyDescent="0.25">
      <c r="A812" s="10" t="s">
        <v>384</v>
      </c>
      <c r="B812" s="10" t="s">
        <v>34</v>
      </c>
      <c r="C812" s="239" t="s">
        <v>6</v>
      </c>
      <c r="D812" s="240"/>
      <c r="E812" s="240"/>
      <c r="F812" s="240"/>
      <c r="G812" s="7" t="s">
        <v>35</v>
      </c>
      <c r="H812" s="7" t="s">
        <v>385</v>
      </c>
      <c r="I812" s="7" t="s">
        <v>386</v>
      </c>
      <c r="J812" s="241" t="s">
        <v>8</v>
      </c>
      <c r="K812" s="242"/>
    </row>
    <row r="813" spans="1:13" ht="60" customHeight="1" x14ac:dyDescent="0.25">
      <c r="A813" s="7" t="s">
        <v>426</v>
      </c>
      <c r="B813" s="28">
        <v>92427</v>
      </c>
      <c r="C813" s="243" t="str">
        <f>VLOOKUP(B813,S!$A:$D,2,FALSE)</f>
        <v>MONTAGEM E DESMONTAGEM DE FÔRMA DE PILARES RETANGULARES E ESTRUTURAS SIMILARES, PÉ-DIREITO SIMPLES, EM CHAPA DE MADEIRA COMPENSADA RESINADA, 8 UTILIZAÇÕES. AF_09/2020</v>
      </c>
      <c r="D813" s="243"/>
      <c r="E813" s="243"/>
      <c r="F813" s="244"/>
      <c r="G813" s="7" t="str">
        <f>VLOOKUP(B813,S!$A:$D,3,FALSE)</f>
        <v>M2</v>
      </c>
      <c r="H813" s="21"/>
      <c r="I813" s="21">
        <f>J822</f>
        <v>37.629999999999995</v>
      </c>
      <c r="J813" s="245"/>
      <c r="K813" s="246"/>
      <c r="L813" s="21">
        <f>VLOOKUP(B813,S!$A:$D,4,FALSE)</f>
        <v>37.630000000000003</v>
      </c>
      <c r="M813" s="7" t="str">
        <f>IF(ROUND((L813-I813),2)=0,"OK, confere com a tabela.",IF(ROUND((L813-I813),2)&lt;0,"ACIMA ("&amp;TEXT(ROUND(I813*100/L813,4),"0,0000")&amp;" %) da tabela.","ABAIXO ("&amp;TEXT(ROUND(I813*100/L813,4),"0,0000")&amp;" %) da tabela."))</f>
        <v>OK, confere com a tabela.</v>
      </c>
    </row>
    <row r="814" spans="1:13" ht="30" customHeight="1" x14ac:dyDescent="0.25">
      <c r="A814" s="14" t="s">
        <v>396</v>
      </c>
      <c r="B814" s="20">
        <v>2692</v>
      </c>
      <c r="C814" s="198" t="str">
        <f>VLOOKUP(B814,IF(A814="COMPOSICAO",S!$A:$D,I!$A:$D),2,FALSE)</f>
        <v>DESMOLDANTE PROTETOR PARA FORMAS DE MADEIRA, DE BASE OLEOSA EMULSIONADA EM AGUA</v>
      </c>
      <c r="D814" s="198"/>
      <c r="E814" s="198"/>
      <c r="F814" s="198"/>
      <c r="G814" s="14" t="str">
        <f>VLOOKUP(B814,IF(A814="COMPOSICAO",S!$A:$D,I!$A:$D),3,FALSE)</f>
        <v>L</v>
      </c>
      <c r="H814" s="15">
        <v>0.01</v>
      </c>
      <c r="I814" s="15">
        <f>IF(A814="COMPOSICAO",VLOOKUP("TOTAL - "&amp;B814,COMPOSICAO_AUX_3!$A:$J,10,FALSE),VLOOKUP(B814,I!$A:$D,4,FALSE))</f>
        <v>6.19</v>
      </c>
      <c r="J814" s="238">
        <f t="shared" ref="J814:J821" si="22">TRUNC(H814*I814,2)</f>
        <v>0.06</v>
      </c>
      <c r="K814" s="200"/>
    </row>
    <row r="815" spans="1:13" ht="45" customHeight="1" x14ac:dyDescent="0.25">
      <c r="A815" s="14" t="s">
        <v>396</v>
      </c>
      <c r="B815" s="20">
        <v>40271</v>
      </c>
      <c r="C815" s="198" t="str">
        <f>VLOOKUP(B815,IF(A815="COMPOSICAO",S!$A:$D,I!$A:$D),2,FALSE)</f>
        <v>LOCACAO DE APRUMADOR METALICO DE PILAR, COM ALTURA E ANGULO REGULAVEIS, EXTENSAO DE *1,50* A *2,80* M</v>
      </c>
      <c r="D815" s="198"/>
      <c r="E815" s="198"/>
      <c r="F815" s="198"/>
      <c r="G815" s="14" t="str">
        <f>VLOOKUP(B815,IF(A815="COMPOSICAO",S!$A:$D,I!$A:$D),3,FALSE)</f>
        <v>MES</v>
      </c>
      <c r="H815" s="29">
        <v>0.19600000000000001</v>
      </c>
      <c r="I815" s="15">
        <f>IF(A815="COMPOSICAO",VLOOKUP("TOTAL - "&amp;B815,COMPOSICAO_AUX_3!$A:$J,10,FALSE),VLOOKUP(B815,I!$A:$D,4,FALSE))</f>
        <v>3.57</v>
      </c>
      <c r="J815" s="238">
        <f t="shared" si="22"/>
        <v>0.69</v>
      </c>
      <c r="K815" s="200"/>
    </row>
    <row r="816" spans="1:13" ht="45" customHeight="1" x14ac:dyDescent="0.25">
      <c r="A816" s="14" t="s">
        <v>396</v>
      </c>
      <c r="B816" s="20">
        <v>40275</v>
      </c>
      <c r="C816" s="198" t="str">
        <f>VLOOKUP(B816,IF(A816="COMPOSICAO",S!$A:$D,I!$A:$D),2,FALSE)</f>
        <v>LOCACAO DE VIGA SANDUICHE METALICA VAZADA PARA TRAVAMENTO DE PILARES, ALTURA DE *8* CM, LARGURA DE *6* CM E EXTENSAO DE 2 M</v>
      </c>
      <c r="D816" s="198"/>
      <c r="E816" s="198"/>
      <c r="F816" s="198"/>
      <c r="G816" s="14" t="str">
        <f>VLOOKUP(B816,IF(A816="COMPOSICAO",S!$A:$D,I!$A:$D),3,FALSE)</f>
        <v>MES</v>
      </c>
      <c r="H816" s="29">
        <v>0.39300000000000002</v>
      </c>
      <c r="I816" s="15">
        <f>IF(A816="COMPOSICAO",VLOOKUP("TOTAL - "&amp;B816,COMPOSICAO_AUX_3!$A:$J,10,FALSE),VLOOKUP(B816,I!$A:$D,4,FALSE))</f>
        <v>5.5</v>
      </c>
      <c r="J816" s="238">
        <f t="shared" si="22"/>
        <v>2.16</v>
      </c>
      <c r="K816" s="200"/>
    </row>
    <row r="817" spans="1:13" ht="45" customHeight="1" x14ac:dyDescent="0.25">
      <c r="A817" s="14" t="s">
        <v>396</v>
      </c>
      <c r="B817" s="20">
        <v>40287</v>
      </c>
      <c r="C817" s="198" t="str">
        <f>VLOOKUP(B817,IF(A817="COMPOSICAO",S!$A:$D,I!$A:$D),2,FALSE)</f>
        <v>LOCACAO DE BARRA DE ANCORAGEM DE 0,80 A 1,20 M DE EXTENSAO, COM ROSCA DE 5/8", INCLUINDO PORCA E FLANGE</v>
      </c>
      <c r="D817" s="198"/>
      <c r="E817" s="198"/>
      <c r="F817" s="198"/>
      <c r="G817" s="14" t="str">
        <f>VLOOKUP(B817,IF(A817="COMPOSICAO",S!$A:$D,I!$A:$D),3,FALSE)</f>
        <v>MES</v>
      </c>
      <c r="H817" s="29">
        <v>0.78500000000000003</v>
      </c>
      <c r="I817" s="15">
        <f>IF(A817="COMPOSICAO",VLOOKUP("TOTAL - "&amp;B817,COMPOSICAO_AUX_3!$A:$J,10,FALSE),VLOOKUP(B817,I!$A:$D,4,FALSE))</f>
        <v>1.37</v>
      </c>
      <c r="J817" s="238">
        <f t="shared" si="22"/>
        <v>1.07</v>
      </c>
      <c r="K817" s="200"/>
    </row>
    <row r="818" spans="1:13" ht="30" customHeight="1" x14ac:dyDescent="0.25">
      <c r="A818" s="14" t="s">
        <v>396</v>
      </c>
      <c r="B818" s="20">
        <v>40304</v>
      </c>
      <c r="C818" s="198" t="str">
        <f>VLOOKUP(B818,IF(A818="COMPOSICAO",S!$A:$D,I!$A:$D),2,FALSE)</f>
        <v>PREGO DE ACO POLIDO COM CABECA DUPLA 17 X 27 (2 1/2 X 11)</v>
      </c>
      <c r="D818" s="198"/>
      <c r="E818" s="198"/>
      <c r="F818" s="198"/>
      <c r="G818" s="14" t="str">
        <f>VLOOKUP(B818,IF(A818="COMPOSICAO",S!$A:$D,I!$A:$D),3,FALSE)</f>
        <v>KG</v>
      </c>
      <c r="H818" s="29">
        <v>1.9E-2</v>
      </c>
      <c r="I818" s="15">
        <f>IF(A818="COMPOSICAO",VLOOKUP("TOTAL - "&amp;B818,COMPOSICAO_AUX_3!$A:$J,10,FALSE),VLOOKUP(B818,I!$A:$D,4,FALSE))</f>
        <v>20.71</v>
      </c>
      <c r="J818" s="238">
        <f t="shared" si="22"/>
        <v>0.39</v>
      </c>
      <c r="K818" s="200"/>
    </row>
    <row r="819" spans="1:13" ht="30" customHeight="1" x14ac:dyDescent="0.25">
      <c r="A819" s="14" t="s">
        <v>391</v>
      </c>
      <c r="B819" s="20">
        <v>88239</v>
      </c>
      <c r="C819" s="198" t="str">
        <f>VLOOKUP(B819,IF(A819="COMPOSICAO",S!$A:$D,I!$A:$D),2,FALSE)</f>
        <v>AJUDANTE DE CARPINTEIRO COM ENCARGOS COMPLEMENTARES</v>
      </c>
      <c r="D819" s="198"/>
      <c r="E819" s="198"/>
      <c r="F819" s="198"/>
      <c r="G819" s="14" t="str">
        <f>VLOOKUP(B819,IF(A819="COMPOSICAO",S!$A:$D,I!$A:$D),3,FALSE)</f>
        <v>H</v>
      </c>
      <c r="H819" s="29">
        <v>0.127</v>
      </c>
      <c r="I819" s="15">
        <f>IF(A819="COMPOSICAO",VLOOKUP("TOTAL - "&amp;B819,COMPOSICAO_AUX_3!$A:$J,10,FALSE),VLOOKUP(B819,I!$A:$D,4,FALSE))</f>
        <v>16.470000000000002</v>
      </c>
      <c r="J819" s="238">
        <f t="shared" si="22"/>
        <v>2.09</v>
      </c>
      <c r="K819" s="200"/>
    </row>
    <row r="820" spans="1:13" ht="30" customHeight="1" x14ac:dyDescent="0.25">
      <c r="A820" s="14" t="s">
        <v>391</v>
      </c>
      <c r="B820" s="20">
        <v>88262</v>
      </c>
      <c r="C820" s="198" t="str">
        <f>VLOOKUP(B820,IF(A820="COMPOSICAO",S!$A:$D,I!$A:$D),2,FALSE)</f>
        <v>CARPINTEIRO DE FORMAS COM ENCARGOS COMPLEMENTARES</v>
      </c>
      <c r="D820" s="198"/>
      <c r="E820" s="198"/>
      <c r="F820" s="198"/>
      <c r="G820" s="14" t="str">
        <f>VLOOKUP(B820,IF(A820="COMPOSICAO",S!$A:$D,I!$A:$D),3,FALSE)</f>
        <v>H</v>
      </c>
      <c r="H820" s="29">
        <v>0.69499999999999995</v>
      </c>
      <c r="I820" s="15">
        <f>IF(A820="COMPOSICAO",VLOOKUP("TOTAL - "&amp;B820,COMPOSICAO_AUX_3!$A:$J,10,FALSE),VLOOKUP(B820,I!$A:$D,4,FALSE))</f>
        <v>19.649999999999999</v>
      </c>
      <c r="J820" s="238">
        <f t="shared" si="22"/>
        <v>13.65</v>
      </c>
      <c r="K820" s="200"/>
    </row>
    <row r="821" spans="1:13" ht="45" customHeight="1" x14ac:dyDescent="0.25">
      <c r="A821" s="14" t="s">
        <v>391</v>
      </c>
      <c r="B821" s="20">
        <v>92263</v>
      </c>
      <c r="C821" s="198" t="str">
        <f>VLOOKUP(B821,IF(A821="COMPOSICAO",S!$A:$D,I!$A:$D),2,FALSE)</f>
        <v>FABRICAÇÃO DE FÔRMA PARA PILARES E ESTRUTURAS SIMILARES, EM CHAPA DE MADEIRA COMPENSADA RESINADA, E = 17 MM. AF_09/2020</v>
      </c>
      <c r="D821" s="198"/>
      <c r="E821" s="198"/>
      <c r="F821" s="198"/>
      <c r="G821" s="14" t="str">
        <f>VLOOKUP(B821,IF(A821="COMPOSICAO",S!$A:$D,I!$A:$D),3,FALSE)</f>
        <v>M2</v>
      </c>
      <c r="H821" s="15">
        <v>0.15</v>
      </c>
      <c r="I821" s="15">
        <f>IF(A821="COMPOSICAO",VLOOKUP("TOTAL - "&amp;B821,COMPOSICAO_AUX_3!$A:$J,10,FALSE),VLOOKUP(B821,I!$A:$D,4,FALSE))</f>
        <v>116.79999999999998</v>
      </c>
      <c r="J821" s="238">
        <f t="shared" si="22"/>
        <v>17.52</v>
      </c>
      <c r="K821" s="200"/>
    </row>
    <row r="822" spans="1:13" ht="15" customHeight="1" x14ac:dyDescent="0.25">
      <c r="A822" s="23" t="s">
        <v>828</v>
      </c>
      <c r="B822" s="24"/>
      <c r="C822" s="24"/>
      <c r="D822" s="24"/>
      <c r="E822" s="24"/>
      <c r="F822" s="24"/>
      <c r="G822" s="25"/>
      <c r="H822" s="26"/>
      <c r="I822" s="27"/>
      <c r="J822" s="238">
        <f>SUM(J813:K821)</f>
        <v>37.629999999999995</v>
      </c>
      <c r="K822" s="200"/>
    </row>
    <row r="823" spans="1:13" ht="15" customHeight="1" x14ac:dyDescent="0.25">
      <c r="A823" s="4"/>
      <c r="B823" s="4"/>
      <c r="C823" s="4"/>
      <c r="D823" s="4"/>
      <c r="E823" s="4"/>
      <c r="F823" s="4"/>
      <c r="G823" s="4"/>
      <c r="H823" s="4"/>
      <c r="I823" s="4"/>
      <c r="J823" s="4"/>
      <c r="K823" s="4"/>
    </row>
    <row r="824" spans="1:13" ht="15" customHeight="1" x14ac:dyDescent="0.25">
      <c r="A824" s="10" t="s">
        <v>384</v>
      </c>
      <c r="B824" s="10" t="s">
        <v>34</v>
      </c>
      <c r="C824" s="239" t="s">
        <v>6</v>
      </c>
      <c r="D824" s="240"/>
      <c r="E824" s="240"/>
      <c r="F824" s="240"/>
      <c r="G824" s="7" t="s">
        <v>35</v>
      </c>
      <c r="H824" s="7" t="s">
        <v>385</v>
      </c>
      <c r="I824" s="7" t="s">
        <v>386</v>
      </c>
      <c r="J824" s="241" t="s">
        <v>8</v>
      </c>
      <c r="K824" s="242"/>
    </row>
    <row r="825" spans="1:13" ht="60" customHeight="1" x14ac:dyDescent="0.25">
      <c r="A825" s="7" t="s">
        <v>426</v>
      </c>
      <c r="B825" s="28">
        <v>92451</v>
      </c>
      <c r="C825" s="243" t="str">
        <f>VLOOKUP(B825,S!$A:$D,2,FALSE)</f>
        <v>MONTAGEM E DESMONTAGEM DE FÔRMA DE VIGA, ESCORAMENTO COM GARFO DE MADEIRA, PÉ-DIREITO SIMPLES, EM CHAPA DE MADEIRA RESINADA, 2 UTILIZAÇÕES. AF_09/2020</v>
      </c>
      <c r="D825" s="243"/>
      <c r="E825" s="243"/>
      <c r="F825" s="244"/>
      <c r="G825" s="7" t="str">
        <f>VLOOKUP(B825,S!$A:$D,3,FALSE)</f>
        <v>M2</v>
      </c>
      <c r="H825" s="21"/>
      <c r="I825" s="21">
        <f>J833</f>
        <v>132.07</v>
      </c>
      <c r="J825" s="245"/>
      <c r="K825" s="246"/>
      <c r="L825" s="21">
        <f>VLOOKUP(B825,S!$A:$D,4,FALSE)</f>
        <v>132.07</v>
      </c>
      <c r="M825" s="7" t="str">
        <f>IF(ROUND((L825-I825),2)=0,"OK, confere com a tabela.",IF(ROUND((L825-I825),2)&lt;0,"ACIMA ("&amp;TEXT(ROUND(I825*100/L825,4),"0,0000")&amp;" %) da tabela.","ABAIXO ("&amp;TEXT(ROUND(I825*100/L825,4),"0,0000")&amp;" %) da tabela."))</f>
        <v>OK, confere com a tabela.</v>
      </c>
    </row>
    <row r="826" spans="1:13" ht="30" customHeight="1" x14ac:dyDescent="0.25">
      <c r="A826" s="14" t="s">
        <v>396</v>
      </c>
      <c r="B826" s="20">
        <v>2692</v>
      </c>
      <c r="C826" s="198" t="str">
        <f>VLOOKUP(B826,IF(A826="COMPOSICAO",S!$A:$D,I!$A:$D),2,FALSE)</f>
        <v>DESMOLDANTE PROTETOR PARA FORMAS DE MADEIRA, DE BASE OLEOSA EMULSIONADA EM AGUA</v>
      </c>
      <c r="D826" s="198"/>
      <c r="E826" s="198"/>
      <c r="F826" s="198"/>
      <c r="G826" s="14" t="str">
        <f>VLOOKUP(B826,IF(A826="COMPOSICAO",S!$A:$D,I!$A:$D),3,FALSE)</f>
        <v>L</v>
      </c>
      <c r="H826" s="15">
        <v>0.01</v>
      </c>
      <c r="I826" s="15">
        <f>IF(A826="COMPOSICAO",VLOOKUP("TOTAL - "&amp;B826,COMPOSICAO_AUX_3!$A:$J,10,FALSE),VLOOKUP(B826,I!$A:$D,4,FALSE))</f>
        <v>6.19</v>
      </c>
      <c r="J826" s="238">
        <f t="shared" ref="J826:J832" si="23">TRUNC(H826*I826,2)</f>
        <v>0.06</v>
      </c>
      <c r="K826" s="200"/>
    </row>
    <row r="827" spans="1:13" ht="45" customHeight="1" x14ac:dyDescent="0.25">
      <c r="A827" s="14" t="s">
        <v>396</v>
      </c>
      <c r="B827" s="20">
        <v>6193</v>
      </c>
      <c r="C827" s="198" t="str">
        <f>VLOOKUP(B827,IF(A827="COMPOSICAO",S!$A:$D,I!$A:$D),2,FALSE)</f>
        <v>TABUA  NAO  APARELHADA  *2,5 X 20* CM, EM MACARANDUBA, ANGELIM OU EQUIVALENTE DA REGIAO - BRUTA</v>
      </c>
      <c r="D827" s="198"/>
      <c r="E827" s="198"/>
      <c r="F827" s="198"/>
      <c r="G827" s="14" t="str">
        <f>VLOOKUP(B827,IF(A827="COMPOSICAO",S!$A:$D,I!$A:$D),3,FALSE)</f>
        <v>M</v>
      </c>
      <c r="H827" s="29">
        <v>0.47399999999999998</v>
      </c>
      <c r="I827" s="15">
        <f>IF(A827="COMPOSICAO",VLOOKUP("TOTAL - "&amp;B827,COMPOSICAO_AUX_3!$A:$J,10,FALSE),VLOOKUP(B827,I!$A:$D,4,FALSE))</f>
        <v>12.36</v>
      </c>
      <c r="J827" s="238">
        <f t="shared" si="23"/>
        <v>5.85</v>
      </c>
      <c r="K827" s="200"/>
    </row>
    <row r="828" spans="1:13" ht="30" customHeight="1" x14ac:dyDescent="0.25">
      <c r="A828" s="14" t="s">
        <v>396</v>
      </c>
      <c r="B828" s="20">
        <v>40304</v>
      </c>
      <c r="C828" s="198" t="str">
        <f>VLOOKUP(B828,IF(A828="COMPOSICAO",S!$A:$D,I!$A:$D),2,FALSE)</f>
        <v>PREGO DE ACO POLIDO COM CABECA DUPLA 17 X 27 (2 1/2 X 11)</v>
      </c>
      <c r="D828" s="198"/>
      <c r="E828" s="198"/>
      <c r="F828" s="198"/>
      <c r="G828" s="14" t="str">
        <f>VLOOKUP(B828,IF(A828="COMPOSICAO",S!$A:$D,I!$A:$D),3,FALSE)</f>
        <v>KG</v>
      </c>
      <c r="H828" s="29">
        <v>4.9000000000000002E-2</v>
      </c>
      <c r="I828" s="15">
        <f>IF(A828="COMPOSICAO",VLOOKUP("TOTAL - "&amp;B828,COMPOSICAO_AUX_3!$A:$J,10,FALSE),VLOOKUP(B828,I!$A:$D,4,FALSE))</f>
        <v>20.71</v>
      </c>
      <c r="J828" s="238">
        <f t="shared" si="23"/>
        <v>1.01</v>
      </c>
      <c r="K828" s="200"/>
    </row>
    <row r="829" spans="1:13" ht="30" customHeight="1" x14ac:dyDescent="0.25">
      <c r="A829" s="14" t="s">
        <v>391</v>
      </c>
      <c r="B829" s="20">
        <v>88239</v>
      </c>
      <c r="C829" s="198" t="str">
        <f>VLOOKUP(B829,IF(A829="COMPOSICAO",S!$A:$D,I!$A:$D),2,FALSE)</f>
        <v>AJUDANTE DE CARPINTEIRO COM ENCARGOS COMPLEMENTARES</v>
      </c>
      <c r="D829" s="198"/>
      <c r="E829" s="198"/>
      <c r="F829" s="198"/>
      <c r="G829" s="14" t="str">
        <f>VLOOKUP(B829,IF(A829="COMPOSICAO",S!$A:$D,I!$A:$D),3,FALSE)</f>
        <v>H</v>
      </c>
      <c r="H829" s="29">
        <v>0.20499999999999999</v>
      </c>
      <c r="I829" s="15">
        <f>IF(A829="COMPOSICAO",VLOOKUP("TOTAL - "&amp;B829,COMPOSICAO_AUX_3!$A:$J,10,FALSE),VLOOKUP(B829,I!$A:$D,4,FALSE))</f>
        <v>16.470000000000002</v>
      </c>
      <c r="J829" s="238">
        <f t="shared" si="23"/>
        <v>3.37</v>
      </c>
      <c r="K829" s="200"/>
    </row>
    <row r="830" spans="1:13" ht="30" customHeight="1" x14ac:dyDescent="0.25">
      <c r="A830" s="14" t="s">
        <v>391</v>
      </c>
      <c r="B830" s="20">
        <v>88262</v>
      </c>
      <c r="C830" s="198" t="str">
        <f>VLOOKUP(B830,IF(A830="COMPOSICAO",S!$A:$D,I!$A:$D),2,FALSE)</f>
        <v>CARPINTEIRO DE FORMAS COM ENCARGOS COMPLEMENTARES</v>
      </c>
      <c r="D830" s="198"/>
      <c r="E830" s="198"/>
      <c r="F830" s="198"/>
      <c r="G830" s="14" t="str">
        <f>VLOOKUP(B830,IF(A830="COMPOSICAO",S!$A:$D,I!$A:$D),3,FALSE)</f>
        <v>H</v>
      </c>
      <c r="H830" s="15">
        <v>1.1200000000000001</v>
      </c>
      <c r="I830" s="15">
        <f>IF(A830="COMPOSICAO",VLOOKUP("TOTAL - "&amp;B830,COMPOSICAO_AUX_3!$A:$J,10,FALSE),VLOOKUP(B830,I!$A:$D,4,FALSE))</f>
        <v>19.649999999999999</v>
      </c>
      <c r="J830" s="238">
        <f t="shared" si="23"/>
        <v>22</v>
      </c>
      <c r="K830" s="200"/>
    </row>
    <row r="831" spans="1:13" ht="45" customHeight="1" x14ac:dyDescent="0.25">
      <c r="A831" s="14" t="s">
        <v>391</v>
      </c>
      <c r="B831" s="20">
        <v>92265</v>
      </c>
      <c r="C831" s="198" t="str">
        <f>VLOOKUP(B831,IF(A831="COMPOSICAO",S!$A:$D,I!$A:$D),2,FALSE)</f>
        <v>FABRICAÇÃO DE FÔRMA PARA VIGAS, EM CHAPA DE MADEIRA COMPENSADA RESINADA, E = 17 MM. AF_09/2020</v>
      </c>
      <c r="D831" s="198"/>
      <c r="E831" s="198"/>
      <c r="F831" s="198"/>
      <c r="G831" s="14" t="str">
        <f>VLOOKUP(B831,IF(A831="COMPOSICAO",S!$A:$D,I!$A:$D),3,FALSE)</f>
        <v>M2</v>
      </c>
      <c r="H831" s="29">
        <v>0.621</v>
      </c>
      <c r="I831" s="15">
        <f>IF(A831="COMPOSICAO",VLOOKUP("TOTAL - "&amp;B831,COMPOSICAO_AUX_3!$A:$J,10,FALSE),VLOOKUP(B831,I!$A:$D,4,FALSE))</f>
        <v>85.34</v>
      </c>
      <c r="J831" s="238">
        <f t="shared" si="23"/>
        <v>52.99</v>
      </c>
      <c r="K831" s="200"/>
    </row>
    <row r="832" spans="1:13" ht="30" customHeight="1" x14ac:dyDescent="0.25">
      <c r="A832" s="14" t="s">
        <v>391</v>
      </c>
      <c r="B832" s="20">
        <v>92272</v>
      </c>
      <c r="C832" s="198" t="str">
        <f>VLOOKUP(B832,IF(A832="COMPOSICAO",S!$A:$D,I!$A:$D),2,FALSE)</f>
        <v>FABRICAÇÃO DE ESCORAS DE VIGA DO TIPO GARFO, EM MADEIRA. AF_09/2020</v>
      </c>
      <c r="D832" s="198"/>
      <c r="E832" s="198"/>
      <c r="F832" s="198"/>
      <c r="G832" s="14" t="str">
        <f>VLOOKUP(B832,IF(A832="COMPOSICAO",S!$A:$D,I!$A:$D),3,FALSE)</f>
        <v>M</v>
      </c>
      <c r="H832" s="29">
        <v>1.8160000000000001</v>
      </c>
      <c r="I832" s="15">
        <f>IF(A832="COMPOSICAO",VLOOKUP("TOTAL - "&amp;B832,COMPOSICAO_AUX_3!$A:$J,10,FALSE),VLOOKUP(B832,I!$A:$D,4,FALSE))</f>
        <v>25.77</v>
      </c>
      <c r="J832" s="238">
        <f t="shared" si="23"/>
        <v>46.79</v>
      </c>
      <c r="K832" s="200"/>
    </row>
    <row r="833" spans="1:13" ht="15" customHeight="1" x14ac:dyDescent="0.25">
      <c r="A833" s="23" t="s">
        <v>614</v>
      </c>
      <c r="B833" s="24"/>
      <c r="C833" s="24"/>
      <c r="D833" s="24"/>
      <c r="E833" s="24"/>
      <c r="F833" s="24"/>
      <c r="G833" s="25"/>
      <c r="H833" s="26"/>
      <c r="I833" s="27"/>
      <c r="J833" s="238">
        <f>SUM(J825:K832)</f>
        <v>132.07</v>
      </c>
      <c r="K833" s="200"/>
    </row>
    <row r="834" spans="1:13" ht="15" customHeight="1" x14ac:dyDescent="0.25">
      <c r="A834" s="4"/>
      <c r="B834" s="4"/>
      <c r="C834" s="4"/>
      <c r="D834" s="4"/>
      <c r="E834" s="4"/>
      <c r="F834" s="4"/>
      <c r="G834" s="4"/>
      <c r="H834" s="4"/>
      <c r="I834" s="4"/>
      <c r="J834" s="4"/>
      <c r="K834" s="4"/>
    </row>
    <row r="835" spans="1:13" ht="15" customHeight="1" x14ac:dyDescent="0.25">
      <c r="A835" s="10" t="s">
        <v>384</v>
      </c>
      <c r="B835" s="10" t="s">
        <v>34</v>
      </c>
      <c r="C835" s="239" t="s">
        <v>6</v>
      </c>
      <c r="D835" s="240"/>
      <c r="E835" s="240"/>
      <c r="F835" s="240"/>
      <c r="G835" s="7" t="s">
        <v>35</v>
      </c>
      <c r="H835" s="7" t="s">
        <v>385</v>
      </c>
      <c r="I835" s="7" t="s">
        <v>386</v>
      </c>
      <c r="J835" s="241" t="s">
        <v>8</v>
      </c>
      <c r="K835" s="242"/>
    </row>
    <row r="836" spans="1:13" ht="60" customHeight="1" x14ac:dyDescent="0.25">
      <c r="A836" s="7" t="s">
        <v>426</v>
      </c>
      <c r="B836" s="28">
        <v>92463</v>
      </c>
      <c r="C836" s="243" t="str">
        <f>VLOOKUP(B836,S!$A:$D,2,FALSE)</f>
        <v>MONTAGEM E DESMONTAGEM DE FÔRMA DE VIGA, ESCORAMENTO COM GARFO DE MADEIRA, PÉ-DIREITO SIMPLES, EM CHAPA DE MADEIRA RESINADA, 8 UTILIZAÇÕES. AF_09/2020</v>
      </c>
      <c r="D836" s="243"/>
      <c r="E836" s="243"/>
      <c r="F836" s="244"/>
      <c r="G836" s="7" t="str">
        <f>VLOOKUP(B836,S!$A:$D,3,FALSE)</f>
        <v>M2</v>
      </c>
      <c r="H836" s="21"/>
      <c r="I836" s="21">
        <f>J844</f>
        <v>83.47999999999999</v>
      </c>
      <c r="J836" s="245"/>
      <c r="K836" s="246"/>
      <c r="L836" s="21">
        <f>VLOOKUP(B836,S!$A:$D,4,FALSE)</f>
        <v>83.48</v>
      </c>
      <c r="M836" s="7" t="str">
        <f>IF(ROUND((L836-I836),2)=0,"OK, confere com a tabela.",IF(ROUND((L836-I836),2)&lt;0,"ACIMA ("&amp;TEXT(ROUND(I836*100/L836,4),"0,0000")&amp;" %) da tabela.","ABAIXO ("&amp;TEXT(ROUND(I836*100/L836,4),"0,0000")&amp;" %) da tabela."))</f>
        <v>OK, confere com a tabela.</v>
      </c>
    </row>
    <row r="837" spans="1:13" ht="30" customHeight="1" x14ac:dyDescent="0.25">
      <c r="A837" s="14" t="s">
        <v>396</v>
      </c>
      <c r="B837" s="20">
        <v>2692</v>
      </c>
      <c r="C837" s="198" t="str">
        <f>VLOOKUP(B837,IF(A837="COMPOSICAO",S!$A:$D,I!$A:$D),2,FALSE)</f>
        <v>DESMOLDANTE PROTETOR PARA FORMAS DE MADEIRA, DE BASE OLEOSA EMULSIONADA EM AGUA</v>
      </c>
      <c r="D837" s="198"/>
      <c r="E837" s="198"/>
      <c r="F837" s="198"/>
      <c r="G837" s="14" t="str">
        <f>VLOOKUP(B837,IF(A837="COMPOSICAO",S!$A:$D,I!$A:$D),3,FALSE)</f>
        <v>L</v>
      </c>
      <c r="H837" s="15">
        <v>0.01</v>
      </c>
      <c r="I837" s="15">
        <f>IF(A837="COMPOSICAO",VLOOKUP("TOTAL - "&amp;B837,COMPOSICAO_AUX_3!$A:$J,10,FALSE),VLOOKUP(B837,I!$A:$D,4,FALSE))</f>
        <v>6.19</v>
      </c>
      <c r="J837" s="238">
        <f t="shared" ref="J837:J843" si="24">TRUNC(H837*I837,2)</f>
        <v>0.06</v>
      </c>
      <c r="K837" s="200"/>
    </row>
    <row r="838" spans="1:13" ht="45" customHeight="1" x14ac:dyDescent="0.25">
      <c r="A838" s="14" t="s">
        <v>396</v>
      </c>
      <c r="B838" s="20">
        <v>6193</v>
      </c>
      <c r="C838" s="198" t="str">
        <f>VLOOKUP(B838,IF(A838="COMPOSICAO",S!$A:$D,I!$A:$D),2,FALSE)</f>
        <v>TABUA  NAO  APARELHADA  *2,5 X 20* CM, EM MACARANDUBA, ANGELIM OU EQUIVALENTE DA REGIAO - BRUTA</v>
      </c>
      <c r="D838" s="198"/>
      <c r="E838" s="198"/>
      <c r="F838" s="198"/>
      <c r="G838" s="14" t="str">
        <f>VLOOKUP(B838,IF(A838="COMPOSICAO",S!$A:$D,I!$A:$D),3,FALSE)</f>
        <v>M</v>
      </c>
      <c r="H838" s="29">
        <v>0.32800000000000001</v>
      </c>
      <c r="I838" s="15">
        <f>IF(A838="COMPOSICAO",VLOOKUP("TOTAL - "&amp;B838,COMPOSICAO_AUX_3!$A:$J,10,FALSE),VLOOKUP(B838,I!$A:$D,4,FALSE))</f>
        <v>12.36</v>
      </c>
      <c r="J838" s="238">
        <f t="shared" si="24"/>
        <v>4.05</v>
      </c>
      <c r="K838" s="200"/>
    </row>
    <row r="839" spans="1:13" ht="30" customHeight="1" x14ac:dyDescent="0.25">
      <c r="A839" s="14" t="s">
        <v>396</v>
      </c>
      <c r="B839" s="20">
        <v>40304</v>
      </c>
      <c r="C839" s="198" t="str">
        <f>VLOOKUP(B839,IF(A839="COMPOSICAO",S!$A:$D,I!$A:$D),2,FALSE)</f>
        <v>PREGO DE ACO POLIDO COM CABECA DUPLA 17 X 27 (2 1/2 X 11)</v>
      </c>
      <c r="D839" s="198"/>
      <c r="E839" s="198"/>
      <c r="F839" s="198"/>
      <c r="G839" s="14" t="str">
        <f>VLOOKUP(B839,IF(A839="COMPOSICAO",S!$A:$D,I!$A:$D),3,FALSE)</f>
        <v>KG</v>
      </c>
      <c r="H839" s="29">
        <v>4.9000000000000002E-2</v>
      </c>
      <c r="I839" s="15">
        <f>IF(A839="COMPOSICAO",VLOOKUP("TOTAL - "&amp;B839,COMPOSICAO_AUX_3!$A:$J,10,FALSE),VLOOKUP(B839,I!$A:$D,4,FALSE))</f>
        <v>20.71</v>
      </c>
      <c r="J839" s="238">
        <f t="shared" si="24"/>
        <v>1.01</v>
      </c>
      <c r="K839" s="200"/>
    </row>
    <row r="840" spans="1:13" ht="30" customHeight="1" x14ac:dyDescent="0.25">
      <c r="A840" s="14" t="s">
        <v>391</v>
      </c>
      <c r="B840" s="20">
        <v>88239</v>
      </c>
      <c r="C840" s="198" t="str">
        <f>VLOOKUP(B840,IF(A840="COMPOSICAO",S!$A:$D,I!$A:$D),2,FALSE)</f>
        <v>AJUDANTE DE CARPINTEIRO COM ENCARGOS COMPLEMENTARES</v>
      </c>
      <c r="D840" s="198"/>
      <c r="E840" s="198"/>
      <c r="F840" s="198"/>
      <c r="G840" s="14" t="str">
        <f>VLOOKUP(B840,IF(A840="COMPOSICAO",S!$A:$D,I!$A:$D),3,FALSE)</f>
        <v>H</v>
      </c>
      <c r="H840" s="29">
        <v>0.16200000000000001</v>
      </c>
      <c r="I840" s="15">
        <f>IF(A840="COMPOSICAO",VLOOKUP("TOTAL - "&amp;B840,COMPOSICAO_AUX_3!$A:$J,10,FALSE),VLOOKUP(B840,I!$A:$D,4,FALSE))</f>
        <v>16.470000000000002</v>
      </c>
      <c r="J840" s="238">
        <f t="shared" si="24"/>
        <v>2.66</v>
      </c>
      <c r="K840" s="200"/>
    </row>
    <row r="841" spans="1:13" ht="30" customHeight="1" x14ac:dyDescent="0.25">
      <c r="A841" s="14" t="s">
        <v>391</v>
      </c>
      <c r="B841" s="20">
        <v>88262</v>
      </c>
      <c r="C841" s="198" t="str">
        <f>VLOOKUP(B841,IF(A841="COMPOSICAO",S!$A:$D,I!$A:$D),2,FALSE)</f>
        <v>CARPINTEIRO DE FORMAS COM ENCARGOS COMPLEMENTARES</v>
      </c>
      <c r="D841" s="198"/>
      <c r="E841" s="198"/>
      <c r="F841" s="198"/>
      <c r="G841" s="14" t="str">
        <f>VLOOKUP(B841,IF(A841="COMPOSICAO",S!$A:$D,I!$A:$D),3,FALSE)</f>
        <v>H</v>
      </c>
      <c r="H841" s="29">
        <v>0.88400000000000001</v>
      </c>
      <c r="I841" s="15">
        <f>IF(A841="COMPOSICAO",VLOOKUP("TOTAL - "&amp;B841,COMPOSICAO_AUX_3!$A:$J,10,FALSE),VLOOKUP(B841,I!$A:$D,4,FALSE))</f>
        <v>19.649999999999999</v>
      </c>
      <c r="J841" s="238">
        <f t="shared" si="24"/>
        <v>17.37</v>
      </c>
      <c r="K841" s="200"/>
    </row>
    <row r="842" spans="1:13" ht="45" customHeight="1" x14ac:dyDescent="0.25">
      <c r="A842" s="14" t="s">
        <v>391</v>
      </c>
      <c r="B842" s="20">
        <v>92265</v>
      </c>
      <c r="C842" s="198" t="str">
        <f>VLOOKUP(B842,IF(A842="COMPOSICAO",S!$A:$D,I!$A:$D),2,FALSE)</f>
        <v>FABRICAÇÃO DE FÔRMA PARA VIGAS, EM CHAPA DE MADEIRA COMPENSADA RESINADA, E = 17 MM. AF_09/2020</v>
      </c>
      <c r="D842" s="198"/>
      <c r="E842" s="198"/>
      <c r="F842" s="198"/>
      <c r="G842" s="14" t="str">
        <f>VLOOKUP(B842,IF(A842="COMPOSICAO",S!$A:$D,I!$A:$D),3,FALSE)</f>
        <v>M2</v>
      </c>
      <c r="H842" s="29">
        <v>0.23599999999999999</v>
      </c>
      <c r="I842" s="15">
        <f>IF(A842="COMPOSICAO",VLOOKUP("TOTAL - "&amp;B842,COMPOSICAO_AUX_3!$A:$J,10,FALSE),VLOOKUP(B842,I!$A:$D,4,FALSE))</f>
        <v>85.34</v>
      </c>
      <c r="J842" s="238">
        <f t="shared" si="24"/>
        <v>20.14</v>
      </c>
      <c r="K842" s="200"/>
    </row>
    <row r="843" spans="1:13" ht="30" customHeight="1" x14ac:dyDescent="0.25">
      <c r="A843" s="14" t="s">
        <v>391</v>
      </c>
      <c r="B843" s="20">
        <v>92272</v>
      </c>
      <c r="C843" s="198" t="str">
        <f>VLOOKUP(B843,IF(A843="COMPOSICAO",S!$A:$D,I!$A:$D),2,FALSE)</f>
        <v>FABRICAÇÃO DE ESCORAS DE VIGA DO TIPO GARFO, EM MADEIRA. AF_09/2020</v>
      </c>
      <c r="D843" s="198"/>
      <c r="E843" s="198"/>
      <c r="F843" s="198"/>
      <c r="G843" s="14" t="str">
        <f>VLOOKUP(B843,IF(A843="COMPOSICAO",S!$A:$D,I!$A:$D),3,FALSE)</f>
        <v>M</v>
      </c>
      <c r="H843" s="29">
        <v>1.482</v>
      </c>
      <c r="I843" s="15">
        <f>IF(A843="COMPOSICAO",VLOOKUP("TOTAL - "&amp;B843,COMPOSICAO_AUX_3!$A:$J,10,FALSE),VLOOKUP(B843,I!$A:$D,4,FALSE))</f>
        <v>25.77</v>
      </c>
      <c r="J843" s="238">
        <f t="shared" si="24"/>
        <v>38.19</v>
      </c>
      <c r="K843" s="200"/>
    </row>
    <row r="844" spans="1:13" ht="15" customHeight="1" x14ac:dyDescent="0.25">
      <c r="A844" s="23" t="s">
        <v>829</v>
      </c>
      <c r="B844" s="24"/>
      <c r="C844" s="24"/>
      <c r="D844" s="24"/>
      <c r="E844" s="24"/>
      <c r="F844" s="24"/>
      <c r="G844" s="25"/>
      <c r="H844" s="26"/>
      <c r="I844" s="27"/>
      <c r="J844" s="238">
        <f>SUM(J836:K843)</f>
        <v>83.47999999999999</v>
      </c>
      <c r="K844" s="200"/>
    </row>
    <row r="845" spans="1:13" ht="15" customHeight="1" x14ac:dyDescent="0.25">
      <c r="A845" s="4"/>
      <c r="B845" s="4"/>
      <c r="C845" s="4"/>
      <c r="D845" s="4"/>
      <c r="E845" s="4"/>
      <c r="F845" s="4"/>
      <c r="G845" s="4"/>
      <c r="H845" s="4"/>
      <c r="I845" s="4"/>
      <c r="J845" s="4"/>
      <c r="K845" s="4"/>
    </row>
    <row r="846" spans="1:13" ht="15" customHeight="1" x14ac:dyDescent="0.25">
      <c r="A846" s="10" t="s">
        <v>384</v>
      </c>
      <c r="B846" s="10" t="s">
        <v>34</v>
      </c>
      <c r="C846" s="239" t="s">
        <v>6</v>
      </c>
      <c r="D846" s="240"/>
      <c r="E846" s="240"/>
      <c r="F846" s="240"/>
      <c r="G846" s="7" t="s">
        <v>35</v>
      </c>
      <c r="H846" s="7" t="s">
        <v>385</v>
      </c>
      <c r="I846" s="7" t="s">
        <v>386</v>
      </c>
      <c r="J846" s="241" t="s">
        <v>8</v>
      </c>
      <c r="K846" s="242"/>
    </row>
    <row r="847" spans="1:13" ht="60" customHeight="1" x14ac:dyDescent="0.25">
      <c r="A847" s="7" t="s">
        <v>426</v>
      </c>
      <c r="B847" s="28">
        <v>92510</v>
      </c>
      <c r="C847" s="243" t="str">
        <f>VLOOKUP(B847,S!$A:$D,2,FALSE)</f>
        <v>MONTAGEM E DESMONTAGEM DE FÔRMA DE LAJE MACIÇA, PÉ-DIREITO SIMPLES, EM CHAPA DE MADEIRA COMPENSADA RESINADA, 2 UTILIZAÇÕES. AF_09/2020</v>
      </c>
      <c r="D847" s="243"/>
      <c r="E847" s="243"/>
      <c r="F847" s="244"/>
      <c r="G847" s="7" t="str">
        <f>VLOOKUP(B847,S!$A:$D,3,FALSE)</f>
        <v>M2</v>
      </c>
      <c r="H847" s="21"/>
      <c r="I847" s="21">
        <f>J854</f>
        <v>39.69</v>
      </c>
      <c r="J847" s="245"/>
      <c r="K847" s="246"/>
      <c r="L847" s="21">
        <f>VLOOKUP(B847,S!$A:$D,4,FALSE)</f>
        <v>39.69</v>
      </c>
      <c r="M847" s="7" t="str">
        <f>IF(ROUND((L847-I847),2)=0,"OK, confere com a tabela.",IF(ROUND((L847-I847),2)&lt;0,"ACIMA ("&amp;TEXT(ROUND(I847*100/L847,4),"0,0000")&amp;" %) da tabela.","ABAIXO ("&amp;TEXT(ROUND(I847*100/L847,4),"0,0000")&amp;" %) da tabela."))</f>
        <v>OK, confere com a tabela.</v>
      </c>
    </row>
    <row r="848" spans="1:13" ht="30" customHeight="1" x14ac:dyDescent="0.25">
      <c r="A848" s="14" t="s">
        <v>396</v>
      </c>
      <c r="B848" s="20">
        <v>2692</v>
      </c>
      <c r="C848" s="198" t="str">
        <f>VLOOKUP(B848,IF(A848="COMPOSICAO",S!$A:$D,I!$A:$D),2,FALSE)</f>
        <v>DESMOLDANTE PROTETOR PARA FORMAS DE MADEIRA, DE BASE OLEOSA EMULSIONADA EM AGUA</v>
      </c>
      <c r="D848" s="198"/>
      <c r="E848" s="198"/>
      <c r="F848" s="198"/>
      <c r="G848" s="14" t="str">
        <f>VLOOKUP(B848,IF(A848="COMPOSICAO",S!$A:$D,I!$A:$D),3,FALSE)</f>
        <v>L</v>
      </c>
      <c r="H848" s="15">
        <v>0.01</v>
      </c>
      <c r="I848" s="15">
        <f>IF(A848="COMPOSICAO",VLOOKUP("TOTAL - "&amp;B848,COMPOSICAO_AUX_3!$A:$J,10,FALSE),VLOOKUP(B848,I!$A:$D,4,FALSE))</f>
        <v>6.19</v>
      </c>
      <c r="J848" s="238">
        <f t="shared" ref="J848:J853" si="25">TRUNC(H848*I848,2)</f>
        <v>0.06</v>
      </c>
      <c r="K848" s="200"/>
    </row>
    <row r="849" spans="1:13" ht="60" customHeight="1" x14ac:dyDescent="0.25">
      <c r="A849" s="14" t="s">
        <v>396</v>
      </c>
      <c r="B849" s="20">
        <v>10749</v>
      </c>
      <c r="C849" s="198" t="str">
        <f>VLOOKUP(B849,IF(A849="COMPOSICAO",S!$A:$D,I!$A:$D),2,FALSE)</f>
        <v>LOCACAO DE ESCORA METALICA TELESCOPICA, COM ALTURA REGULAVEL DE *1,80* A *3,20* M, COM CAPACIDADE DE CARGA DE NO MINIMO 1000 KGF (10 KN), INCLUSO TRIPE E FORCADO</v>
      </c>
      <c r="D849" s="198"/>
      <c r="E849" s="198"/>
      <c r="F849" s="198"/>
      <c r="G849" s="14" t="str">
        <f>VLOOKUP(B849,IF(A849="COMPOSICAO",S!$A:$D,I!$A:$D),3,FALSE)</f>
        <v>MES</v>
      </c>
      <c r="H849" s="29">
        <v>0.39700000000000002</v>
      </c>
      <c r="I849" s="15">
        <f>IF(A849="COMPOSICAO",VLOOKUP("TOTAL - "&amp;B849,COMPOSICAO_AUX_3!$A:$J,10,FALSE),VLOOKUP(B849,I!$A:$D,4,FALSE))</f>
        <v>2.52</v>
      </c>
      <c r="J849" s="238">
        <f t="shared" si="25"/>
        <v>1</v>
      </c>
      <c r="K849" s="200"/>
    </row>
    <row r="850" spans="1:13" ht="30" customHeight="1" x14ac:dyDescent="0.25">
      <c r="A850" s="14" t="s">
        <v>396</v>
      </c>
      <c r="B850" s="20">
        <v>40270</v>
      </c>
      <c r="C850" s="198" t="str">
        <f>VLOOKUP(B850,IF(A850="COMPOSICAO",S!$A:$D,I!$A:$D),2,FALSE)</f>
        <v>VIGA DE ESCORAMAENTO H20, DE MADEIRA, PESO DE 5,00 A 5,20 KG/M, COM EXTREMIDADES PLASTICAS</v>
      </c>
      <c r="D850" s="198"/>
      <c r="E850" s="198"/>
      <c r="F850" s="198"/>
      <c r="G850" s="14" t="str">
        <f>VLOOKUP(B850,IF(A850="COMPOSICAO",S!$A:$D,I!$A:$D),3,FALSE)</f>
        <v>M</v>
      </c>
      <c r="H850" s="15">
        <v>0.03</v>
      </c>
      <c r="I850" s="15">
        <f>IF(A850="COMPOSICAO",VLOOKUP("TOTAL - "&amp;B850,COMPOSICAO_AUX_3!$A:$J,10,FALSE),VLOOKUP(B850,I!$A:$D,4,FALSE))</f>
        <v>69.08</v>
      </c>
      <c r="J850" s="238">
        <f t="shared" si="25"/>
        <v>2.0699999999999998</v>
      </c>
      <c r="K850" s="200"/>
    </row>
    <row r="851" spans="1:13" ht="30" customHeight="1" x14ac:dyDescent="0.25">
      <c r="A851" s="14" t="s">
        <v>391</v>
      </c>
      <c r="B851" s="20">
        <v>88239</v>
      </c>
      <c r="C851" s="198" t="str">
        <f>VLOOKUP(B851,IF(A851="COMPOSICAO",S!$A:$D,I!$A:$D),2,FALSE)</f>
        <v>AJUDANTE DE CARPINTEIRO COM ENCARGOS COMPLEMENTARES</v>
      </c>
      <c r="D851" s="198"/>
      <c r="E851" s="198"/>
      <c r="F851" s="198"/>
      <c r="G851" s="14" t="str">
        <f>VLOOKUP(B851,IF(A851="COMPOSICAO",S!$A:$D,I!$A:$D),3,FALSE)</f>
        <v>H</v>
      </c>
      <c r="H851" s="29">
        <v>0.126</v>
      </c>
      <c r="I851" s="15">
        <f>IF(A851="COMPOSICAO",VLOOKUP("TOTAL - "&amp;B851,COMPOSICAO_AUX_3!$A:$J,10,FALSE),VLOOKUP(B851,I!$A:$D,4,FALSE))</f>
        <v>16.470000000000002</v>
      </c>
      <c r="J851" s="238">
        <f t="shared" si="25"/>
        <v>2.0699999999999998</v>
      </c>
      <c r="K851" s="200"/>
    </row>
    <row r="852" spans="1:13" ht="30" customHeight="1" x14ac:dyDescent="0.25">
      <c r="A852" s="14" t="s">
        <v>391</v>
      </c>
      <c r="B852" s="20">
        <v>88262</v>
      </c>
      <c r="C852" s="198" t="str">
        <f>VLOOKUP(B852,IF(A852="COMPOSICAO",S!$A:$D,I!$A:$D),2,FALSE)</f>
        <v>CARPINTEIRO DE FORMAS COM ENCARGOS COMPLEMENTARES</v>
      </c>
      <c r="D852" s="198"/>
      <c r="E852" s="198"/>
      <c r="F852" s="198"/>
      <c r="G852" s="14" t="str">
        <f>VLOOKUP(B852,IF(A852="COMPOSICAO",S!$A:$D,I!$A:$D),3,FALSE)</f>
        <v>H</v>
      </c>
      <c r="H852" s="29">
        <v>0.68700000000000006</v>
      </c>
      <c r="I852" s="15">
        <f>IF(A852="COMPOSICAO",VLOOKUP("TOTAL - "&amp;B852,COMPOSICAO_AUX_3!$A:$J,10,FALSE),VLOOKUP(B852,I!$A:$D,4,FALSE))</f>
        <v>19.649999999999999</v>
      </c>
      <c r="J852" s="238">
        <f t="shared" si="25"/>
        <v>13.49</v>
      </c>
      <c r="K852" s="200"/>
    </row>
    <row r="853" spans="1:13" ht="45" customHeight="1" x14ac:dyDescent="0.25">
      <c r="A853" s="14" t="s">
        <v>391</v>
      </c>
      <c r="B853" s="20">
        <v>92267</v>
      </c>
      <c r="C853" s="198" t="str">
        <f>VLOOKUP(B853,IF(A853="COMPOSICAO",S!$A:$D,I!$A:$D),2,FALSE)</f>
        <v>FABRICAÇÃO DE FÔRMA PARA LAJES, EM CHAPA DE MADEIRA COMPENSADA RESINADA, E = 17 MM. AF_09/2020</v>
      </c>
      <c r="D853" s="198"/>
      <c r="E853" s="198"/>
      <c r="F853" s="198"/>
      <c r="G853" s="14" t="str">
        <f>VLOOKUP(B853,IF(A853="COMPOSICAO",S!$A:$D,I!$A:$D),3,FALSE)</f>
        <v>M2</v>
      </c>
      <c r="H853" s="29">
        <v>0.57699999999999996</v>
      </c>
      <c r="I853" s="15">
        <f>IF(A853="COMPOSICAO",VLOOKUP("TOTAL - "&amp;B853,COMPOSICAO_AUX_3!$A:$J,10,FALSE),VLOOKUP(B853,I!$A:$D,4,FALSE))</f>
        <v>36.410000000000004</v>
      </c>
      <c r="J853" s="238">
        <f t="shared" si="25"/>
        <v>21</v>
      </c>
      <c r="K853" s="200"/>
    </row>
    <row r="854" spans="1:13" ht="15" customHeight="1" x14ac:dyDescent="0.25">
      <c r="A854" s="23" t="s">
        <v>615</v>
      </c>
      <c r="B854" s="24"/>
      <c r="C854" s="24"/>
      <c r="D854" s="24"/>
      <c r="E854" s="24"/>
      <c r="F854" s="24"/>
      <c r="G854" s="25"/>
      <c r="H854" s="26"/>
      <c r="I854" s="27"/>
      <c r="J854" s="238">
        <f>SUM(J847:K853)</f>
        <v>39.69</v>
      </c>
      <c r="K854" s="200"/>
    </row>
    <row r="855" spans="1:13" ht="15" customHeight="1" x14ac:dyDescent="0.25">
      <c r="A855" s="4"/>
      <c r="B855" s="4"/>
      <c r="C855" s="4"/>
      <c r="D855" s="4"/>
      <c r="E855" s="4"/>
      <c r="F855" s="4"/>
      <c r="G855" s="4"/>
      <c r="H855" s="4"/>
      <c r="I855" s="4"/>
      <c r="J855" s="4"/>
      <c r="K855" s="4"/>
    </row>
    <row r="856" spans="1:13" ht="15" customHeight="1" x14ac:dyDescent="0.25">
      <c r="A856" s="10" t="s">
        <v>384</v>
      </c>
      <c r="B856" s="10" t="s">
        <v>34</v>
      </c>
      <c r="C856" s="239" t="s">
        <v>6</v>
      </c>
      <c r="D856" s="240"/>
      <c r="E856" s="240"/>
      <c r="F856" s="240"/>
      <c r="G856" s="7" t="s">
        <v>35</v>
      </c>
      <c r="H856" s="7" t="s">
        <v>385</v>
      </c>
      <c r="I856" s="7" t="s">
        <v>386</v>
      </c>
      <c r="J856" s="241" t="s">
        <v>8</v>
      </c>
      <c r="K856" s="242"/>
    </row>
    <row r="857" spans="1:13" ht="60" customHeight="1" x14ac:dyDescent="0.25">
      <c r="A857" s="7" t="s">
        <v>426</v>
      </c>
      <c r="B857" s="28">
        <v>92522</v>
      </c>
      <c r="C857" s="243" t="str">
        <f>VLOOKUP(B857,S!$A:$D,2,FALSE)</f>
        <v>MONTAGEM E DESMONTAGEM DE FÔRMA DE LAJE MACIÇA, PÉ-DIREITO SIMPLES, EM CHAPA DE MADEIRA COMPENSADA RESINADA, 8 UTILIZAÇÕES. AF_09/2020</v>
      </c>
      <c r="D857" s="243"/>
      <c r="E857" s="243"/>
      <c r="F857" s="244"/>
      <c r="G857" s="7" t="str">
        <f>VLOOKUP(B857,S!$A:$D,3,FALSE)</f>
        <v>M2</v>
      </c>
      <c r="H857" s="21"/>
      <c r="I857" s="21">
        <f>J864</f>
        <v>19.829999999999998</v>
      </c>
      <c r="J857" s="245"/>
      <c r="K857" s="246"/>
      <c r="L857" s="21">
        <f>VLOOKUP(B857,S!$A:$D,4,FALSE)</f>
        <v>19.829999999999998</v>
      </c>
      <c r="M857" s="7" t="str">
        <f>IF(ROUND((L857-I857),2)=0,"OK, confere com a tabela.",IF(ROUND((L857-I857),2)&lt;0,"ACIMA ("&amp;TEXT(ROUND(I857*100/L857,4),"0,0000")&amp;" %) da tabela.","ABAIXO ("&amp;TEXT(ROUND(I857*100/L857,4),"0,0000")&amp;" %) da tabela."))</f>
        <v>OK, confere com a tabela.</v>
      </c>
    </row>
    <row r="858" spans="1:13" ht="30" customHeight="1" x14ac:dyDescent="0.25">
      <c r="A858" s="14" t="s">
        <v>396</v>
      </c>
      <c r="B858" s="20">
        <v>2692</v>
      </c>
      <c r="C858" s="198" t="str">
        <f>VLOOKUP(B858,IF(A858="COMPOSICAO",S!$A:$D,I!$A:$D),2,FALSE)</f>
        <v>DESMOLDANTE PROTETOR PARA FORMAS DE MADEIRA, DE BASE OLEOSA EMULSIONADA EM AGUA</v>
      </c>
      <c r="D858" s="198"/>
      <c r="E858" s="198"/>
      <c r="F858" s="198"/>
      <c r="G858" s="14" t="str">
        <f>VLOOKUP(B858,IF(A858="COMPOSICAO",S!$A:$D,I!$A:$D),3,FALSE)</f>
        <v>L</v>
      </c>
      <c r="H858" s="15">
        <v>0.01</v>
      </c>
      <c r="I858" s="15">
        <f>IF(A858="COMPOSICAO",VLOOKUP("TOTAL - "&amp;B858,COMPOSICAO_AUX_3!$A:$J,10,FALSE),VLOOKUP(B858,I!$A:$D,4,FALSE))</f>
        <v>6.19</v>
      </c>
      <c r="J858" s="238">
        <f t="shared" ref="J858:J863" si="26">TRUNC(H858*I858,2)</f>
        <v>0.06</v>
      </c>
      <c r="K858" s="200"/>
    </row>
    <row r="859" spans="1:13" ht="60" customHeight="1" x14ac:dyDescent="0.25">
      <c r="A859" s="14" t="s">
        <v>396</v>
      </c>
      <c r="B859" s="20">
        <v>10749</v>
      </c>
      <c r="C859" s="198" t="str">
        <f>VLOOKUP(B859,IF(A859="COMPOSICAO",S!$A:$D,I!$A:$D),2,FALSE)</f>
        <v>LOCACAO DE ESCORA METALICA TELESCOPICA, COM ALTURA REGULAVEL DE *1,80* A *3,20* M, COM CAPACIDADE DE CARGA DE NO MINIMO 1000 KGF (10 KN), INCLUSO TRIPE E FORCADO</v>
      </c>
      <c r="D859" s="198"/>
      <c r="E859" s="198"/>
      <c r="F859" s="198"/>
      <c r="G859" s="14" t="str">
        <f>VLOOKUP(B859,IF(A859="COMPOSICAO",S!$A:$D,I!$A:$D),3,FALSE)</f>
        <v>MES</v>
      </c>
      <c r="H859" s="29">
        <v>0.39700000000000002</v>
      </c>
      <c r="I859" s="15">
        <f>IF(A859="COMPOSICAO",VLOOKUP("TOTAL - "&amp;B859,COMPOSICAO_AUX_3!$A:$J,10,FALSE),VLOOKUP(B859,I!$A:$D,4,FALSE))</f>
        <v>2.52</v>
      </c>
      <c r="J859" s="238">
        <f t="shared" si="26"/>
        <v>1</v>
      </c>
      <c r="K859" s="200"/>
    </row>
    <row r="860" spans="1:13" ht="30" customHeight="1" x14ac:dyDescent="0.25">
      <c r="A860" s="14" t="s">
        <v>396</v>
      </c>
      <c r="B860" s="20">
        <v>40270</v>
      </c>
      <c r="C860" s="198" t="str">
        <f>VLOOKUP(B860,IF(A860="COMPOSICAO",S!$A:$D,I!$A:$D),2,FALSE)</f>
        <v>VIGA DE ESCORAMAENTO H20, DE MADEIRA, PESO DE 5,00 A 5,20 KG/M, COM EXTREMIDADES PLASTICAS</v>
      </c>
      <c r="D860" s="198"/>
      <c r="E860" s="198"/>
      <c r="F860" s="198"/>
      <c r="G860" s="14" t="str">
        <f>VLOOKUP(B860,IF(A860="COMPOSICAO",S!$A:$D,I!$A:$D),3,FALSE)</f>
        <v>M</v>
      </c>
      <c r="H860" s="15">
        <v>0.03</v>
      </c>
      <c r="I860" s="15">
        <f>IF(A860="COMPOSICAO",VLOOKUP("TOTAL - "&amp;B860,COMPOSICAO_AUX_3!$A:$J,10,FALSE),VLOOKUP(B860,I!$A:$D,4,FALSE))</f>
        <v>69.08</v>
      </c>
      <c r="J860" s="238">
        <f t="shared" si="26"/>
        <v>2.0699999999999998</v>
      </c>
      <c r="K860" s="200"/>
    </row>
    <row r="861" spans="1:13" ht="30" customHeight="1" x14ac:dyDescent="0.25">
      <c r="A861" s="14" t="s">
        <v>391</v>
      </c>
      <c r="B861" s="20">
        <v>88239</v>
      </c>
      <c r="C861" s="198" t="str">
        <f>VLOOKUP(B861,IF(A861="COMPOSICAO",S!$A:$D,I!$A:$D),2,FALSE)</f>
        <v>AJUDANTE DE CARPINTEIRO COM ENCARGOS COMPLEMENTARES</v>
      </c>
      <c r="D861" s="198"/>
      <c r="E861" s="198"/>
      <c r="F861" s="198"/>
      <c r="G861" s="14" t="str">
        <f>VLOOKUP(B861,IF(A861="COMPOSICAO",S!$A:$D,I!$A:$D),3,FALSE)</f>
        <v>H</v>
      </c>
      <c r="H861" s="29">
        <v>7.8E-2</v>
      </c>
      <c r="I861" s="15">
        <f>IF(A861="COMPOSICAO",VLOOKUP("TOTAL - "&amp;B861,COMPOSICAO_AUX_3!$A:$J,10,FALSE),VLOOKUP(B861,I!$A:$D,4,FALSE))</f>
        <v>16.470000000000002</v>
      </c>
      <c r="J861" s="238">
        <f t="shared" si="26"/>
        <v>1.28</v>
      </c>
      <c r="K861" s="200"/>
    </row>
    <row r="862" spans="1:13" ht="30" customHeight="1" x14ac:dyDescent="0.25">
      <c r="A862" s="14" t="s">
        <v>391</v>
      </c>
      <c r="B862" s="20">
        <v>88262</v>
      </c>
      <c r="C862" s="198" t="str">
        <f>VLOOKUP(B862,IF(A862="COMPOSICAO",S!$A:$D,I!$A:$D),2,FALSE)</f>
        <v>CARPINTEIRO DE FORMAS COM ENCARGOS COMPLEMENTARES</v>
      </c>
      <c r="D862" s="198"/>
      <c r="E862" s="198"/>
      <c r="F862" s="198"/>
      <c r="G862" s="14" t="str">
        <f>VLOOKUP(B862,IF(A862="COMPOSICAO",S!$A:$D,I!$A:$D),3,FALSE)</f>
        <v>H</v>
      </c>
      <c r="H862" s="29">
        <v>0.42399999999999999</v>
      </c>
      <c r="I862" s="15">
        <f>IF(A862="COMPOSICAO",VLOOKUP("TOTAL - "&amp;B862,COMPOSICAO_AUX_3!$A:$J,10,FALSE),VLOOKUP(B862,I!$A:$D,4,FALSE))</f>
        <v>19.649999999999999</v>
      </c>
      <c r="J862" s="238">
        <f t="shared" si="26"/>
        <v>8.33</v>
      </c>
      <c r="K862" s="200"/>
    </row>
    <row r="863" spans="1:13" ht="45" customHeight="1" x14ac:dyDescent="0.25">
      <c r="A863" s="14" t="s">
        <v>391</v>
      </c>
      <c r="B863" s="20">
        <v>92267</v>
      </c>
      <c r="C863" s="198" t="str">
        <f>VLOOKUP(B863,IF(A863="COMPOSICAO",S!$A:$D,I!$A:$D),2,FALSE)</f>
        <v>FABRICAÇÃO DE FÔRMA PARA LAJES, EM CHAPA DE MADEIRA COMPENSADA RESINADA, E = 17 MM. AF_09/2020</v>
      </c>
      <c r="D863" s="198"/>
      <c r="E863" s="198"/>
      <c r="F863" s="198"/>
      <c r="G863" s="14" t="str">
        <f>VLOOKUP(B863,IF(A863="COMPOSICAO",S!$A:$D,I!$A:$D),3,FALSE)</f>
        <v>M2</v>
      </c>
      <c r="H863" s="29">
        <v>0.19500000000000001</v>
      </c>
      <c r="I863" s="15">
        <f>IF(A863="COMPOSICAO",VLOOKUP("TOTAL - "&amp;B863,COMPOSICAO_AUX_3!$A:$J,10,FALSE),VLOOKUP(B863,I!$A:$D,4,FALSE))</f>
        <v>36.410000000000004</v>
      </c>
      <c r="J863" s="238">
        <f t="shared" si="26"/>
        <v>7.09</v>
      </c>
      <c r="K863" s="200"/>
    </row>
    <row r="864" spans="1:13" ht="15" customHeight="1" x14ac:dyDescent="0.25">
      <c r="A864" s="23" t="s">
        <v>830</v>
      </c>
      <c r="B864" s="24"/>
      <c r="C864" s="24"/>
      <c r="D864" s="24"/>
      <c r="E864" s="24"/>
      <c r="F864" s="24"/>
      <c r="G864" s="25"/>
      <c r="H864" s="26"/>
      <c r="I864" s="27"/>
      <c r="J864" s="238">
        <f>SUM(J857:K863)</f>
        <v>19.829999999999998</v>
      </c>
      <c r="K864" s="200"/>
    </row>
    <row r="865" spans="1:13" ht="15" customHeight="1" x14ac:dyDescent="0.25">
      <c r="A865" s="4"/>
      <c r="B865" s="4"/>
      <c r="C865" s="4"/>
      <c r="D865" s="4"/>
      <c r="E865" s="4"/>
      <c r="F865" s="4"/>
      <c r="G865" s="4"/>
      <c r="H865" s="4"/>
      <c r="I865" s="4"/>
      <c r="J865" s="4"/>
      <c r="K865" s="4"/>
    </row>
    <row r="866" spans="1:13" ht="15" customHeight="1" x14ac:dyDescent="0.25">
      <c r="A866" s="10" t="s">
        <v>384</v>
      </c>
      <c r="B866" s="10" t="s">
        <v>34</v>
      </c>
      <c r="C866" s="239" t="s">
        <v>6</v>
      </c>
      <c r="D866" s="240"/>
      <c r="E866" s="240"/>
      <c r="F866" s="240"/>
      <c r="G866" s="7" t="s">
        <v>35</v>
      </c>
      <c r="H866" s="7" t="s">
        <v>385</v>
      </c>
      <c r="I866" s="7" t="s">
        <v>386</v>
      </c>
      <c r="J866" s="241" t="s">
        <v>8</v>
      </c>
      <c r="K866" s="242"/>
    </row>
    <row r="867" spans="1:13" ht="60" customHeight="1" x14ac:dyDescent="0.25">
      <c r="A867" s="7" t="s">
        <v>426</v>
      </c>
      <c r="B867" s="28">
        <v>92759</v>
      </c>
      <c r="C867" s="243" t="str">
        <f>VLOOKUP(B867,S!$A:$D,2,FALSE)</f>
        <v>ARMAÇÃO DE PILAR OU VIGA DE UMA ESTRUTURA CONVENCIONAL DE CONCRETO ARMADO EM UM EDIFÍCIO DE MÚLTIPLOS PAVIMENTOS UTILIZANDO AÇO CA-60 DE 5,0 MM - MONTAGEM. AF_12/2015</v>
      </c>
      <c r="D867" s="243"/>
      <c r="E867" s="243"/>
      <c r="F867" s="244"/>
      <c r="G867" s="7" t="str">
        <f>VLOOKUP(B867,S!$A:$D,3,FALSE)</f>
        <v>KG</v>
      </c>
      <c r="H867" s="21"/>
      <c r="I867" s="21">
        <f>J873</f>
        <v>13.23</v>
      </c>
      <c r="J867" s="245"/>
      <c r="K867" s="246"/>
      <c r="L867" s="21">
        <f>VLOOKUP(B867,S!$A:$D,4,FALSE)</f>
        <v>13.23</v>
      </c>
      <c r="M867" s="7" t="str">
        <f>IF(ROUND((L867-I867),2)=0,"OK, confere com a tabela.",IF(ROUND((L867-I867),2)&lt;0,"ACIMA ("&amp;TEXT(ROUND(I867*100/L867,4),"0,0000")&amp;" %) da tabela.","ABAIXO ("&amp;TEXT(ROUND(I867*100/L867,4),"0,0000")&amp;" %) da tabela."))</f>
        <v>OK, confere com a tabela.</v>
      </c>
    </row>
    <row r="868" spans="1:13" ht="45" customHeight="1" x14ac:dyDescent="0.25">
      <c r="A868" s="14" t="s">
        <v>396</v>
      </c>
      <c r="B868" s="20">
        <v>39017</v>
      </c>
      <c r="C868" s="198" t="str">
        <f>VLOOKUP(B868,IF(A868="COMPOSICAO",S!$A:$D,I!$A:$D),2,FALSE)</f>
        <v>ESPACADOR / DISTANCIADOR CIRCULAR COM ENTRADA LATERAL, EM PLASTICO, PARA VERGALHAO *4,2 A 12,5* MM, COBRIMENTO 20 MM</v>
      </c>
      <c r="D868" s="198"/>
      <c r="E868" s="198"/>
      <c r="F868" s="198"/>
      <c r="G868" s="14" t="str">
        <f>VLOOKUP(B868,IF(A868="COMPOSICAO",S!$A:$D,I!$A:$D),3,FALSE)</f>
        <v>UN</v>
      </c>
      <c r="H868" s="15">
        <v>1.19</v>
      </c>
      <c r="I868" s="15">
        <f>IF(A868="COMPOSICAO",VLOOKUP("TOTAL - "&amp;B868,COMPOSICAO_AUX_3!$A:$J,10,FALSE),VLOOKUP(B868,I!$A:$D,4,FALSE))</f>
        <v>0.17</v>
      </c>
      <c r="J868" s="238">
        <f>TRUNC(H868*I868,2)</f>
        <v>0.2</v>
      </c>
      <c r="K868" s="200"/>
    </row>
    <row r="869" spans="1:13" ht="30" customHeight="1" x14ac:dyDescent="0.25">
      <c r="A869" s="14" t="s">
        <v>396</v>
      </c>
      <c r="B869" s="20">
        <v>43132</v>
      </c>
      <c r="C869" s="198" t="str">
        <f>VLOOKUP(B869,IF(A869="COMPOSICAO",S!$A:$D,I!$A:$D),2,FALSE)</f>
        <v>ARAME RECOZIDO 16 BWG, D = 1,65 MM (0,016 KG/M) OU 18 BWG, D = 1,25 MM (0,01 KG/M)</v>
      </c>
      <c r="D869" s="198"/>
      <c r="E869" s="198"/>
      <c r="F869" s="198"/>
      <c r="G869" s="14" t="str">
        <f>VLOOKUP(B869,IF(A869="COMPOSICAO",S!$A:$D,I!$A:$D),3,FALSE)</f>
        <v>KG</v>
      </c>
      <c r="H869" s="29">
        <v>2.5000000000000001E-2</v>
      </c>
      <c r="I869" s="15">
        <f>IF(A869="COMPOSICAO",VLOOKUP("TOTAL - "&amp;B869,COMPOSICAO_AUX_3!$A:$J,10,FALSE),VLOOKUP(B869,I!$A:$D,4,FALSE))</f>
        <v>17</v>
      </c>
      <c r="J869" s="238">
        <f>TRUNC(H869*I869,2)</f>
        <v>0.42</v>
      </c>
      <c r="K869" s="200"/>
    </row>
    <row r="870" spans="1:13" ht="30" customHeight="1" x14ac:dyDescent="0.25">
      <c r="A870" s="14" t="s">
        <v>391</v>
      </c>
      <c r="B870" s="20">
        <v>88238</v>
      </c>
      <c r="C870" s="198" t="str">
        <f>VLOOKUP(B870,IF(A870="COMPOSICAO",S!$A:$D,I!$A:$D),2,FALSE)</f>
        <v>AJUDANTE DE ARMADOR COM ENCARGOS COMPLEMENTARES</v>
      </c>
      <c r="D870" s="198"/>
      <c r="E870" s="198"/>
      <c r="F870" s="198"/>
      <c r="G870" s="14" t="str">
        <f>VLOOKUP(B870,IF(A870="COMPOSICAO",S!$A:$D,I!$A:$D),3,FALSE)</f>
        <v>H</v>
      </c>
      <c r="H870" s="30">
        <v>2.0299999999999999E-2</v>
      </c>
      <c r="I870" s="15">
        <f>IF(A870="COMPOSICAO",VLOOKUP("TOTAL - "&amp;B870,COMPOSICAO_AUX_3!$A:$J,10,FALSE),VLOOKUP(B870,I!$A:$D,4,FALSE))</f>
        <v>15.19</v>
      </c>
      <c r="J870" s="238">
        <f>TRUNC(H870*I870,2)</f>
        <v>0.3</v>
      </c>
      <c r="K870" s="200"/>
    </row>
    <row r="871" spans="1:13" ht="15" customHeight="1" x14ac:dyDescent="0.25">
      <c r="A871" s="14" t="s">
        <v>391</v>
      </c>
      <c r="B871" s="20">
        <v>88245</v>
      </c>
      <c r="C871" s="198" t="str">
        <f>VLOOKUP(B871,IF(A871="COMPOSICAO",S!$A:$D,I!$A:$D),2,FALSE)</f>
        <v>ARMADOR COM ENCARGOS COMPLEMENTARES</v>
      </c>
      <c r="D871" s="198"/>
      <c r="E871" s="198"/>
      <c r="F871" s="198"/>
      <c r="G871" s="14" t="str">
        <f>VLOOKUP(B871,IF(A871="COMPOSICAO",S!$A:$D,I!$A:$D),3,FALSE)</f>
        <v>H</v>
      </c>
      <c r="H871" s="30">
        <v>0.1241</v>
      </c>
      <c r="I871" s="15">
        <f>IF(A871="COMPOSICAO",VLOOKUP("TOTAL - "&amp;B871,COMPOSICAO_AUX_3!$A:$J,10,FALSE),VLOOKUP(B871,I!$A:$D,4,FALSE))</f>
        <v>19.749999999999996</v>
      </c>
      <c r="J871" s="238">
        <f>TRUNC(H871*I871,2)</f>
        <v>2.4500000000000002</v>
      </c>
      <c r="K871" s="200"/>
    </row>
    <row r="872" spans="1:13" ht="45" customHeight="1" x14ac:dyDescent="0.25">
      <c r="A872" s="14" t="s">
        <v>391</v>
      </c>
      <c r="B872" s="20">
        <v>92791</v>
      </c>
      <c r="C872" s="198" t="str">
        <f>VLOOKUP(B872,IF(A872="COMPOSICAO",S!$A:$D,I!$A:$D),2,FALSE)</f>
        <v>CORTE E DOBRA DE AÇO CA-60, DIÂMETRO DE 5,0 MM, UTILIZADO EM ESTRUTURAS DIVERSAS, EXCETO LAJES. AF_12/2015</v>
      </c>
      <c r="D872" s="198"/>
      <c r="E872" s="198"/>
      <c r="F872" s="198"/>
      <c r="G872" s="14" t="str">
        <f>VLOOKUP(B872,IF(A872="COMPOSICAO",S!$A:$D,I!$A:$D),3,FALSE)</f>
        <v>KG</v>
      </c>
      <c r="H872" s="15">
        <v>1</v>
      </c>
      <c r="I872" s="15">
        <f>IF(A872="COMPOSICAO",VLOOKUP("TOTAL - "&amp;B872,COMPOSICAO_AUX_3!$A:$J,10,FALSE),VLOOKUP(B872,I!$A:$D,4,FALSE))</f>
        <v>9.86</v>
      </c>
      <c r="J872" s="238">
        <f>TRUNC(H872*I872,2)</f>
        <v>9.86</v>
      </c>
      <c r="K872" s="200"/>
    </row>
    <row r="873" spans="1:13" ht="15" customHeight="1" x14ac:dyDescent="0.25">
      <c r="A873" s="23" t="s">
        <v>831</v>
      </c>
      <c r="B873" s="24"/>
      <c r="C873" s="24"/>
      <c r="D873" s="24"/>
      <c r="E873" s="24"/>
      <c r="F873" s="24"/>
      <c r="G873" s="25"/>
      <c r="H873" s="26"/>
      <c r="I873" s="27"/>
      <c r="J873" s="238">
        <f>SUM(J867:K872)</f>
        <v>13.23</v>
      </c>
      <c r="K873" s="200"/>
    </row>
    <row r="874" spans="1:13" ht="15" customHeight="1" x14ac:dyDescent="0.25">
      <c r="A874" s="4"/>
      <c r="B874" s="4"/>
      <c r="C874" s="4"/>
      <c r="D874" s="4"/>
      <c r="E874" s="4"/>
      <c r="F874" s="4"/>
      <c r="G874" s="4"/>
      <c r="H874" s="4"/>
      <c r="I874" s="4"/>
      <c r="J874" s="4"/>
      <c r="K874" s="4"/>
    </row>
    <row r="875" spans="1:13" ht="15" customHeight="1" x14ac:dyDescent="0.25">
      <c r="A875" s="10" t="s">
        <v>384</v>
      </c>
      <c r="B875" s="10" t="s">
        <v>34</v>
      </c>
      <c r="C875" s="239" t="s">
        <v>6</v>
      </c>
      <c r="D875" s="240"/>
      <c r="E875" s="240"/>
      <c r="F875" s="240"/>
      <c r="G875" s="7" t="s">
        <v>35</v>
      </c>
      <c r="H875" s="7" t="s">
        <v>385</v>
      </c>
      <c r="I875" s="7" t="s">
        <v>386</v>
      </c>
      <c r="J875" s="241" t="s">
        <v>8</v>
      </c>
      <c r="K875" s="242"/>
    </row>
    <row r="876" spans="1:13" ht="60" customHeight="1" x14ac:dyDescent="0.25">
      <c r="A876" s="7" t="s">
        <v>426</v>
      </c>
      <c r="B876" s="28">
        <v>92760</v>
      </c>
      <c r="C876" s="243" t="str">
        <f>VLOOKUP(B876,S!$A:$D,2,FALSE)</f>
        <v>ARMAÇÃO DE PILAR OU VIGA DE UMA ESTRUTURA CONVENCIONAL DE CONCRETO ARMADO EM UM EDIFÍCIO DE MÚLTIPLOS PAVIMENTOS UTILIZANDO AÇO CA-50 DE 6,3 MM - MONTAGEM. AF_12/2015</v>
      </c>
      <c r="D876" s="243"/>
      <c r="E876" s="243"/>
      <c r="F876" s="244"/>
      <c r="G876" s="7" t="str">
        <f>VLOOKUP(B876,S!$A:$D,3,FALSE)</f>
        <v>KG</v>
      </c>
      <c r="H876" s="21"/>
      <c r="I876" s="21">
        <f>J882</f>
        <v>12.709999999999999</v>
      </c>
      <c r="J876" s="245"/>
      <c r="K876" s="246"/>
      <c r="L876" s="21">
        <f>VLOOKUP(B876,S!$A:$D,4,FALSE)</f>
        <v>12.71</v>
      </c>
      <c r="M876" s="7" t="str">
        <f>IF(ROUND((L876-I876),2)=0,"OK, confere com a tabela.",IF(ROUND((L876-I876),2)&lt;0,"ACIMA ("&amp;TEXT(ROUND(I876*100/L876,4),"0,0000")&amp;" %) da tabela.","ABAIXO ("&amp;TEXT(ROUND(I876*100/L876,4),"0,0000")&amp;" %) da tabela."))</f>
        <v>OK, confere com a tabela.</v>
      </c>
    </row>
    <row r="877" spans="1:13" ht="45" customHeight="1" x14ac:dyDescent="0.25">
      <c r="A877" s="14" t="s">
        <v>396</v>
      </c>
      <c r="B877" s="20">
        <v>39017</v>
      </c>
      <c r="C877" s="198" t="str">
        <f>VLOOKUP(B877,IF(A877="COMPOSICAO",S!$A:$D,I!$A:$D),2,FALSE)</f>
        <v>ESPACADOR / DISTANCIADOR CIRCULAR COM ENTRADA LATERAL, EM PLASTICO, PARA VERGALHAO *4,2 A 12,5* MM, COBRIMENTO 20 MM</v>
      </c>
      <c r="D877" s="198"/>
      <c r="E877" s="198"/>
      <c r="F877" s="198"/>
      <c r="G877" s="14" t="str">
        <f>VLOOKUP(B877,IF(A877="COMPOSICAO",S!$A:$D,I!$A:$D),3,FALSE)</f>
        <v>UN</v>
      </c>
      <c r="H877" s="15">
        <v>0.97</v>
      </c>
      <c r="I877" s="15">
        <f>IF(A877="COMPOSICAO",VLOOKUP("TOTAL - "&amp;B877,COMPOSICAO_AUX_3!$A:$J,10,FALSE),VLOOKUP(B877,I!$A:$D,4,FALSE))</f>
        <v>0.17</v>
      </c>
      <c r="J877" s="238">
        <f>TRUNC(H877*I877,2)</f>
        <v>0.16</v>
      </c>
      <c r="K877" s="200"/>
    </row>
    <row r="878" spans="1:13" ht="30" customHeight="1" x14ac:dyDescent="0.25">
      <c r="A878" s="14" t="s">
        <v>396</v>
      </c>
      <c r="B878" s="20">
        <v>43132</v>
      </c>
      <c r="C878" s="198" t="str">
        <f>VLOOKUP(B878,IF(A878="COMPOSICAO",S!$A:$D,I!$A:$D),2,FALSE)</f>
        <v>ARAME RECOZIDO 16 BWG, D = 1,65 MM (0,016 KG/M) OU 18 BWG, D = 1,25 MM (0,01 KG/M)</v>
      </c>
      <c r="D878" s="198"/>
      <c r="E878" s="198"/>
      <c r="F878" s="198"/>
      <c r="G878" s="14" t="str">
        <f>VLOOKUP(B878,IF(A878="COMPOSICAO",S!$A:$D,I!$A:$D),3,FALSE)</f>
        <v>KG</v>
      </c>
      <c r="H878" s="29">
        <v>2.5000000000000001E-2</v>
      </c>
      <c r="I878" s="15">
        <f>IF(A878="COMPOSICAO",VLOOKUP("TOTAL - "&amp;B878,COMPOSICAO_AUX_3!$A:$J,10,FALSE),VLOOKUP(B878,I!$A:$D,4,FALSE))</f>
        <v>17</v>
      </c>
      <c r="J878" s="238">
        <f>TRUNC(H878*I878,2)</f>
        <v>0.42</v>
      </c>
      <c r="K878" s="200"/>
    </row>
    <row r="879" spans="1:13" ht="30" customHeight="1" x14ac:dyDescent="0.25">
      <c r="A879" s="14" t="s">
        <v>391</v>
      </c>
      <c r="B879" s="20">
        <v>88238</v>
      </c>
      <c r="C879" s="198" t="str">
        <f>VLOOKUP(B879,IF(A879="COMPOSICAO",S!$A:$D,I!$A:$D),2,FALSE)</f>
        <v>AJUDANTE DE ARMADOR COM ENCARGOS COMPLEMENTARES</v>
      </c>
      <c r="D879" s="198"/>
      <c r="E879" s="198"/>
      <c r="F879" s="198"/>
      <c r="G879" s="14" t="str">
        <f>VLOOKUP(B879,IF(A879="COMPOSICAO",S!$A:$D,I!$A:$D),3,FALSE)</f>
        <v>H</v>
      </c>
      <c r="H879" s="30">
        <v>1.55E-2</v>
      </c>
      <c r="I879" s="15">
        <f>IF(A879="COMPOSICAO",VLOOKUP("TOTAL - "&amp;B879,COMPOSICAO_AUX_3!$A:$J,10,FALSE),VLOOKUP(B879,I!$A:$D,4,FALSE))</f>
        <v>15.19</v>
      </c>
      <c r="J879" s="238">
        <f>TRUNC(H879*I879,2)</f>
        <v>0.23</v>
      </c>
      <c r="K879" s="200"/>
    </row>
    <row r="880" spans="1:13" ht="15" customHeight="1" x14ac:dyDescent="0.25">
      <c r="A880" s="14" t="s">
        <v>391</v>
      </c>
      <c r="B880" s="20">
        <v>88245</v>
      </c>
      <c r="C880" s="198" t="str">
        <f>VLOOKUP(B880,IF(A880="COMPOSICAO",S!$A:$D,I!$A:$D),2,FALSE)</f>
        <v>ARMADOR COM ENCARGOS COMPLEMENTARES</v>
      </c>
      <c r="D880" s="198"/>
      <c r="E880" s="198"/>
      <c r="F880" s="198"/>
      <c r="G880" s="14" t="str">
        <f>VLOOKUP(B880,IF(A880="COMPOSICAO",S!$A:$D,I!$A:$D),3,FALSE)</f>
        <v>H</v>
      </c>
      <c r="H880" s="30">
        <v>9.4700000000000006E-2</v>
      </c>
      <c r="I880" s="15">
        <f>IF(A880="COMPOSICAO",VLOOKUP("TOTAL - "&amp;B880,COMPOSICAO_AUX_3!$A:$J,10,FALSE),VLOOKUP(B880,I!$A:$D,4,FALSE))</f>
        <v>19.749999999999996</v>
      </c>
      <c r="J880" s="238">
        <f>TRUNC(H880*I880,2)</f>
        <v>1.87</v>
      </c>
      <c r="K880" s="200"/>
    </row>
    <row r="881" spans="1:13" ht="45" customHeight="1" x14ac:dyDescent="0.25">
      <c r="A881" s="14" t="s">
        <v>391</v>
      </c>
      <c r="B881" s="20">
        <v>92792</v>
      </c>
      <c r="C881" s="198" t="str">
        <f>VLOOKUP(B881,IF(A881="COMPOSICAO",S!$A:$D,I!$A:$D),2,FALSE)</f>
        <v>CORTE E DOBRA DE AÇO CA-50, DIÂMETRO DE 6,3 MM, UTILIZADO EM ESTRUTURAS DIVERSAS, EXCETO LAJES. AF_12/2015</v>
      </c>
      <c r="D881" s="198"/>
      <c r="E881" s="198"/>
      <c r="F881" s="198"/>
      <c r="G881" s="14" t="str">
        <f>VLOOKUP(B881,IF(A881="COMPOSICAO",S!$A:$D,I!$A:$D),3,FALSE)</f>
        <v>KG</v>
      </c>
      <c r="H881" s="15">
        <v>1</v>
      </c>
      <c r="I881" s="15">
        <f>IF(A881="COMPOSICAO",VLOOKUP("TOTAL - "&amp;B881,COMPOSICAO_AUX_3!$A:$J,10,FALSE),VLOOKUP(B881,I!$A:$D,4,FALSE))</f>
        <v>10.030000000000001</v>
      </c>
      <c r="J881" s="238">
        <f>TRUNC(H881*I881,2)</f>
        <v>10.029999999999999</v>
      </c>
      <c r="K881" s="200"/>
    </row>
    <row r="882" spans="1:13" ht="15" customHeight="1" x14ac:dyDescent="0.25">
      <c r="A882" s="23" t="s">
        <v>832</v>
      </c>
      <c r="B882" s="24"/>
      <c r="C882" s="24"/>
      <c r="D882" s="24"/>
      <c r="E882" s="24"/>
      <c r="F882" s="24"/>
      <c r="G882" s="25"/>
      <c r="H882" s="26"/>
      <c r="I882" s="27"/>
      <c r="J882" s="238">
        <f>SUM(J876:K881)</f>
        <v>12.709999999999999</v>
      </c>
      <c r="K882" s="200"/>
    </row>
    <row r="883" spans="1:13" ht="15" customHeight="1" x14ac:dyDescent="0.25">
      <c r="A883" s="4"/>
      <c r="B883" s="4"/>
      <c r="C883" s="4"/>
      <c r="D883" s="4"/>
      <c r="E883" s="4"/>
      <c r="F883" s="4"/>
      <c r="G883" s="4"/>
      <c r="H883" s="4"/>
      <c r="I883" s="4"/>
      <c r="J883" s="4"/>
      <c r="K883" s="4"/>
    </row>
    <row r="884" spans="1:13" ht="15" customHeight="1" x14ac:dyDescent="0.25">
      <c r="A884" s="10" t="s">
        <v>384</v>
      </c>
      <c r="B884" s="10" t="s">
        <v>34</v>
      </c>
      <c r="C884" s="239" t="s">
        <v>6</v>
      </c>
      <c r="D884" s="240"/>
      <c r="E884" s="240"/>
      <c r="F884" s="240"/>
      <c r="G884" s="7" t="s">
        <v>35</v>
      </c>
      <c r="H884" s="7" t="s">
        <v>385</v>
      </c>
      <c r="I884" s="7" t="s">
        <v>386</v>
      </c>
      <c r="J884" s="241" t="s">
        <v>8</v>
      </c>
      <c r="K884" s="242"/>
    </row>
    <row r="885" spans="1:13" ht="60" customHeight="1" x14ac:dyDescent="0.25">
      <c r="A885" s="7" t="s">
        <v>426</v>
      </c>
      <c r="B885" s="28">
        <v>92761</v>
      </c>
      <c r="C885" s="243" t="str">
        <f>VLOOKUP(B885,S!$A:$D,2,FALSE)</f>
        <v>ARMAÇÃO DE PILAR OU VIGA DE UMA ESTRUTURA CONVENCIONAL DE CONCRETO ARMADO EM UM EDIFÍCIO DE MÚLTIPLOS PAVIMENTOS UTILIZANDO AÇO CA-50 DE 8,0 MM - MONTAGEM. AF_12/2015</v>
      </c>
      <c r="D885" s="243"/>
      <c r="E885" s="243"/>
      <c r="F885" s="244"/>
      <c r="G885" s="7" t="str">
        <f>VLOOKUP(B885,S!$A:$D,3,FALSE)</f>
        <v>KG</v>
      </c>
      <c r="H885" s="21"/>
      <c r="I885" s="21">
        <f>J891</f>
        <v>12.1</v>
      </c>
      <c r="J885" s="245"/>
      <c r="K885" s="246"/>
      <c r="L885" s="21">
        <f>VLOOKUP(B885,S!$A:$D,4,FALSE)</f>
        <v>12.1</v>
      </c>
      <c r="M885" s="7" t="str">
        <f>IF(ROUND((L885-I885),2)=0,"OK, confere com a tabela.",IF(ROUND((L885-I885),2)&lt;0,"ACIMA ("&amp;TEXT(ROUND(I885*100/L885,4),"0,0000")&amp;" %) da tabela.","ABAIXO ("&amp;TEXT(ROUND(I885*100/L885,4),"0,0000")&amp;" %) da tabela."))</f>
        <v>OK, confere com a tabela.</v>
      </c>
    </row>
    <row r="886" spans="1:13" ht="45" customHeight="1" x14ac:dyDescent="0.25">
      <c r="A886" s="14" t="s">
        <v>396</v>
      </c>
      <c r="B886" s="20">
        <v>39017</v>
      </c>
      <c r="C886" s="198" t="str">
        <f>VLOOKUP(B886,IF(A886="COMPOSICAO",S!$A:$D,I!$A:$D),2,FALSE)</f>
        <v>ESPACADOR / DISTANCIADOR CIRCULAR COM ENTRADA LATERAL, EM PLASTICO, PARA VERGALHAO *4,2 A 12,5* MM, COBRIMENTO 20 MM</v>
      </c>
      <c r="D886" s="198"/>
      <c r="E886" s="198"/>
      <c r="F886" s="198"/>
      <c r="G886" s="14" t="str">
        <f>VLOOKUP(B886,IF(A886="COMPOSICAO",S!$A:$D,I!$A:$D),3,FALSE)</f>
        <v>UN</v>
      </c>
      <c r="H886" s="29">
        <v>0.74299999999999999</v>
      </c>
      <c r="I886" s="15">
        <f>IF(A886="COMPOSICAO",VLOOKUP("TOTAL - "&amp;B886,COMPOSICAO_AUX_3!$A:$J,10,FALSE),VLOOKUP(B886,I!$A:$D,4,FALSE))</f>
        <v>0.17</v>
      </c>
      <c r="J886" s="238">
        <f>TRUNC(H886*I886,2)</f>
        <v>0.12</v>
      </c>
      <c r="K886" s="200"/>
    </row>
    <row r="887" spans="1:13" ht="30" customHeight="1" x14ac:dyDescent="0.25">
      <c r="A887" s="14" t="s">
        <v>396</v>
      </c>
      <c r="B887" s="20">
        <v>43132</v>
      </c>
      <c r="C887" s="198" t="str">
        <f>VLOOKUP(B887,IF(A887="COMPOSICAO",S!$A:$D,I!$A:$D),2,FALSE)</f>
        <v>ARAME RECOZIDO 16 BWG, D = 1,65 MM (0,016 KG/M) OU 18 BWG, D = 1,25 MM (0,01 KG/M)</v>
      </c>
      <c r="D887" s="198"/>
      <c r="E887" s="198"/>
      <c r="F887" s="198"/>
      <c r="G887" s="14" t="str">
        <f>VLOOKUP(B887,IF(A887="COMPOSICAO",S!$A:$D,I!$A:$D),3,FALSE)</f>
        <v>KG</v>
      </c>
      <c r="H887" s="29">
        <v>2.5000000000000001E-2</v>
      </c>
      <c r="I887" s="15">
        <f>IF(A887="COMPOSICAO",VLOOKUP("TOTAL - "&amp;B887,COMPOSICAO_AUX_3!$A:$J,10,FALSE),VLOOKUP(B887,I!$A:$D,4,FALSE))</f>
        <v>17</v>
      </c>
      <c r="J887" s="238">
        <f>TRUNC(H887*I887,2)</f>
        <v>0.42</v>
      </c>
      <c r="K887" s="200"/>
    </row>
    <row r="888" spans="1:13" ht="30" customHeight="1" x14ac:dyDescent="0.25">
      <c r="A888" s="14" t="s">
        <v>391</v>
      </c>
      <c r="B888" s="20">
        <v>88238</v>
      </c>
      <c r="C888" s="198" t="str">
        <f>VLOOKUP(B888,IF(A888="COMPOSICAO",S!$A:$D,I!$A:$D),2,FALSE)</f>
        <v>AJUDANTE DE ARMADOR COM ENCARGOS COMPLEMENTARES</v>
      </c>
      <c r="D888" s="198"/>
      <c r="E888" s="198"/>
      <c r="F888" s="198"/>
      <c r="G888" s="14" t="str">
        <f>VLOOKUP(B888,IF(A888="COMPOSICAO",S!$A:$D,I!$A:$D),3,FALSE)</f>
        <v>H</v>
      </c>
      <c r="H888" s="30">
        <v>1.15E-2</v>
      </c>
      <c r="I888" s="15">
        <f>IF(A888="COMPOSICAO",VLOOKUP("TOTAL - "&amp;B888,COMPOSICAO_AUX_3!$A:$J,10,FALSE),VLOOKUP(B888,I!$A:$D,4,FALSE))</f>
        <v>15.19</v>
      </c>
      <c r="J888" s="238">
        <f>TRUNC(H888*I888,2)</f>
        <v>0.17</v>
      </c>
      <c r="K888" s="200"/>
    </row>
    <row r="889" spans="1:13" ht="15" customHeight="1" x14ac:dyDescent="0.25">
      <c r="A889" s="14" t="s">
        <v>391</v>
      </c>
      <c r="B889" s="20">
        <v>88245</v>
      </c>
      <c r="C889" s="198" t="str">
        <f>VLOOKUP(B889,IF(A889="COMPOSICAO",S!$A:$D,I!$A:$D),2,FALSE)</f>
        <v>ARMADOR COM ENCARGOS COMPLEMENTARES</v>
      </c>
      <c r="D889" s="198"/>
      <c r="E889" s="198"/>
      <c r="F889" s="198"/>
      <c r="G889" s="14" t="str">
        <f>VLOOKUP(B889,IF(A889="COMPOSICAO",S!$A:$D,I!$A:$D),3,FALSE)</f>
        <v>H</v>
      </c>
      <c r="H889" s="30">
        <v>7.0699999999999999E-2</v>
      </c>
      <c r="I889" s="15">
        <f>IF(A889="COMPOSICAO",VLOOKUP("TOTAL - "&amp;B889,COMPOSICAO_AUX_3!$A:$J,10,FALSE),VLOOKUP(B889,I!$A:$D,4,FALSE))</f>
        <v>19.749999999999996</v>
      </c>
      <c r="J889" s="238">
        <f>TRUNC(H889*I889,2)</f>
        <v>1.39</v>
      </c>
      <c r="K889" s="200"/>
    </row>
    <row r="890" spans="1:13" ht="45" customHeight="1" x14ac:dyDescent="0.25">
      <c r="A890" s="14" t="s">
        <v>391</v>
      </c>
      <c r="B890" s="20">
        <v>92793</v>
      </c>
      <c r="C890" s="198" t="str">
        <f>VLOOKUP(B890,IF(A890="COMPOSICAO",S!$A:$D,I!$A:$D),2,FALSE)</f>
        <v>CORTE E DOBRA DE AÇO CA-50, DIÂMETRO DE 8,0 MM, UTILIZADO EM ESTRUTURAS DIVERSAS, EXCETO LAJES. AF_12/2015</v>
      </c>
      <c r="D890" s="198"/>
      <c r="E890" s="198"/>
      <c r="F890" s="198"/>
      <c r="G890" s="14" t="str">
        <f>VLOOKUP(B890,IF(A890="COMPOSICAO",S!$A:$D,I!$A:$D),3,FALSE)</f>
        <v>KG</v>
      </c>
      <c r="H890" s="15">
        <v>1</v>
      </c>
      <c r="I890" s="15">
        <f>IF(A890="COMPOSICAO",VLOOKUP("TOTAL - "&amp;B890,COMPOSICAO_AUX_3!$A:$J,10,FALSE),VLOOKUP(B890,I!$A:$D,4,FALSE))</f>
        <v>9.9999999999999982</v>
      </c>
      <c r="J890" s="238">
        <f>TRUNC(H890*I890,2)</f>
        <v>10</v>
      </c>
      <c r="K890" s="200"/>
    </row>
    <row r="891" spans="1:13" ht="15" customHeight="1" x14ac:dyDescent="0.25">
      <c r="A891" s="23" t="s">
        <v>833</v>
      </c>
      <c r="B891" s="24"/>
      <c r="C891" s="24"/>
      <c r="D891" s="24"/>
      <c r="E891" s="24"/>
      <c r="F891" s="24"/>
      <c r="G891" s="25"/>
      <c r="H891" s="26"/>
      <c r="I891" s="27"/>
      <c r="J891" s="238">
        <f>SUM(J885:K890)</f>
        <v>12.1</v>
      </c>
      <c r="K891" s="200"/>
    </row>
    <row r="892" spans="1:13" ht="15" customHeight="1" x14ac:dyDescent="0.25">
      <c r="A892" s="4"/>
      <c r="B892" s="4"/>
      <c r="C892" s="4"/>
      <c r="D892" s="4"/>
      <c r="E892" s="4"/>
      <c r="F892" s="4"/>
      <c r="G892" s="4"/>
      <c r="H892" s="4"/>
      <c r="I892" s="4"/>
      <c r="J892" s="4"/>
      <c r="K892" s="4"/>
    </row>
    <row r="893" spans="1:13" ht="15" customHeight="1" x14ac:dyDescent="0.25">
      <c r="A893" s="10" t="s">
        <v>384</v>
      </c>
      <c r="B893" s="10" t="s">
        <v>34</v>
      </c>
      <c r="C893" s="239" t="s">
        <v>6</v>
      </c>
      <c r="D893" s="240"/>
      <c r="E893" s="240"/>
      <c r="F893" s="240"/>
      <c r="G893" s="7" t="s">
        <v>35</v>
      </c>
      <c r="H893" s="7" t="s">
        <v>385</v>
      </c>
      <c r="I893" s="7" t="s">
        <v>386</v>
      </c>
      <c r="J893" s="241" t="s">
        <v>8</v>
      </c>
      <c r="K893" s="242"/>
    </row>
    <row r="894" spans="1:13" ht="60" customHeight="1" x14ac:dyDescent="0.25">
      <c r="A894" s="7" t="s">
        <v>426</v>
      </c>
      <c r="B894" s="28">
        <v>92762</v>
      </c>
      <c r="C894" s="243" t="str">
        <f>VLOOKUP(B894,S!$A:$D,2,FALSE)</f>
        <v>ARMAÇÃO DE PILAR OU VIGA DE UMA ESTRUTURA CONVENCIONAL DE CONCRETO ARMADO EM UM EDIFÍCIO DE MÚLTIPLOS PAVIMENTOS UTILIZANDO AÇO CA-50 DE 10,0 MM - MONTAGEM. AF_12/2015</v>
      </c>
      <c r="D894" s="243"/>
      <c r="E894" s="243"/>
      <c r="F894" s="244"/>
      <c r="G894" s="7" t="str">
        <f>VLOOKUP(B894,S!$A:$D,3,FALSE)</f>
        <v>KG</v>
      </c>
      <c r="H894" s="21"/>
      <c r="I894" s="21">
        <f>J900</f>
        <v>10.91</v>
      </c>
      <c r="J894" s="245"/>
      <c r="K894" s="246"/>
      <c r="L894" s="21">
        <f>VLOOKUP(B894,S!$A:$D,4,FALSE)</f>
        <v>10.91</v>
      </c>
      <c r="M894" s="7" t="str">
        <f>IF(ROUND((L894-I894),2)=0,"OK, confere com a tabela.",IF(ROUND((L894-I894),2)&lt;0,"ACIMA ("&amp;TEXT(ROUND(I894*100/L894,4),"0,0000")&amp;" %) da tabela.","ABAIXO ("&amp;TEXT(ROUND(I894*100/L894,4),"0,0000")&amp;" %) da tabela."))</f>
        <v>OK, confere com a tabela.</v>
      </c>
    </row>
    <row r="895" spans="1:13" ht="45" customHeight="1" x14ac:dyDescent="0.25">
      <c r="A895" s="14" t="s">
        <v>396</v>
      </c>
      <c r="B895" s="20">
        <v>39017</v>
      </c>
      <c r="C895" s="198" t="str">
        <f>VLOOKUP(B895,IF(A895="COMPOSICAO",S!$A:$D,I!$A:$D),2,FALSE)</f>
        <v>ESPACADOR / DISTANCIADOR CIRCULAR COM ENTRADA LATERAL, EM PLASTICO, PARA VERGALHAO *4,2 A 12,5* MM, COBRIMENTO 20 MM</v>
      </c>
      <c r="D895" s="198"/>
      <c r="E895" s="198"/>
      <c r="F895" s="198"/>
      <c r="G895" s="14" t="str">
        <f>VLOOKUP(B895,IF(A895="COMPOSICAO",S!$A:$D,I!$A:$D),3,FALSE)</f>
        <v>UN</v>
      </c>
      <c r="H895" s="29">
        <v>0.54300000000000004</v>
      </c>
      <c r="I895" s="15">
        <f>IF(A895="COMPOSICAO",VLOOKUP("TOTAL - "&amp;B895,COMPOSICAO_AUX_3!$A:$J,10,FALSE),VLOOKUP(B895,I!$A:$D,4,FALSE))</f>
        <v>0.17</v>
      </c>
      <c r="J895" s="238">
        <f>TRUNC(H895*I895,2)</f>
        <v>0.09</v>
      </c>
      <c r="K895" s="200"/>
    </row>
    <row r="896" spans="1:13" ht="30" customHeight="1" x14ac:dyDescent="0.25">
      <c r="A896" s="14" t="s">
        <v>396</v>
      </c>
      <c r="B896" s="20">
        <v>43132</v>
      </c>
      <c r="C896" s="198" t="str">
        <f>VLOOKUP(B896,IF(A896="COMPOSICAO",S!$A:$D,I!$A:$D),2,FALSE)</f>
        <v>ARAME RECOZIDO 16 BWG, D = 1,65 MM (0,016 KG/M) OU 18 BWG, D = 1,25 MM (0,01 KG/M)</v>
      </c>
      <c r="D896" s="198"/>
      <c r="E896" s="198"/>
      <c r="F896" s="198"/>
      <c r="G896" s="14" t="str">
        <f>VLOOKUP(B896,IF(A896="COMPOSICAO",S!$A:$D,I!$A:$D),3,FALSE)</f>
        <v>KG</v>
      </c>
      <c r="H896" s="29">
        <v>2.5000000000000001E-2</v>
      </c>
      <c r="I896" s="15">
        <f>IF(A896="COMPOSICAO",VLOOKUP("TOTAL - "&amp;B896,COMPOSICAO_AUX_3!$A:$J,10,FALSE),VLOOKUP(B896,I!$A:$D,4,FALSE))</f>
        <v>17</v>
      </c>
      <c r="J896" s="238">
        <f>TRUNC(H896*I896,2)</f>
        <v>0.42</v>
      </c>
      <c r="K896" s="200"/>
    </row>
    <row r="897" spans="1:13" ht="30" customHeight="1" x14ac:dyDescent="0.25">
      <c r="A897" s="14" t="s">
        <v>391</v>
      </c>
      <c r="B897" s="20">
        <v>88238</v>
      </c>
      <c r="C897" s="198" t="str">
        <f>VLOOKUP(B897,IF(A897="COMPOSICAO",S!$A:$D,I!$A:$D),2,FALSE)</f>
        <v>AJUDANTE DE ARMADOR COM ENCARGOS COMPLEMENTARES</v>
      </c>
      <c r="D897" s="198"/>
      <c r="E897" s="198"/>
      <c r="F897" s="198"/>
      <c r="G897" s="14" t="str">
        <f>VLOOKUP(B897,IF(A897="COMPOSICAO",S!$A:$D,I!$A:$D),3,FALSE)</f>
        <v>H</v>
      </c>
      <c r="H897" s="30">
        <v>8.6E-3</v>
      </c>
      <c r="I897" s="15">
        <f>IF(A897="COMPOSICAO",VLOOKUP("TOTAL - "&amp;B897,COMPOSICAO_AUX_3!$A:$J,10,FALSE),VLOOKUP(B897,I!$A:$D,4,FALSE))</f>
        <v>15.19</v>
      </c>
      <c r="J897" s="238">
        <f>TRUNC(H897*I897,2)</f>
        <v>0.13</v>
      </c>
      <c r="K897" s="200"/>
    </row>
    <row r="898" spans="1:13" ht="15" customHeight="1" x14ac:dyDescent="0.25">
      <c r="A898" s="14" t="s">
        <v>391</v>
      </c>
      <c r="B898" s="20">
        <v>88245</v>
      </c>
      <c r="C898" s="198" t="str">
        <f>VLOOKUP(B898,IF(A898="COMPOSICAO",S!$A:$D,I!$A:$D),2,FALSE)</f>
        <v>ARMADOR COM ENCARGOS COMPLEMENTARES</v>
      </c>
      <c r="D898" s="198"/>
      <c r="E898" s="198"/>
      <c r="F898" s="198"/>
      <c r="G898" s="14" t="str">
        <f>VLOOKUP(B898,IF(A898="COMPOSICAO",S!$A:$D,I!$A:$D),3,FALSE)</f>
        <v>H</v>
      </c>
      <c r="H898" s="30">
        <v>5.2900000000000003E-2</v>
      </c>
      <c r="I898" s="15">
        <f>IF(A898="COMPOSICAO",VLOOKUP("TOTAL - "&amp;B898,COMPOSICAO_AUX_3!$A:$J,10,FALSE),VLOOKUP(B898,I!$A:$D,4,FALSE))</f>
        <v>19.749999999999996</v>
      </c>
      <c r="J898" s="238">
        <f>TRUNC(H898*I898,2)</f>
        <v>1.04</v>
      </c>
      <c r="K898" s="200"/>
    </row>
    <row r="899" spans="1:13" ht="45" customHeight="1" x14ac:dyDescent="0.25">
      <c r="A899" s="14" t="s">
        <v>391</v>
      </c>
      <c r="B899" s="20">
        <v>92794</v>
      </c>
      <c r="C899" s="198" t="str">
        <f>VLOOKUP(B899,IF(A899="COMPOSICAO",S!$A:$D,I!$A:$D),2,FALSE)</f>
        <v>CORTE E DOBRA DE AÇO CA-50, DIÂMETRO DE 10,0 MM, UTILIZADO EM ESTRUTURAS DIVERSAS, EXCETO LAJES. AF_12/2015</v>
      </c>
      <c r="D899" s="198"/>
      <c r="E899" s="198"/>
      <c r="F899" s="198"/>
      <c r="G899" s="14" t="str">
        <f>VLOOKUP(B899,IF(A899="COMPOSICAO",S!$A:$D,I!$A:$D),3,FALSE)</f>
        <v>KG</v>
      </c>
      <c r="H899" s="15">
        <v>1</v>
      </c>
      <c r="I899" s="15">
        <f>IF(A899="COMPOSICAO",VLOOKUP("TOTAL - "&amp;B899,COMPOSICAO_AUX_3!$A:$J,10,FALSE),VLOOKUP(B899,I!$A:$D,4,FALSE))</f>
        <v>9.23</v>
      </c>
      <c r="J899" s="238">
        <f>TRUNC(H899*I899,2)</f>
        <v>9.23</v>
      </c>
      <c r="K899" s="200"/>
    </row>
    <row r="900" spans="1:13" ht="15" customHeight="1" x14ac:dyDescent="0.25">
      <c r="A900" s="23" t="s">
        <v>834</v>
      </c>
      <c r="B900" s="24"/>
      <c r="C900" s="24"/>
      <c r="D900" s="24"/>
      <c r="E900" s="24"/>
      <c r="F900" s="24"/>
      <c r="G900" s="25"/>
      <c r="H900" s="26"/>
      <c r="I900" s="27"/>
      <c r="J900" s="238">
        <f>SUM(J894:K899)</f>
        <v>10.91</v>
      </c>
      <c r="K900" s="200"/>
    </row>
    <row r="901" spans="1:13" ht="15" customHeight="1" x14ac:dyDescent="0.25">
      <c r="A901" s="4"/>
      <c r="B901" s="4"/>
      <c r="C901" s="4"/>
      <c r="D901" s="4"/>
      <c r="E901" s="4"/>
      <c r="F901" s="4"/>
      <c r="G901" s="4"/>
      <c r="H901" s="4"/>
      <c r="I901" s="4"/>
      <c r="J901" s="4"/>
      <c r="K901" s="4"/>
    </row>
    <row r="902" spans="1:13" ht="15" customHeight="1" x14ac:dyDescent="0.25">
      <c r="A902" s="10" t="s">
        <v>384</v>
      </c>
      <c r="B902" s="10" t="s">
        <v>34</v>
      </c>
      <c r="C902" s="239" t="s">
        <v>6</v>
      </c>
      <c r="D902" s="240"/>
      <c r="E902" s="240"/>
      <c r="F902" s="240"/>
      <c r="G902" s="7" t="s">
        <v>35</v>
      </c>
      <c r="H902" s="7" t="s">
        <v>385</v>
      </c>
      <c r="I902" s="7" t="s">
        <v>386</v>
      </c>
      <c r="J902" s="241" t="s">
        <v>8</v>
      </c>
      <c r="K902" s="242"/>
    </row>
    <row r="903" spans="1:13" ht="60" customHeight="1" x14ac:dyDescent="0.25">
      <c r="A903" s="7" t="s">
        <v>426</v>
      </c>
      <c r="B903" s="28">
        <v>92763</v>
      </c>
      <c r="C903" s="243" t="str">
        <f>VLOOKUP(B903,S!$A:$D,2,FALSE)</f>
        <v>ARMAÇÃO DE PILAR OU VIGA DE UMA ESTRUTURA CONVENCIONAL DE CONCRETO ARMADO EM UM EDIFÍCIO DE MÚLTIPLOS PAVIMENTOS UTILIZANDO AÇO CA-50 DE 12,5 MM - MONTAGEM. AF_12/2015</v>
      </c>
      <c r="D903" s="243"/>
      <c r="E903" s="243"/>
      <c r="F903" s="244"/>
      <c r="G903" s="7" t="str">
        <f>VLOOKUP(B903,S!$A:$D,3,FALSE)</f>
        <v>KG</v>
      </c>
      <c r="H903" s="21"/>
      <c r="I903" s="21">
        <f>J909</f>
        <v>9.25</v>
      </c>
      <c r="J903" s="245"/>
      <c r="K903" s="246"/>
      <c r="L903" s="21">
        <f>VLOOKUP(B903,S!$A:$D,4,FALSE)</f>
        <v>9.25</v>
      </c>
      <c r="M903" s="7" t="str">
        <f>IF(ROUND((L903-I903),2)=0,"OK, confere com a tabela.",IF(ROUND((L903-I903),2)&lt;0,"ACIMA ("&amp;TEXT(ROUND(I903*100/L903,4),"0,0000")&amp;" %) da tabela.","ABAIXO ("&amp;TEXT(ROUND(I903*100/L903,4),"0,0000")&amp;" %) da tabela."))</f>
        <v>OK, confere com a tabela.</v>
      </c>
    </row>
    <row r="904" spans="1:13" ht="45" customHeight="1" x14ac:dyDescent="0.25">
      <c r="A904" s="14" t="s">
        <v>396</v>
      </c>
      <c r="B904" s="20">
        <v>39017</v>
      </c>
      <c r="C904" s="198" t="str">
        <f>VLOOKUP(B904,IF(A904="COMPOSICAO",S!$A:$D,I!$A:$D),2,FALSE)</f>
        <v>ESPACADOR / DISTANCIADOR CIRCULAR COM ENTRADA LATERAL, EM PLASTICO, PARA VERGALHAO *4,2 A 12,5* MM, COBRIMENTO 20 MM</v>
      </c>
      <c r="D904" s="198"/>
      <c r="E904" s="198"/>
      <c r="F904" s="198"/>
      <c r="G904" s="14" t="str">
        <f>VLOOKUP(B904,IF(A904="COMPOSICAO",S!$A:$D,I!$A:$D),3,FALSE)</f>
        <v>UN</v>
      </c>
      <c r="H904" s="29">
        <v>0.36699999999999999</v>
      </c>
      <c r="I904" s="15">
        <f>IF(A904="COMPOSICAO",VLOOKUP("TOTAL - "&amp;B904,COMPOSICAO_AUX_3!$A:$J,10,FALSE),VLOOKUP(B904,I!$A:$D,4,FALSE))</f>
        <v>0.17</v>
      </c>
      <c r="J904" s="238">
        <f>TRUNC(H904*I904,2)</f>
        <v>0.06</v>
      </c>
      <c r="K904" s="200"/>
    </row>
    <row r="905" spans="1:13" ht="30" customHeight="1" x14ac:dyDescent="0.25">
      <c r="A905" s="14" t="s">
        <v>396</v>
      </c>
      <c r="B905" s="20">
        <v>43132</v>
      </c>
      <c r="C905" s="198" t="str">
        <f>VLOOKUP(B905,IF(A905="COMPOSICAO",S!$A:$D,I!$A:$D),2,FALSE)</f>
        <v>ARAME RECOZIDO 16 BWG, D = 1,65 MM (0,016 KG/M) OU 18 BWG, D = 1,25 MM (0,01 KG/M)</v>
      </c>
      <c r="D905" s="198"/>
      <c r="E905" s="198"/>
      <c r="F905" s="198"/>
      <c r="G905" s="14" t="str">
        <f>VLOOKUP(B905,IF(A905="COMPOSICAO",S!$A:$D,I!$A:$D),3,FALSE)</f>
        <v>KG</v>
      </c>
      <c r="H905" s="29">
        <v>2.5000000000000001E-2</v>
      </c>
      <c r="I905" s="15">
        <f>IF(A905="COMPOSICAO",VLOOKUP("TOTAL - "&amp;B905,COMPOSICAO_AUX_3!$A:$J,10,FALSE),VLOOKUP(B905,I!$A:$D,4,FALSE))</f>
        <v>17</v>
      </c>
      <c r="J905" s="238">
        <f>TRUNC(H905*I905,2)</f>
        <v>0.42</v>
      </c>
      <c r="K905" s="200"/>
    </row>
    <row r="906" spans="1:13" ht="30" customHeight="1" x14ac:dyDescent="0.25">
      <c r="A906" s="14" t="s">
        <v>391</v>
      </c>
      <c r="B906" s="20">
        <v>88238</v>
      </c>
      <c r="C906" s="198" t="str">
        <f>VLOOKUP(B906,IF(A906="COMPOSICAO",S!$A:$D,I!$A:$D),2,FALSE)</f>
        <v>AJUDANTE DE ARMADOR COM ENCARGOS COMPLEMENTARES</v>
      </c>
      <c r="D906" s="198"/>
      <c r="E906" s="198"/>
      <c r="F906" s="198"/>
      <c r="G906" s="14" t="str">
        <f>VLOOKUP(B906,IF(A906="COMPOSICAO",S!$A:$D,I!$A:$D),3,FALSE)</f>
        <v>H</v>
      </c>
      <c r="H906" s="30">
        <v>6.3E-3</v>
      </c>
      <c r="I906" s="15">
        <f>IF(A906="COMPOSICAO",VLOOKUP("TOTAL - "&amp;B906,COMPOSICAO_AUX_3!$A:$J,10,FALSE),VLOOKUP(B906,I!$A:$D,4,FALSE))</f>
        <v>15.19</v>
      </c>
      <c r="J906" s="238">
        <f>TRUNC(H906*I906,2)</f>
        <v>0.09</v>
      </c>
      <c r="K906" s="200"/>
    </row>
    <row r="907" spans="1:13" ht="15" customHeight="1" x14ac:dyDescent="0.25">
      <c r="A907" s="14" t="s">
        <v>391</v>
      </c>
      <c r="B907" s="20">
        <v>88245</v>
      </c>
      <c r="C907" s="198" t="str">
        <f>VLOOKUP(B907,IF(A907="COMPOSICAO",S!$A:$D,I!$A:$D),2,FALSE)</f>
        <v>ARMADOR COM ENCARGOS COMPLEMENTARES</v>
      </c>
      <c r="D907" s="198"/>
      <c r="E907" s="198"/>
      <c r="F907" s="198"/>
      <c r="G907" s="14" t="str">
        <f>VLOOKUP(B907,IF(A907="COMPOSICAO",S!$A:$D,I!$A:$D),3,FALSE)</f>
        <v>H</v>
      </c>
      <c r="H907" s="30">
        <v>3.8600000000000002E-2</v>
      </c>
      <c r="I907" s="15">
        <f>IF(A907="COMPOSICAO",VLOOKUP("TOTAL - "&amp;B907,COMPOSICAO_AUX_3!$A:$J,10,FALSE),VLOOKUP(B907,I!$A:$D,4,FALSE))</f>
        <v>19.749999999999996</v>
      </c>
      <c r="J907" s="238">
        <f>TRUNC(H907*I907,2)</f>
        <v>0.76</v>
      </c>
      <c r="K907" s="200"/>
    </row>
    <row r="908" spans="1:13" ht="45" customHeight="1" x14ac:dyDescent="0.25">
      <c r="A908" s="14" t="s">
        <v>391</v>
      </c>
      <c r="B908" s="20">
        <v>92795</v>
      </c>
      <c r="C908" s="198" t="str">
        <f>VLOOKUP(B908,IF(A908="COMPOSICAO",S!$A:$D,I!$A:$D),2,FALSE)</f>
        <v>CORTE E DOBRA DE AÇO CA-50, DIÂMETRO DE 12,5 MM, UTILIZADO EM ESTRUTURAS DIVERSAS, EXCETO LAJES. AF_12/2015</v>
      </c>
      <c r="D908" s="198"/>
      <c r="E908" s="198"/>
      <c r="F908" s="198"/>
      <c r="G908" s="14" t="str">
        <f>VLOOKUP(B908,IF(A908="COMPOSICAO",S!$A:$D,I!$A:$D),3,FALSE)</f>
        <v>KG</v>
      </c>
      <c r="H908" s="15">
        <v>1</v>
      </c>
      <c r="I908" s="15">
        <f>IF(A908="COMPOSICAO",VLOOKUP("TOTAL - "&amp;B908,COMPOSICAO_AUX_3!$A:$J,10,FALSE),VLOOKUP(B908,I!$A:$D,4,FALSE))</f>
        <v>7.92</v>
      </c>
      <c r="J908" s="238">
        <f>TRUNC(H908*I908,2)</f>
        <v>7.92</v>
      </c>
      <c r="K908" s="200"/>
    </row>
    <row r="909" spans="1:13" ht="15" customHeight="1" x14ac:dyDescent="0.25">
      <c r="A909" s="23" t="s">
        <v>835</v>
      </c>
      <c r="B909" s="24"/>
      <c r="C909" s="24"/>
      <c r="D909" s="24"/>
      <c r="E909" s="24"/>
      <c r="F909" s="24"/>
      <c r="G909" s="25"/>
      <c r="H909" s="26"/>
      <c r="I909" s="27"/>
      <c r="J909" s="238">
        <f>SUM(J903:K908)</f>
        <v>9.25</v>
      </c>
      <c r="K909" s="200"/>
    </row>
    <row r="910" spans="1:13" ht="15" customHeight="1" x14ac:dyDescent="0.25">
      <c r="A910" s="4"/>
      <c r="B910" s="4"/>
      <c r="C910" s="4"/>
      <c r="D910" s="4"/>
      <c r="E910" s="4"/>
      <c r="F910" s="4"/>
      <c r="G910" s="4"/>
      <c r="H910" s="4"/>
      <c r="I910" s="4"/>
      <c r="J910" s="4"/>
      <c r="K910" s="4"/>
    </row>
    <row r="911" spans="1:13" ht="15" customHeight="1" x14ac:dyDescent="0.25">
      <c r="A911" s="10" t="s">
        <v>384</v>
      </c>
      <c r="B911" s="10" t="s">
        <v>34</v>
      </c>
      <c r="C911" s="239" t="s">
        <v>6</v>
      </c>
      <c r="D911" s="240"/>
      <c r="E911" s="240"/>
      <c r="F911" s="240"/>
      <c r="G911" s="7" t="s">
        <v>35</v>
      </c>
      <c r="H911" s="7" t="s">
        <v>385</v>
      </c>
      <c r="I911" s="7" t="s">
        <v>386</v>
      </c>
      <c r="J911" s="241" t="s">
        <v>8</v>
      </c>
      <c r="K911" s="242"/>
    </row>
    <row r="912" spans="1:13" ht="60" customHeight="1" x14ac:dyDescent="0.25">
      <c r="A912" s="7" t="s">
        <v>426</v>
      </c>
      <c r="B912" s="28">
        <v>92764</v>
      </c>
      <c r="C912" s="243" t="str">
        <f>VLOOKUP(B912,S!$A:$D,2,FALSE)</f>
        <v>ARMAÇÃO DE PILAR OU VIGA DE UMA ESTRUTURA CONVENCIONAL DE CONCRETO ARMADO EM UM EDIFÍCIO DE MÚLTIPLOS PAVIMENTOS UTILIZANDO AÇO CA-50 DE 16,0 MM - MONTAGEM. AF_12/2015</v>
      </c>
      <c r="D912" s="243"/>
      <c r="E912" s="243"/>
      <c r="F912" s="244"/>
      <c r="G912" s="7" t="str">
        <f>VLOOKUP(B912,S!$A:$D,3,FALSE)</f>
        <v>KG</v>
      </c>
      <c r="H912" s="21"/>
      <c r="I912" s="21">
        <f>J918</f>
        <v>8.8699999999999992</v>
      </c>
      <c r="J912" s="245"/>
      <c r="K912" s="246"/>
      <c r="L912" s="21">
        <f>VLOOKUP(B912,S!$A:$D,4,FALSE)</f>
        <v>8.8699999999999992</v>
      </c>
      <c r="M912" s="7" t="str">
        <f>IF(ROUND((L912-I912),2)=0,"OK, confere com a tabela.",IF(ROUND((L912-I912),2)&lt;0,"ACIMA ("&amp;TEXT(ROUND(I912*100/L912,4),"0,0000")&amp;" %) da tabela.","ABAIXO ("&amp;TEXT(ROUND(I912*100/L912,4),"0,0000")&amp;" %) da tabela."))</f>
        <v>OK, confere com a tabela.</v>
      </c>
    </row>
    <row r="913" spans="1:13" ht="45" customHeight="1" x14ac:dyDescent="0.25">
      <c r="A913" s="14" t="s">
        <v>396</v>
      </c>
      <c r="B913" s="20">
        <v>39017</v>
      </c>
      <c r="C913" s="198" t="str">
        <f>VLOOKUP(B913,IF(A913="COMPOSICAO",S!$A:$D,I!$A:$D),2,FALSE)</f>
        <v>ESPACADOR / DISTANCIADOR CIRCULAR COM ENTRADA LATERAL, EM PLASTICO, PARA VERGALHAO *4,2 A 12,5* MM, COBRIMENTO 20 MM</v>
      </c>
      <c r="D913" s="198"/>
      <c r="E913" s="198"/>
      <c r="F913" s="198"/>
      <c r="G913" s="14" t="str">
        <f>VLOOKUP(B913,IF(A913="COMPOSICAO",S!$A:$D,I!$A:$D),3,FALSE)</f>
        <v>UN</v>
      </c>
      <c r="H913" s="29">
        <v>0.21199999999999999</v>
      </c>
      <c r="I913" s="15">
        <f>IF(A913="COMPOSICAO",VLOOKUP("TOTAL - "&amp;B913,COMPOSICAO_AUX_3!$A:$J,10,FALSE),VLOOKUP(B913,I!$A:$D,4,FALSE))</f>
        <v>0.17</v>
      </c>
      <c r="J913" s="238">
        <f>TRUNC(H913*I913,2)</f>
        <v>0.03</v>
      </c>
      <c r="K913" s="200"/>
    </row>
    <row r="914" spans="1:13" ht="30" customHeight="1" x14ac:dyDescent="0.25">
      <c r="A914" s="14" t="s">
        <v>396</v>
      </c>
      <c r="B914" s="20">
        <v>43132</v>
      </c>
      <c r="C914" s="198" t="str">
        <f>VLOOKUP(B914,IF(A914="COMPOSICAO",S!$A:$D,I!$A:$D),2,FALSE)</f>
        <v>ARAME RECOZIDO 16 BWG, D = 1,65 MM (0,016 KG/M) OU 18 BWG, D = 1,25 MM (0,01 KG/M)</v>
      </c>
      <c r="D914" s="198"/>
      <c r="E914" s="198"/>
      <c r="F914" s="198"/>
      <c r="G914" s="14" t="str">
        <f>VLOOKUP(B914,IF(A914="COMPOSICAO",S!$A:$D,I!$A:$D),3,FALSE)</f>
        <v>KG</v>
      </c>
      <c r="H914" s="29">
        <v>2.5000000000000001E-2</v>
      </c>
      <c r="I914" s="15">
        <f>IF(A914="COMPOSICAO",VLOOKUP("TOTAL - "&amp;B914,COMPOSICAO_AUX_3!$A:$J,10,FALSE),VLOOKUP(B914,I!$A:$D,4,FALSE))</f>
        <v>17</v>
      </c>
      <c r="J914" s="238">
        <f>TRUNC(H914*I914,2)</f>
        <v>0.42</v>
      </c>
      <c r="K914" s="200"/>
    </row>
    <row r="915" spans="1:13" ht="30" customHeight="1" x14ac:dyDescent="0.25">
      <c r="A915" s="14" t="s">
        <v>391</v>
      </c>
      <c r="B915" s="20">
        <v>88238</v>
      </c>
      <c r="C915" s="198" t="str">
        <f>VLOOKUP(B915,IF(A915="COMPOSICAO",S!$A:$D,I!$A:$D),2,FALSE)</f>
        <v>AJUDANTE DE ARMADOR COM ENCARGOS COMPLEMENTARES</v>
      </c>
      <c r="D915" s="198"/>
      <c r="E915" s="198"/>
      <c r="F915" s="198"/>
      <c r="G915" s="14" t="str">
        <f>VLOOKUP(B915,IF(A915="COMPOSICAO",S!$A:$D,I!$A:$D),3,FALSE)</f>
        <v>H</v>
      </c>
      <c r="H915" s="30">
        <v>4.3E-3</v>
      </c>
      <c r="I915" s="15">
        <f>IF(A915="COMPOSICAO",VLOOKUP("TOTAL - "&amp;B915,COMPOSICAO_AUX_3!$A:$J,10,FALSE),VLOOKUP(B915,I!$A:$D,4,FALSE))</f>
        <v>15.19</v>
      </c>
      <c r="J915" s="238">
        <f>TRUNC(H915*I915,2)</f>
        <v>0.06</v>
      </c>
      <c r="K915" s="200"/>
    </row>
    <row r="916" spans="1:13" ht="15" customHeight="1" x14ac:dyDescent="0.25">
      <c r="A916" s="14" t="s">
        <v>391</v>
      </c>
      <c r="B916" s="20">
        <v>88245</v>
      </c>
      <c r="C916" s="198" t="str">
        <f>VLOOKUP(B916,IF(A916="COMPOSICAO",S!$A:$D,I!$A:$D),2,FALSE)</f>
        <v>ARMADOR COM ENCARGOS COMPLEMENTARES</v>
      </c>
      <c r="D916" s="198"/>
      <c r="E916" s="198"/>
      <c r="F916" s="198"/>
      <c r="G916" s="14" t="str">
        <f>VLOOKUP(B916,IF(A916="COMPOSICAO",S!$A:$D,I!$A:$D),3,FALSE)</f>
        <v>H</v>
      </c>
      <c r="H916" s="30">
        <v>2.6100000000000002E-2</v>
      </c>
      <c r="I916" s="15">
        <f>IF(A916="COMPOSICAO",VLOOKUP("TOTAL - "&amp;B916,COMPOSICAO_AUX_3!$A:$J,10,FALSE),VLOOKUP(B916,I!$A:$D,4,FALSE))</f>
        <v>19.749999999999996</v>
      </c>
      <c r="J916" s="238">
        <f>TRUNC(H916*I916,2)</f>
        <v>0.51</v>
      </c>
      <c r="K916" s="200"/>
    </row>
    <row r="917" spans="1:13" ht="45" customHeight="1" x14ac:dyDescent="0.25">
      <c r="A917" s="14" t="s">
        <v>391</v>
      </c>
      <c r="B917" s="20">
        <v>92796</v>
      </c>
      <c r="C917" s="198" t="str">
        <f>VLOOKUP(B917,IF(A917="COMPOSICAO",S!$A:$D,I!$A:$D),2,FALSE)</f>
        <v>CORTE E DOBRA DE AÇO CA-50, DIÂMETRO DE 16,0 MM, UTILIZADO EM ESTRUTURAS DIVERSAS, EXCETO LAJES. AF_12/2015</v>
      </c>
      <c r="D917" s="198"/>
      <c r="E917" s="198"/>
      <c r="F917" s="198"/>
      <c r="G917" s="14" t="str">
        <f>VLOOKUP(B917,IF(A917="COMPOSICAO",S!$A:$D,I!$A:$D),3,FALSE)</f>
        <v>KG</v>
      </c>
      <c r="H917" s="15">
        <v>1</v>
      </c>
      <c r="I917" s="15">
        <f>IF(A917="COMPOSICAO",VLOOKUP("TOTAL - "&amp;B917,COMPOSICAO_AUX_3!$A:$J,10,FALSE),VLOOKUP(B917,I!$A:$D,4,FALSE))</f>
        <v>7.8500000000000005</v>
      </c>
      <c r="J917" s="238">
        <f>TRUNC(H917*I917,2)</f>
        <v>7.85</v>
      </c>
      <c r="K917" s="200"/>
    </row>
    <row r="918" spans="1:13" ht="15" customHeight="1" x14ac:dyDescent="0.25">
      <c r="A918" s="23" t="s">
        <v>836</v>
      </c>
      <c r="B918" s="24"/>
      <c r="C918" s="24"/>
      <c r="D918" s="24"/>
      <c r="E918" s="24"/>
      <c r="F918" s="24"/>
      <c r="G918" s="25"/>
      <c r="H918" s="26"/>
      <c r="I918" s="27"/>
      <c r="J918" s="238">
        <f>SUM(J912:K917)</f>
        <v>8.8699999999999992</v>
      </c>
      <c r="K918" s="200"/>
    </row>
    <row r="919" spans="1:13" ht="15" customHeight="1" x14ac:dyDescent="0.25">
      <c r="A919" s="4"/>
      <c r="B919" s="4"/>
      <c r="C919" s="4"/>
      <c r="D919" s="4"/>
      <c r="E919" s="4"/>
      <c r="F919" s="4"/>
      <c r="G919" s="4"/>
      <c r="H919" s="4"/>
      <c r="I919" s="4"/>
      <c r="J919" s="4"/>
      <c r="K919" s="4"/>
    </row>
    <row r="920" spans="1:13" ht="15" customHeight="1" x14ac:dyDescent="0.25">
      <c r="A920" s="10" t="s">
        <v>384</v>
      </c>
      <c r="B920" s="10" t="s">
        <v>34</v>
      </c>
      <c r="C920" s="239" t="s">
        <v>6</v>
      </c>
      <c r="D920" s="240"/>
      <c r="E920" s="240"/>
      <c r="F920" s="240"/>
      <c r="G920" s="7" t="s">
        <v>35</v>
      </c>
      <c r="H920" s="7" t="s">
        <v>385</v>
      </c>
      <c r="I920" s="7" t="s">
        <v>386</v>
      </c>
      <c r="J920" s="241" t="s">
        <v>8</v>
      </c>
      <c r="K920" s="242"/>
    </row>
    <row r="921" spans="1:13" ht="60" customHeight="1" x14ac:dyDescent="0.25">
      <c r="A921" s="7" t="s">
        <v>426</v>
      </c>
      <c r="B921" s="28">
        <v>92765</v>
      </c>
      <c r="C921" s="243" t="str">
        <f>VLOOKUP(B921,S!$A:$D,2,FALSE)</f>
        <v>ARMAÇÃO DE PILAR OU VIGA DE UMA ESTRUTURA CONVENCIONAL DE CONCRETO ARMADO EM UM EDIFÍCIO DE MÚLTIPLOS PAVIMENTOS UTILIZANDO AÇO CA-50 DE 20,0 MM - MONTAGEM. AF_12/2015</v>
      </c>
      <c r="D921" s="243"/>
      <c r="E921" s="243"/>
      <c r="F921" s="244"/>
      <c r="G921" s="7" t="str">
        <f>VLOOKUP(B921,S!$A:$D,3,FALSE)</f>
        <v>KG</v>
      </c>
      <c r="H921" s="21"/>
      <c r="I921" s="21">
        <f>J927</f>
        <v>10.040000000000001</v>
      </c>
      <c r="J921" s="245"/>
      <c r="K921" s="246"/>
      <c r="L921" s="21">
        <f>VLOOKUP(B921,S!$A:$D,4,FALSE)</f>
        <v>10.039999999999999</v>
      </c>
      <c r="M921" s="7" t="str">
        <f>IF(ROUND((L921-I921),2)=0,"OK, confere com a tabela.",IF(ROUND((L921-I921),2)&lt;0,"ACIMA ("&amp;TEXT(ROUND(I921*100/L921,4),"0,0000")&amp;" %) da tabela.","ABAIXO ("&amp;TEXT(ROUND(I921*100/L921,4),"0,0000")&amp;" %) da tabela."))</f>
        <v>OK, confere com a tabela.</v>
      </c>
    </row>
    <row r="922" spans="1:13" ht="45" customHeight="1" x14ac:dyDescent="0.25">
      <c r="A922" s="14" t="s">
        <v>396</v>
      </c>
      <c r="B922" s="20">
        <v>39017</v>
      </c>
      <c r="C922" s="198" t="str">
        <f>VLOOKUP(B922,IF(A922="COMPOSICAO",S!$A:$D,I!$A:$D),2,FALSE)</f>
        <v>ESPACADOR / DISTANCIADOR CIRCULAR COM ENTRADA LATERAL, EM PLASTICO, PARA VERGALHAO *4,2 A 12,5* MM, COBRIMENTO 20 MM</v>
      </c>
      <c r="D922" s="198"/>
      <c r="E922" s="198"/>
      <c r="F922" s="198"/>
      <c r="G922" s="14" t="str">
        <f>VLOOKUP(B922,IF(A922="COMPOSICAO",S!$A:$D,I!$A:$D),3,FALSE)</f>
        <v>UN</v>
      </c>
      <c r="H922" s="29">
        <v>0.113</v>
      </c>
      <c r="I922" s="15">
        <f>IF(A922="COMPOSICAO",VLOOKUP("TOTAL - "&amp;B922,COMPOSICAO_AUX_3!$A:$J,10,FALSE),VLOOKUP(B922,I!$A:$D,4,FALSE))</f>
        <v>0.17</v>
      </c>
      <c r="J922" s="238">
        <f>TRUNC(H922*I922,2)</f>
        <v>0.01</v>
      </c>
      <c r="K922" s="200"/>
    </row>
    <row r="923" spans="1:13" ht="30" customHeight="1" x14ac:dyDescent="0.25">
      <c r="A923" s="14" t="s">
        <v>396</v>
      </c>
      <c r="B923" s="20">
        <v>43132</v>
      </c>
      <c r="C923" s="198" t="str">
        <f>VLOOKUP(B923,IF(A923="COMPOSICAO",S!$A:$D,I!$A:$D),2,FALSE)</f>
        <v>ARAME RECOZIDO 16 BWG, D = 1,65 MM (0,016 KG/M) OU 18 BWG, D = 1,25 MM (0,01 KG/M)</v>
      </c>
      <c r="D923" s="198"/>
      <c r="E923" s="198"/>
      <c r="F923" s="198"/>
      <c r="G923" s="14" t="str">
        <f>VLOOKUP(B923,IF(A923="COMPOSICAO",S!$A:$D,I!$A:$D),3,FALSE)</f>
        <v>KG</v>
      </c>
      <c r="H923" s="29">
        <v>2.5000000000000001E-2</v>
      </c>
      <c r="I923" s="15">
        <f>IF(A923="COMPOSICAO",VLOOKUP("TOTAL - "&amp;B923,COMPOSICAO_AUX_3!$A:$J,10,FALSE),VLOOKUP(B923,I!$A:$D,4,FALSE))</f>
        <v>17</v>
      </c>
      <c r="J923" s="238">
        <f>TRUNC(H923*I923,2)</f>
        <v>0.42</v>
      </c>
      <c r="K923" s="200"/>
    </row>
    <row r="924" spans="1:13" ht="30" customHeight="1" x14ac:dyDescent="0.25">
      <c r="A924" s="14" t="s">
        <v>391</v>
      </c>
      <c r="B924" s="20">
        <v>88238</v>
      </c>
      <c r="C924" s="198" t="str">
        <f>VLOOKUP(B924,IF(A924="COMPOSICAO",S!$A:$D,I!$A:$D),2,FALSE)</f>
        <v>AJUDANTE DE ARMADOR COM ENCARGOS COMPLEMENTARES</v>
      </c>
      <c r="D924" s="198"/>
      <c r="E924" s="198"/>
      <c r="F924" s="198"/>
      <c r="G924" s="14" t="str">
        <f>VLOOKUP(B924,IF(A924="COMPOSICAO",S!$A:$D,I!$A:$D),3,FALSE)</f>
        <v>H</v>
      </c>
      <c r="H924" s="30">
        <v>2.8E-3</v>
      </c>
      <c r="I924" s="15">
        <f>IF(A924="COMPOSICAO",VLOOKUP("TOTAL - "&amp;B924,COMPOSICAO_AUX_3!$A:$J,10,FALSE),VLOOKUP(B924,I!$A:$D,4,FALSE))</f>
        <v>15.19</v>
      </c>
      <c r="J924" s="238">
        <f>TRUNC(H924*I924,2)</f>
        <v>0.04</v>
      </c>
      <c r="K924" s="200"/>
    </row>
    <row r="925" spans="1:13" ht="15" customHeight="1" x14ac:dyDescent="0.25">
      <c r="A925" s="14" t="s">
        <v>391</v>
      </c>
      <c r="B925" s="20">
        <v>88245</v>
      </c>
      <c r="C925" s="198" t="str">
        <f>VLOOKUP(B925,IF(A925="COMPOSICAO",S!$A:$D,I!$A:$D),2,FALSE)</f>
        <v>ARMADOR COM ENCARGOS COMPLEMENTARES</v>
      </c>
      <c r="D925" s="198"/>
      <c r="E925" s="198"/>
      <c r="F925" s="198"/>
      <c r="G925" s="14" t="str">
        <f>VLOOKUP(B925,IF(A925="COMPOSICAO",S!$A:$D,I!$A:$D),3,FALSE)</f>
        <v>H</v>
      </c>
      <c r="H925" s="30">
        <v>1.72E-2</v>
      </c>
      <c r="I925" s="15">
        <f>IF(A925="COMPOSICAO",VLOOKUP("TOTAL - "&amp;B925,COMPOSICAO_AUX_3!$A:$J,10,FALSE),VLOOKUP(B925,I!$A:$D,4,FALSE))</f>
        <v>19.749999999999996</v>
      </c>
      <c r="J925" s="238">
        <f>TRUNC(H925*I925,2)</f>
        <v>0.33</v>
      </c>
      <c r="K925" s="200"/>
    </row>
    <row r="926" spans="1:13" ht="45" customHeight="1" x14ac:dyDescent="0.25">
      <c r="A926" s="14" t="s">
        <v>391</v>
      </c>
      <c r="B926" s="20">
        <v>92797</v>
      </c>
      <c r="C926" s="198" t="str">
        <f>VLOOKUP(B926,IF(A926="COMPOSICAO",S!$A:$D,I!$A:$D),2,FALSE)</f>
        <v>CORTE E DOBRA DE AÇO CA-50, DIÂMETRO DE 20,0 MM, UTILIZADO EM ESTRUTURAS DIVERSAS, EXCETO LAJES. AF_12/2015</v>
      </c>
      <c r="D926" s="198"/>
      <c r="E926" s="198"/>
      <c r="F926" s="198"/>
      <c r="G926" s="14" t="str">
        <f>VLOOKUP(B926,IF(A926="COMPOSICAO",S!$A:$D,I!$A:$D),3,FALSE)</f>
        <v>KG</v>
      </c>
      <c r="H926" s="15">
        <v>1</v>
      </c>
      <c r="I926" s="15">
        <f>IF(A926="COMPOSICAO",VLOOKUP("TOTAL - "&amp;B926,COMPOSICAO_AUX_3!$A:$J,10,FALSE),VLOOKUP(B926,I!$A:$D,4,FALSE))</f>
        <v>9.24</v>
      </c>
      <c r="J926" s="238">
        <f>TRUNC(H926*I926,2)</f>
        <v>9.24</v>
      </c>
      <c r="K926" s="200"/>
    </row>
    <row r="927" spans="1:13" ht="15" customHeight="1" x14ac:dyDescent="0.25">
      <c r="A927" s="23" t="s">
        <v>837</v>
      </c>
      <c r="B927" s="24"/>
      <c r="C927" s="24"/>
      <c r="D927" s="24"/>
      <c r="E927" s="24"/>
      <c r="F927" s="24"/>
      <c r="G927" s="25"/>
      <c r="H927" s="26"/>
      <c r="I927" s="27"/>
      <c r="J927" s="238">
        <f>SUM(J921:K926)</f>
        <v>10.040000000000001</v>
      </c>
      <c r="K927" s="200"/>
    </row>
    <row r="928" spans="1:13" ht="15" customHeight="1" x14ac:dyDescent="0.25">
      <c r="A928" s="4"/>
      <c r="B928" s="4"/>
      <c r="C928" s="4"/>
      <c r="D928" s="4"/>
      <c r="E928" s="4"/>
      <c r="F928" s="4"/>
      <c r="G928" s="4"/>
      <c r="H928" s="4"/>
      <c r="I928" s="4"/>
      <c r="J928" s="4"/>
      <c r="K928" s="4"/>
    </row>
    <row r="929" spans="1:13" ht="15" customHeight="1" x14ac:dyDescent="0.25">
      <c r="A929" s="10" t="s">
        <v>384</v>
      </c>
      <c r="B929" s="10" t="s">
        <v>34</v>
      </c>
      <c r="C929" s="239" t="s">
        <v>6</v>
      </c>
      <c r="D929" s="240"/>
      <c r="E929" s="240"/>
      <c r="F929" s="240"/>
      <c r="G929" s="7" t="s">
        <v>35</v>
      </c>
      <c r="H929" s="7" t="s">
        <v>385</v>
      </c>
      <c r="I929" s="7" t="s">
        <v>386</v>
      </c>
      <c r="J929" s="241" t="s">
        <v>8</v>
      </c>
      <c r="K929" s="242"/>
    </row>
    <row r="930" spans="1:13" ht="60" customHeight="1" x14ac:dyDescent="0.25">
      <c r="A930" s="7" t="s">
        <v>426</v>
      </c>
      <c r="B930" s="28">
        <v>92766</v>
      </c>
      <c r="C930" s="243" t="str">
        <f>VLOOKUP(B930,S!$A:$D,2,FALSE)</f>
        <v>ARMAÇÃO DE PILAR OU VIGA DE UMA ESTRUTURA CONVENCIONAL DE CONCRETO ARMADO EM UM EDIFÍCIO DE MÚLTIPLOS PAVIMENTOS UTILIZANDO AÇO CA-50 DE 25,0 MM - MONTAGEM. AF_12/2015</v>
      </c>
      <c r="D930" s="243"/>
      <c r="E930" s="243"/>
      <c r="F930" s="244"/>
      <c r="G930" s="7" t="str">
        <f>VLOOKUP(B930,S!$A:$D,3,FALSE)</f>
        <v>KG</v>
      </c>
      <c r="H930" s="21"/>
      <c r="I930" s="21">
        <f>J935</f>
        <v>9.8600000000000012</v>
      </c>
      <c r="J930" s="245"/>
      <c r="K930" s="246"/>
      <c r="L930" s="21">
        <f>VLOOKUP(B930,S!$A:$D,4,FALSE)</f>
        <v>9.86</v>
      </c>
      <c r="M930" s="7" t="str">
        <f>IF(ROUND((L930-I930),2)=0,"OK, confere com a tabela.",IF(ROUND((L930-I930),2)&lt;0,"ACIMA ("&amp;TEXT(ROUND(I930*100/L930,4),"0,0000")&amp;" %) da tabela.","ABAIXO ("&amp;TEXT(ROUND(I930*100/L930,4),"0,0000")&amp;" %) da tabela."))</f>
        <v>OK, confere com a tabela.</v>
      </c>
    </row>
    <row r="931" spans="1:13" ht="30" customHeight="1" x14ac:dyDescent="0.25">
      <c r="A931" s="14" t="s">
        <v>396</v>
      </c>
      <c r="B931" s="20">
        <v>43132</v>
      </c>
      <c r="C931" s="198" t="str">
        <f>VLOOKUP(B931,IF(A931="COMPOSICAO",S!$A:$D,I!$A:$D),2,FALSE)</f>
        <v>ARAME RECOZIDO 16 BWG, D = 1,65 MM (0,016 KG/M) OU 18 BWG, D = 1,25 MM (0,01 KG/M)</v>
      </c>
      <c r="D931" s="198"/>
      <c r="E931" s="198"/>
      <c r="F931" s="198"/>
      <c r="G931" s="14" t="str">
        <f>VLOOKUP(B931,IF(A931="COMPOSICAO",S!$A:$D,I!$A:$D),3,FALSE)</f>
        <v>KG</v>
      </c>
      <c r="H931" s="29">
        <v>2.5000000000000001E-2</v>
      </c>
      <c r="I931" s="15">
        <f>IF(A931="COMPOSICAO",VLOOKUP("TOTAL - "&amp;B931,COMPOSICAO_AUX_3!$A:$J,10,FALSE),VLOOKUP(B931,I!$A:$D,4,FALSE))</f>
        <v>17</v>
      </c>
      <c r="J931" s="238">
        <f>TRUNC(H931*I931,2)</f>
        <v>0.42</v>
      </c>
      <c r="K931" s="200"/>
    </row>
    <row r="932" spans="1:13" ht="30" customHeight="1" x14ac:dyDescent="0.25">
      <c r="A932" s="14" t="s">
        <v>391</v>
      </c>
      <c r="B932" s="20">
        <v>88238</v>
      </c>
      <c r="C932" s="198" t="str">
        <f>VLOOKUP(B932,IF(A932="COMPOSICAO",S!$A:$D,I!$A:$D),2,FALSE)</f>
        <v>AJUDANTE DE ARMADOR COM ENCARGOS COMPLEMENTARES</v>
      </c>
      <c r="D932" s="198"/>
      <c r="E932" s="198"/>
      <c r="F932" s="198"/>
      <c r="G932" s="14" t="str">
        <f>VLOOKUP(B932,IF(A932="COMPOSICAO",S!$A:$D,I!$A:$D),3,FALSE)</f>
        <v>H</v>
      </c>
      <c r="H932" s="30">
        <v>1.6000000000000001E-3</v>
      </c>
      <c r="I932" s="15">
        <f>IF(A932="COMPOSICAO",VLOOKUP("TOTAL - "&amp;B932,COMPOSICAO_AUX_3!$A:$J,10,FALSE),VLOOKUP(B932,I!$A:$D,4,FALSE))</f>
        <v>15.19</v>
      </c>
      <c r="J932" s="238">
        <f>TRUNC(H932*I932,2)</f>
        <v>0.02</v>
      </c>
      <c r="K932" s="200"/>
    </row>
    <row r="933" spans="1:13" ht="15" customHeight="1" x14ac:dyDescent="0.25">
      <c r="A933" s="14" t="s">
        <v>391</v>
      </c>
      <c r="B933" s="20">
        <v>88245</v>
      </c>
      <c r="C933" s="198" t="str">
        <f>VLOOKUP(B933,IF(A933="COMPOSICAO",S!$A:$D,I!$A:$D),2,FALSE)</f>
        <v>ARMADOR COM ENCARGOS COMPLEMENTARES</v>
      </c>
      <c r="D933" s="198"/>
      <c r="E933" s="198"/>
      <c r="F933" s="198"/>
      <c r="G933" s="14" t="str">
        <f>VLOOKUP(B933,IF(A933="COMPOSICAO",S!$A:$D,I!$A:$D),3,FALSE)</f>
        <v>H</v>
      </c>
      <c r="H933" s="30">
        <v>1.01E-2</v>
      </c>
      <c r="I933" s="15">
        <f>IF(A933="COMPOSICAO",VLOOKUP("TOTAL - "&amp;B933,COMPOSICAO_AUX_3!$A:$J,10,FALSE),VLOOKUP(B933,I!$A:$D,4,FALSE))</f>
        <v>19.749999999999996</v>
      </c>
      <c r="J933" s="238">
        <f>TRUNC(H933*I933,2)</f>
        <v>0.19</v>
      </c>
      <c r="K933" s="200"/>
    </row>
    <row r="934" spans="1:13" ht="45" customHeight="1" x14ac:dyDescent="0.25">
      <c r="A934" s="14" t="s">
        <v>391</v>
      </c>
      <c r="B934" s="20">
        <v>92798</v>
      </c>
      <c r="C934" s="198" t="str">
        <f>VLOOKUP(B934,IF(A934="COMPOSICAO",S!$A:$D,I!$A:$D),2,FALSE)</f>
        <v>CORTE E DOBRA DE AÇO CA-50, DIÂMETRO DE 25,0 MM, UTILIZADO EM ESTRUTURAS DIVERSAS, EXCETO LAJES. AF_12/2015</v>
      </c>
      <c r="D934" s="198"/>
      <c r="E934" s="198"/>
      <c r="F934" s="198"/>
      <c r="G934" s="14" t="str">
        <f>VLOOKUP(B934,IF(A934="COMPOSICAO",S!$A:$D,I!$A:$D),3,FALSE)</f>
        <v>KG</v>
      </c>
      <c r="H934" s="15">
        <v>1</v>
      </c>
      <c r="I934" s="15">
        <f>IF(A934="COMPOSICAO",VLOOKUP("TOTAL - "&amp;B934,COMPOSICAO_AUX_3!$A:$J,10,FALSE),VLOOKUP(B934,I!$A:$D,4,FALSE))</f>
        <v>9.23</v>
      </c>
      <c r="J934" s="238">
        <f>TRUNC(H934*I934,2)</f>
        <v>9.23</v>
      </c>
      <c r="K934" s="200"/>
    </row>
    <row r="935" spans="1:13" ht="15" customHeight="1" x14ac:dyDescent="0.25">
      <c r="A935" s="23" t="s">
        <v>838</v>
      </c>
      <c r="B935" s="24"/>
      <c r="C935" s="24"/>
      <c r="D935" s="24"/>
      <c r="E935" s="24"/>
      <c r="F935" s="24"/>
      <c r="G935" s="25"/>
      <c r="H935" s="26"/>
      <c r="I935" s="27"/>
      <c r="J935" s="238">
        <f>SUM(J930:K934)</f>
        <v>9.8600000000000012</v>
      </c>
      <c r="K935" s="200"/>
    </row>
    <row r="936" spans="1:13" ht="15" customHeight="1" x14ac:dyDescent="0.25">
      <c r="A936" s="4"/>
      <c r="B936" s="4"/>
      <c r="C936" s="4"/>
      <c r="D936" s="4"/>
      <c r="E936" s="4"/>
      <c r="F936" s="4"/>
      <c r="G936" s="4"/>
      <c r="H936" s="4"/>
      <c r="I936" s="4"/>
      <c r="J936" s="4"/>
      <c r="K936" s="4"/>
    </row>
    <row r="937" spans="1:13" ht="15" customHeight="1" x14ac:dyDescent="0.25">
      <c r="A937" s="10" t="s">
        <v>384</v>
      </c>
      <c r="B937" s="10" t="s">
        <v>34</v>
      </c>
      <c r="C937" s="239" t="s">
        <v>6</v>
      </c>
      <c r="D937" s="240"/>
      <c r="E937" s="240"/>
      <c r="F937" s="240"/>
      <c r="G937" s="7" t="s">
        <v>35</v>
      </c>
      <c r="H937" s="7" t="s">
        <v>385</v>
      </c>
      <c r="I937" s="7" t="s">
        <v>386</v>
      </c>
      <c r="J937" s="241" t="s">
        <v>8</v>
      </c>
      <c r="K937" s="242"/>
    </row>
    <row r="938" spans="1:13" ht="60" customHeight="1" x14ac:dyDescent="0.25">
      <c r="A938" s="7" t="s">
        <v>426</v>
      </c>
      <c r="B938" s="28">
        <v>92768</v>
      </c>
      <c r="C938" s="243" t="str">
        <f>VLOOKUP(B938,S!$A:$D,2,FALSE)</f>
        <v>ARMAÇÃO DE LAJE DE UMA ESTRUTURA CONVENCIONAL DE CONCRETO ARMADO EM UM EDIFÍCIO DE MÚLTIPLOS PAVIMENTOS UTILIZANDO AÇO CA-60 DE 5,0 MM - MONTAGEM. AF_12/2015</v>
      </c>
      <c r="D938" s="243"/>
      <c r="E938" s="243"/>
      <c r="F938" s="244"/>
      <c r="G938" s="7" t="str">
        <f>VLOOKUP(B938,S!$A:$D,3,FALSE)</f>
        <v>KG</v>
      </c>
      <c r="H938" s="21"/>
      <c r="I938" s="21">
        <f>J944</f>
        <v>12.12</v>
      </c>
      <c r="J938" s="245"/>
      <c r="K938" s="246"/>
      <c r="L938" s="21">
        <f>VLOOKUP(B938,S!$A:$D,4,FALSE)</f>
        <v>12.12</v>
      </c>
      <c r="M938" s="7" t="str">
        <f>IF(ROUND((L938-I938),2)=0,"OK, confere com a tabela.",IF(ROUND((L938-I938),2)&lt;0,"ACIMA ("&amp;TEXT(ROUND(I938*100/L938,4),"0,0000")&amp;" %) da tabela.","ABAIXO ("&amp;TEXT(ROUND(I938*100/L938,4),"0,0000")&amp;" %) da tabela."))</f>
        <v>OK, confere com a tabela.</v>
      </c>
    </row>
    <row r="939" spans="1:13" ht="45" customHeight="1" x14ac:dyDescent="0.25">
      <c r="A939" s="14" t="s">
        <v>396</v>
      </c>
      <c r="B939" s="20">
        <v>39017</v>
      </c>
      <c r="C939" s="198" t="str">
        <f>VLOOKUP(B939,IF(A939="COMPOSICAO",S!$A:$D,I!$A:$D),2,FALSE)</f>
        <v>ESPACADOR / DISTANCIADOR CIRCULAR COM ENTRADA LATERAL, EM PLASTICO, PARA VERGALHAO *4,2 A 12,5* MM, COBRIMENTO 20 MM</v>
      </c>
      <c r="D939" s="198"/>
      <c r="E939" s="198"/>
      <c r="F939" s="198"/>
      <c r="G939" s="14" t="str">
        <f>VLOOKUP(B939,IF(A939="COMPOSICAO",S!$A:$D,I!$A:$D),3,FALSE)</f>
        <v>UN</v>
      </c>
      <c r="H939" s="29">
        <v>2.1179999999999999</v>
      </c>
      <c r="I939" s="15">
        <f>IF(A939="COMPOSICAO",VLOOKUP("TOTAL - "&amp;B939,COMPOSICAO_AUX_3!$A:$J,10,FALSE),VLOOKUP(B939,I!$A:$D,4,FALSE))</f>
        <v>0.17</v>
      </c>
      <c r="J939" s="238">
        <f>TRUNC(H939*I939,2)</f>
        <v>0.36</v>
      </c>
      <c r="K939" s="200"/>
    </row>
    <row r="940" spans="1:13" ht="30" customHeight="1" x14ac:dyDescent="0.25">
      <c r="A940" s="14" t="s">
        <v>396</v>
      </c>
      <c r="B940" s="20">
        <v>43132</v>
      </c>
      <c r="C940" s="198" t="str">
        <f>VLOOKUP(B940,IF(A940="COMPOSICAO",S!$A:$D,I!$A:$D),2,FALSE)</f>
        <v>ARAME RECOZIDO 16 BWG, D = 1,65 MM (0,016 KG/M) OU 18 BWG, D = 1,25 MM (0,01 KG/M)</v>
      </c>
      <c r="D940" s="198"/>
      <c r="E940" s="198"/>
      <c r="F940" s="198"/>
      <c r="G940" s="14" t="str">
        <f>VLOOKUP(B940,IF(A940="COMPOSICAO",S!$A:$D,I!$A:$D),3,FALSE)</f>
        <v>KG</v>
      </c>
      <c r="H940" s="29">
        <v>2.5000000000000001E-2</v>
      </c>
      <c r="I940" s="15">
        <f>IF(A940="COMPOSICAO",VLOOKUP("TOTAL - "&amp;B940,COMPOSICAO_AUX_3!$A:$J,10,FALSE),VLOOKUP(B940,I!$A:$D,4,FALSE))</f>
        <v>17</v>
      </c>
      <c r="J940" s="238">
        <f>TRUNC(H940*I940,2)</f>
        <v>0.42</v>
      </c>
      <c r="K940" s="200"/>
    </row>
    <row r="941" spans="1:13" ht="30" customHeight="1" x14ac:dyDescent="0.25">
      <c r="A941" s="14" t="s">
        <v>391</v>
      </c>
      <c r="B941" s="20">
        <v>88238</v>
      </c>
      <c r="C941" s="198" t="str">
        <f>VLOOKUP(B941,IF(A941="COMPOSICAO",S!$A:$D,I!$A:$D),2,FALSE)</f>
        <v>AJUDANTE DE ARMADOR COM ENCARGOS COMPLEMENTARES</v>
      </c>
      <c r="D941" s="198"/>
      <c r="E941" s="198"/>
      <c r="F941" s="198"/>
      <c r="G941" s="14" t="str">
        <f>VLOOKUP(B941,IF(A941="COMPOSICAO",S!$A:$D,I!$A:$D),3,FALSE)</f>
        <v>H</v>
      </c>
      <c r="H941" s="29">
        <v>1.4E-2</v>
      </c>
      <c r="I941" s="15">
        <f>IF(A941="COMPOSICAO",VLOOKUP("TOTAL - "&amp;B941,COMPOSICAO_AUX_3!$A:$J,10,FALSE),VLOOKUP(B941,I!$A:$D,4,FALSE))</f>
        <v>15.19</v>
      </c>
      <c r="J941" s="238">
        <f>TRUNC(H941*I941,2)</f>
        <v>0.21</v>
      </c>
      <c r="K941" s="200"/>
    </row>
    <row r="942" spans="1:13" ht="15" customHeight="1" x14ac:dyDescent="0.25">
      <c r="A942" s="14" t="s">
        <v>391</v>
      </c>
      <c r="B942" s="20">
        <v>88245</v>
      </c>
      <c r="C942" s="198" t="str">
        <f>VLOOKUP(B942,IF(A942="COMPOSICAO",S!$A:$D,I!$A:$D),2,FALSE)</f>
        <v>ARMADOR COM ENCARGOS COMPLEMENTARES</v>
      </c>
      <c r="D942" s="198"/>
      <c r="E942" s="198"/>
      <c r="F942" s="198"/>
      <c r="G942" s="14" t="str">
        <f>VLOOKUP(B942,IF(A942="COMPOSICAO",S!$A:$D,I!$A:$D),3,FALSE)</f>
        <v>H</v>
      </c>
      <c r="H942" s="30">
        <v>8.5500000000000007E-2</v>
      </c>
      <c r="I942" s="15">
        <f>IF(A942="COMPOSICAO",VLOOKUP("TOTAL - "&amp;B942,COMPOSICAO_AUX_3!$A:$J,10,FALSE),VLOOKUP(B942,I!$A:$D,4,FALSE))</f>
        <v>19.749999999999996</v>
      </c>
      <c r="J942" s="238">
        <f>TRUNC(H942*I942,2)</f>
        <v>1.68</v>
      </c>
      <c r="K942" s="200"/>
    </row>
    <row r="943" spans="1:13" ht="30" customHeight="1" x14ac:dyDescent="0.25">
      <c r="A943" s="14" t="s">
        <v>391</v>
      </c>
      <c r="B943" s="20">
        <v>92800</v>
      </c>
      <c r="C943" s="198" t="str">
        <f>VLOOKUP(B943,IF(A943="COMPOSICAO",S!$A:$D,I!$A:$D),2,FALSE)</f>
        <v>CORTE E DOBRA DE AÇO CA-60, DIÂMETRO DE 5,0 MM, UTILIZADO EM LAJE. AF_12/2015</v>
      </c>
      <c r="D943" s="198"/>
      <c r="E943" s="198"/>
      <c r="F943" s="198"/>
      <c r="G943" s="14" t="str">
        <f>VLOOKUP(B943,IF(A943="COMPOSICAO",S!$A:$D,I!$A:$D),3,FALSE)</f>
        <v>KG</v>
      </c>
      <c r="H943" s="15">
        <v>1</v>
      </c>
      <c r="I943" s="15">
        <f>IF(A943="COMPOSICAO",VLOOKUP("TOTAL - "&amp;B943,COMPOSICAO_AUX_3!$A:$J,10,FALSE),VLOOKUP(B943,I!$A:$D,4,FALSE))</f>
        <v>9.4499999999999993</v>
      </c>
      <c r="J943" s="238">
        <f>TRUNC(H943*I943,2)</f>
        <v>9.4499999999999993</v>
      </c>
      <c r="K943" s="200"/>
    </row>
    <row r="944" spans="1:13" ht="15" customHeight="1" x14ac:dyDescent="0.25">
      <c r="A944" s="23" t="s">
        <v>839</v>
      </c>
      <c r="B944" s="24"/>
      <c r="C944" s="24"/>
      <c r="D944" s="24"/>
      <c r="E944" s="24"/>
      <c r="F944" s="24"/>
      <c r="G944" s="25"/>
      <c r="H944" s="26"/>
      <c r="I944" s="27"/>
      <c r="J944" s="238">
        <f>SUM(J938:K943)</f>
        <v>12.12</v>
      </c>
      <c r="K944" s="200"/>
    </row>
    <row r="945" spans="1:13" ht="15" customHeight="1" x14ac:dyDescent="0.25">
      <c r="A945" s="4"/>
      <c r="B945" s="4"/>
      <c r="C945" s="4"/>
      <c r="D945" s="4"/>
      <c r="E945" s="4"/>
      <c r="F945" s="4"/>
      <c r="G945" s="4"/>
      <c r="H945" s="4"/>
      <c r="I945" s="4"/>
      <c r="J945" s="4"/>
      <c r="K945" s="4"/>
    </row>
    <row r="946" spans="1:13" ht="15" customHeight="1" x14ac:dyDescent="0.25">
      <c r="A946" s="10" t="s">
        <v>384</v>
      </c>
      <c r="B946" s="10" t="s">
        <v>34</v>
      </c>
      <c r="C946" s="239" t="s">
        <v>6</v>
      </c>
      <c r="D946" s="240"/>
      <c r="E946" s="240"/>
      <c r="F946" s="240"/>
      <c r="G946" s="7" t="s">
        <v>35</v>
      </c>
      <c r="H946" s="7" t="s">
        <v>385</v>
      </c>
      <c r="I946" s="7" t="s">
        <v>386</v>
      </c>
      <c r="J946" s="241" t="s">
        <v>8</v>
      </c>
      <c r="K946" s="242"/>
    </row>
    <row r="947" spans="1:13" ht="60" customHeight="1" x14ac:dyDescent="0.25">
      <c r="A947" s="7" t="s">
        <v>426</v>
      </c>
      <c r="B947" s="28">
        <v>92769</v>
      </c>
      <c r="C947" s="243" t="str">
        <f>VLOOKUP(B947,S!$A:$D,2,FALSE)</f>
        <v>ARMAÇÃO DE LAJE DE UMA ESTRUTURA CONVENCIONAL DE CONCRETO ARMADO EM UM EDIFÍCIO DE MÚLTIPLOS PAVIMENTOS UTILIZANDO AÇO CA-50 DE 6,3 MM - MONTAGEM. AF_12/2015</v>
      </c>
      <c r="D947" s="243"/>
      <c r="E947" s="243"/>
      <c r="F947" s="244"/>
      <c r="G947" s="7" t="str">
        <f>VLOOKUP(B947,S!$A:$D,3,FALSE)</f>
        <v>KG</v>
      </c>
      <c r="H947" s="21"/>
      <c r="I947" s="21">
        <f>J953</f>
        <v>11.860000000000001</v>
      </c>
      <c r="J947" s="245"/>
      <c r="K947" s="246"/>
      <c r="L947" s="21">
        <f>VLOOKUP(B947,S!$A:$D,4,FALSE)</f>
        <v>11.86</v>
      </c>
      <c r="M947" s="7" t="str">
        <f>IF(ROUND((L947-I947),2)=0,"OK, confere com a tabela.",IF(ROUND((L947-I947),2)&lt;0,"ACIMA ("&amp;TEXT(ROUND(I947*100/L947,4),"0,0000")&amp;" %) da tabela.","ABAIXO ("&amp;TEXT(ROUND(I947*100/L947,4),"0,0000")&amp;" %) da tabela."))</f>
        <v>OK, confere com a tabela.</v>
      </c>
    </row>
    <row r="948" spans="1:13" ht="45" customHeight="1" x14ac:dyDescent="0.25">
      <c r="A948" s="14" t="s">
        <v>396</v>
      </c>
      <c r="B948" s="20">
        <v>39017</v>
      </c>
      <c r="C948" s="198" t="str">
        <f>VLOOKUP(B948,IF(A948="COMPOSICAO",S!$A:$D,I!$A:$D),2,FALSE)</f>
        <v>ESPACADOR / DISTANCIADOR CIRCULAR COM ENTRADA LATERAL, EM PLASTICO, PARA VERGALHAO *4,2 A 12,5* MM, COBRIMENTO 20 MM</v>
      </c>
      <c r="D948" s="198"/>
      <c r="E948" s="198"/>
      <c r="F948" s="198"/>
      <c r="G948" s="14" t="str">
        <f>VLOOKUP(B948,IF(A948="COMPOSICAO",S!$A:$D,I!$A:$D),3,FALSE)</f>
        <v>UN</v>
      </c>
      <c r="H948" s="29">
        <v>1.333</v>
      </c>
      <c r="I948" s="15">
        <f>IF(A948="COMPOSICAO",VLOOKUP("TOTAL - "&amp;B948,COMPOSICAO_AUX_3!$A:$J,10,FALSE),VLOOKUP(B948,I!$A:$D,4,FALSE))</f>
        <v>0.17</v>
      </c>
      <c r="J948" s="238">
        <f>TRUNC(H948*I948,2)</f>
        <v>0.22</v>
      </c>
      <c r="K948" s="200"/>
    </row>
    <row r="949" spans="1:13" ht="30" customHeight="1" x14ac:dyDescent="0.25">
      <c r="A949" s="14" t="s">
        <v>396</v>
      </c>
      <c r="B949" s="20">
        <v>43132</v>
      </c>
      <c r="C949" s="198" t="str">
        <f>VLOOKUP(B949,IF(A949="COMPOSICAO",S!$A:$D,I!$A:$D),2,FALSE)</f>
        <v>ARAME RECOZIDO 16 BWG, D = 1,65 MM (0,016 KG/M) OU 18 BWG, D = 1,25 MM (0,01 KG/M)</v>
      </c>
      <c r="D949" s="198"/>
      <c r="E949" s="198"/>
      <c r="F949" s="198"/>
      <c r="G949" s="14" t="str">
        <f>VLOOKUP(B949,IF(A949="COMPOSICAO",S!$A:$D,I!$A:$D),3,FALSE)</f>
        <v>KG</v>
      </c>
      <c r="H949" s="29">
        <v>2.5000000000000001E-2</v>
      </c>
      <c r="I949" s="15">
        <f>IF(A949="COMPOSICAO",VLOOKUP("TOTAL - "&amp;B949,COMPOSICAO_AUX_3!$A:$J,10,FALSE),VLOOKUP(B949,I!$A:$D,4,FALSE))</f>
        <v>17</v>
      </c>
      <c r="J949" s="238">
        <f>TRUNC(H949*I949,2)</f>
        <v>0.42</v>
      </c>
      <c r="K949" s="200"/>
    </row>
    <row r="950" spans="1:13" ht="30" customHeight="1" x14ac:dyDescent="0.25">
      <c r="A950" s="14" t="s">
        <v>391</v>
      </c>
      <c r="B950" s="20">
        <v>88238</v>
      </c>
      <c r="C950" s="198" t="str">
        <f>VLOOKUP(B950,IF(A950="COMPOSICAO",S!$A:$D,I!$A:$D),2,FALSE)</f>
        <v>AJUDANTE DE ARMADOR COM ENCARGOS COMPLEMENTARES</v>
      </c>
      <c r="D950" s="198"/>
      <c r="E950" s="198"/>
      <c r="F950" s="198"/>
      <c r="G950" s="14" t="str">
        <f>VLOOKUP(B950,IF(A950="COMPOSICAO",S!$A:$D,I!$A:$D),3,FALSE)</f>
        <v>H</v>
      </c>
      <c r="H950" s="30">
        <v>1.0500000000000001E-2</v>
      </c>
      <c r="I950" s="15">
        <f>IF(A950="COMPOSICAO",VLOOKUP("TOTAL - "&amp;B950,COMPOSICAO_AUX_3!$A:$J,10,FALSE),VLOOKUP(B950,I!$A:$D,4,FALSE))</f>
        <v>15.19</v>
      </c>
      <c r="J950" s="238">
        <f>TRUNC(H950*I950,2)</f>
        <v>0.15</v>
      </c>
      <c r="K950" s="200"/>
    </row>
    <row r="951" spans="1:13" ht="15" customHeight="1" x14ac:dyDescent="0.25">
      <c r="A951" s="14" t="s">
        <v>391</v>
      </c>
      <c r="B951" s="20">
        <v>88245</v>
      </c>
      <c r="C951" s="198" t="str">
        <f>VLOOKUP(B951,IF(A951="COMPOSICAO",S!$A:$D,I!$A:$D),2,FALSE)</f>
        <v>ARMADOR COM ENCARGOS COMPLEMENTARES</v>
      </c>
      <c r="D951" s="198"/>
      <c r="E951" s="198"/>
      <c r="F951" s="198"/>
      <c r="G951" s="14" t="str">
        <f>VLOOKUP(B951,IF(A951="COMPOSICAO",S!$A:$D,I!$A:$D),3,FALSE)</f>
        <v>H</v>
      </c>
      <c r="H951" s="30">
        <v>6.4600000000000005E-2</v>
      </c>
      <c r="I951" s="15">
        <f>IF(A951="COMPOSICAO",VLOOKUP("TOTAL - "&amp;B951,COMPOSICAO_AUX_3!$A:$J,10,FALSE),VLOOKUP(B951,I!$A:$D,4,FALSE))</f>
        <v>19.749999999999996</v>
      </c>
      <c r="J951" s="238">
        <f>TRUNC(H951*I951,2)</f>
        <v>1.27</v>
      </c>
      <c r="K951" s="200"/>
    </row>
    <row r="952" spans="1:13" ht="30" customHeight="1" x14ac:dyDescent="0.25">
      <c r="A952" s="14" t="s">
        <v>391</v>
      </c>
      <c r="B952" s="20">
        <v>92801</v>
      </c>
      <c r="C952" s="198" t="str">
        <f>VLOOKUP(B952,IF(A952="COMPOSICAO",S!$A:$D,I!$A:$D),2,FALSE)</f>
        <v>CORTE E DOBRA DE AÇO CA-50, DIÂMETRO DE 6,3 MM, UTILIZADO EM LAJE. AF_12/2015</v>
      </c>
      <c r="D952" s="198"/>
      <c r="E952" s="198"/>
      <c r="F952" s="198"/>
      <c r="G952" s="14" t="str">
        <f>VLOOKUP(B952,IF(A952="COMPOSICAO",S!$A:$D,I!$A:$D),3,FALSE)</f>
        <v>KG</v>
      </c>
      <c r="H952" s="15">
        <v>1</v>
      </c>
      <c r="I952" s="15">
        <f>IF(A952="COMPOSICAO",VLOOKUP("TOTAL - "&amp;B952,COMPOSICAO_AUX_3!$A:$J,10,FALSE),VLOOKUP(B952,I!$A:$D,4,FALSE))</f>
        <v>9.8000000000000007</v>
      </c>
      <c r="J952" s="238">
        <f>TRUNC(H952*I952,2)</f>
        <v>9.8000000000000007</v>
      </c>
      <c r="K952" s="200"/>
    </row>
    <row r="953" spans="1:13" ht="15" customHeight="1" x14ac:dyDescent="0.25">
      <c r="A953" s="23" t="s">
        <v>840</v>
      </c>
      <c r="B953" s="24"/>
      <c r="C953" s="24"/>
      <c r="D953" s="24"/>
      <c r="E953" s="24"/>
      <c r="F953" s="24"/>
      <c r="G953" s="25"/>
      <c r="H953" s="26"/>
      <c r="I953" s="27"/>
      <c r="J953" s="238">
        <f>SUM(J947:K952)</f>
        <v>11.860000000000001</v>
      </c>
      <c r="K953" s="200"/>
    </row>
    <row r="954" spans="1:13" ht="15" customHeight="1" x14ac:dyDescent="0.25">
      <c r="A954" s="4"/>
      <c r="B954" s="4"/>
      <c r="C954" s="4"/>
      <c r="D954" s="4"/>
      <c r="E954" s="4"/>
      <c r="F954" s="4"/>
      <c r="G954" s="4"/>
      <c r="H954" s="4"/>
      <c r="I954" s="4"/>
      <c r="J954" s="4"/>
      <c r="K954" s="4"/>
    </row>
    <row r="955" spans="1:13" ht="15" customHeight="1" x14ac:dyDescent="0.25">
      <c r="A955" s="10" t="s">
        <v>384</v>
      </c>
      <c r="B955" s="10" t="s">
        <v>34</v>
      </c>
      <c r="C955" s="239" t="s">
        <v>6</v>
      </c>
      <c r="D955" s="240"/>
      <c r="E955" s="240"/>
      <c r="F955" s="240"/>
      <c r="G955" s="7" t="s">
        <v>35</v>
      </c>
      <c r="H955" s="7" t="s">
        <v>385</v>
      </c>
      <c r="I955" s="7" t="s">
        <v>386</v>
      </c>
      <c r="J955" s="241" t="s">
        <v>8</v>
      </c>
      <c r="K955" s="242"/>
    </row>
    <row r="956" spans="1:13" ht="60" customHeight="1" x14ac:dyDescent="0.25">
      <c r="A956" s="7" t="s">
        <v>426</v>
      </c>
      <c r="B956" s="28">
        <v>92770</v>
      </c>
      <c r="C956" s="243" t="str">
        <f>VLOOKUP(B956,S!$A:$D,2,FALSE)</f>
        <v>ARMAÇÃO DE LAJE DE UMA ESTRUTURA CONVENCIONAL DE CONCRETO ARMADO EM UM EDIFÍCIO DE MÚLTIPLOS PAVIMENTOS UTILIZANDO AÇO CA-50 DE 8,0 MM - MONTAGEM. AF_12/2015</v>
      </c>
      <c r="D956" s="243"/>
      <c r="E956" s="243"/>
      <c r="F956" s="244"/>
      <c r="G956" s="7" t="str">
        <f>VLOOKUP(B956,S!$A:$D,3,FALSE)</f>
        <v>KG</v>
      </c>
      <c r="H956" s="21"/>
      <c r="I956" s="21">
        <f>J962</f>
        <v>11.44</v>
      </c>
      <c r="J956" s="245"/>
      <c r="K956" s="246"/>
      <c r="L956" s="21">
        <f>VLOOKUP(B956,S!$A:$D,4,FALSE)</f>
        <v>11.44</v>
      </c>
      <c r="M956" s="7" t="str">
        <f>IF(ROUND((L956-I956),2)=0,"OK, confere com a tabela.",IF(ROUND((L956-I956),2)&lt;0,"ACIMA ("&amp;TEXT(ROUND(I956*100/L956,4),"0,0000")&amp;" %) da tabela.","ABAIXO ("&amp;TEXT(ROUND(I956*100/L956,4),"0,0000")&amp;" %) da tabela."))</f>
        <v>OK, confere com a tabela.</v>
      </c>
    </row>
    <row r="957" spans="1:13" ht="45" customHeight="1" x14ac:dyDescent="0.25">
      <c r="A957" s="14" t="s">
        <v>396</v>
      </c>
      <c r="B957" s="20">
        <v>39017</v>
      </c>
      <c r="C957" s="198" t="str">
        <f>VLOOKUP(B957,IF(A957="COMPOSICAO",S!$A:$D,I!$A:$D),2,FALSE)</f>
        <v>ESPACADOR / DISTANCIADOR CIRCULAR COM ENTRADA LATERAL, EM PLASTICO, PARA VERGALHAO *4,2 A 12,5* MM, COBRIMENTO 20 MM</v>
      </c>
      <c r="D957" s="198"/>
      <c r="E957" s="198"/>
      <c r="F957" s="198"/>
      <c r="G957" s="14" t="str">
        <f>VLOOKUP(B957,IF(A957="COMPOSICAO",S!$A:$D,I!$A:$D),3,FALSE)</f>
        <v>UN</v>
      </c>
      <c r="H957" s="29">
        <v>0.72799999999999998</v>
      </c>
      <c r="I957" s="15">
        <f>IF(A957="COMPOSICAO",VLOOKUP("TOTAL - "&amp;B957,COMPOSICAO_AUX_3!$A:$J,10,FALSE),VLOOKUP(B957,I!$A:$D,4,FALSE))</f>
        <v>0.17</v>
      </c>
      <c r="J957" s="238">
        <f>TRUNC(H957*I957,2)</f>
        <v>0.12</v>
      </c>
      <c r="K957" s="200"/>
    </row>
    <row r="958" spans="1:13" ht="30" customHeight="1" x14ac:dyDescent="0.25">
      <c r="A958" s="14" t="s">
        <v>396</v>
      </c>
      <c r="B958" s="20">
        <v>43132</v>
      </c>
      <c r="C958" s="198" t="str">
        <f>VLOOKUP(B958,IF(A958="COMPOSICAO",S!$A:$D,I!$A:$D),2,FALSE)</f>
        <v>ARAME RECOZIDO 16 BWG, D = 1,65 MM (0,016 KG/M) OU 18 BWG, D = 1,25 MM (0,01 KG/M)</v>
      </c>
      <c r="D958" s="198"/>
      <c r="E958" s="198"/>
      <c r="F958" s="198"/>
      <c r="G958" s="14" t="str">
        <f>VLOOKUP(B958,IF(A958="COMPOSICAO",S!$A:$D,I!$A:$D),3,FALSE)</f>
        <v>KG</v>
      </c>
      <c r="H958" s="29">
        <v>2.5000000000000001E-2</v>
      </c>
      <c r="I958" s="15">
        <f>IF(A958="COMPOSICAO",VLOOKUP("TOTAL - "&amp;B958,COMPOSICAO_AUX_3!$A:$J,10,FALSE),VLOOKUP(B958,I!$A:$D,4,FALSE))</f>
        <v>17</v>
      </c>
      <c r="J958" s="238">
        <f>TRUNC(H958*I958,2)</f>
        <v>0.42</v>
      </c>
      <c r="K958" s="200"/>
    </row>
    <row r="959" spans="1:13" ht="30" customHeight="1" x14ac:dyDescent="0.25">
      <c r="A959" s="14" t="s">
        <v>391</v>
      </c>
      <c r="B959" s="20">
        <v>88238</v>
      </c>
      <c r="C959" s="198" t="str">
        <f>VLOOKUP(B959,IF(A959="COMPOSICAO",S!$A:$D,I!$A:$D),2,FALSE)</f>
        <v>AJUDANTE DE ARMADOR COM ENCARGOS COMPLEMENTARES</v>
      </c>
      <c r="D959" s="198"/>
      <c r="E959" s="198"/>
      <c r="F959" s="198"/>
      <c r="G959" s="14" t="str">
        <f>VLOOKUP(B959,IF(A959="COMPOSICAO",S!$A:$D,I!$A:$D),3,FALSE)</f>
        <v>H</v>
      </c>
      <c r="H959" s="30">
        <v>7.7999999999999996E-3</v>
      </c>
      <c r="I959" s="15">
        <f>IF(A959="COMPOSICAO",VLOOKUP("TOTAL - "&amp;B959,COMPOSICAO_AUX_3!$A:$J,10,FALSE),VLOOKUP(B959,I!$A:$D,4,FALSE))</f>
        <v>15.19</v>
      </c>
      <c r="J959" s="238">
        <f>TRUNC(H959*I959,2)</f>
        <v>0.11</v>
      </c>
      <c r="K959" s="200"/>
    </row>
    <row r="960" spans="1:13" ht="15" customHeight="1" x14ac:dyDescent="0.25">
      <c r="A960" s="14" t="s">
        <v>391</v>
      </c>
      <c r="B960" s="20">
        <v>88245</v>
      </c>
      <c r="C960" s="198" t="str">
        <f>VLOOKUP(B960,IF(A960="COMPOSICAO",S!$A:$D,I!$A:$D),2,FALSE)</f>
        <v>ARMADOR COM ENCARGOS COMPLEMENTARES</v>
      </c>
      <c r="D960" s="198"/>
      <c r="E960" s="198"/>
      <c r="F960" s="198"/>
      <c r="G960" s="14" t="str">
        <f>VLOOKUP(B960,IF(A960="COMPOSICAO",S!$A:$D,I!$A:$D),3,FALSE)</f>
        <v>H</v>
      </c>
      <c r="H960" s="30">
        <v>4.7500000000000001E-2</v>
      </c>
      <c r="I960" s="15">
        <f>IF(A960="COMPOSICAO",VLOOKUP("TOTAL - "&amp;B960,COMPOSICAO_AUX_3!$A:$J,10,FALSE),VLOOKUP(B960,I!$A:$D,4,FALSE))</f>
        <v>19.749999999999996</v>
      </c>
      <c r="J960" s="238">
        <f>TRUNC(H960*I960,2)</f>
        <v>0.93</v>
      </c>
      <c r="K960" s="200"/>
    </row>
    <row r="961" spans="1:13" ht="30" customHeight="1" x14ac:dyDescent="0.25">
      <c r="A961" s="14" t="s">
        <v>391</v>
      </c>
      <c r="B961" s="20">
        <v>92802</v>
      </c>
      <c r="C961" s="198" t="str">
        <f>VLOOKUP(B961,IF(A961="COMPOSICAO",S!$A:$D,I!$A:$D),2,FALSE)</f>
        <v>CORTE E DOBRA DE AÇO CA-50, DIÂMETRO DE 8,0 MM, UTILIZADO EM LAJE. AF_12/2015</v>
      </c>
      <c r="D961" s="198"/>
      <c r="E961" s="198"/>
      <c r="F961" s="198"/>
      <c r="G961" s="14" t="str">
        <f>VLOOKUP(B961,IF(A961="COMPOSICAO",S!$A:$D,I!$A:$D),3,FALSE)</f>
        <v>KG</v>
      </c>
      <c r="H961" s="15">
        <v>1</v>
      </c>
      <c r="I961" s="15">
        <f>IF(A961="COMPOSICAO",VLOOKUP("TOTAL - "&amp;B961,COMPOSICAO_AUX_3!$A:$J,10,FALSE),VLOOKUP(B961,I!$A:$D,4,FALSE))</f>
        <v>9.86</v>
      </c>
      <c r="J961" s="238">
        <f>TRUNC(H961*I961,2)</f>
        <v>9.86</v>
      </c>
      <c r="K961" s="200"/>
    </row>
    <row r="962" spans="1:13" ht="15" customHeight="1" x14ac:dyDescent="0.25">
      <c r="A962" s="23" t="s">
        <v>841</v>
      </c>
      <c r="B962" s="24"/>
      <c r="C962" s="24"/>
      <c r="D962" s="24"/>
      <c r="E962" s="24"/>
      <c r="F962" s="24"/>
      <c r="G962" s="25"/>
      <c r="H962" s="26"/>
      <c r="I962" s="27"/>
      <c r="J962" s="238">
        <f>SUM(J956:K961)</f>
        <v>11.44</v>
      </c>
      <c r="K962" s="200"/>
    </row>
    <row r="963" spans="1:13" ht="15" customHeight="1" x14ac:dyDescent="0.25">
      <c r="A963" s="4"/>
      <c r="B963" s="4"/>
      <c r="C963" s="4"/>
      <c r="D963" s="4"/>
      <c r="E963" s="4"/>
      <c r="F963" s="4"/>
      <c r="G963" s="4"/>
      <c r="H963" s="4"/>
      <c r="I963" s="4"/>
      <c r="J963" s="4"/>
      <c r="K963" s="4"/>
    </row>
    <row r="964" spans="1:13" ht="15" customHeight="1" x14ac:dyDescent="0.25">
      <c r="A964" s="10" t="s">
        <v>384</v>
      </c>
      <c r="B964" s="10" t="s">
        <v>34</v>
      </c>
      <c r="C964" s="239" t="s">
        <v>6</v>
      </c>
      <c r="D964" s="240"/>
      <c r="E964" s="240"/>
      <c r="F964" s="240"/>
      <c r="G964" s="7" t="s">
        <v>35</v>
      </c>
      <c r="H964" s="7" t="s">
        <v>385</v>
      </c>
      <c r="I964" s="7" t="s">
        <v>386</v>
      </c>
      <c r="J964" s="241" t="s">
        <v>8</v>
      </c>
      <c r="K964" s="242"/>
    </row>
    <row r="965" spans="1:13" ht="45" customHeight="1" x14ac:dyDescent="0.25">
      <c r="A965" s="7" t="s">
        <v>426</v>
      </c>
      <c r="B965" s="28">
        <v>92874</v>
      </c>
      <c r="C965" s="243" t="str">
        <f>VLOOKUP(B965,S!$A:$D,2,FALSE)</f>
        <v>LANÇAMENTO COM USO DE BOMBA, ADENSAMENTO E ACABAMENTO DE CONCRETO EM ESTRUTURAS. AF_12/2015</v>
      </c>
      <c r="D965" s="243"/>
      <c r="E965" s="243"/>
      <c r="F965" s="244"/>
      <c r="G965" s="7" t="str">
        <f>VLOOKUP(B965,S!$A:$D,3,FALSE)</f>
        <v>M3</v>
      </c>
      <c r="H965" s="21"/>
      <c r="I965" s="21">
        <f>J971</f>
        <v>26.31</v>
      </c>
      <c r="J965" s="245"/>
      <c r="K965" s="246"/>
      <c r="L965" s="21">
        <f>VLOOKUP(B965,S!$A:$D,4,FALSE)</f>
        <v>26.31</v>
      </c>
      <c r="M965" s="7" t="str">
        <f>IF(ROUND((L965-I965),2)=0,"OK, confere com a tabela.",IF(ROUND((L965-I965),2)&lt;0,"ACIMA ("&amp;TEXT(ROUND(I965*100/L965,4),"0,0000")&amp;" %) da tabela.","ABAIXO ("&amp;TEXT(ROUND(I965*100/L965,4),"0,0000")&amp;" %) da tabela."))</f>
        <v>OK, confere com a tabela.</v>
      </c>
    </row>
    <row r="966" spans="1:13" ht="30" customHeight="1" x14ac:dyDescent="0.25">
      <c r="A966" s="14" t="s">
        <v>391</v>
      </c>
      <c r="B966" s="20">
        <v>88262</v>
      </c>
      <c r="C966" s="198" t="str">
        <f>VLOOKUP(B966,IF(A966="COMPOSICAO",S!$A:$D,I!$A:$D),2,FALSE)</f>
        <v>CARPINTEIRO DE FORMAS COM ENCARGOS COMPLEMENTARES</v>
      </c>
      <c r="D966" s="198"/>
      <c r="E966" s="198"/>
      <c r="F966" s="198"/>
      <c r="G966" s="14" t="str">
        <f>VLOOKUP(B966,IF(A966="COMPOSICAO",S!$A:$D,I!$A:$D),3,FALSE)</f>
        <v>H</v>
      </c>
      <c r="H966" s="29">
        <v>0.19900000000000001</v>
      </c>
      <c r="I966" s="15">
        <f>IF(A966="COMPOSICAO",VLOOKUP("TOTAL - "&amp;B966,COMPOSICAO_AUX_3!$A:$J,10,FALSE),VLOOKUP(B966,I!$A:$D,4,FALSE))</f>
        <v>19.649999999999999</v>
      </c>
      <c r="J966" s="238">
        <f>TRUNC(H966*I966,2)</f>
        <v>3.91</v>
      </c>
      <c r="K966" s="200"/>
    </row>
    <row r="967" spans="1:13" ht="15" customHeight="1" x14ac:dyDescent="0.25">
      <c r="A967" s="14" t="s">
        <v>391</v>
      </c>
      <c r="B967" s="20">
        <v>88309</v>
      </c>
      <c r="C967" s="198" t="str">
        <f>VLOOKUP(B967,IF(A967="COMPOSICAO",S!$A:$D,I!$A:$D),2,FALSE)</f>
        <v>PEDREIRO COM ENCARGOS COMPLEMENTARES</v>
      </c>
      <c r="D967" s="198"/>
      <c r="E967" s="198"/>
      <c r="F967" s="198"/>
      <c r="G967" s="14" t="str">
        <f>VLOOKUP(B967,IF(A967="COMPOSICAO",S!$A:$D,I!$A:$D),3,FALSE)</f>
        <v>H</v>
      </c>
      <c r="H967" s="29">
        <v>0.19900000000000001</v>
      </c>
      <c r="I967" s="15">
        <f>IF(A967="COMPOSICAO",VLOOKUP("TOTAL - "&amp;B967,COMPOSICAO_AUX_3!$A:$J,10,FALSE),VLOOKUP(B967,I!$A:$D,4,FALSE))</f>
        <v>19.849999999999994</v>
      </c>
      <c r="J967" s="238">
        <f>TRUNC(H967*I967,2)</f>
        <v>3.95</v>
      </c>
      <c r="K967" s="200"/>
    </row>
    <row r="968" spans="1:13" ht="15" customHeight="1" x14ac:dyDescent="0.25">
      <c r="A968" s="14" t="s">
        <v>391</v>
      </c>
      <c r="B968" s="20">
        <v>88316</v>
      </c>
      <c r="C968" s="198" t="str">
        <f>VLOOKUP(B968,IF(A968="COMPOSICAO",S!$A:$D,I!$A:$D),2,FALSE)</f>
        <v>SERVENTE COM ENCARGOS COMPLEMENTARES</v>
      </c>
      <c r="D968" s="198"/>
      <c r="E968" s="198"/>
      <c r="F968" s="198"/>
      <c r="G968" s="14" t="str">
        <f>VLOOKUP(B968,IF(A968="COMPOSICAO",S!$A:$D,I!$A:$D),3,FALSE)</f>
        <v>H</v>
      </c>
      <c r="H968" s="29">
        <v>1.1919999999999999</v>
      </c>
      <c r="I968" s="15">
        <f>IF(A968="COMPOSICAO",VLOOKUP("TOTAL - "&amp;B968,COMPOSICAO_AUX_3!$A:$J,10,FALSE),VLOOKUP(B968,I!$A:$D,4,FALSE))</f>
        <v>15.35</v>
      </c>
      <c r="J968" s="238">
        <f>TRUNC(H968*I968,2)</f>
        <v>18.29</v>
      </c>
      <c r="K968" s="200"/>
    </row>
    <row r="969" spans="1:13" ht="45" customHeight="1" x14ac:dyDescent="0.25">
      <c r="A969" s="14" t="s">
        <v>391</v>
      </c>
      <c r="B969" s="20">
        <v>90586</v>
      </c>
      <c r="C969" s="198" t="str">
        <f>VLOOKUP(B969,IF(A969="COMPOSICAO",S!$A:$D,I!$A:$D),2,FALSE)</f>
        <v>VIBRADOR DE IMERSÃO, DIÂMETRO DE PONTEIRA 45MM, MOTOR ELÉTRICO TRIFÁSICO POTÊNCIA DE 2 CV - CHP DIURNO. AF_06/2015</v>
      </c>
      <c r="D969" s="198"/>
      <c r="E969" s="198"/>
      <c r="F969" s="198"/>
      <c r="G969" s="14" t="str">
        <f>VLOOKUP(B969,IF(A969="COMPOSICAO",S!$A:$D,I!$A:$D),3,FALSE)</f>
        <v>CHP</v>
      </c>
      <c r="H969" s="29">
        <v>6.8000000000000005E-2</v>
      </c>
      <c r="I969" s="15">
        <f>IF(A969="COMPOSICAO",VLOOKUP("TOTAL - "&amp;B969,COMPOSICAO_AUX_3!$A:$J,10,FALSE),VLOOKUP(B969,I!$A:$D,4,FALSE))</f>
        <v>1.63</v>
      </c>
      <c r="J969" s="238">
        <f>TRUNC(H969*I969,2)</f>
        <v>0.11</v>
      </c>
      <c r="K969" s="200"/>
    </row>
    <row r="970" spans="1:13" ht="45" customHeight="1" x14ac:dyDescent="0.25">
      <c r="A970" s="14" t="s">
        <v>391</v>
      </c>
      <c r="B970" s="20">
        <v>90587</v>
      </c>
      <c r="C970" s="198" t="str">
        <f>VLOOKUP(B970,IF(A970="COMPOSICAO",S!$A:$D,I!$A:$D),2,FALSE)</f>
        <v>VIBRADOR DE IMERSÃO, DIÂMETRO DE PONTEIRA 45MM, MOTOR ELÉTRICO TRIFÁSICO POTÊNCIA DE 2 CV - CHI DIURNO. AF_06/2015</v>
      </c>
      <c r="D970" s="198"/>
      <c r="E970" s="198"/>
      <c r="F970" s="198"/>
      <c r="G970" s="14" t="str">
        <f>VLOOKUP(B970,IF(A970="COMPOSICAO",S!$A:$D,I!$A:$D),3,FALSE)</f>
        <v>CHI</v>
      </c>
      <c r="H970" s="29">
        <v>0.13100000000000001</v>
      </c>
      <c r="I970" s="15">
        <f>IF(A970="COMPOSICAO",VLOOKUP("TOTAL - "&amp;B970,COMPOSICAO_AUX_3!$A:$J,10,FALSE),VLOOKUP(B970,I!$A:$D,4,FALSE))</f>
        <v>0.39999999999999997</v>
      </c>
      <c r="J970" s="238">
        <f>TRUNC(H970*I970,2)</f>
        <v>0.05</v>
      </c>
      <c r="K970" s="200"/>
    </row>
    <row r="971" spans="1:13" ht="15" customHeight="1" x14ac:dyDescent="0.25">
      <c r="A971" s="23" t="s">
        <v>629</v>
      </c>
      <c r="B971" s="24"/>
      <c r="C971" s="24"/>
      <c r="D971" s="24"/>
      <c r="E971" s="24"/>
      <c r="F971" s="24"/>
      <c r="G971" s="25"/>
      <c r="H971" s="26"/>
      <c r="I971" s="27"/>
      <c r="J971" s="238">
        <f>SUM(J965:K970)</f>
        <v>26.31</v>
      </c>
      <c r="K971" s="200"/>
    </row>
    <row r="972" spans="1:13" ht="15" customHeight="1" x14ac:dyDescent="0.25">
      <c r="A972" s="4"/>
      <c r="B972" s="4"/>
      <c r="C972" s="4"/>
      <c r="D972" s="4"/>
      <c r="E972" s="4"/>
      <c r="F972" s="4"/>
      <c r="G972" s="4"/>
      <c r="H972" s="4"/>
      <c r="I972" s="4"/>
      <c r="J972" s="4"/>
      <c r="K972" s="4"/>
    </row>
    <row r="973" spans="1:13" ht="15" customHeight="1" x14ac:dyDescent="0.25">
      <c r="A973" s="10" t="s">
        <v>384</v>
      </c>
      <c r="B973" s="10" t="s">
        <v>34</v>
      </c>
      <c r="C973" s="239" t="s">
        <v>6</v>
      </c>
      <c r="D973" s="240"/>
      <c r="E973" s="240"/>
      <c r="F973" s="240"/>
      <c r="G973" s="7" t="s">
        <v>35</v>
      </c>
      <c r="H973" s="7" t="s">
        <v>385</v>
      </c>
      <c r="I973" s="7" t="s">
        <v>386</v>
      </c>
      <c r="J973" s="241" t="s">
        <v>8</v>
      </c>
      <c r="K973" s="242"/>
    </row>
    <row r="974" spans="1:13" ht="45" customHeight="1" x14ac:dyDescent="0.25">
      <c r="A974" s="7" t="s">
        <v>426</v>
      </c>
      <c r="B974" s="28">
        <v>95944</v>
      </c>
      <c r="C974" s="243" t="str">
        <f>VLOOKUP(B974,S!$A:$D,2,FALSE)</f>
        <v>ARMAÇÃO DE ESCADA, DE UMA ESTRUTURA CONVENCIONAL DE CONCRETO ARMADO UTILIZANDO AÇO CA-50 DE 6,3 MM - MONTAGEM. AF_11/2020</v>
      </c>
      <c r="D974" s="243"/>
      <c r="E974" s="243"/>
      <c r="F974" s="244"/>
      <c r="G974" s="7" t="str">
        <f>VLOOKUP(B974,S!$A:$D,3,FALSE)</f>
        <v>KG</v>
      </c>
      <c r="H974" s="21"/>
      <c r="I974" s="21">
        <f>J980</f>
        <v>16.93</v>
      </c>
      <c r="J974" s="245"/>
      <c r="K974" s="246"/>
      <c r="L974" s="21">
        <f>VLOOKUP(B974,S!$A:$D,4,FALSE)</f>
        <v>16.93</v>
      </c>
      <c r="M974" s="7" t="str">
        <f>IF(ROUND((L974-I974),2)=0,"OK, confere com a tabela.",IF(ROUND((L974-I974),2)&lt;0,"ACIMA ("&amp;TEXT(ROUND(I974*100/L974,4),"0,0000")&amp;" %) da tabela.","ABAIXO ("&amp;TEXT(ROUND(I974*100/L974,4),"0,0000")&amp;" %) da tabela."))</f>
        <v>OK, confere com a tabela.</v>
      </c>
    </row>
    <row r="975" spans="1:13" ht="45" customHeight="1" x14ac:dyDescent="0.25">
      <c r="A975" s="14" t="s">
        <v>396</v>
      </c>
      <c r="B975" s="20">
        <v>39017</v>
      </c>
      <c r="C975" s="198" t="str">
        <f>VLOOKUP(B975,IF(A975="COMPOSICAO",S!$A:$D,I!$A:$D),2,FALSE)</f>
        <v>ESPACADOR / DISTANCIADOR CIRCULAR COM ENTRADA LATERAL, EM PLASTICO, PARA VERGALHAO *4,2 A 12,5* MM, COBRIMENTO 20 MM</v>
      </c>
      <c r="D975" s="198"/>
      <c r="E975" s="198"/>
      <c r="F975" s="198"/>
      <c r="G975" s="14" t="str">
        <f>VLOOKUP(B975,IF(A975="COMPOSICAO",S!$A:$D,I!$A:$D),3,FALSE)</f>
        <v>UN</v>
      </c>
      <c r="H975" s="29">
        <v>0.82699999999999996</v>
      </c>
      <c r="I975" s="15">
        <f>IF(A975="COMPOSICAO",VLOOKUP("TOTAL - "&amp;B975,COMPOSICAO_AUX_3!$A:$J,10,FALSE),VLOOKUP(B975,I!$A:$D,4,FALSE))</f>
        <v>0.17</v>
      </c>
      <c r="J975" s="238">
        <f>TRUNC(H975*I975,2)</f>
        <v>0.14000000000000001</v>
      </c>
      <c r="K975" s="200"/>
    </row>
    <row r="976" spans="1:13" ht="30" customHeight="1" x14ac:dyDescent="0.25">
      <c r="A976" s="14" t="s">
        <v>396</v>
      </c>
      <c r="B976" s="20">
        <v>43132</v>
      </c>
      <c r="C976" s="198" t="str">
        <f>VLOOKUP(B976,IF(A976="COMPOSICAO",S!$A:$D,I!$A:$D),2,FALSE)</f>
        <v>ARAME RECOZIDO 16 BWG, D = 1,65 MM (0,016 KG/M) OU 18 BWG, D = 1,25 MM (0,01 KG/M)</v>
      </c>
      <c r="D976" s="198"/>
      <c r="E976" s="198"/>
      <c r="F976" s="198"/>
      <c r="G976" s="14" t="str">
        <f>VLOOKUP(B976,IF(A976="COMPOSICAO",S!$A:$D,I!$A:$D),3,FALSE)</f>
        <v>KG</v>
      </c>
      <c r="H976" s="29">
        <v>2.5000000000000001E-2</v>
      </c>
      <c r="I976" s="15">
        <f>IF(A976="COMPOSICAO",VLOOKUP("TOTAL - "&amp;B976,COMPOSICAO_AUX_3!$A:$J,10,FALSE),VLOOKUP(B976,I!$A:$D,4,FALSE))</f>
        <v>17</v>
      </c>
      <c r="J976" s="238">
        <f>TRUNC(H976*I976,2)</f>
        <v>0.42</v>
      </c>
      <c r="K976" s="200"/>
    </row>
    <row r="977" spans="1:13" ht="30" customHeight="1" x14ac:dyDescent="0.25">
      <c r="A977" s="14" t="s">
        <v>391</v>
      </c>
      <c r="B977" s="20">
        <v>88238</v>
      </c>
      <c r="C977" s="198" t="str">
        <f>VLOOKUP(B977,IF(A977="COMPOSICAO",S!$A:$D,I!$A:$D),2,FALSE)</f>
        <v>AJUDANTE DE ARMADOR COM ENCARGOS COMPLEMENTARES</v>
      </c>
      <c r="D977" s="198"/>
      <c r="E977" s="198"/>
      <c r="F977" s="198"/>
      <c r="G977" s="14" t="str">
        <f>VLOOKUP(B977,IF(A977="COMPOSICAO",S!$A:$D,I!$A:$D),3,FALSE)</f>
        <v>H</v>
      </c>
      <c r="H977" s="29">
        <v>4.7E-2</v>
      </c>
      <c r="I977" s="15">
        <f>IF(A977="COMPOSICAO",VLOOKUP("TOTAL - "&amp;B977,COMPOSICAO_AUX_3!$A:$J,10,FALSE),VLOOKUP(B977,I!$A:$D,4,FALSE))</f>
        <v>15.19</v>
      </c>
      <c r="J977" s="238">
        <f>TRUNC(H977*I977,2)</f>
        <v>0.71</v>
      </c>
      <c r="K977" s="200"/>
    </row>
    <row r="978" spans="1:13" ht="15" customHeight="1" x14ac:dyDescent="0.25">
      <c r="A978" s="14" t="s">
        <v>391</v>
      </c>
      <c r="B978" s="20">
        <v>88245</v>
      </c>
      <c r="C978" s="198" t="str">
        <f>VLOOKUP(B978,IF(A978="COMPOSICAO",S!$A:$D,I!$A:$D),2,FALSE)</f>
        <v>ARMADOR COM ENCARGOS COMPLEMENTARES</v>
      </c>
      <c r="D978" s="198"/>
      <c r="E978" s="198"/>
      <c r="F978" s="198"/>
      <c r="G978" s="14" t="str">
        <f>VLOOKUP(B978,IF(A978="COMPOSICAO",S!$A:$D,I!$A:$D),3,FALSE)</f>
        <v>H</v>
      </c>
      <c r="H978" s="29">
        <v>0.29699999999999999</v>
      </c>
      <c r="I978" s="15">
        <f>IF(A978="COMPOSICAO",VLOOKUP("TOTAL - "&amp;B978,COMPOSICAO_AUX_3!$A:$J,10,FALSE),VLOOKUP(B978,I!$A:$D,4,FALSE))</f>
        <v>19.749999999999996</v>
      </c>
      <c r="J978" s="238">
        <f>TRUNC(H978*I978,2)</f>
        <v>5.86</v>
      </c>
      <c r="K978" s="200"/>
    </row>
    <row r="979" spans="1:13" ht="30" customHeight="1" x14ac:dyDescent="0.25">
      <c r="A979" s="14" t="s">
        <v>391</v>
      </c>
      <c r="B979" s="20">
        <v>92801</v>
      </c>
      <c r="C979" s="198" t="str">
        <f>VLOOKUP(B979,IF(A979="COMPOSICAO",S!$A:$D,I!$A:$D),2,FALSE)</f>
        <v>CORTE E DOBRA DE AÇO CA-50, DIÂMETRO DE 6,3 MM, UTILIZADO EM LAJE. AF_12/2015</v>
      </c>
      <c r="D979" s="198"/>
      <c r="E979" s="198"/>
      <c r="F979" s="198"/>
      <c r="G979" s="14" t="str">
        <f>VLOOKUP(B979,IF(A979="COMPOSICAO",S!$A:$D,I!$A:$D),3,FALSE)</f>
        <v>KG</v>
      </c>
      <c r="H979" s="15">
        <v>1</v>
      </c>
      <c r="I979" s="15">
        <f>IF(A979="COMPOSICAO",VLOOKUP("TOTAL - "&amp;B979,COMPOSICAO_AUX_3!$A:$J,10,FALSE),VLOOKUP(B979,I!$A:$D,4,FALSE))</f>
        <v>9.8000000000000007</v>
      </c>
      <c r="J979" s="238">
        <f>TRUNC(H979*I979,2)</f>
        <v>9.8000000000000007</v>
      </c>
      <c r="K979" s="200"/>
    </row>
    <row r="980" spans="1:13" ht="15" customHeight="1" x14ac:dyDescent="0.25">
      <c r="A980" s="23" t="s">
        <v>842</v>
      </c>
      <c r="B980" s="24"/>
      <c r="C980" s="24"/>
      <c r="D980" s="24"/>
      <c r="E980" s="24"/>
      <c r="F980" s="24"/>
      <c r="G980" s="25"/>
      <c r="H980" s="26"/>
      <c r="I980" s="27"/>
      <c r="J980" s="238">
        <f>SUM(J974:K979)</f>
        <v>16.93</v>
      </c>
      <c r="K980" s="200"/>
    </row>
    <row r="981" spans="1:13" ht="15" customHeight="1" x14ac:dyDescent="0.25">
      <c r="A981" s="4"/>
      <c r="B981" s="4"/>
      <c r="C981" s="4"/>
      <c r="D981" s="4"/>
      <c r="E981" s="4"/>
      <c r="F981" s="4"/>
      <c r="G981" s="4"/>
      <c r="H981" s="4"/>
      <c r="I981" s="4"/>
      <c r="J981" s="4"/>
      <c r="K981" s="4"/>
    </row>
    <row r="982" spans="1:13" ht="15" customHeight="1" x14ac:dyDescent="0.25">
      <c r="A982" s="10" t="s">
        <v>384</v>
      </c>
      <c r="B982" s="10" t="s">
        <v>34</v>
      </c>
      <c r="C982" s="239" t="s">
        <v>6</v>
      </c>
      <c r="D982" s="240"/>
      <c r="E982" s="240"/>
      <c r="F982" s="240"/>
      <c r="G982" s="7" t="s">
        <v>35</v>
      </c>
      <c r="H982" s="7" t="s">
        <v>385</v>
      </c>
      <c r="I982" s="7" t="s">
        <v>386</v>
      </c>
      <c r="J982" s="241" t="s">
        <v>8</v>
      </c>
      <c r="K982" s="242"/>
    </row>
    <row r="983" spans="1:13" ht="45" customHeight="1" x14ac:dyDescent="0.25">
      <c r="A983" s="7" t="s">
        <v>426</v>
      </c>
      <c r="B983" s="28">
        <v>95945</v>
      </c>
      <c r="C983" s="243" t="str">
        <f>VLOOKUP(B983,S!$A:$D,2,FALSE)</f>
        <v>ARMAÇÃO DE ESCADA, DE UMA ESTRUTURA CONVENCIONAL DE CONCRETO ARMADO UTILIZANDO AÇO CA-50 DE 8,0 MM - MONTAGEM. AF_11/2020</v>
      </c>
      <c r="D983" s="243"/>
      <c r="E983" s="243"/>
      <c r="F983" s="244"/>
      <c r="G983" s="7" t="str">
        <f>VLOOKUP(B983,S!$A:$D,3,FALSE)</f>
        <v>KG</v>
      </c>
      <c r="H983" s="21"/>
      <c r="I983" s="21">
        <f>J989</f>
        <v>14.25</v>
      </c>
      <c r="J983" s="245"/>
      <c r="K983" s="246"/>
      <c r="L983" s="21">
        <f>VLOOKUP(B983,S!$A:$D,4,FALSE)</f>
        <v>14.25</v>
      </c>
      <c r="M983" s="7" t="str">
        <f>IF(ROUND((L983-I983),2)=0,"OK, confere com a tabela.",IF(ROUND((L983-I983),2)&lt;0,"ACIMA ("&amp;TEXT(ROUND(I983*100/L983,4),"0,0000")&amp;" %) da tabela.","ABAIXO ("&amp;TEXT(ROUND(I983*100/L983,4),"0,0000")&amp;" %) da tabela."))</f>
        <v>OK, confere com a tabela.</v>
      </c>
    </row>
    <row r="984" spans="1:13" ht="45" customHeight="1" x14ac:dyDescent="0.25">
      <c r="A984" s="14" t="s">
        <v>396</v>
      </c>
      <c r="B984" s="20">
        <v>39017</v>
      </c>
      <c r="C984" s="198" t="str">
        <f>VLOOKUP(B984,IF(A984="COMPOSICAO",S!$A:$D,I!$A:$D),2,FALSE)</f>
        <v>ESPACADOR / DISTANCIADOR CIRCULAR COM ENTRADA LATERAL, EM PLASTICO, PARA VERGALHAO *4,2 A 12,5* MM, COBRIMENTO 20 MM</v>
      </c>
      <c r="D984" s="198"/>
      <c r="E984" s="198"/>
      <c r="F984" s="198"/>
      <c r="G984" s="14" t="str">
        <f>VLOOKUP(B984,IF(A984="COMPOSICAO",S!$A:$D,I!$A:$D),3,FALSE)</f>
        <v>UN</v>
      </c>
      <c r="H984" s="29">
        <v>0.61299999999999999</v>
      </c>
      <c r="I984" s="15">
        <f>IF(A984="COMPOSICAO",VLOOKUP("TOTAL - "&amp;B984,COMPOSICAO_AUX_3!$A:$J,10,FALSE),VLOOKUP(B984,I!$A:$D,4,FALSE))</f>
        <v>0.17</v>
      </c>
      <c r="J984" s="238">
        <f>TRUNC(H984*I984,2)</f>
        <v>0.1</v>
      </c>
      <c r="K984" s="200"/>
    </row>
    <row r="985" spans="1:13" ht="30" customHeight="1" x14ac:dyDescent="0.25">
      <c r="A985" s="14" t="s">
        <v>396</v>
      </c>
      <c r="B985" s="20">
        <v>43132</v>
      </c>
      <c r="C985" s="198" t="str">
        <f>VLOOKUP(B985,IF(A985="COMPOSICAO",S!$A:$D,I!$A:$D),2,FALSE)</f>
        <v>ARAME RECOZIDO 16 BWG, D = 1,65 MM (0,016 KG/M) OU 18 BWG, D = 1,25 MM (0,01 KG/M)</v>
      </c>
      <c r="D985" s="198"/>
      <c r="E985" s="198"/>
      <c r="F985" s="198"/>
      <c r="G985" s="14" t="str">
        <f>VLOOKUP(B985,IF(A985="COMPOSICAO",S!$A:$D,I!$A:$D),3,FALSE)</f>
        <v>KG</v>
      </c>
      <c r="H985" s="29">
        <v>2.5000000000000001E-2</v>
      </c>
      <c r="I985" s="15">
        <f>IF(A985="COMPOSICAO",VLOOKUP("TOTAL - "&amp;B985,COMPOSICAO_AUX_3!$A:$J,10,FALSE),VLOOKUP(B985,I!$A:$D,4,FALSE))</f>
        <v>17</v>
      </c>
      <c r="J985" s="238">
        <f>TRUNC(H985*I985,2)</f>
        <v>0.42</v>
      </c>
      <c r="K985" s="200"/>
    </row>
    <row r="986" spans="1:13" ht="30" customHeight="1" x14ac:dyDescent="0.25">
      <c r="A986" s="14" t="s">
        <v>391</v>
      </c>
      <c r="B986" s="20">
        <v>88238</v>
      </c>
      <c r="C986" s="198" t="str">
        <f>VLOOKUP(B986,IF(A986="COMPOSICAO",S!$A:$D,I!$A:$D),2,FALSE)</f>
        <v>AJUDANTE DE ARMADOR COM ENCARGOS COMPLEMENTARES</v>
      </c>
      <c r="D986" s="198"/>
      <c r="E986" s="198"/>
      <c r="F986" s="198"/>
      <c r="G986" s="14" t="str">
        <f>VLOOKUP(B986,IF(A986="COMPOSICAO",S!$A:$D,I!$A:$D),3,FALSE)</f>
        <v>H</v>
      </c>
      <c r="H986" s="29">
        <v>2.8000000000000001E-2</v>
      </c>
      <c r="I986" s="15">
        <f>IF(A986="COMPOSICAO",VLOOKUP("TOTAL - "&amp;B986,COMPOSICAO_AUX_3!$A:$J,10,FALSE),VLOOKUP(B986,I!$A:$D,4,FALSE))</f>
        <v>15.19</v>
      </c>
      <c r="J986" s="238">
        <f>TRUNC(H986*I986,2)</f>
        <v>0.42</v>
      </c>
      <c r="K986" s="200"/>
    </row>
    <row r="987" spans="1:13" ht="15" customHeight="1" x14ac:dyDescent="0.25">
      <c r="A987" s="14" t="s">
        <v>391</v>
      </c>
      <c r="B987" s="20">
        <v>88245</v>
      </c>
      <c r="C987" s="198" t="str">
        <f>VLOOKUP(B987,IF(A987="COMPOSICAO",S!$A:$D,I!$A:$D),2,FALSE)</f>
        <v>ARMADOR COM ENCARGOS COMPLEMENTARES</v>
      </c>
      <c r="D987" s="198"/>
      <c r="E987" s="198"/>
      <c r="F987" s="198"/>
      <c r="G987" s="14" t="str">
        <f>VLOOKUP(B987,IF(A987="COMPOSICAO",S!$A:$D,I!$A:$D),3,FALSE)</f>
        <v>H</v>
      </c>
      <c r="H987" s="29">
        <v>0.17499999999999999</v>
      </c>
      <c r="I987" s="15">
        <f>IF(A987="COMPOSICAO",VLOOKUP("TOTAL - "&amp;B987,COMPOSICAO_AUX_3!$A:$J,10,FALSE),VLOOKUP(B987,I!$A:$D,4,FALSE))</f>
        <v>19.749999999999996</v>
      </c>
      <c r="J987" s="238">
        <f>TRUNC(H987*I987,2)</f>
        <v>3.45</v>
      </c>
      <c r="K987" s="200"/>
    </row>
    <row r="988" spans="1:13" ht="30" customHeight="1" x14ac:dyDescent="0.25">
      <c r="A988" s="14" t="s">
        <v>391</v>
      </c>
      <c r="B988" s="20">
        <v>92802</v>
      </c>
      <c r="C988" s="198" t="str">
        <f>VLOOKUP(B988,IF(A988="COMPOSICAO",S!$A:$D,I!$A:$D),2,FALSE)</f>
        <v>CORTE E DOBRA DE AÇO CA-50, DIÂMETRO DE 8,0 MM, UTILIZADO EM LAJE. AF_12/2015</v>
      </c>
      <c r="D988" s="198"/>
      <c r="E988" s="198"/>
      <c r="F988" s="198"/>
      <c r="G988" s="14" t="str">
        <f>VLOOKUP(B988,IF(A988="COMPOSICAO",S!$A:$D,I!$A:$D),3,FALSE)</f>
        <v>KG</v>
      </c>
      <c r="H988" s="15">
        <v>1</v>
      </c>
      <c r="I988" s="15">
        <f>IF(A988="COMPOSICAO",VLOOKUP("TOTAL - "&amp;B988,COMPOSICAO_AUX_3!$A:$J,10,FALSE),VLOOKUP(B988,I!$A:$D,4,FALSE))</f>
        <v>9.86</v>
      </c>
      <c r="J988" s="238">
        <f>TRUNC(H988*I988,2)</f>
        <v>9.86</v>
      </c>
      <c r="K988" s="200"/>
    </row>
    <row r="989" spans="1:13" ht="15" customHeight="1" x14ac:dyDescent="0.25">
      <c r="A989" s="23" t="s">
        <v>843</v>
      </c>
      <c r="B989" s="24"/>
      <c r="C989" s="24"/>
      <c r="D989" s="24"/>
      <c r="E989" s="24"/>
      <c r="F989" s="24"/>
      <c r="G989" s="25"/>
      <c r="H989" s="26"/>
      <c r="I989" s="27"/>
      <c r="J989" s="238">
        <f>SUM(J983:K988)</f>
        <v>14.25</v>
      </c>
      <c r="K989" s="200"/>
    </row>
    <row r="990" spans="1:13" ht="15" customHeight="1" x14ac:dyDescent="0.25">
      <c r="A990" s="4"/>
      <c r="B990" s="4"/>
      <c r="C990" s="4"/>
      <c r="D990" s="4"/>
      <c r="E990" s="4"/>
      <c r="F990" s="4"/>
      <c r="G990" s="4"/>
      <c r="H990" s="4"/>
      <c r="I990" s="4"/>
      <c r="J990" s="4"/>
      <c r="K990" s="4"/>
    </row>
    <row r="991" spans="1:13" ht="15" customHeight="1" x14ac:dyDescent="0.25">
      <c r="A991" s="10" t="s">
        <v>384</v>
      </c>
      <c r="B991" s="10" t="s">
        <v>34</v>
      </c>
      <c r="C991" s="239" t="s">
        <v>6</v>
      </c>
      <c r="D991" s="240"/>
      <c r="E991" s="240"/>
      <c r="F991" s="240"/>
      <c r="G991" s="7" t="s">
        <v>35</v>
      </c>
      <c r="H991" s="7" t="s">
        <v>385</v>
      </c>
      <c r="I991" s="7" t="s">
        <v>386</v>
      </c>
      <c r="J991" s="241" t="s">
        <v>8</v>
      </c>
      <c r="K991" s="242"/>
    </row>
    <row r="992" spans="1:13" ht="45" customHeight="1" x14ac:dyDescent="0.25">
      <c r="A992" s="7" t="s">
        <v>426</v>
      </c>
      <c r="B992" s="28">
        <v>96533</v>
      </c>
      <c r="C992" s="243" t="str">
        <f>VLOOKUP(B992,S!$A:$D,2,FALSE)</f>
        <v>FABRICAÇÃO, MONTAGEM E DESMONTAGEM DE FÔRMA PARA VIGA BALDRAME, EM MADEIRA SERRADA, E=25 MM, 2 UTILIZAÇÕES. AF_06/2017</v>
      </c>
      <c r="D992" s="243"/>
      <c r="E992" s="243"/>
      <c r="F992" s="244"/>
      <c r="G992" s="7" t="str">
        <f>VLOOKUP(B992,S!$A:$D,3,FALSE)</f>
        <v>M2</v>
      </c>
      <c r="H992" s="21"/>
      <c r="I992" s="21">
        <f>J1003</f>
        <v>81.010000000000005</v>
      </c>
      <c r="J992" s="245"/>
      <c r="K992" s="246"/>
      <c r="L992" s="21">
        <f>VLOOKUP(B992,S!$A:$D,4,FALSE)</f>
        <v>81.010000000000005</v>
      </c>
      <c r="M992" s="7" t="str">
        <f>IF(ROUND((L992-I992),2)=0,"OK, confere com a tabela.",IF(ROUND((L992-I992),2)&lt;0,"ACIMA ("&amp;TEXT(ROUND(I992*100/L992,4),"0,0000")&amp;" %) da tabela.","ABAIXO ("&amp;TEXT(ROUND(I992*100/L992,4),"0,0000")&amp;" %) da tabela."))</f>
        <v>OK, confere com a tabela.</v>
      </c>
    </row>
    <row r="993" spans="1:13" ht="30" customHeight="1" x14ac:dyDescent="0.25">
      <c r="A993" s="14" t="s">
        <v>396</v>
      </c>
      <c r="B993" s="20">
        <v>2692</v>
      </c>
      <c r="C993" s="198" t="str">
        <f>VLOOKUP(B993,IF(A993="COMPOSICAO",S!$A:$D,I!$A:$D),2,FALSE)</f>
        <v>DESMOLDANTE PROTETOR PARA FORMAS DE MADEIRA, DE BASE OLEOSA EMULSIONADA EM AGUA</v>
      </c>
      <c r="D993" s="198"/>
      <c r="E993" s="198"/>
      <c r="F993" s="198"/>
      <c r="G993" s="14" t="str">
        <f>VLOOKUP(B993,IF(A993="COMPOSICAO",S!$A:$D,I!$A:$D),3,FALSE)</f>
        <v>L</v>
      </c>
      <c r="H993" s="29">
        <v>1.7000000000000001E-2</v>
      </c>
      <c r="I993" s="15">
        <f>IF(A993="COMPOSICAO",VLOOKUP("TOTAL - "&amp;B993,COMPOSICAO_AUX_3!$A:$J,10,FALSE),VLOOKUP(B993,I!$A:$D,4,FALSE))</f>
        <v>6.19</v>
      </c>
      <c r="J993" s="238">
        <f t="shared" ref="J993:J1002" si="27">TRUNC(H993*I993,2)</f>
        <v>0.1</v>
      </c>
      <c r="K993" s="200"/>
    </row>
    <row r="994" spans="1:13" ht="30" customHeight="1" x14ac:dyDescent="0.25">
      <c r="A994" s="14" t="s">
        <v>396</v>
      </c>
      <c r="B994" s="20">
        <v>4491</v>
      </c>
      <c r="C994" s="198" t="str">
        <f>VLOOKUP(B994,IF(A994="COMPOSICAO",S!$A:$D,I!$A:$D),2,FALSE)</f>
        <v>PONTALETE *7,5 X 7,5* CM EM PINUS, MISTA OU EQUIVALENTE DA REGIAO - BRUTA</v>
      </c>
      <c r="D994" s="198"/>
      <c r="E994" s="198"/>
      <c r="F994" s="198"/>
      <c r="G994" s="14" t="str">
        <f>VLOOKUP(B994,IF(A994="COMPOSICAO",S!$A:$D,I!$A:$D),3,FALSE)</f>
        <v>M</v>
      </c>
      <c r="H994" s="29">
        <v>1.1659999999999999</v>
      </c>
      <c r="I994" s="15">
        <f>IF(A994="COMPOSICAO",VLOOKUP("TOTAL - "&amp;B994,COMPOSICAO_AUX_3!$A:$J,10,FALSE),VLOOKUP(B994,I!$A:$D,4,FALSE))</f>
        <v>5.97</v>
      </c>
      <c r="J994" s="238">
        <f t="shared" si="27"/>
        <v>6.96</v>
      </c>
      <c r="K994" s="200"/>
    </row>
    <row r="995" spans="1:13" ht="30" customHeight="1" x14ac:dyDescent="0.25">
      <c r="A995" s="14" t="s">
        <v>396</v>
      </c>
      <c r="B995" s="20">
        <v>4517</v>
      </c>
      <c r="C995" s="198" t="str">
        <f>VLOOKUP(B995,IF(A995="COMPOSICAO",S!$A:$D,I!$A:$D),2,FALSE)</f>
        <v>SARRAFO *2,5 X 7,5* CM EM PINUS, MISTA OU EQUIVALENTE DA REGIAO - BRUTA</v>
      </c>
      <c r="D995" s="198"/>
      <c r="E995" s="198"/>
      <c r="F995" s="198"/>
      <c r="G995" s="14" t="str">
        <f>VLOOKUP(B995,IF(A995="COMPOSICAO",S!$A:$D,I!$A:$D),3,FALSE)</f>
        <v>M</v>
      </c>
      <c r="H995" s="29">
        <v>1.093</v>
      </c>
      <c r="I995" s="15">
        <f>IF(A995="COMPOSICAO",VLOOKUP("TOTAL - "&amp;B995,COMPOSICAO_AUX_3!$A:$J,10,FALSE),VLOOKUP(B995,I!$A:$D,4,FALSE))</f>
        <v>2.09</v>
      </c>
      <c r="J995" s="238">
        <f t="shared" si="27"/>
        <v>2.2799999999999998</v>
      </c>
      <c r="K995" s="200"/>
    </row>
    <row r="996" spans="1:13" ht="30" customHeight="1" x14ac:dyDescent="0.25">
      <c r="A996" s="14" t="s">
        <v>396</v>
      </c>
      <c r="B996" s="20">
        <v>5073</v>
      </c>
      <c r="C996" s="198" t="str">
        <f>VLOOKUP(B996,IF(A996="COMPOSICAO",S!$A:$D,I!$A:$D),2,FALSE)</f>
        <v>PREGO DE ACO POLIDO COM CABECA 17 X 24 (2 1/4 X 11)</v>
      </c>
      <c r="D996" s="198"/>
      <c r="E996" s="198"/>
      <c r="F996" s="198"/>
      <c r="G996" s="14" t="str">
        <f>VLOOKUP(B996,IF(A996="COMPOSICAO",S!$A:$D,I!$A:$D),3,FALSE)</f>
        <v>KG</v>
      </c>
      <c r="H996" s="29">
        <v>4.9000000000000002E-2</v>
      </c>
      <c r="I996" s="15">
        <f>IF(A996="COMPOSICAO",VLOOKUP("TOTAL - "&amp;B996,COMPOSICAO_AUX_3!$A:$J,10,FALSE),VLOOKUP(B996,I!$A:$D,4,FALSE))</f>
        <v>17.11</v>
      </c>
      <c r="J996" s="238">
        <f t="shared" si="27"/>
        <v>0.83</v>
      </c>
      <c r="K996" s="200"/>
    </row>
    <row r="997" spans="1:13" ht="45" customHeight="1" x14ac:dyDescent="0.25">
      <c r="A997" s="14" t="s">
        <v>396</v>
      </c>
      <c r="B997" s="20">
        <v>6189</v>
      </c>
      <c r="C997" s="198" t="str">
        <f>VLOOKUP(B997,IF(A997="COMPOSICAO",S!$A:$D,I!$A:$D),2,FALSE)</f>
        <v>TABUA NAO APARELHADA *2,5 X 30* CM, EM MACARANDUBA, ANGELIM OU EQUIVALENTE DA REGIAO - BRUTA</v>
      </c>
      <c r="D997" s="198"/>
      <c r="E997" s="198"/>
      <c r="F997" s="198"/>
      <c r="G997" s="14" t="str">
        <f>VLOOKUP(B997,IF(A997="COMPOSICAO",S!$A:$D,I!$A:$D),3,FALSE)</f>
        <v>M</v>
      </c>
      <c r="H997" s="29">
        <v>1.9430000000000001</v>
      </c>
      <c r="I997" s="15">
        <f>IF(A997="COMPOSICAO",VLOOKUP("TOTAL - "&amp;B997,COMPOSICAO_AUX_3!$A:$J,10,FALSE),VLOOKUP(B997,I!$A:$D,4,FALSE))</f>
        <v>18.04</v>
      </c>
      <c r="J997" s="238">
        <f t="shared" si="27"/>
        <v>35.049999999999997</v>
      </c>
      <c r="K997" s="200"/>
    </row>
    <row r="998" spans="1:13" ht="30" customHeight="1" x14ac:dyDescent="0.25">
      <c r="A998" s="14" t="s">
        <v>396</v>
      </c>
      <c r="B998" s="20">
        <v>40304</v>
      </c>
      <c r="C998" s="198" t="str">
        <f>VLOOKUP(B998,IF(A998="COMPOSICAO",S!$A:$D,I!$A:$D),2,FALSE)</f>
        <v>PREGO DE ACO POLIDO COM CABECA DUPLA 17 X 27 (2 1/2 X 11)</v>
      </c>
      <c r="D998" s="198"/>
      <c r="E998" s="198"/>
      <c r="F998" s="198"/>
      <c r="G998" s="14" t="str">
        <f>VLOOKUP(B998,IF(A998="COMPOSICAO",S!$A:$D,I!$A:$D),3,FALSE)</f>
        <v>KG</v>
      </c>
      <c r="H998" s="29">
        <v>3.4000000000000002E-2</v>
      </c>
      <c r="I998" s="15">
        <f>IF(A998="COMPOSICAO",VLOOKUP("TOTAL - "&amp;B998,COMPOSICAO_AUX_3!$A:$J,10,FALSE),VLOOKUP(B998,I!$A:$D,4,FALSE))</f>
        <v>20.71</v>
      </c>
      <c r="J998" s="238">
        <f t="shared" si="27"/>
        <v>0.7</v>
      </c>
      <c r="K998" s="200"/>
    </row>
    <row r="999" spans="1:13" ht="30" customHeight="1" x14ac:dyDescent="0.25">
      <c r="A999" s="14" t="s">
        <v>391</v>
      </c>
      <c r="B999" s="20">
        <v>88239</v>
      </c>
      <c r="C999" s="198" t="str">
        <f>VLOOKUP(B999,IF(A999="COMPOSICAO",S!$A:$D,I!$A:$D),2,FALSE)</f>
        <v>AJUDANTE DE CARPINTEIRO COM ENCARGOS COMPLEMENTARES</v>
      </c>
      <c r="D999" s="198"/>
      <c r="E999" s="198"/>
      <c r="F999" s="198"/>
      <c r="G999" s="14" t="str">
        <f>VLOOKUP(B999,IF(A999="COMPOSICAO",S!$A:$D,I!$A:$D),3,FALSE)</f>
        <v>H</v>
      </c>
      <c r="H999" s="15">
        <v>0.5</v>
      </c>
      <c r="I999" s="15">
        <f>IF(A999="COMPOSICAO",VLOOKUP("TOTAL - "&amp;B999,COMPOSICAO_AUX_3!$A:$J,10,FALSE),VLOOKUP(B999,I!$A:$D,4,FALSE))</f>
        <v>16.470000000000002</v>
      </c>
      <c r="J999" s="238">
        <f t="shared" si="27"/>
        <v>8.23</v>
      </c>
      <c r="K999" s="200"/>
    </row>
    <row r="1000" spans="1:13" ht="30" customHeight="1" x14ac:dyDescent="0.25">
      <c r="A1000" s="14" t="s">
        <v>391</v>
      </c>
      <c r="B1000" s="20">
        <v>88262</v>
      </c>
      <c r="C1000" s="198" t="str">
        <f>VLOOKUP(B1000,IF(A1000="COMPOSICAO",S!$A:$D,I!$A:$D),2,FALSE)</f>
        <v>CARPINTEIRO DE FORMAS COM ENCARGOS COMPLEMENTARES</v>
      </c>
      <c r="D1000" s="198"/>
      <c r="E1000" s="198"/>
      <c r="F1000" s="198"/>
      <c r="G1000" s="14" t="str">
        <f>VLOOKUP(B1000,IF(A1000="COMPOSICAO",S!$A:$D,I!$A:$D),3,FALSE)</f>
        <v>H</v>
      </c>
      <c r="H1000" s="29">
        <v>1.2889999999999999</v>
      </c>
      <c r="I1000" s="15">
        <f>IF(A1000="COMPOSICAO",VLOOKUP("TOTAL - "&amp;B1000,COMPOSICAO_AUX_3!$A:$J,10,FALSE),VLOOKUP(B1000,I!$A:$D,4,FALSE))</f>
        <v>19.649999999999999</v>
      </c>
      <c r="J1000" s="238">
        <f t="shared" si="27"/>
        <v>25.32</v>
      </c>
      <c r="K1000" s="200"/>
    </row>
    <row r="1001" spans="1:13" ht="45" customHeight="1" x14ac:dyDescent="0.25">
      <c r="A1001" s="14" t="s">
        <v>391</v>
      </c>
      <c r="B1001" s="20">
        <v>91692</v>
      </c>
      <c r="C1001" s="198" t="str">
        <f>VLOOKUP(B1001,IF(A1001="COMPOSICAO",S!$A:$D,I!$A:$D),2,FALSE)</f>
        <v>SERRA CIRCULAR DE BANCADA COM MOTOR ELÉTRICO POTÊNCIA DE 5HP, COM COIFA PARA DISCO 10" - CHP DIURNO. AF_08/2015</v>
      </c>
      <c r="D1001" s="198"/>
      <c r="E1001" s="198"/>
      <c r="F1001" s="198"/>
      <c r="G1001" s="14" t="str">
        <f>VLOOKUP(B1001,IF(A1001="COMPOSICAO",S!$A:$D,I!$A:$D),3,FALSE)</f>
        <v>CHP</v>
      </c>
      <c r="H1001" s="29">
        <v>3.2000000000000001E-2</v>
      </c>
      <c r="I1001" s="15">
        <f>IF(A1001="COMPOSICAO",VLOOKUP("TOTAL - "&amp;B1001,COMPOSICAO_AUX_3!$A:$J,10,FALSE),VLOOKUP(B1001,I!$A:$D,4,FALSE))</f>
        <v>26.959999999999997</v>
      </c>
      <c r="J1001" s="238">
        <f t="shared" si="27"/>
        <v>0.86</v>
      </c>
      <c r="K1001" s="200"/>
    </row>
    <row r="1002" spans="1:13" ht="45" customHeight="1" x14ac:dyDescent="0.25">
      <c r="A1002" s="14" t="s">
        <v>391</v>
      </c>
      <c r="B1002" s="20">
        <v>91693</v>
      </c>
      <c r="C1002" s="198" t="str">
        <f>VLOOKUP(B1002,IF(A1002="COMPOSICAO",S!$A:$D,I!$A:$D),2,FALSE)</f>
        <v>SERRA CIRCULAR DE BANCADA COM MOTOR ELÉTRICO POTÊNCIA DE 5HP, COM COIFA PARA DISCO 10" - CHI DIURNO. AF_08/2015</v>
      </c>
      <c r="D1002" s="198"/>
      <c r="E1002" s="198"/>
      <c r="F1002" s="198"/>
      <c r="G1002" s="14" t="str">
        <f>VLOOKUP(B1002,IF(A1002="COMPOSICAO",S!$A:$D,I!$A:$D),3,FALSE)</f>
        <v>CHI</v>
      </c>
      <c r="H1002" s="29">
        <v>2.8000000000000001E-2</v>
      </c>
      <c r="I1002" s="15">
        <f>IF(A1002="COMPOSICAO",VLOOKUP("TOTAL - "&amp;B1002,COMPOSICAO_AUX_3!$A:$J,10,FALSE),VLOOKUP(B1002,I!$A:$D,4,FALSE))</f>
        <v>24.5</v>
      </c>
      <c r="J1002" s="238">
        <f t="shared" si="27"/>
        <v>0.68</v>
      </c>
      <c r="K1002" s="200"/>
    </row>
    <row r="1003" spans="1:13" ht="15" customHeight="1" x14ac:dyDescent="0.25">
      <c r="A1003" s="23" t="s">
        <v>630</v>
      </c>
      <c r="B1003" s="24"/>
      <c r="C1003" s="24"/>
      <c r="D1003" s="24"/>
      <c r="E1003" s="24"/>
      <c r="F1003" s="24"/>
      <c r="G1003" s="25"/>
      <c r="H1003" s="26"/>
      <c r="I1003" s="27"/>
      <c r="J1003" s="238">
        <f>SUM(J992:K1002)</f>
        <v>81.010000000000005</v>
      </c>
      <c r="K1003" s="200"/>
    </row>
    <row r="1004" spans="1:13" ht="15" customHeight="1" x14ac:dyDescent="0.25">
      <c r="A1004" s="4"/>
      <c r="B1004" s="4"/>
      <c r="C1004" s="4"/>
      <c r="D1004" s="4"/>
      <c r="E1004" s="4"/>
      <c r="F1004" s="4"/>
      <c r="G1004" s="4"/>
      <c r="H1004" s="4"/>
      <c r="I1004" s="4"/>
      <c r="J1004" s="4"/>
      <c r="K1004" s="4"/>
    </row>
    <row r="1005" spans="1:13" ht="15" customHeight="1" x14ac:dyDescent="0.25">
      <c r="A1005" s="10" t="s">
        <v>384</v>
      </c>
      <c r="B1005" s="10" t="s">
        <v>34</v>
      </c>
      <c r="C1005" s="239" t="s">
        <v>6</v>
      </c>
      <c r="D1005" s="240"/>
      <c r="E1005" s="240"/>
      <c r="F1005" s="240"/>
      <c r="G1005" s="7" t="s">
        <v>35</v>
      </c>
      <c r="H1005" s="7" t="s">
        <v>385</v>
      </c>
      <c r="I1005" s="7" t="s">
        <v>386</v>
      </c>
      <c r="J1005" s="241" t="s">
        <v>8</v>
      </c>
      <c r="K1005" s="242"/>
    </row>
    <row r="1006" spans="1:13" ht="45" customHeight="1" x14ac:dyDescent="0.25">
      <c r="A1006" s="7" t="s">
        <v>426</v>
      </c>
      <c r="B1006" s="28">
        <v>96543</v>
      </c>
      <c r="C1006" s="243" t="str">
        <f>VLOOKUP(B1006,S!$A:$D,2,FALSE)</f>
        <v>ARMAÇÃO DE BLOCO, VIGA BALDRAME E SAPATA UTILIZANDO AÇO CA-60 DE 5 MM - MONTAGEM. AF_06/2017</v>
      </c>
      <c r="D1006" s="243"/>
      <c r="E1006" s="243"/>
      <c r="F1006" s="244"/>
      <c r="G1006" s="7" t="str">
        <f>VLOOKUP(B1006,S!$A:$D,3,FALSE)</f>
        <v>KG</v>
      </c>
      <c r="H1006" s="21"/>
      <c r="I1006" s="21">
        <f>J1012</f>
        <v>15.41</v>
      </c>
      <c r="J1006" s="245"/>
      <c r="K1006" s="246"/>
      <c r="L1006" s="21">
        <f>VLOOKUP(B1006,S!$A:$D,4,FALSE)</f>
        <v>15.41</v>
      </c>
      <c r="M1006" s="7" t="str">
        <f>IF(ROUND((L1006-I1006),2)=0,"OK, confere com a tabela.",IF(ROUND((L1006-I1006),2)&lt;0,"ACIMA ("&amp;TEXT(ROUND(I1006*100/L1006,4),"0,0000")&amp;" %) da tabela.","ABAIXO ("&amp;TEXT(ROUND(I1006*100/L1006,4),"0,0000")&amp;" %) da tabela."))</f>
        <v>OK, confere com a tabela.</v>
      </c>
    </row>
    <row r="1007" spans="1:13" ht="45" customHeight="1" x14ac:dyDescent="0.25">
      <c r="A1007" s="14" t="s">
        <v>396</v>
      </c>
      <c r="B1007" s="20">
        <v>39017</v>
      </c>
      <c r="C1007" s="198" t="str">
        <f>VLOOKUP(B1007,IF(A1007="COMPOSICAO",S!$A:$D,I!$A:$D),2,FALSE)</f>
        <v>ESPACADOR / DISTANCIADOR CIRCULAR COM ENTRADA LATERAL, EM PLASTICO, PARA VERGALHAO *4,2 A 12,5* MM, COBRIMENTO 20 MM</v>
      </c>
      <c r="D1007" s="198"/>
      <c r="E1007" s="198"/>
      <c r="F1007" s="198"/>
      <c r="G1007" s="14" t="str">
        <f>VLOOKUP(B1007,IF(A1007="COMPOSICAO",S!$A:$D,I!$A:$D),3,FALSE)</f>
        <v>UN</v>
      </c>
      <c r="H1007" s="30">
        <v>1.9664999999999999</v>
      </c>
      <c r="I1007" s="15">
        <f>IF(A1007="COMPOSICAO",VLOOKUP("TOTAL - "&amp;B1007,COMPOSICAO_AUX_3!$A:$J,10,FALSE),VLOOKUP(B1007,I!$A:$D,4,FALSE))</f>
        <v>0.17</v>
      </c>
      <c r="J1007" s="238">
        <f>TRUNC(H1007*I1007,2)</f>
        <v>0.33</v>
      </c>
      <c r="K1007" s="200"/>
    </row>
    <row r="1008" spans="1:13" ht="30" customHeight="1" x14ac:dyDescent="0.25">
      <c r="A1008" s="14" t="s">
        <v>396</v>
      </c>
      <c r="B1008" s="20">
        <v>43132</v>
      </c>
      <c r="C1008" s="198" t="str">
        <f>VLOOKUP(B1008,IF(A1008="COMPOSICAO",S!$A:$D,I!$A:$D),2,FALSE)</f>
        <v>ARAME RECOZIDO 16 BWG, D = 1,65 MM (0,016 KG/M) OU 18 BWG, D = 1,25 MM (0,01 KG/M)</v>
      </c>
      <c r="D1008" s="198"/>
      <c r="E1008" s="198"/>
      <c r="F1008" s="198"/>
      <c r="G1008" s="14" t="str">
        <f>VLOOKUP(B1008,IF(A1008="COMPOSICAO",S!$A:$D,I!$A:$D),3,FALSE)</f>
        <v>KG</v>
      </c>
      <c r="H1008" s="29">
        <v>2.5000000000000001E-2</v>
      </c>
      <c r="I1008" s="15">
        <f>IF(A1008="COMPOSICAO",VLOOKUP("TOTAL - "&amp;B1008,COMPOSICAO_AUX_3!$A:$J,10,FALSE),VLOOKUP(B1008,I!$A:$D,4,FALSE))</f>
        <v>17</v>
      </c>
      <c r="J1008" s="238">
        <f>TRUNC(H1008*I1008,2)</f>
        <v>0.42</v>
      </c>
      <c r="K1008" s="200"/>
    </row>
    <row r="1009" spans="1:13" ht="30" customHeight="1" x14ac:dyDescent="0.25">
      <c r="A1009" s="14" t="s">
        <v>391</v>
      </c>
      <c r="B1009" s="20">
        <v>88238</v>
      </c>
      <c r="C1009" s="198" t="str">
        <f>VLOOKUP(B1009,IF(A1009="COMPOSICAO",S!$A:$D,I!$A:$D),2,FALSE)</f>
        <v>AJUDANTE DE ARMADOR COM ENCARGOS COMPLEMENTARES</v>
      </c>
      <c r="D1009" s="198"/>
      <c r="E1009" s="198"/>
      <c r="F1009" s="198"/>
      <c r="G1009" s="14" t="str">
        <f>VLOOKUP(B1009,IF(A1009="COMPOSICAO",S!$A:$D,I!$A:$D),3,FALSE)</f>
        <v>H</v>
      </c>
      <c r="H1009" s="30">
        <v>6.3500000000000001E-2</v>
      </c>
      <c r="I1009" s="15">
        <f>IF(A1009="COMPOSICAO",VLOOKUP("TOTAL - "&amp;B1009,COMPOSICAO_AUX_3!$A:$J,10,FALSE),VLOOKUP(B1009,I!$A:$D,4,FALSE))</f>
        <v>15.19</v>
      </c>
      <c r="J1009" s="238">
        <f>TRUNC(H1009*I1009,2)</f>
        <v>0.96</v>
      </c>
      <c r="K1009" s="200"/>
    </row>
    <row r="1010" spans="1:13" ht="15" customHeight="1" x14ac:dyDescent="0.25">
      <c r="A1010" s="14" t="s">
        <v>391</v>
      </c>
      <c r="B1010" s="20">
        <v>88245</v>
      </c>
      <c r="C1010" s="198" t="str">
        <f>VLOOKUP(B1010,IF(A1010="COMPOSICAO",S!$A:$D,I!$A:$D),2,FALSE)</f>
        <v>ARMADOR COM ENCARGOS COMPLEMENTARES</v>
      </c>
      <c r="D1010" s="198"/>
      <c r="E1010" s="198"/>
      <c r="F1010" s="198"/>
      <c r="G1010" s="14" t="str">
        <f>VLOOKUP(B1010,IF(A1010="COMPOSICAO",S!$A:$D,I!$A:$D),3,FALSE)</f>
        <v>H</v>
      </c>
      <c r="H1010" s="30">
        <v>0.19450000000000001</v>
      </c>
      <c r="I1010" s="15">
        <f>IF(A1010="COMPOSICAO",VLOOKUP("TOTAL - "&amp;B1010,COMPOSICAO_AUX_3!$A:$J,10,FALSE),VLOOKUP(B1010,I!$A:$D,4,FALSE))</f>
        <v>19.749999999999996</v>
      </c>
      <c r="J1010" s="238">
        <f>TRUNC(H1010*I1010,2)</f>
        <v>3.84</v>
      </c>
      <c r="K1010" s="200"/>
    </row>
    <row r="1011" spans="1:13" ht="45" customHeight="1" x14ac:dyDescent="0.25">
      <c r="A1011" s="14" t="s">
        <v>391</v>
      </c>
      <c r="B1011" s="20">
        <v>92791</v>
      </c>
      <c r="C1011" s="198" t="str">
        <f>VLOOKUP(B1011,IF(A1011="COMPOSICAO",S!$A:$D,I!$A:$D),2,FALSE)</f>
        <v>CORTE E DOBRA DE AÇO CA-60, DIÂMETRO DE 5,0 MM, UTILIZADO EM ESTRUTURAS DIVERSAS, EXCETO LAJES. AF_12/2015</v>
      </c>
      <c r="D1011" s="198"/>
      <c r="E1011" s="198"/>
      <c r="F1011" s="198"/>
      <c r="G1011" s="14" t="str">
        <f>VLOOKUP(B1011,IF(A1011="COMPOSICAO",S!$A:$D,I!$A:$D),3,FALSE)</f>
        <v>KG</v>
      </c>
      <c r="H1011" s="15">
        <v>1</v>
      </c>
      <c r="I1011" s="15">
        <f>IF(A1011="COMPOSICAO",VLOOKUP("TOTAL - "&amp;B1011,COMPOSICAO_AUX_3!$A:$J,10,FALSE),VLOOKUP(B1011,I!$A:$D,4,FALSE))</f>
        <v>9.86</v>
      </c>
      <c r="J1011" s="238">
        <f>TRUNC(H1011*I1011,2)</f>
        <v>9.86</v>
      </c>
      <c r="K1011" s="200"/>
    </row>
    <row r="1012" spans="1:13" ht="15" customHeight="1" x14ac:dyDescent="0.25">
      <c r="A1012" s="23" t="s">
        <v>631</v>
      </c>
      <c r="B1012" s="24"/>
      <c r="C1012" s="24"/>
      <c r="D1012" s="24"/>
      <c r="E1012" s="24"/>
      <c r="F1012" s="24"/>
      <c r="G1012" s="25"/>
      <c r="H1012" s="26"/>
      <c r="I1012" s="27"/>
      <c r="J1012" s="238">
        <f>SUM(J1006:K1011)</f>
        <v>15.41</v>
      </c>
      <c r="K1012" s="200"/>
    </row>
    <row r="1013" spans="1:13" ht="15" customHeight="1" x14ac:dyDescent="0.25">
      <c r="A1013" s="4"/>
      <c r="B1013" s="4"/>
      <c r="C1013" s="4"/>
      <c r="D1013" s="4"/>
      <c r="E1013" s="4"/>
      <c r="F1013" s="4"/>
      <c r="G1013" s="4"/>
      <c r="H1013" s="4"/>
      <c r="I1013" s="4"/>
      <c r="J1013" s="4"/>
      <c r="K1013" s="4"/>
    </row>
    <row r="1014" spans="1:13" ht="15" customHeight="1" x14ac:dyDescent="0.25">
      <c r="A1014" s="10" t="s">
        <v>384</v>
      </c>
      <c r="B1014" s="10" t="s">
        <v>34</v>
      </c>
      <c r="C1014" s="239" t="s">
        <v>6</v>
      </c>
      <c r="D1014" s="240"/>
      <c r="E1014" s="240"/>
      <c r="F1014" s="240"/>
      <c r="G1014" s="7" t="s">
        <v>35</v>
      </c>
      <c r="H1014" s="7" t="s">
        <v>385</v>
      </c>
      <c r="I1014" s="7" t="s">
        <v>386</v>
      </c>
      <c r="J1014" s="241" t="s">
        <v>8</v>
      </c>
      <c r="K1014" s="242"/>
    </row>
    <row r="1015" spans="1:13" ht="45" customHeight="1" x14ac:dyDescent="0.25">
      <c r="A1015" s="7" t="s">
        <v>426</v>
      </c>
      <c r="B1015" s="28">
        <v>96544</v>
      </c>
      <c r="C1015" s="243" t="str">
        <f>VLOOKUP(B1015,S!$A:$D,2,FALSE)</f>
        <v>ARMAÇÃO DE BLOCO, VIGA BALDRAME OU SAPATA UTILIZANDO AÇO CA-50 DE 6,3 MM - MONTAGEM. AF_06/2017</v>
      </c>
      <c r="D1015" s="243"/>
      <c r="E1015" s="243"/>
      <c r="F1015" s="244"/>
      <c r="G1015" s="7" t="str">
        <f>VLOOKUP(B1015,S!$A:$D,3,FALSE)</f>
        <v>KG</v>
      </c>
      <c r="H1015" s="21"/>
      <c r="I1015" s="21">
        <f>J1021</f>
        <v>14.37</v>
      </c>
      <c r="J1015" s="245"/>
      <c r="K1015" s="246"/>
      <c r="L1015" s="21">
        <f>VLOOKUP(B1015,S!$A:$D,4,FALSE)</f>
        <v>14.37</v>
      </c>
      <c r="M1015" s="7" t="str">
        <f>IF(ROUND((L1015-I1015),2)=0,"OK, confere com a tabela.",IF(ROUND((L1015-I1015),2)&lt;0,"ACIMA ("&amp;TEXT(ROUND(I1015*100/L1015,4),"0,0000")&amp;" %) da tabela.","ABAIXO ("&amp;TEXT(ROUND(I1015*100/L1015,4),"0,0000")&amp;" %) da tabela."))</f>
        <v>OK, confere com a tabela.</v>
      </c>
    </row>
    <row r="1016" spans="1:13" ht="45" customHeight="1" x14ac:dyDescent="0.25">
      <c r="A1016" s="14" t="s">
        <v>396</v>
      </c>
      <c r="B1016" s="20">
        <v>39017</v>
      </c>
      <c r="C1016" s="198" t="str">
        <f>VLOOKUP(B1016,IF(A1016="COMPOSICAO",S!$A:$D,I!$A:$D),2,FALSE)</f>
        <v>ESPACADOR / DISTANCIADOR CIRCULAR COM ENTRADA LATERAL, EM PLASTICO, PARA VERGALHAO *4,2 A 12,5* MM, COBRIMENTO 20 MM</v>
      </c>
      <c r="D1016" s="198"/>
      <c r="E1016" s="198"/>
      <c r="F1016" s="198"/>
      <c r="G1016" s="14" t="str">
        <f>VLOOKUP(B1016,IF(A1016="COMPOSICAO",S!$A:$D,I!$A:$D),3,FALSE)</f>
        <v>UN</v>
      </c>
      <c r="H1016" s="15">
        <v>1.19</v>
      </c>
      <c r="I1016" s="15">
        <f>IF(A1016="COMPOSICAO",VLOOKUP("TOTAL - "&amp;B1016,COMPOSICAO_AUX_3!$A:$J,10,FALSE),VLOOKUP(B1016,I!$A:$D,4,FALSE))</f>
        <v>0.17</v>
      </c>
      <c r="J1016" s="238">
        <f>TRUNC(H1016*I1016,2)</f>
        <v>0.2</v>
      </c>
      <c r="K1016" s="200"/>
    </row>
    <row r="1017" spans="1:13" ht="30" customHeight="1" x14ac:dyDescent="0.25">
      <c r="A1017" s="14" t="s">
        <v>396</v>
      </c>
      <c r="B1017" s="20">
        <v>43132</v>
      </c>
      <c r="C1017" s="198" t="str">
        <f>VLOOKUP(B1017,IF(A1017="COMPOSICAO",S!$A:$D,I!$A:$D),2,FALSE)</f>
        <v>ARAME RECOZIDO 16 BWG, D = 1,65 MM (0,016 KG/M) OU 18 BWG, D = 1,25 MM (0,01 KG/M)</v>
      </c>
      <c r="D1017" s="198"/>
      <c r="E1017" s="198"/>
      <c r="F1017" s="198"/>
      <c r="G1017" s="14" t="str">
        <f>VLOOKUP(B1017,IF(A1017="COMPOSICAO",S!$A:$D,I!$A:$D),3,FALSE)</f>
        <v>KG</v>
      </c>
      <c r="H1017" s="29">
        <v>2.5000000000000001E-2</v>
      </c>
      <c r="I1017" s="15">
        <f>IF(A1017="COMPOSICAO",VLOOKUP("TOTAL - "&amp;B1017,COMPOSICAO_AUX_3!$A:$J,10,FALSE),VLOOKUP(B1017,I!$A:$D,4,FALSE))</f>
        <v>17</v>
      </c>
      <c r="J1017" s="238">
        <f>TRUNC(H1017*I1017,2)</f>
        <v>0.42</v>
      </c>
      <c r="K1017" s="200"/>
    </row>
    <row r="1018" spans="1:13" ht="30" customHeight="1" x14ac:dyDescent="0.25">
      <c r="A1018" s="14" t="s">
        <v>391</v>
      </c>
      <c r="B1018" s="20">
        <v>88238</v>
      </c>
      <c r="C1018" s="198" t="str">
        <f>VLOOKUP(B1018,IF(A1018="COMPOSICAO",S!$A:$D,I!$A:$D),2,FALSE)</f>
        <v>AJUDANTE DE ARMADOR COM ENCARGOS COMPLEMENTARES</v>
      </c>
      <c r="D1018" s="198"/>
      <c r="E1018" s="198"/>
      <c r="F1018" s="198"/>
      <c r="G1018" s="14" t="str">
        <f>VLOOKUP(B1018,IF(A1018="COMPOSICAO",S!$A:$D,I!$A:$D),3,FALSE)</f>
        <v>H</v>
      </c>
      <c r="H1018" s="29">
        <v>4.9000000000000002E-2</v>
      </c>
      <c r="I1018" s="15">
        <f>IF(A1018="COMPOSICAO",VLOOKUP("TOTAL - "&amp;B1018,COMPOSICAO_AUX_3!$A:$J,10,FALSE),VLOOKUP(B1018,I!$A:$D,4,FALSE))</f>
        <v>15.19</v>
      </c>
      <c r="J1018" s="238">
        <f>TRUNC(H1018*I1018,2)</f>
        <v>0.74</v>
      </c>
      <c r="K1018" s="200"/>
    </row>
    <row r="1019" spans="1:13" ht="15" customHeight="1" x14ac:dyDescent="0.25">
      <c r="A1019" s="14" t="s">
        <v>391</v>
      </c>
      <c r="B1019" s="20">
        <v>88245</v>
      </c>
      <c r="C1019" s="198" t="str">
        <f>VLOOKUP(B1019,IF(A1019="COMPOSICAO",S!$A:$D,I!$A:$D),2,FALSE)</f>
        <v>ARMADOR COM ENCARGOS COMPLEMENTARES</v>
      </c>
      <c r="D1019" s="198"/>
      <c r="E1019" s="198"/>
      <c r="F1019" s="198"/>
      <c r="G1019" s="14" t="str">
        <f>VLOOKUP(B1019,IF(A1019="COMPOSICAO",S!$A:$D,I!$A:$D),3,FALSE)</f>
        <v>H</v>
      </c>
      <c r="H1019" s="29">
        <v>0.151</v>
      </c>
      <c r="I1019" s="15">
        <f>IF(A1019="COMPOSICAO",VLOOKUP("TOTAL - "&amp;B1019,COMPOSICAO_AUX_3!$A:$J,10,FALSE),VLOOKUP(B1019,I!$A:$D,4,FALSE))</f>
        <v>19.749999999999996</v>
      </c>
      <c r="J1019" s="238">
        <f>TRUNC(H1019*I1019,2)</f>
        <v>2.98</v>
      </c>
      <c r="K1019" s="200"/>
    </row>
    <row r="1020" spans="1:13" ht="45" customHeight="1" x14ac:dyDescent="0.25">
      <c r="A1020" s="14" t="s">
        <v>391</v>
      </c>
      <c r="B1020" s="20">
        <v>92792</v>
      </c>
      <c r="C1020" s="198" t="str">
        <f>VLOOKUP(B1020,IF(A1020="COMPOSICAO",S!$A:$D,I!$A:$D),2,FALSE)</f>
        <v>CORTE E DOBRA DE AÇO CA-50, DIÂMETRO DE 6,3 MM, UTILIZADO EM ESTRUTURAS DIVERSAS, EXCETO LAJES. AF_12/2015</v>
      </c>
      <c r="D1020" s="198"/>
      <c r="E1020" s="198"/>
      <c r="F1020" s="198"/>
      <c r="G1020" s="14" t="str">
        <f>VLOOKUP(B1020,IF(A1020="COMPOSICAO",S!$A:$D,I!$A:$D),3,FALSE)</f>
        <v>KG</v>
      </c>
      <c r="H1020" s="15">
        <v>1</v>
      </c>
      <c r="I1020" s="15">
        <f>IF(A1020="COMPOSICAO",VLOOKUP("TOTAL - "&amp;B1020,COMPOSICAO_AUX_3!$A:$J,10,FALSE),VLOOKUP(B1020,I!$A:$D,4,FALSE))</f>
        <v>10.030000000000001</v>
      </c>
      <c r="J1020" s="238">
        <f>TRUNC(H1020*I1020,2)</f>
        <v>10.029999999999999</v>
      </c>
      <c r="K1020" s="200"/>
    </row>
    <row r="1021" spans="1:13" ht="15" customHeight="1" x14ac:dyDescent="0.25">
      <c r="A1021" s="23" t="s">
        <v>632</v>
      </c>
      <c r="B1021" s="24"/>
      <c r="C1021" s="24"/>
      <c r="D1021" s="24"/>
      <c r="E1021" s="24"/>
      <c r="F1021" s="24"/>
      <c r="G1021" s="25"/>
      <c r="H1021" s="26"/>
      <c r="I1021" s="27"/>
      <c r="J1021" s="238">
        <f>SUM(J1015:K1020)</f>
        <v>14.37</v>
      </c>
      <c r="K1021" s="200"/>
    </row>
    <row r="1022" spans="1:13" ht="15" customHeight="1" x14ac:dyDescent="0.25">
      <c r="A1022" s="4"/>
      <c r="B1022" s="4"/>
      <c r="C1022" s="4"/>
      <c r="D1022" s="4"/>
      <c r="E1022" s="4"/>
      <c r="F1022" s="4"/>
      <c r="G1022" s="4"/>
      <c r="H1022" s="4"/>
      <c r="I1022" s="4"/>
      <c r="J1022" s="4"/>
      <c r="K1022" s="4"/>
    </row>
    <row r="1023" spans="1:13" ht="15" customHeight="1" x14ac:dyDescent="0.25">
      <c r="A1023" s="10" t="s">
        <v>384</v>
      </c>
      <c r="B1023" s="10" t="s">
        <v>34</v>
      </c>
      <c r="C1023" s="239" t="s">
        <v>6</v>
      </c>
      <c r="D1023" s="240"/>
      <c r="E1023" s="240"/>
      <c r="F1023" s="240"/>
      <c r="G1023" s="7" t="s">
        <v>35</v>
      </c>
      <c r="H1023" s="7" t="s">
        <v>385</v>
      </c>
      <c r="I1023" s="7" t="s">
        <v>386</v>
      </c>
      <c r="J1023" s="241" t="s">
        <v>8</v>
      </c>
      <c r="K1023" s="242"/>
    </row>
    <row r="1024" spans="1:13" ht="45" customHeight="1" x14ac:dyDescent="0.25">
      <c r="A1024" s="7" t="s">
        <v>426</v>
      </c>
      <c r="B1024" s="28">
        <v>96546</v>
      </c>
      <c r="C1024" s="243" t="str">
        <f>VLOOKUP(B1024,S!$A:$D,2,FALSE)</f>
        <v>ARMAÇÃO DE BLOCO, VIGA BALDRAME OU SAPATA UTILIZANDO AÇO CA-50 DE 10 MM - MONTAGEM. AF_06/2017</v>
      </c>
      <c r="D1024" s="243"/>
      <c r="E1024" s="243"/>
      <c r="F1024" s="244"/>
      <c r="G1024" s="7" t="str">
        <f>VLOOKUP(B1024,S!$A:$D,3,FALSE)</f>
        <v>KG</v>
      </c>
      <c r="H1024" s="21"/>
      <c r="I1024" s="21">
        <f>J1030</f>
        <v>11.91</v>
      </c>
      <c r="J1024" s="245"/>
      <c r="K1024" s="246"/>
      <c r="L1024" s="21">
        <f>VLOOKUP(B1024,S!$A:$D,4,FALSE)</f>
        <v>11.91</v>
      </c>
      <c r="M1024" s="7" t="str">
        <f>IF(ROUND((L1024-I1024),2)=0,"OK, confere com a tabela.",IF(ROUND((L1024-I1024),2)&lt;0,"ACIMA ("&amp;TEXT(ROUND(I1024*100/L1024,4),"0,0000")&amp;" %) da tabela.","ABAIXO ("&amp;TEXT(ROUND(I1024*100/L1024,4),"0,0000")&amp;" %) da tabela."))</f>
        <v>OK, confere com a tabela.</v>
      </c>
    </row>
    <row r="1025" spans="1:13" ht="45" customHeight="1" x14ac:dyDescent="0.25">
      <c r="A1025" s="14" t="s">
        <v>396</v>
      </c>
      <c r="B1025" s="20">
        <v>39017</v>
      </c>
      <c r="C1025" s="198" t="str">
        <f>VLOOKUP(B1025,IF(A1025="COMPOSICAO",S!$A:$D,I!$A:$D),2,FALSE)</f>
        <v>ESPACADOR / DISTANCIADOR CIRCULAR COM ENTRADA LATERAL, EM PLASTICO, PARA VERGALHAO *4,2 A 12,5* MM, COBRIMENTO 20 MM</v>
      </c>
      <c r="D1025" s="198"/>
      <c r="E1025" s="198"/>
      <c r="F1025" s="198"/>
      <c r="G1025" s="14" t="str">
        <f>VLOOKUP(B1025,IF(A1025="COMPOSICAO",S!$A:$D,I!$A:$D),3,FALSE)</f>
        <v>UN</v>
      </c>
      <c r="H1025" s="30">
        <v>0.46550000000000002</v>
      </c>
      <c r="I1025" s="15">
        <f>IF(A1025="COMPOSICAO",VLOOKUP("TOTAL - "&amp;B1025,COMPOSICAO_AUX_3!$A:$J,10,FALSE),VLOOKUP(B1025,I!$A:$D,4,FALSE))</f>
        <v>0.17</v>
      </c>
      <c r="J1025" s="238">
        <f>TRUNC(H1025*I1025,2)</f>
        <v>7.0000000000000007E-2</v>
      </c>
      <c r="K1025" s="200"/>
    </row>
    <row r="1026" spans="1:13" ht="30" customHeight="1" x14ac:dyDescent="0.25">
      <c r="A1026" s="14" t="s">
        <v>396</v>
      </c>
      <c r="B1026" s="20">
        <v>43132</v>
      </c>
      <c r="C1026" s="198" t="str">
        <f>VLOOKUP(B1026,IF(A1026="COMPOSICAO",S!$A:$D,I!$A:$D),2,FALSE)</f>
        <v>ARAME RECOZIDO 16 BWG, D = 1,65 MM (0,016 KG/M) OU 18 BWG, D = 1,25 MM (0,01 KG/M)</v>
      </c>
      <c r="D1026" s="198"/>
      <c r="E1026" s="198"/>
      <c r="F1026" s="198"/>
      <c r="G1026" s="14" t="str">
        <f>VLOOKUP(B1026,IF(A1026="COMPOSICAO",S!$A:$D,I!$A:$D),3,FALSE)</f>
        <v>KG</v>
      </c>
      <c r="H1026" s="29">
        <v>2.5000000000000001E-2</v>
      </c>
      <c r="I1026" s="15">
        <f>IF(A1026="COMPOSICAO",VLOOKUP("TOTAL - "&amp;B1026,COMPOSICAO_AUX_3!$A:$J,10,FALSE),VLOOKUP(B1026,I!$A:$D,4,FALSE))</f>
        <v>17</v>
      </c>
      <c r="J1026" s="238">
        <f>TRUNC(H1026*I1026,2)</f>
        <v>0.42</v>
      </c>
      <c r="K1026" s="200"/>
    </row>
    <row r="1027" spans="1:13" ht="30" customHeight="1" x14ac:dyDescent="0.25">
      <c r="A1027" s="14" t="s">
        <v>391</v>
      </c>
      <c r="B1027" s="20">
        <v>88238</v>
      </c>
      <c r="C1027" s="198" t="str">
        <f>VLOOKUP(B1027,IF(A1027="COMPOSICAO",S!$A:$D,I!$A:$D),2,FALSE)</f>
        <v>AJUDANTE DE ARMADOR COM ENCARGOS COMPLEMENTARES</v>
      </c>
      <c r="D1027" s="198"/>
      <c r="E1027" s="198"/>
      <c r="F1027" s="198"/>
      <c r="G1027" s="14" t="str">
        <f>VLOOKUP(B1027,IF(A1027="COMPOSICAO",S!$A:$D,I!$A:$D),3,FALSE)</f>
        <v>H</v>
      </c>
      <c r="H1027" s="29">
        <v>2.9000000000000001E-2</v>
      </c>
      <c r="I1027" s="15">
        <f>IF(A1027="COMPOSICAO",VLOOKUP("TOTAL - "&amp;B1027,COMPOSICAO_AUX_3!$A:$J,10,FALSE),VLOOKUP(B1027,I!$A:$D,4,FALSE))</f>
        <v>15.19</v>
      </c>
      <c r="J1027" s="238">
        <f>TRUNC(H1027*I1027,2)</f>
        <v>0.44</v>
      </c>
      <c r="K1027" s="200"/>
    </row>
    <row r="1028" spans="1:13" ht="15" customHeight="1" x14ac:dyDescent="0.25">
      <c r="A1028" s="14" t="s">
        <v>391</v>
      </c>
      <c r="B1028" s="20">
        <v>88245</v>
      </c>
      <c r="C1028" s="198" t="str">
        <f>VLOOKUP(B1028,IF(A1028="COMPOSICAO",S!$A:$D,I!$A:$D),2,FALSE)</f>
        <v>ARMADOR COM ENCARGOS COMPLEMENTARES</v>
      </c>
      <c r="D1028" s="198"/>
      <c r="E1028" s="198"/>
      <c r="F1028" s="198"/>
      <c r="G1028" s="14" t="str">
        <f>VLOOKUP(B1028,IF(A1028="COMPOSICAO",S!$A:$D,I!$A:$D),3,FALSE)</f>
        <v>H</v>
      </c>
      <c r="H1028" s="29">
        <v>8.8999999999999996E-2</v>
      </c>
      <c r="I1028" s="15">
        <f>IF(A1028="COMPOSICAO",VLOOKUP("TOTAL - "&amp;B1028,COMPOSICAO_AUX_3!$A:$J,10,FALSE),VLOOKUP(B1028,I!$A:$D,4,FALSE))</f>
        <v>19.749999999999996</v>
      </c>
      <c r="J1028" s="238">
        <f>TRUNC(H1028*I1028,2)</f>
        <v>1.75</v>
      </c>
      <c r="K1028" s="200"/>
    </row>
    <row r="1029" spans="1:13" ht="45" customHeight="1" x14ac:dyDescent="0.25">
      <c r="A1029" s="14" t="s">
        <v>391</v>
      </c>
      <c r="B1029" s="20">
        <v>92794</v>
      </c>
      <c r="C1029" s="198" t="str">
        <f>VLOOKUP(B1029,IF(A1029="COMPOSICAO",S!$A:$D,I!$A:$D),2,FALSE)</f>
        <v>CORTE E DOBRA DE AÇO CA-50, DIÂMETRO DE 10,0 MM, UTILIZADO EM ESTRUTURAS DIVERSAS, EXCETO LAJES. AF_12/2015</v>
      </c>
      <c r="D1029" s="198"/>
      <c r="E1029" s="198"/>
      <c r="F1029" s="198"/>
      <c r="G1029" s="14" t="str">
        <f>VLOOKUP(B1029,IF(A1029="COMPOSICAO",S!$A:$D,I!$A:$D),3,FALSE)</f>
        <v>KG</v>
      </c>
      <c r="H1029" s="15">
        <v>1</v>
      </c>
      <c r="I1029" s="15">
        <f>IF(A1029="COMPOSICAO",VLOOKUP("TOTAL - "&amp;B1029,COMPOSICAO_AUX_3!$A:$J,10,FALSE),VLOOKUP(B1029,I!$A:$D,4,FALSE))</f>
        <v>9.23</v>
      </c>
      <c r="J1029" s="238">
        <f>TRUNC(H1029*I1029,2)</f>
        <v>9.23</v>
      </c>
      <c r="K1029" s="200"/>
    </row>
    <row r="1030" spans="1:13" ht="15" customHeight="1" x14ac:dyDescent="0.25">
      <c r="A1030" s="23" t="s">
        <v>634</v>
      </c>
      <c r="B1030" s="24"/>
      <c r="C1030" s="24"/>
      <c r="D1030" s="24"/>
      <c r="E1030" s="24"/>
      <c r="F1030" s="24"/>
      <c r="G1030" s="25"/>
      <c r="H1030" s="26"/>
      <c r="I1030" s="27"/>
      <c r="J1030" s="238">
        <f>SUM(J1024:K1029)</f>
        <v>11.91</v>
      </c>
      <c r="K1030" s="200"/>
    </row>
    <row r="1031" spans="1:13" ht="15" customHeight="1" x14ac:dyDescent="0.25">
      <c r="A1031" s="4"/>
      <c r="B1031" s="4"/>
      <c r="C1031" s="4"/>
      <c r="D1031" s="4"/>
      <c r="E1031" s="4"/>
      <c r="F1031" s="4"/>
      <c r="G1031" s="4"/>
      <c r="H1031" s="4"/>
      <c r="I1031" s="4"/>
      <c r="J1031" s="4"/>
      <c r="K1031" s="4"/>
    </row>
    <row r="1032" spans="1:13" ht="15" customHeight="1" x14ac:dyDescent="0.25">
      <c r="A1032" s="10" t="s">
        <v>384</v>
      </c>
      <c r="B1032" s="10" t="s">
        <v>34</v>
      </c>
      <c r="C1032" s="239" t="s">
        <v>6</v>
      </c>
      <c r="D1032" s="240"/>
      <c r="E1032" s="240"/>
      <c r="F1032" s="240"/>
      <c r="G1032" s="7" t="s">
        <v>35</v>
      </c>
      <c r="H1032" s="7" t="s">
        <v>385</v>
      </c>
      <c r="I1032" s="7" t="s">
        <v>386</v>
      </c>
      <c r="J1032" s="241" t="s">
        <v>8</v>
      </c>
      <c r="K1032" s="242"/>
    </row>
    <row r="1033" spans="1:13" ht="60" customHeight="1" x14ac:dyDescent="0.25">
      <c r="A1033" s="7" t="s">
        <v>426</v>
      </c>
      <c r="B1033" s="28">
        <v>101982</v>
      </c>
      <c r="C1033" s="243" t="str">
        <f>VLOOKUP(B1033,S!$A:$D,2,FALSE)</f>
        <v>MONTAGEM E DESMONTAGEM DE FÔRMA PARA ESCADAS, COM 2 LANCES EM "U" E LAJE PLANA, EM CHAPA DE MADEIRA COMPENSADA PLASTIFICADA, 8 UTILIZAÇÕES. AF_11/2020</v>
      </c>
      <c r="D1033" s="243"/>
      <c r="E1033" s="243"/>
      <c r="F1033" s="244"/>
      <c r="G1033" s="7" t="str">
        <f>VLOOKUP(B1033,S!$A:$D,3,FALSE)</f>
        <v>M2</v>
      </c>
      <c r="H1033" s="21"/>
      <c r="I1033" s="21">
        <f>J1040</f>
        <v>130.03</v>
      </c>
      <c r="J1033" s="245"/>
      <c r="K1033" s="246"/>
      <c r="L1033" s="21">
        <f>VLOOKUP(B1033,S!$A:$D,4,FALSE)</f>
        <v>130.03</v>
      </c>
      <c r="M1033" s="7" t="str">
        <f>IF(ROUND((L1033-I1033),2)=0,"OK, confere com a tabela.",IF(ROUND((L1033-I1033),2)&lt;0,"ACIMA ("&amp;TEXT(ROUND(I1033*100/L1033,4),"0,0000")&amp;" %) da tabela.","ABAIXO ("&amp;TEXT(ROUND(I1033*100/L1033,4),"0,0000")&amp;" %) da tabela."))</f>
        <v>OK, confere com a tabela.</v>
      </c>
    </row>
    <row r="1034" spans="1:13" ht="30" customHeight="1" x14ac:dyDescent="0.25">
      <c r="A1034" s="14" t="s">
        <v>396</v>
      </c>
      <c r="B1034" s="20">
        <v>2692</v>
      </c>
      <c r="C1034" s="198" t="str">
        <f>VLOOKUP(B1034,IF(A1034="COMPOSICAO",S!$A:$D,I!$A:$D),2,FALSE)</f>
        <v>DESMOLDANTE PROTETOR PARA FORMAS DE MADEIRA, DE BASE OLEOSA EMULSIONADA EM AGUA</v>
      </c>
      <c r="D1034" s="198"/>
      <c r="E1034" s="198"/>
      <c r="F1034" s="198"/>
      <c r="G1034" s="14" t="str">
        <f>VLOOKUP(B1034,IF(A1034="COMPOSICAO",S!$A:$D,I!$A:$D),3,FALSE)</f>
        <v>L</v>
      </c>
      <c r="H1034" s="29">
        <v>4.0000000000000001E-3</v>
      </c>
      <c r="I1034" s="15">
        <f>IF(A1034="COMPOSICAO",VLOOKUP("TOTAL - "&amp;B1034,COMPOSICAO_AUX_3!$A:$J,10,FALSE),VLOOKUP(B1034,I!$A:$D,4,FALSE))</f>
        <v>6.19</v>
      </c>
      <c r="J1034" s="238">
        <f t="shared" ref="J1034:J1039" si="28">TRUNC(H1034*I1034,2)</f>
        <v>0.02</v>
      </c>
      <c r="K1034" s="200"/>
    </row>
    <row r="1035" spans="1:13" ht="60" customHeight="1" x14ac:dyDescent="0.25">
      <c r="A1035" s="14" t="s">
        <v>396</v>
      </c>
      <c r="B1035" s="20">
        <v>10749</v>
      </c>
      <c r="C1035" s="198" t="str">
        <f>VLOOKUP(B1035,IF(A1035="COMPOSICAO",S!$A:$D,I!$A:$D),2,FALSE)</f>
        <v>LOCACAO DE ESCORA METALICA TELESCOPICA, COM ALTURA REGULAVEL DE *1,80* A *3,20* M, COM CAPACIDADE DE CARGA DE NO MINIMO 1000 KGF (10 KN), INCLUSO TRIPE E FORCADO</v>
      </c>
      <c r="D1035" s="198"/>
      <c r="E1035" s="198"/>
      <c r="F1035" s="198"/>
      <c r="G1035" s="14" t="str">
        <f>VLOOKUP(B1035,IF(A1035="COMPOSICAO",S!$A:$D,I!$A:$D),3,FALSE)</f>
        <v>MES</v>
      </c>
      <c r="H1035" s="29">
        <v>1.8640000000000001</v>
      </c>
      <c r="I1035" s="15">
        <f>IF(A1035="COMPOSICAO",VLOOKUP("TOTAL - "&amp;B1035,COMPOSICAO_AUX_3!$A:$J,10,FALSE),VLOOKUP(B1035,I!$A:$D,4,FALSE))</f>
        <v>2.52</v>
      </c>
      <c r="J1035" s="238">
        <f t="shared" si="28"/>
        <v>4.6900000000000004</v>
      </c>
      <c r="K1035" s="200"/>
    </row>
    <row r="1036" spans="1:13" ht="30" customHeight="1" x14ac:dyDescent="0.25">
      <c r="A1036" s="14" t="s">
        <v>396</v>
      </c>
      <c r="B1036" s="20">
        <v>40304</v>
      </c>
      <c r="C1036" s="198" t="str">
        <f>VLOOKUP(B1036,IF(A1036="COMPOSICAO",S!$A:$D,I!$A:$D),2,FALSE)</f>
        <v>PREGO DE ACO POLIDO COM CABECA DUPLA 17 X 27 (2 1/2 X 11)</v>
      </c>
      <c r="D1036" s="198"/>
      <c r="E1036" s="198"/>
      <c r="F1036" s="198"/>
      <c r="G1036" s="14" t="str">
        <f>VLOOKUP(B1036,IF(A1036="COMPOSICAO",S!$A:$D,I!$A:$D),3,FALSE)</f>
        <v>KG</v>
      </c>
      <c r="H1036" s="15">
        <v>7.0000000000000007E-2</v>
      </c>
      <c r="I1036" s="15">
        <f>IF(A1036="COMPOSICAO",VLOOKUP("TOTAL - "&amp;B1036,COMPOSICAO_AUX_3!$A:$J,10,FALSE),VLOOKUP(B1036,I!$A:$D,4,FALSE))</f>
        <v>20.71</v>
      </c>
      <c r="J1036" s="238">
        <f t="shared" si="28"/>
        <v>1.44</v>
      </c>
      <c r="K1036" s="200"/>
    </row>
    <row r="1037" spans="1:13" ht="30" customHeight="1" x14ac:dyDescent="0.25">
      <c r="A1037" s="14" t="s">
        <v>391</v>
      </c>
      <c r="B1037" s="20">
        <v>88239</v>
      </c>
      <c r="C1037" s="198" t="str">
        <f>VLOOKUP(B1037,IF(A1037="COMPOSICAO",S!$A:$D,I!$A:$D),2,FALSE)</f>
        <v>AJUDANTE DE CARPINTEIRO COM ENCARGOS COMPLEMENTARES</v>
      </c>
      <c r="D1037" s="198"/>
      <c r="E1037" s="198"/>
      <c r="F1037" s="198"/>
      <c r="G1037" s="14" t="str">
        <f>VLOOKUP(B1037,IF(A1037="COMPOSICAO",S!$A:$D,I!$A:$D),3,FALSE)</f>
        <v>H</v>
      </c>
      <c r="H1037" s="29">
        <v>0.49299999999999999</v>
      </c>
      <c r="I1037" s="15">
        <f>IF(A1037="COMPOSICAO",VLOOKUP("TOTAL - "&amp;B1037,COMPOSICAO_AUX_3!$A:$J,10,FALSE),VLOOKUP(B1037,I!$A:$D,4,FALSE))</f>
        <v>16.470000000000002</v>
      </c>
      <c r="J1037" s="238">
        <f t="shared" si="28"/>
        <v>8.11</v>
      </c>
      <c r="K1037" s="200"/>
    </row>
    <row r="1038" spans="1:13" ht="30" customHeight="1" x14ac:dyDescent="0.25">
      <c r="A1038" s="14" t="s">
        <v>391</v>
      </c>
      <c r="B1038" s="20">
        <v>88262</v>
      </c>
      <c r="C1038" s="198" t="str">
        <f>VLOOKUP(B1038,IF(A1038="COMPOSICAO",S!$A:$D,I!$A:$D),2,FALSE)</f>
        <v>CARPINTEIRO DE FORMAS COM ENCARGOS COMPLEMENTARES</v>
      </c>
      <c r="D1038" s="198"/>
      <c r="E1038" s="198"/>
      <c r="F1038" s="198"/>
      <c r="G1038" s="14" t="str">
        <f>VLOOKUP(B1038,IF(A1038="COMPOSICAO",S!$A:$D,I!$A:$D),3,FALSE)</f>
        <v>H</v>
      </c>
      <c r="H1038" s="29">
        <v>2.9609999999999999</v>
      </c>
      <c r="I1038" s="15">
        <f>IF(A1038="COMPOSICAO",VLOOKUP("TOTAL - "&amp;B1038,COMPOSICAO_AUX_3!$A:$J,10,FALSE),VLOOKUP(B1038,I!$A:$D,4,FALSE))</f>
        <v>19.649999999999999</v>
      </c>
      <c r="J1038" s="238">
        <f t="shared" si="28"/>
        <v>58.18</v>
      </c>
      <c r="K1038" s="200"/>
    </row>
    <row r="1039" spans="1:13" ht="45" customHeight="1" x14ac:dyDescent="0.25">
      <c r="A1039" s="14" t="s">
        <v>391</v>
      </c>
      <c r="B1039" s="20">
        <v>101969</v>
      </c>
      <c r="C1039" s="198" t="str">
        <f>VLOOKUP(B1039,IF(A1039="COMPOSICAO",S!$A:$D,I!$A:$D),2,FALSE)</f>
        <v>FABRICAÇÃO DE FÔRMA PARA ESCADAS, COM 2 LANCES EM "U" E LAJE PLANA, EM CHAPA DE MADEIRA COMPENSADA PLASTIFICADA, E=18 MM. AF_11/2020</v>
      </c>
      <c r="D1039" s="198"/>
      <c r="E1039" s="198"/>
      <c r="F1039" s="198"/>
      <c r="G1039" s="14" t="str">
        <f>VLOOKUP(B1039,IF(A1039="COMPOSICAO",S!$A:$D,I!$A:$D),3,FALSE)</f>
        <v>M2</v>
      </c>
      <c r="H1039" s="15">
        <v>0.45</v>
      </c>
      <c r="I1039" s="15">
        <f>IF(A1039="COMPOSICAO",VLOOKUP("TOTAL - "&amp;B1039,COMPOSICAO_AUX_3!$A:$J,10,FALSE),VLOOKUP(B1039,I!$A:$D,4,FALSE))</f>
        <v>127.98</v>
      </c>
      <c r="J1039" s="238">
        <f t="shared" si="28"/>
        <v>57.59</v>
      </c>
      <c r="K1039" s="200"/>
    </row>
    <row r="1040" spans="1:13" ht="15" customHeight="1" x14ac:dyDescent="0.25">
      <c r="A1040" s="23" t="s">
        <v>844</v>
      </c>
      <c r="B1040" s="24"/>
      <c r="C1040" s="24"/>
      <c r="D1040" s="24"/>
      <c r="E1040" s="24"/>
      <c r="F1040" s="24"/>
      <c r="G1040" s="25"/>
      <c r="H1040" s="26"/>
      <c r="I1040" s="27"/>
      <c r="J1040" s="238">
        <f>SUM(J1033:K1039)</f>
        <v>130.03</v>
      </c>
      <c r="K1040" s="200"/>
    </row>
    <row r="1041" spans="1:13" ht="15" customHeight="1" x14ac:dyDescent="0.25">
      <c r="A1041" s="4"/>
      <c r="B1041" s="4"/>
      <c r="C1041" s="4"/>
      <c r="D1041" s="4"/>
      <c r="E1041" s="4"/>
      <c r="F1041" s="4"/>
      <c r="G1041" s="4"/>
      <c r="H1041" s="4"/>
      <c r="I1041" s="4"/>
      <c r="J1041" s="4"/>
      <c r="K1041" s="4"/>
    </row>
    <row r="1042" spans="1:13" ht="15" customHeight="1" x14ac:dyDescent="0.25">
      <c r="A1042" s="10" t="s">
        <v>384</v>
      </c>
      <c r="B1042" s="10" t="s">
        <v>34</v>
      </c>
      <c r="C1042" s="239" t="s">
        <v>6</v>
      </c>
      <c r="D1042" s="240"/>
      <c r="E1042" s="240"/>
      <c r="F1042" s="240"/>
      <c r="G1042" s="7" t="s">
        <v>35</v>
      </c>
      <c r="H1042" s="7" t="s">
        <v>385</v>
      </c>
      <c r="I1042" s="7" t="s">
        <v>386</v>
      </c>
      <c r="J1042" s="241" t="s">
        <v>8</v>
      </c>
      <c r="K1042" s="242"/>
    </row>
    <row r="1043" spans="1:13" ht="75" customHeight="1" x14ac:dyDescent="0.25">
      <c r="A1043" s="7" t="s">
        <v>563</v>
      </c>
      <c r="B1043" s="28">
        <v>7058</v>
      </c>
      <c r="C1043" s="243" t="str">
        <f>VLOOKUP(B1043,S!$A:$D,2,FALSE)</f>
        <v>CAMINHÃO BASCULANTE 6 M3 TOCO, PESO BRUTO TOTAL 16.000 KG, CARGA ÚTIL MÁXIMA 11.130 KG, DISTÂNCIA ENTRE EIXOS 5,36 M, POTÊNCIA 185 CV, INCLUSIVE CAÇAMBA METÁLICA - DEPRECIAÇÃO. AF_06/2014</v>
      </c>
      <c r="D1043" s="243"/>
      <c r="E1043" s="243"/>
      <c r="F1043" s="244"/>
      <c r="G1043" s="7" t="str">
        <f>VLOOKUP(B1043,S!$A:$D,3,FALSE)</f>
        <v>H</v>
      </c>
      <c r="H1043" s="21"/>
      <c r="I1043" s="21">
        <f>J1046</f>
        <v>14.979999999999999</v>
      </c>
      <c r="J1043" s="245"/>
      <c r="K1043" s="246"/>
      <c r="L1043" s="21">
        <f>VLOOKUP(B1043,S!$A:$D,4,FALSE)</f>
        <v>14.98</v>
      </c>
      <c r="M1043" s="7" t="str">
        <f>IF(ROUND((L1043-I1043),2)=0,"OK, confere com a tabela.",IF(ROUND((L1043-I1043),2)&lt;0,"ACIMA ("&amp;TEXT(ROUND(I1043*100/L1043,4),"0,0000")&amp;" %) da tabela.","ABAIXO ("&amp;TEXT(ROUND(I1043*100/L1043,4),"0,0000")&amp;" %) da tabela."))</f>
        <v>OK, confere com a tabela.</v>
      </c>
    </row>
    <row r="1044" spans="1:13" ht="30" customHeight="1" x14ac:dyDescent="0.25">
      <c r="A1044" s="14" t="s">
        <v>396</v>
      </c>
      <c r="B1044" s="20">
        <v>37733</v>
      </c>
      <c r="C1044" s="198" t="str">
        <f>VLOOKUP(B1044,IF(A1044="COMPOSICAO",S!$A:$D,I!$A:$D),2,FALSE)</f>
        <v>CACAMBA METALICA BASCULANTE COM CAPACIDADE DE 6 M3 (INCLUI MONTAGEM, NAO INCLUI CAMINHAO)</v>
      </c>
      <c r="D1044" s="198"/>
      <c r="E1044" s="198"/>
      <c r="F1044" s="198"/>
      <c r="G1044" s="14" t="str">
        <f>VLOOKUP(B1044,IF(A1044="COMPOSICAO",S!$A:$D,I!$A:$D),3,FALSE)</f>
        <v>UN</v>
      </c>
      <c r="H1044" s="33">
        <v>4.0000000000000003E-5</v>
      </c>
      <c r="I1044" s="15">
        <f>IF(A1044="COMPOSICAO",VLOOKUP("TOTAL - "&amp;B1044,COMPOSICAO_AUX_3!$A:$J,10,FALSE),VLOOKUP(B1044,I!$A:$D,4,FALSE))</f>
        <v>46643.35</v>
      </c>
      <c r="J1044" s="238">
        <f>TRUNC(H1044*I1044,2)</f>
        <v>1.86</v>
      </c>
      <c r="K1044" s="200"/>
    </row>
    <row r="1045" spans="1:13" ht="60" customHeight="1" x14ac:dyDescent="0.25">
      <c r="A1045" s="14" t="s">
        <v>396</v>
      </c>
      <c r="B1045" s="20">
        <v>37752</v>
      </c>
      <c r="C1045" s="198" t="str">
        <f>VLOOKUP(B1045,IF(A1045="COMPOSICAO",S!$A:$D,I!$A:$D),2,FALSE)</f>
        <v>CAMINHAO TOCO, PESO BRUTO TOTAL 16000 KG, CARGA UTIL MAXIMA 11130 KG, DISTANCIA ENTRE EIXOS 5,36 M, POTENCIA 185 CV (INCLUI CABINE E CHASSI, NAO INCLUI CARROCERIA)</v>
      </c>
      <c r="D1045" s="198"/>
      <c r="E1045" s="198"/>
      <c r="F1045" s="198"/>
      <c r="G1045" s="14" t="str">
        <f>VLOOKUP(B1045,IF(A1045="COMPOSICAO",S!$A:$D,I!$A:$D),3,FALSE)</f>
        <v>UN</v>
      </c>
      <c r="H1045" s="33">
        <v>4.0000000000000003E-5</v>
      </c>
      <c r="I1045" s="15">
        <f>IF(A1045="COMPOSICAO",VLOOKUP("TOTAL - "&amp;B1045,COMPOSICAO_AUX_3!$A:$J,10,FALSE),VLOOKUP(B1045,I!$A:$D,4,FALSE))</f>
        <v>328107.24</v>
      </c>
      <c r="J1045" s="238">
        <f>TRUNC(H1045*I1045,2)</f>
        <v>13.12</v>
      </c>
      <c r="K1045" s="200"/>
    </row>
    <row r="1046" spans="1:13" ht="15" customHeight="1" x14ac:dyDescent="0.25">
      <c r="A1046" s="23" t="s">
        <v>845</v>
      </c>
      <c r="B1046" s="24"/>
      <c r="C1046" s="24"/>
      <c r="D1046" s="24"/>
      <c r="E1046" s="24"/>
      <c r="F1046" s="24"/>
      <c r="G1046" s="25"/>
      <c r="H1046" s="26"/>
      <c r="I1046" s="27"/>
      <c r="J1046" s="238">
        <f>SUM(J1043:K1045)</f>
        <v>14.979999999999999</v>
      </c>
      <c r="K1046" s="200"/>
    </row>
    <row r="1047" spans="1:13" ht="15" customHeight="1" x14ac:dyDescent="0.25">
      <c r="A1047" s="4"/>
      <c r="B1047" s="4"/>
      <c r="C1047" s="4"/>
      <c r="D1047" s="4"/>
      <c r="E1047" s="4"/>
      <c r="F1047" s="4"/>
      <c r="G1047" s="4"/>
      <c r="H1047" s="4"/>
      <c r="I1047" s="4"/>
      <c r="J1047" s="4"/>
      <c r="K1047" s="4"/>
    </row>
    <row r="1048" spans="1:13" ht="15" customHeight="1" x14ac:dyDescent="0.25">
      <c r="A1048" s="10" t="s">
        <v>384</v>
      </c>
      <c r="B1048" s="10" t="s">
        <v>34</v>
      </c>
      <c r="C1048" s="239" t="s">
        <v>6</v>
      </c>
      <c r="D1048" s="240"/>
      <c r="E1048" s="240"/>
      <c r="F1048" s="240"/>
      <c r="G1048" s="7" t="s">
        <v>35</v>
      </c>
      <c r="H1048" s="7" t="s">
        <v>385</v>
      </c>
      <c r="I1048" s="7" t="s">
        <v>386</v>
      </c>
      <c r="J1048" s="241" t="s">
        <v>8</v>
      </c>
      <c r="K1048" s="242"/>
    </row>
    <row r="1049" spans="1:13" ht="75" customHeight="1" x14ac:dyDescent="0.25">
      <c r="A1049" s="7" t="s">
        <v>563</v>
      </c>
      <c r="B1049" s="28">
        <v>7059</v>
      </c>
      <c r="C1049" s="243" t="str">
        <f>VLOOKUP(B1049,S!$A:$D,2,FALSE)</f>
        <v>CAMINHÃO BASCULANTE 6 M3 TOCO, PESO BRUTO TOTAL 16.000 KG, CARGA ÚTIL MÁXIMA 11.130 KG, DISTÂNCIA ENTRE EIXOS 5,36 M, POTÊNCIA 185 CV, INCLUSIVE CAÇAMBA METÁLICA - JUROS. AF_06/2014</v>
      </c>
      <c r="D1049" s="243"/>
      <c r="E1049" s="243"/>
      <c r="F1049" s="244"/>
      <c r="G1049" s="7" t="str">
        <f>VLOOKUP(B1049,S!$A:$D,3,FALSE)</f>
        <v>H</v>
      </c>
      <c r="H1049" s="21"/>
      <c r="I1049" s="21">
        <f>J1052</f>
        <v>2.76</v>
      </c>
      <c r="J1049" s="245"/>
      <c r="K1049" s="246"/>
      <c r="L1049" s="21">
        <f>VLOOKUP(B1049,S!$A:$D,4,FALSE)</f>
        <v>2.76</v>
      </c>
      <c r="M1049" s="7" t="str">
        <f>IF(ROUND((L1049-I1049),2)=0,"OK, confere com a tabela.",IF(ROUND((L1049-I1049),2)&lt;0,"ACIMA ("&amp;TEXT(ROUND(I1049*100/L1049,4),"0,0000")&amp;" %) da tabela.","ABAIXO ("&amp;TEXT(ROUND(I1049*100/L1049,4),"0,0000")&amp;" %) da tabela."))</f>
        <v>OK, confere com a tabela.</v>
      </c>
    </row>
    <row r="1050" spans="1:13" ht="30" customHeight="1" x14ac:dyDescent="0.25">
      <c r="A1050" s="14" t="s">
        <v>396</v>
      </c>
      <c r="B1050" s="20">
        <v>37733</v>
      </c>
      <c r="C1050" s="198" t="str">
        <f>VLOOKUP(B1050,IF(A1050="COMPOSICAO",S!$A:$D,I!$A:$D),2,FALSE)</f>
        <v>CACAMBA METALICA BASCULANTE COM CAPACIDADE DE 6 M3 (INCLUI MONTAGEM, NAO INCLUI CAMINHAO)</v>
      </c>
      <c r="D1050" s="198"/>
      <c r="E1050" s="198"/>
      <c r="F1050" s="198"/>
      <c r="G1050" s="14" t="str">
        <f>VLOOKUP(B1050,IF(A1050="COMPOSICAO",S!$A:$D,I!$A:$D),3,FALSE)</f>
        <v>UN</v>
      </c>
      <c r="H1050" s="32">
        <v>7.4000000000000003E-6</v>
      </c>
      <c r="I1050" s="15">
        <f>IF(A1050="COMPOSICAO",VLOOKUP("TOTAL - "&amp;B1050,COMPOSICAO_AUX_3!$A:$J,10,FALSE),VLOOKUP(B1050,I!$A:$D,4,FALSE))</f>
        <v>46643.35</v>
      </c>
      <c r="J1050" s="238">
        <f>TRUNC(H1050*I1050,2)</f>
        <v>0.34</v>
      </c>
      <c r="K1050" s="200"/>
    </row>
    <row r="1051" spans="1:13" ht="60" customHeight="1" x14ac:dyDescent="0.25">
      <c r="A1051" s="14" t="s">
        <v>396</v>
      </c>
      <c r="B1051" s="20">
        <v>37752</v>
      </c>
      <c r="C1051" s="198" t="str">
        <f>VLOOKUP(B1051,IF(A1051="COMPOSICAO",S!$A:$D,I!$A:$D),2,FALSE)</f>
        <v>CAMINHAO TOCO, PESO BRUTO TOTAL 16000 KG, CARGA UTIL MAXIMA 11130 KG, DISTANCIA ENTRE EIXOS 5,36 M, POTENCIA 185 CV (INCLUI CABINE E CHASSI, NAO INCLUI CARROCERIA)</v>
      </c>
      <c r="D1051" s="198"/>
      <c r="E1051" s="198"/>
      <c r="F1051" s="198"/>
      <c r="G1051" s="14" t="str">
        <f>VLOOKUP(B1051,IF(A1051="COMPOSICAO",S!$A:$D,I!$A:$D),3,FALSE)</f>
        <v>UN</v>
      </c>
      <c r="H1051" s="32">
        <v>7.4000000000000003E-6</v>
      </c>
      <c r="I1051" s="15">
        <f>IF(A1051="COMPOSICAO",VLOOKUP("TOTAL - "&amp;B1051,COMPOSICAO_AUX_3!$A:$J,10,FALSE),VLOOKUP(B1051,I!$A:$D,4,FALSE))</f>
        <v>328107.24</v>
      </c>
      <c r="J1051" s="238">
        <f>TRUNC(H1051*I1051,2)</f>
        <v>2.42</v>
      </c>
      <c r="K1051" s="200"/>
    </row>
    <row r="1052" spans="1:13" ht="15" customHeight="1" x14ac:dyDescent="0.25">
      <c r="A1052" s="23" t="s">
        <v>846</v>
      </c>
      <c r="B1052" s="24"/>
      <c r="C1052" s="24"/>
      <c r="D1052" s="24"/>
      <c r="E1052" s="24"/>
      <c r="F1052" s="24"/>
      <c r="G1052" s="25"/>
      <c r="H1052" s="26"/>
      <c r="I1052" s="27"/>
      <c r="J1052" s="238">
        <f>SUM(J1049:K1051)</f>
        <v>2.76</v>
      </c>
      <c r="K1052" s="200"/>
    </row>
    <row r="1053" spans="1:13" ht="15" customHeight="1" x14ac:dyDescent="0.25">
      <c r="A1053" s="4"/>
      <c r="B1053" s="4"/>
      <c r="C1053" s="4"/>
      <c r="D1053" s="4"/>
      <c r="E1053" s="4"/>
      <c r="F1053" s="4"/>
      <c r="G1053" s="4"/>
      <c r="H1053" s="4"/>
      <c r="I1053" s="4"/>
      <c r="J1053" s="4"/>
      <c r="K1053" s="4"/>
    </row>
    <row r="1054" spans="1:13" ht="15" customHeight="1" x14ac:dyDescent="0.25">
      <c r="A1054" s="10" t="s">
        <v>384</v>
      </c>
      <c r="B1054" s="10" t="s">
        <v>34</v>
      </c>
      <c r="C1054" s="239" t="s">
        <v>6</v>
      </c>
      <c r="D1054" s="240"/>
      <c r="E1054" s="240"/>
      <c r="F1054" s="240"/>
      <c r="G1054" s="7" t="s">
        <v>35</v>
      </c>
      <c r="H1054" s="7" t="s">
        <v>385</v>
      </c>
      <c r="I1054" s="7" t="s">
        <v>386</v>
      </c>
      <c r="J1054" s="241" t="s">
        <v>8</v>
      </c>
      <c r="K1054" s="242"/>
    </row>
    <row r="1055" spans="1:13" ht="75" customHeight="1" x14ac:dyDescent="0.25">
      <c r="A1055" s="7" t="s">
        <v>563</v>
      </c>
      <c r="B1055" s="28">
        <v>7060</v>
      </c>
      <c r="C1055" s="243" t="str">
        <f>VLOOKUP(B1055,S!$A:$D,2,FALSE)</f>
        <v>CAMINHÃO BASCULANTE 6 M3 TOCO, PESO BRUTO TOTAL 16.000 KG, CARGA ÚTIL MÁXIMA 11.130 KG, DISTÂNCIA ENTRE EIXOS 5,36 M, POTÊNCIA 185 CV, INCLUSIVE CAÇAMBA METÁLICA - MANUTENÇÃO. AF_06/2014</v>
      </c>
      <c r="D1055" s="243"/>
      <c r="E1055" s="243"/>
      <c r="F1055" s="244"/>
      <c r="G1055" s="7" t="str">
        <f>VLOOKUP(B1055,S!$A:$D,3,FALSE)</f>
        <v>H</v>
      </c>
      <c r="H1055" s="21"/>
      <c r="I1055" s="21">
        <f>J1058</f>
        <v>28.090000000000003</v>
      </c>
      <c r="J1055" s="245"/>
      <c r="K1055" s="246"/>
      <c r="L1055" s="21">
        <f>VLOOKUP(B1055,S!$A:$D,4,FALSE)</f>
        <v>28.09</v>
      </c>
      <c r="M1055" s="7" t="str">
        <f>IF(ROUND((L1055-I1055),2)=0,"OK, confere com a tabela.",IF(ROUND((L1055-I1055),2)&lt;0,"ACIMA ("&amp;TEXT(ROUND(I1055*100/L1055,4),"0,0000")&amp;" %) da tabela.","ABAIXO ("&amp;TEXT(ROUND(I1055*100/L1055,4),"0,0000")&amp;" %) da tabela."))</f>
        <v>OK, confere com a tabela.</v>
      </c>
    </row>
    <row r="1056" spans="1:13" ht="30" customHeight="1" x14ac:dyDescent="0.25">
      <c r="A1056" s="14" t="s">
        <v>396</v>
      </c>
      <c r="B1056" s="20">
        <v>37733</v>
      </c>
      <c r="C1056" s="198" t="str">
        <f>VLOOKUP(B1056,IF(A1056="COMPOSICAO",S!$A:$D,I!$A:$D),2,FALSE)</f>
        <v>CACAMBA METALICA BASCULANTE COM CAPACIDADE DE 6 M3 (INCLUI MONTAGEM, NAO INCLUI CAMINHAO)</v>
      </c>
      <c r="D1056" s="198"/>
      <c r="E1056" s="198"/>
      <c r="F1056" s="198"/>
      <c r="G1056" s="14" t="str">
        <f>VLOOKUP(B1056,IF(A1056="COMPOSICAO",S!$A:$D,I!$A:$D),3,FALSE)</f>
        <v>UN</v>
      </c>
      <c r="H1056" s="31">
        <v>7.4999999999999993E-5</v>
      </c>
      <c r="I1056" s="15">
        <f>IF(A1056="COMPOSICAO",VLOOKUP("TOTAL - "&amp;B1056,COMPOSICAO_AUX_3!$A:$J,10,FALSE),VLOOKUP(B1056,I!$A:$D,4,FALSE))</f>
        <v>46643.35</v>
      </c>
      <c r="J1056" s="238">
        <f>TRUNC(H1056*I1056,2)</f>
        <v>3.49</v>
      </c>
      <c r="K1056" s="200"/>
    </row>
    <row r="1057" spans="1:13" ht="60" customHeight="1" x14ac:dyDescent="0.25">
      <c r="A1057" s="14" t="s">
        <v>396</v>
      </c>
      <c r="B1057" s="20">
        <v>37752</v>
      </c>
      <c r="C1057" s="198" t="str">
        <f>VLOOKUP(B1057,IF(A1057="COMPOSICAO",S!$A:$D,I!$A:$D),2,FALSE)</f>
        <v>CAMINHAO TOCO, PESO BRUTO TOTAL 16000 KG, CARGA UTIL MAXIMA 11130 KG, DISTANCIA ENTRE EIXOS 5,36 M, POTENCIA 185 CV (INCLUI CABINE E CHASSI, NAO INCLUI CARROCERIA)</v>
      </c>
      <c r="D1057" s="198"/>
      <c r="E1057" s="198"/>
      <c r="F1057" s="198"/>
      <c r="G1057" s="14" t="str">
        <f>VLOOKUP(B1057,IF(A1057="COMPOSICAO",S!$A:$D,I!$A:$D),3,FALSE)</f>
        <v>UN</v>
      </c>
      <c r="H1057" s="31">
        <v>7.4999999999999993E-5</v>
      </c>
      <c r="I1057" s="15">
        <f>IF(A1057="COMPOSICAO",VLOOKUP("TOTAL - "&amp;B1057,COMPOSICAO_AUX_3!$A:$J,10,FALSE),VLOOKUP(B1057,I!$A:$D,4,FALSE))</f>
        <v>328107.24</v>
      </c>
      <c r="J1057" s="238">
        <f>TRUNC(H1057*I1057,2)</f>
        <v>24.6</v>
      </c>
      <c r="K1057" s="200"/>
    </row>
    <row r="1058" spans="1:13" ht="15" customHeight="1" x14ac:dyDescent="0.25">
      <c r="A1058" s="23" t="s">
        <v>847</v>
      </c>
      <c r="B1058" s="24"/>
      <c r="C1058" s="24"/>
      <c r="D1058" s="24"/>
      <c r="E1058" s="24"/>
      <c r="F1058" s="24"/>
      <c r="G1058" s="25"/>
      <c r="H1058" s="26"/>
      <c r="I1058" s="27"/>
      <c r="J1058" s="238">
        <f>SUM(J1055:K1057)</f>
        <v>28.090000000000003</v>
      </c>
      <c r="K1058" s="200"/>
    </row>
    <row r="1059" spans="1:13" ht="15" customHeight="1" x14ac:dyDescent="0.25">
      <c r="A1059" s="4"/>
      <c r="B1059" s="4"/>
      <c r="C1059" s="4"/>
      <c r="D1059" s="4"/>
      <c r="E1059" s="4"/>
      <c r="F1059" s="4"/>
      <c r="G1059" s="4"/>
      <c r="H1059" s="4"/>
      <c r="I1059" s="4"/>
      <c r="J1059" s="4"/>
      <c r="K1059" s="4"/>
    </row>
    <row r="1060" spans="1:13" ht="15" customHeight="1" x14ac:dyDescent="0.25">
      <c r="A1060" s="10" t="s">
        <v>384</v>
      </c>
      <c r="B1060" s="10" t="s">
        <v>34</v>
      </c>
      <c r="C1060" s="239" t="s">
        <v>6</v>
      </c>
      <c r="D1060" s="240"/>
      <c r="E1060" s="240"/>
      <c r="F1060" s="240"/>
      <c r="G1060" s="7" t="s">
        <v>35</v>
      </c>
      <c r="H1060" s="7" t="s">
        <v>385</v>
      </c>
      <c r="I1060" s="7" t="s">
        <v>386</v>
      </c>
      <c r="J1060" s="241" t="s">
        <v>8</v>
      </c>
      <c r="K1060" s="242"/>
    </row>
    <row r="1061" spans="1:13" ht="75" customHeight="1" x14ac:dyDescent="0.25">
      <c r="A1061" s="7" t="s">
        <v>563</v>
      </c>
      <c r="B1061" s="28">
        <v>7061</v>
      </c>
      <c r="C1061" s="243" t="str">
        <f>VLOOKUP(B1061,S!$A:$D,2,FALSE)</f>
        <v>CAMINHÃO BASCULANTE 6 M3 TOCO, PESO BRUTO TOTAL 16.000 KG, CARGA ÚTIL MÁXIMA 11.130 KG, DISTÂNCIA ENTRE EIXOS 5,36 M, POTÊNCIA 185 CV, INCLUSIVE CAÇAMBA METÁLICA - MATERIAIS NA OPERAÇÃO. AF_06/2014</v>
      </c>
      <c r="D1061" s="243"/>
      <c r="E1061" s="243"/>
      <c r="F1061" s="244"/>
      <c r="G1061" s="7" t="str">
        <f>VLOOKUP(B1061,S!$A:$D,3,FALSE)</f>
        <v>H</v>
      </c>
      <c r="H1061" s="21"/>
      <c r="I1061" s="21">
        <f>J1063</f>
        <v>55.7</v>
      </c>
      <c r="J1061" s="245"/>
      <c r="K1061" s="246"/>
      <c r="L1061" s="21">
        <f>VLOOKUP(B1061,S!$A:$D,4,FALSE)</f>
        <v>55.7</v>
      </c>
      <c r="M1061" s="7" t="str">
        <f>IF(ROUND((L1061-I1061),2)=0,"OK, confere com a tabela.",IF(ROUND((L1061-I1061),2)&lt;0,"ACIMA ("&amp;TEXT(ROUND(I1061*100/L1061,4),"0,0000")&amp;" %) da tabela.","ABAIXO ("&amp;TEXT(ROUND(I1061*100/L1061,4),"0,0000")&amp;" %) da tabela."))</f>
        <v>OK, confere com a tabela.</v>
      </c>
    </row>
    <row r="1062" spans="1:13" ht="15" customHeight="1" x14ac:dyDescent="0.25">
      <c r="A1062" s="14" t="s">
        <v>396</v>
      </c>
      <c r="B1062" s="20">
        <v>4221</v>
      </c>
      <c r="C1062" s="198" t="str">
        <f>VLOOKUP(B1062,IF(A1062="COMPOSICAO",S!$A:$D,I!$A:$D),2,FALSE)</f>
        <v>OLEO DIESEL COMBUSTIVEL COMUM</v>
      </c>
      <c r="D1062" s="198"/>
      <c r="E1062" s="198"/>
      <c r="F1062" s="198"/>
      <c r="G1062" s="14" t="str">
        <f>VLOOKUP(B1062,IF(A1062="COMPOSICAO",S!$A:$D,I!$A:$D),3,FALSE)</f>
        <v>L</v>
      </c>
      <c r="H1062" s="15">
        <v>13.62</v>
      </c>
      <c r="I1062" s="15">
        <f>IF(A1062="COMPOSICAO",VLOOKUP("TOTAL - "&amp;B1062,COMPOSICAO_AUX_3!$A:$J,10,FALSE),VLOOKUP(B1062,I!$A:$D,4,FALSE))</f>
        <v>4.09</v>
      </c>
      <c r="J1062" s="238">
        <f>TRUNC(H1062*I1062,2)</f>
        <v>55.7</v>
      </c>
      <c r="K1062" s="200"/>
    </row>
    <row r="1063" spans="1:13" ht="15" customHeight="1" x14ac:dyDescent="0.25">
      <c r="A1063" s="23" t="s">
        <v>848</v>
      </c>
      <c r="B1063" s="24"/>
      <c r="C1063" s="24"/>
      <c r="D1063" s="24"/>
      <c r="E1063" s="24"/>
      <c r="F1063" s="24"/>
      <c r="G1063" s="25"/>
      <c r="H1063" s="26"/>
      <c r="I1063" s="27"/>
      <c r="J1063" s="238">
        <f>SUM(J1061:K1062)</f>
        <v>55.7</v>
      </c>
      <c r="K1063" s="200"/>
    </row>
    <row r="1064" spans="1:13" ht="15" customHeight="1" x14ac:dyDescent="0.25">
      <c r="A1064" s="4"/>
      <c r="B1064" s="4"/>
      <c r="C1064" s="4"/>
      <c r="D1064" s="4"/>
      <c r="E1064" s="4"/>
      <c r="F1064" s="4"/>
      <c r="G1064" s="4"/>
      <c r="H1064" s="4"/>
      <c r="I1064" s="4"/>
      <c r="J1064" s="4"/>
      <c r="K1064" s="4"/>
    </row>
    <row r="1065" spans="1:13" ht="15" customHeight="1" x14ac:dyDescent="0.25">
      <c r="A1065" s="10" t="s">
        <v>384</v>
      </c>
      <c r="B1065" s="10" t="s">
        <v>34</v>
      </c>
      <c r="C1065" s="239" t="s">
        <v>6</v>
      </c>
      <c r="D1065" s="240"/>
      <c r="E1065" s="240"/>
      <c r="F1065" s="240"/>
      <c r="G1065" s="7" t="s">
        <v>35</v>
      </c>
      <c r="H1065" s="7" t="s">
        <v>385</v>
      </c>
      <c r="I1065" s="7" t="s">
        <v>386</v>
      </c>
      <c r="J1065" s="241" t="s">
        <v>8</v>
      </c>
      <c r="K1065" s="242"/>
    </row>
    <row r="1066" spans="1:13" ht="30" customHeight="1" x14ac:dyDescent="0.25">
      <c r="A1066" s="7" t="s">
        <v>387</v>
      </c>
      <c r="B1066" s="28">
        <v>88281</v>
      </c>
      <c r="C1066" s="243" t="str">
        <f>VLOOKUP(B1066,S!$A:$D,2,FALSE)</f>
        <v>MOTORISTA DE BASCULANTE COM ENCARGOS COMPLEMENTARES</v>
      </c>
      <c r="D1066" s="243"/>
      <c r="E1066" s="243"/>
      <c r="F1066" s="244"/>
      <c r="G1066" s="7" t="str">
        <f>VLOOKUP(B1066,S!$A:$D,3,FALSE)</f>
        <v>H</v>
      </c>
      <c r="H1066" s="21"/>
      <c r="I1066" s="21">
        <f>J1075</f>
        <v>20.58</v>
      </c>
      <c r="J1066" s="245"/>
      <c r="K1066" s="246"/>
      <c r="L1066" s="21">
        <f>VLOOKUP(B1066,S!$A:$D,4,FALSE)</f>
        <v>20.58</v>
      </c>
      <c r="M1066" s="7" t="str">
        <f>IF(ROUND((L1066-I1066),2)=0,"OK, confere com a tabela.",IF(ROUND((L1066-I1066),2)&lt;0,"ACIMA ("&amp;TEXT(ROUND(I1066*100/L1066,4),"0,0000")&amp;" %) da tabela.","ABAIXO ("&amp;TEXT(ROUND(I1066*100/L1066,4),"0,0000")&amp;" %) da tabela."))</f>
        <v>OK, confere com a tabela.</v>
      </c>
    </row>
    <row r="1067" spans="1:13" ht="15" customHeight="1" x14ac:dyDescent="0.25">
      <c r="A1067" s="14" t="s">
        <v>396</v>
      </c>
      <c r="B1067" s="20">
        <v>20020</v>
      </c>
      <c r="C1067" s="198" t="str">
        <f>VLOOKUP(B1067,IF(A1067="COMPOSICAO",S!$A:$D,I!$A:$D),2,FALSE)</f>
        <v>MOTORISTA DE CAMINHAO-BASCULANTE</v>
      </c>
      <c r="D1067" s="198"/>
      <c r="E1067" s="198"/>
      <c r="F1067" s="198"/>
      <c r="G1067" s="14" t="str">
        <f>VLOOKUP(B1067,IF(A1067="COMPOSICAO",S!$A:$D,I!$A:$D),3,FALSE)</f>
        <v>H</v>
      </c>
      <c r="H1067" s="15">
        <v>1</v>
      </c>
      <c r="I1067" s="15">
        <f>IF(A1067="COMPOSICAO",VLOOKUP("TOTAL - "&amp;B1067,COMPOSICAO_AUX_3!$A:$J,10,FALSE),VLOOKUP(B1067,I!$A:$D,4,FALSE))</f>
        <v>16.71</v>
      </c>
      <c r="J1067" s="238">
        <f t="shared" ref="J1067:J1074" si="29">TRUNC(H1067*I1067,2)</f>
        <v>16.71</v>
      </c>
      <c r="K1067" s="200"/>
    </row>
    <row r="1068" spans="1:13" ht="15" customHeight="1" x14ac:dyDescent="0.25">
      <c r="A1068" s="14" t="s">
        <v>396</v>
      </c>
      <c r="B1068" s="20">
        <v>37370</v>
      </c>
      <c r="C1068" s="198" t="str">
        <f>VLOOKUP(B1068,IF(A1068="COMPOSICAO",S!$A:$D,I!$A:$D),2,FALSE)</f>
        <v>ALIMENTACAO - HORISTA (COLETADO CAIXA)</v>
      </c>
      <c r="D1068" s="198"/>
      <c r="E1068" s="198"/>
      <c r="F1068" s="198"/>
      <c r="G1068" s="14" t="str">
        <f>VLOOKUP(B1068,IF(A1068="COMPOSICAO",S!$A:$D,I!$A:$D),3,FALSE)</f>
        <v>H</v>
      </c>
      <c r="H1068" s="15">
        <v>1</v>
      </c>
      <c r="I1068" s="15">
        <f>IF(A1068="COMPOSICAO",VLOOKUP("TOTAL - "&amp;B1068,COMPOSICAO_AUX_3!$A:$J,10,FALSE),VLOOKUP(B1068,I!$A:$D,4,FALSE))</f>
        <v>1.86</v>
      </c>
      <c r="J1068" s="238">
        <f t="shared" si="29"/>
        <v>1.86</v>
      </c>
      <c r="K1068" s="200"/>
    </row>
    <row r="1069" spans="1:13" ht="15" customHeight="1" x14ac:dyDescent="0.25">
      <c r="A1069" s="14" t="s">
        <v>396</v>
      </c>
      <c r="B1069" s="20">
        <v>37371</v>
      </c>
      <c r="C1069" s="198" t="str">
        <f>VLOOKUP(B1069,IF(A1069="COMPOSICAO",S!$A:$D,I!$A:$D),2,FALSE)</f>
        <v>TRANSPORTE - HORISTA (COLETADO CAIXA)</v>
      </c>
      <c r="D1069" s="198"/>
      <c r="E1069" s="198"/>
      <c r="F1069" s="198"/>
      <c r="G1069" s="14" t="str">
        <f>VLOOKUP(B1069,IF(A1069="COMPOSICAO",S!$A:$D,I!$A:$D),3,FALSE)</f>
        <v>H</v>
      </c>
      <c r="H1069" s="15">
        <v>1</v>
      </c>
      <c r="I1069" s="15">
        <f>IF(A1069="COMPOSICAO",VLOOKUP("TOTAL - "&amp;B1069,COMPOSICAO_AUX_3!$A:$J,10,FALSE),VLOOKUP(B1069,I!$A:$D,4,FALSE))</f>
        <v>0.7</v>
      </c>
      <c r="J1069" s="238">
        <f t="shared" si="29"/>
        <v>0.7</v>
      </c>
      <c r="K1069" s="200"/>
    </row>
    <row r="1070" spans="1:13" ht="15" customHeight="1" x14ac:dyDescent="0.25">
      <c r="A1070" s="14" t="s">
        <v>396</v>
      </c>
      <c r="B1070" s="20">
        <v>37372</v>
      </c>
      <c r="C1070" s="198" t="str">
        <f>VLOOKUP(B1070,IF(A1070="COMPOSICAO",S!$A:$D,I!$A:$D),2,FALSE)</f>
        <v>EXAMES - HORISTA (COLETADO CAIXA)</v>
      </c>
      <c r="D1070" s="198"/>
      <c r="E1070" s="198"/>
      <c r="F1070" s="198"/>
      <c r="G1070" s="14" t="str">
        <f>VLOOKUP(B1070,IF(A1070="COMPOSICAO",S!$A:$D,I!$A:$D),3,FALSE)</f>
        <v>H</v>
      </c>
      <c r="H1070" s="15">
        <v>1</v>
      </c>
      <c r="I1070" s="15">
        <f>IF(A1070="COMPOSICAO",VLOOKUP("TOTAL - "&amp;B1070,COMPOSICAO_AUX_3!$A:$J,10,FALSE),VLOOKUP(B1070,I!$A:$D,4,FALSE))</f>
        <v>0.55000000000000004</v>
      </c>
      <c r="J1070" s="238">
        <f t="shared" si="29"/>
        <v>0.55000000000000004</v>
      </c>
      <c r="K1070" s="200"/>
    </row>
    <row r="1071" spans="1:13" ht="15" customHeight="1" x14ac:dyDescent="0.25">
      <c r="A1071" s="14" t="s">
        <v>396</v>
      </c>
      <c r="B1071" s="20">
        <v>37373</v>
      </c>
      <c r="C1071" s="198" t="str">
        <f>VLOOKUP(B1071,IF(A1071="COMPOSICAO",S!$A:$D,I!$A:$D),2,FALSE)</f>
        <v>SEGURO - HORISTA (COLETADO CAIXA)</v>
      </c>
      <c r="D1071" s="198"/>
      <c r="E1071" s="198"/>
      <c r="F1071" s="198"/>
      <c r="G1071" s="14" t="str">
        <f>VLOOKUP(B1071,IF(A1071="COMPOSICAO",S!$A:$D,I!$A:$D),3,FALSE)</f>
        <v>H</v>
      </c>
      <c r="H1071" s="15">
        <v>1</v>
      </c>
      <c r="I1071" s="15">
        <f>IF(A1071="COMPOSICAO",VLOOKUP("TOTAL - "&amp;B1071,COMPOSICAO_AUX_3!$A:$J,10,FALSE),VLOOKUP(B1071,I!$A:$D,4,FALSE))</f>
        <v>0.06</v>
      </c>
      <c r="J1071" s="238">
        <f t="shared" si="29"/>
        <v>0.06</v>
      </c>
      <c r="K1071" s="200"/>
    </row>
    <row r="1072" spans="1:13" ht="45" customHeight="1" x14ac:dyDescent="0.25">
      <c r="A1072" s="14" t="s">
        <v>396</v>
      </c>
      <c r="B1072" s="20">
        <v>43464</v>
      </c>
      <c r="C1072" s="198" t="str">
        <f>VLOOKUP(B1072,IF(A1072="COMPOSICAO",S!$A:$D,I!$A:$D),2,FALSE)</f>
        <v>FERRAMENTAS - FAMILIA OPERADOR ESCAVADEIRA - HORISTA (ENCARGOS COMPLEMENTARES - COLETADO CAIXA)</v>
      </c>
      <c r="D1072" s="198"/>
      <c r="E1072" s="198"/>
      <c r="F1072" s="198"/>
      <c r="G1072" s="14" t="str">
        <f>VLOOKUP(B1072,IF(A1072="COMPOSICAO",S!$A:$D,I!$A:$D),3,FALSE)</f>
        <v>H</v>
      </c>
      <c r="H1072" s="15">
        <v>1</v>
      </c>
      <c r="I1072" s="15">
        <f>IF(A1072="COMPOSICAO",VLOOKUP("TOTAL - "&amp;B1072,COMPOSICAO_AUX_3!$A:$J,10,FALSE),VLOOKUP(B1072,I!$A:$D,4,FALSE))</f>
        <v>0.01</v>
      </c>
      <c r="J1072" s="238">
        <f t="shared" si="29"/>
        <v>0.01</v>
      </c>
      <c r="K1072" s="200"/>
    </row>
    <row r="1073" spans="1:13" ht="30" customHeight="1" x14ac:dyDescent="0.25">
      <c r="A1073" s="14" t="s">
        <v>396</v>
      </c>
      <c r="B1073" s="20">
        <v>43488</v>
      </c>
      <c r="C1073" s="198" t="str">
        <f>VLOOKUP(B1073,IF(A1073="COMPOSICAO",S!$A:$D,I!$A:$D),2,FALSE)</f>
        <v>EPI - FAMILIA OPERADOR ESCAVADEIRA - HORISTA (ENCARGOS COMPLEMENTARES - COLETADO CAIXA)</v>
      </c>
      <c r="D1073" s="198"/>
      <c r="E1073" s="198"/>
      <c r="F1073" s="198"/>
      <c r="G1073" s="14" t="str">
        <f>VLOOKUP(B1073,IF(A1073="COMPOSICAO",S!$A:$D,I!$A:$D),3,FALSE)</f>
        <v>H</v>
      </c>
      <c r="H1073" s="15">
        <v>1</v>
      </c>
      <c r="I1073" s="15">
        <f>IF(A1073="COMPOSICAO",VLOOKUP("TOTAL - "&amp;B1073,COMPOSICAO_AUX_3!$A:$J,10,FALSE),VLOOKUP(B1073,I!$A:$D,4,FALSE))</f>
        <v>0.63</v>
      </c>
      <c r="J1073" s="238">
        <f t="shared" si="29"/>
        <v>0.63</v>
      </c>
      <c r="K1073" s="200"/>
    </row>
    <row r="1074" spans="1:13" ht="30" customHeight="1" x14ac:dyDescent="0.25">
      <c r="A1074" s="14" t="s">
        <v>391</v>
      </c>
      <c r="B1074" s="20">
        <v>95346</v>
      </c>
      <c r="C1074" s="198" t="str">
        <f>VLOOKUP(B1074,IF(A1074="COMPOSICAO",S!$A:$D,I!$A:$D),2,FALSE)</f>
        <v>CURSO DE CAPACITAÇÃO PARA MOTORISTA DE BASCULANTE (ENCARGOS COMPLEMENTARES) - HORISTA</v>
      </c>
      <c r="D1074" s="198"/>
      <c r="E1074" s="198"/>
      <c r="F1074" s="198"/>
      <c r="G1074" s="14" t="str">
        <f>VLOOKUP(B1074,IF(A1074="COMPOSICAO",S!$A:$D,I!$A:$D),3,FALSE)</f>
        <v>H</v>
      </c>
      <c r="H1074" s="15">
        <v>1</v>
      </c>
      <c r="I1074" s="15">
        <f>IF(A1074="COMPOSICAO",VLOOKUP("TOTAL - "&amp;B1074,COMPOSICAO_AUX_3!$A:$J,10,FALSE),VLOOKUP(B1074,I!$A:$D,4,FALSE))</f>
        <v>0.06</v>
      </c>
      <c r="J1074" s="238">
        <f t="shared" si="29"/>
        <v>0.06</v>
      </c>
      <c r="K1074" s="200"/>
    </row>
    <row r="1075" spans="1:13" ht="15" customHeight="1" x14ac:dyDescent="0.25">
      <c r="A1075" s="23" t="s">
        <v>849</v>
      </c>
      <c r="B1075" s="24"/>
      <c r="C1075" s="24"/>
      <c r="D1075" s="24"/>
      <c r="E1075" s="24"/>
      <c r="F1075" s="24"/>
      <c r="G1075" s="25"/>
      <c r="H1075" s="26"/>
      <c r="I1075" s="27"/>
      <c r="J1075" s="238">
        <f>SUM(J1066:K1074)</f>
        <v>20.58</v>
      </c>
      <c r="K1075" s="200"/>
    </row>
    <row r="1076" spans="1:13" ht="15" customHeight="1" x14ac:dyDescent="0.25">
      <c r="A1076" s="4"/>
      <c r="B1076" s="4"/>
      <c r="C1076" s="4"/>
      <c r="D1076" s="4"/>
      <c r="E1076" s="4"/>
      <c r="F1076" s="4"/>
      <c r="G1076" s="4"/>
      <c r="H1076" s="4"/>
      <c r="I1076" s="4"/>
      <c r="J1076" s="4"/>
      <c r="K1076" s="4"/>
    </row>
    <row r="1077" spans="1:13" ht="15" customHeight="1" x14ac:dyDescent="0.25">
      <c r="A1077" s="10" t="s">
        <v>384</v>
      </c>
      <c r="B1077" s="10" t="s">
        <v>34</v>
      </c>
      <c r="C1077" s="239" t="s">
        <v>6</v>
      </c>
      <c r="D1077" s="240"/>
      <c r="E1077" s="240"/>
      <c r="F1077" s="240"/>
      <c r="G1077" s="7" t="s">
        <v>35</v>
      </c>
      <c r="H1077" s="7" t="s">
        <v>385</v>
      </c>
      <c r="I1077" s="7" t="s">
        <v>386</v>
      </c>
      <c r="J1077" s="241" t="s">
        <v>8</v>
      </c>
      <c r="K1077" s="242"/>
    </row>
    <row r="1078" spans="1:13" ht="75" customHeight="1" x14ac:dyDescent="0.25">
      <c r="A1078" s="7" t="s">
        <v>563</v>
      </c>
      <c r="B1078" s="28">
        <v>91402</v>
      </c>
      <c r="C1078" s="243" t="str">
        <f>VLOOKUP(B1078,S!$A:$D,2,FALSE)</f>
        <v>CAMINHÃO BASCULANTE 6 M3 TOCO, PESO BRUTO TOTAL 16.000 KG, CARGA ÚTIL MÁXIMA 11.130 KG, DISTÂNCIA ENTRE EIXOS 5,36 M, POTÊNCIA 185 CV, INCLUSIVE CAÇAMBA METÁLICA - IMPOSTOS E SEGUROS. AF_06/2014</v>
      </c>
      <c r="D1078" s="243"/>
      <c r="E1078" s="243"/>
      <c r="F1078" s="244"/>
      <c r="G1078" s="7" t="str">
        <f>VLOOKUP(B1078,S!$A:$D,3,FALSE)</f>
        <v>H</v>
      </c>
      <c r="H1078" s="21"/>
      <c r="I1078" s="21">
        <f>J1081</f>
        <v>1.08</v>
      </c>
      <c r="J1078" s="245"/>
      <c r="K1078" s="246"/>
      <c r="L1078" s="21">
        <f>VLOOKUP(B1078,S!$A:$D,4,FALSE)</f>
        <v>1.08</v>
      </c>
      <c r="M1078" s="7" t="str">
        <f>IF(ROUND((L1078-I1078),2)=0,"OK, confere com a tabela.",IF(ROUND((L1078-I1078),2)&lt;0,"ACIMA ("&amp;TEXT(ROUND(I1078*100/L1078,4),"0,0000")&amp;" %) da tabela.","ABAIXO ("&amp;TEXT(ROUND(I1078*100/L1078,4),"0,0000")&amp;" %) da tabela."))</f>
        <v>OK, confere com a tabela.</v>
      </c>
    </row>
    <row r="1079" spans="1:13" ht="30" customHeight="1" x14ac:dyDescent="0.25">
      <c r="A1079" s="14" t="s">
        <v>396</v>
      </c>
      <c r="B1079" s="20">
        <v>37733</v>
      </c>
      <c r="C1079" s="198" t="str">
        <f>VLOOKUP(B1079,IF(A1079="COMPOSICAO",S!$A:$D,I!$A:$D),2,FALSE)</f>
        <v>CACAMBA METALICA BASCULANTE COM CAPACIDADE DE 6 M3 (INCLUI MONTAGEM, NAO INCLUI CAMINHAO)</v>
      </c>
      <c r="D1079" s="198"/>
      <c r="E1079" s="198"/>
      <c r="F1079" s="198"/>
      <c r="G1079" s="14" t="str">
        <f>VLOOKUP(B1079,IF(A1079="COMPOSICAO",S!$A:$D,I!$A:$D),3,FALSE)</f>
        <v>UN</v>
      </c>
      <c r="H1079" s="32">
        <v>2.9000000000000002E-6</v>
      </c>
      <c r="I1079" s="15">
        <f>IF(A1079="COMPOSICAO",VLOOKUP("TOTAL - "&amp;B1079,COMPOSICAO_AUX_3!$A:$J,10,FALSE),VLOOKUP(B1079,I!$A:$D,4,FALSE))</f>
        <v>46643.35</v>
      </c>
      <c r="J1079" s="238">
        <f>TRUNC(H1079*I1079,2)</f>
        <v>0.13</v>
      </c>
      <c r="K1079" s="200"/>
    </row>
    <row r="1080" spans="1:13" ht="60" customHeight="1" x14ac:dyDescent="0.25">
      <c r="A1080" s="14" t="s">
        <v>396</v>
      </c>
      <c r="B1080" s="20">
        <v>37752</v>
      </c>
      <c r="C1080" s="198" t="str">
        <f>VLOOKUP(B1080,IF(A1080="COMPOSICAO",S!$A:$D,I!$A:$D),2,FALSE)</f>
        <v>CAMINHAO TOCO, PESO BRUTO TOTAL 16000 KG, CARGA UTIL MAXIMA 11130 KG, DISTANCIA ENTRE EIXOS 5,36 M, POTENCIA 185 CV (INCLUI CABINE E CHASSI, NAO INCLUI CARROCERIA)</v>
      </c>
      <c r="D1080" s="198"/>
      <c r="E1080" s="198"/>
      <c r="F1080" s="198"/>
      <c r="G1080" s="14" t="str">
        <f>VLOOKUP(B1080,IF(A1080="COMPOSICAO",S!$A:$D,I!$A:$D),3,FALSE)</f>
        <v>UN</v>
      </c>
      <c r="H1080" s="32">
        <v>2.9000000000000002E-6</v>
      </c>
      <c r="I1080" s="15">
        <f>IF(A1080="COMPOSICAO",VLOOKUP("TOTAL - "&amp;B1080,COMPOSICAO_AUX_3!$A:$J,10,FALSE),VLOOKUP(B1080,I!$A:$D,4,FALSE))</f>
        <v>328107.24</v>
      </c>
      <c r="J1080" s="238">
        <f>TRUNC(H1080*I1080,2)</f>
        <v>0.95</v>
      </c>
      <c r="K1080" s="200"/>
    </row>
    <row r="1081" spans="1:13" ht="15" customHeight="1" x14ac:dyDescent="0.25">
      <c r="A1081" s="23" t="s">
        <v>850</v>
      </c>
      <c r="B1081" s="24"/>
      <c r="C1081" s="24"/>
      <c r="D1081" s="24"/>
      <c r="E1081" s="24"/>
      <c r="F1081" s="24"/>
      <c r="G1081" s="25"/>
      <c r="H1081" s="26"/>
      <c r="I1081" s="27"/>
      <c r="J1081" s="238">
        <f>SUM(J1078:K1080)</f>
        <v>1.08</v>
      </c>
      <c r="K1081" s="200"/>
    </row>
    <row r="1082" spans="1:13" ht="15" customHeight="1" x14ac:dyDescent="0.25">
      <c r="A1082" s="4"/>
      <c r="B1082" s="4"/>
      <c r="C1082" s="4"/>
      <c r="D1082" s="4"/>
      <c r="E1082" s="4"/>
      <c r="F1082" s="4"/>
      <c r="G1082" s="4"/>
      <c r="H1082" s="4"/>
      <c r="I1082" s="4"/>
      <c r="J1082" s="4"/>
      <c r="K1082" s="4"/>
    </row>
  </sheetData>
  <sheetProtection formatCells="0" formatColumns="0" formatRows="0" insertColumns="0" insertRows="0" insertHyperlinks="0" deleteColumns="0" deleteRows="0" sort="0" autoFilter="0" pivotTables="0"/>
  <mergeCells count="1728">
    <mergeCell ref="J1081:K1081"/>
    <mergeCell ref="C1078:F1078"/>
    <mergeCell ref="J1078:K1078"/>
    <mergeCell ref="C1079:F1079"/>
    <mergeCell ref="J1079:K1079"/>
    <mergeCell ref="C1080:F1080"/>
    <mergeCell ref="J1080:K1080"/>
    <mergeCell ref="C1073:F1073"/>
    <mergeCell ref="J1073:K1073"/>
    <mergeCell ref="C1074:F1074"/>
    <mergeCell ref="J1074:K1074"/>
    <mergeCell ref="J1075:K1075"/>
    <mergeCell ref="C1077:F1077"/>
    <mergeCell ref="J1077:K1077"/>
    <mergeCell ref="C1070:F1070"/>
    <mergeCell ref="J1070:K1070"/>
    <mergeCell ref="C1071:F1071"/>
    <mergeCell ref="J1071:K1071"/>
    <mergeCell ref="C1072:F1072"/>
    <mergeCell ref="J1072:K1072"/>
    <mergeCell ref="C1067:F1067"/>
    <mergeCell ref="J1067:K1067"/>
    <mergeCell ref="C1068:F1068"/>
    <mergeCell ref="J1068:K1068"/>
    <mergeCell ref="C1069:F1069"/>
    <mergeCell ref="J1069:K1069"/>
    <mergeCell ref="C1062:F1062"/>
    <mergeCell ref="J1062:K1062"/>
    <mergeCell ref="J1063:K1063"/>
    <mergeCell ref="C1065:F1065"/>
    <mergeCell ref="J1065:K1065"/>
    <mergeCell ref="C1066:F1066"/>
    <mergeCell ref="J1066:K1066"/>
    <mergeCell ref="C1057:F1057"/>
    <mergeCell ref="J1057:K1057"/>
    <mergeCell ref="J1058:K1058"/>
    <mergeCell ref="C1060:F1060"/>
    <mergeCell ref="J1060:K1060"/>
    <mergeCell ref="C1061:F1061"/>
    <mergeCell ref="J1061:K1061"/>
    <mergeCell ref="J1052:K1052"/>
    <mergeCell ref="C1054:F1054"/>
    <mergeCell ref="J1054:K1054"/>
    <mergeCell ref="C1055:F1055"/>
    <mergeCell ref="J1055:K1055"/>
    <mergeCell ref="C1056:F1056"/>
    <mergeCell ref="J1056:K1056"/>
    <mergeCell ref="C1049:F1049"/>
    <mergeCell ref="J1049:K1049"/>
    <mergeCell ref="C1050:F1050"/>
    <mergeCell ref="J1050:K1050"/>
    <mergeCell ref="C1051:F1051"/>
    <mergeCell ref="J1051:K1051"/>
    <mergeCell ref="C1044:F1044"/>
    <mergeCell ref="J1044:K1044"/>
    <mergeCell ref="C1045:F1045"/>
    <mergeCell ref="J1045:K1045"/>
    <mergeCell ref="J1046:K1046"/>
    <mergeCell ref="C1048:F1048"/>
    <mergeCell ref="J1048:K1048"/>
    <mergeCell ref="C1039:F1039"/>
    <mergeCell ref="J1039:K1039"/>
    <mergeCell ref="J1040:K1040"/>
    <mergeCell ref="C1042:F1042"/>
    <mergeCell ref="J1042:K1042"/>
    <mergeCell ref="C1043:F1043"/>
    <mergeCell ref="J1043:K1043"/>
    <mergeCell ref="C1036:F1036"/>
    <mergeCell ref="J1036:K1036"/>
    <mergeCell ref="C1037:F1037"/>
    <mergeCell ref="J1037:K1037"/>
    <mergeCell ref="C1038:F1038"/>
    <mergeCell ref="J1038:K1038"/>
    <mergeCell ref="C1033:F1033"/>
    <mergeCell ref="J1033:K1033"/>
    <mergeCell ref="C1034:F1034"/>
    <mergeCell ref="J1034:K1034"/>
    <mergeCell ref="C1035:F1035"/>
    <mergeCell ref="J1035:K1035"/>
    <mergeCell ref="C1028:F1028"/>
    <mergeCell ref="J1028:K1028"/>
    <mergeCell ref="C1029:F1029"/>
    <mergeCell ref="J1029:K1029"/>
    <mergeCell ref="J1030:K1030"/>
    <mergeCell ref="C1032:F1032"/>
    <mergeCell ref="J1032:K1032"/>
    <mergeCell ref="C1025:F1025"/>
    <mergeCell ref="J1025:K1025"/>
    <mergeCell ref="C1026:F1026"/>
    <mergeCell ref="J1026:K1026"/>
    <mergeCell ref="C1027:F1027"/>
    <mergeCell ref="J1027:K1027"/>
    <mergeCell ref="C1020:F1020"/>
    <mergeCell ref="J1020:K1020"/>
    <mergeCell ref="J1021:K1021"/>
    <mergeCell ref="C1023:F1023"/>
    <mergeCell ref="J1023:K1023"/>
    <mergeCell ref="C1024:F1024"/>
    <mergeCell ref="J1024:K1024"/>
    <mergeCell ref="C1017:F1017"/>
    <mergeCell ref="J1017:K1017"/>
    <mergeCell ref="C1018:F1018"/>
    <mergeCell ref="J1018:K1018"/>
    <mergeCell ref="C1019:F1019"/>
    <mergeCell ref="J1019:K1019"/>
    <mergeCell ref="J1012:K1012"/>
    <mergeCell ref="C1014:F1014"/>
    <mergeCell ref="J1014:K1014"/>
    <mergeCell ref="C1015:F1015"/>
    <mergeCell ref="J1015:K1015"/>
    <mergeCell ref="C1016:F1016"/>
    <mergeCell ref="J1016:K1016"/>
    <mergeCell ref="C1009:F1009"/>
    <mergeCell ref="J1009:K1009"/>
    <mergeCell ref="C1010:F1010"/>
    <mergeCell ref="J1010:K1010"/>
    <mergeCell ref="C1011:F1011"/>
    <mergeCell ref="J1011:K1011"/>
    <mergeCell ref="C1006:F1006"/>
    <mergeCell ref="J1006:K1006"/>
    <mergeCell ref="C1007:F1007"/>
    <mergeCell ref="J1007:K1007"/>
    <mergeCell ref="C1008:F1008"/>
    <mergeCell ref="J1008:K1008"/>
    <mergeCell ref="C1001:F1001"/>
    <mergeCell ref="J1001:K1001"/>
    <mergeCell ref="C1002:F1002"/>
    <mergeCell ref="J1002:K1002"/>
    <mergeCell ref="J1003:K1003"/>
    <mergeCell ref="C1005:F1005"/>
    <mergeCell ref="J1005:K1005"/>
    <mergeCell ref="C998:F998"/>
    <mergeCell ref="J998:K998"/>
    <mergeCell ref="C999:F999"/>
    <mergeCell ref="J999:K999"/>
    <mergeCell ref="C1000:F1000"/>
    <mergeCell ref="J1000:K1000"/>
    <mergeCell ref="C995:F995"/>
    <mergeCell ref="J995:K995"/>
    <mergeCell ref="C996:F996"/>
    <mergeCell ref="J996:K996"/>
    <mergeCell ref="C997:F997"/>
    <mergeCell ref="J997:K997"/>
    <mergeCell ref="C992:F992"/>
    <mergeCell ref="J992:K992"/>
    <mergeCell ref="C993:F993"/>
    <mergeCell ref="J993:K993"/>
    <mergeCell ref="C994:F994"/>
    <mergeCell ref="J994:K994"/>
    <mergeCell ref="C987:F987"/>
    <mergeCell ref="J987:K987"/>
    <mergeCell ref="C988:F988"/>
    <mergeCell ref="J988:K988"/>
    <mergeCell ref="J989:K989"/>
    <mergeCell ref="C991:F991"/>
    <mergeCell ref="J991:K991"/>
    <mergeCell ref="C984:F984"/>
    <mergeCell ref="J984:K984"/>
    <mergeCell ref="C985:F985"/>
    <mergeCell ref="J985:K985"/>
    <mergeCell ref="C986:F986"/>
    <mergeCell ref="J986:K986"/>
    <mergeCell ref="C979:F979"/>
    <mergeCell ref="J979:K979"/>
    <mergeCell ref="J980:K980"/>
    <mergeCell ref="C982:F982"/>
    <mergeCell ref="J982:K982"/>
    <mergeCell ref="C983:F983"/>
    <mergeCell ref="J983:K983"/>
    <mergeCell ref="C976:F976"/>
    <mergeCell ref="J976:K976"/>
    <mergeCell ref="C977:F977"/>
    <mergeCell ref="J977:K977"/>
    <mergeCell ref="C978:F978"/>
    <mergeCell ref="J978:K978"/>
    <mergeCell ref="J971:K971"/>
    <mergeCell ref="C973:F973"/>
    <mergeCell ref="J973:K973"/>
    <mergeCell ref="C974:F974"/>
    <mergeCell ref="J974:K974"/>
    <mergeCell ref="C975:F975"/>
    <mergeCell ref="J975:K975"/>
    <mergeCell ref="C968:F968"/>
    <mergeCell ref="J968:K968"/>
    <mergeCell ref="C969:F969"/>
    <mergeCell ref="J969:K969"/>
    <mergeCell ref="C970:F970"/>
    <mergeCell ref="J970:K970"/>
    <mergeCell ref="C965:F965"/>
    <mergeCell ref="J965:K965"/>
    <mergeCell ref="C966:F966"/>
    <mergeCell ref="J966:K966"/>
    <mergeCell ref="C967:F967"/>
    <mergeCell ref="J967:K967"/>
    <mergeCell ref="C960:F960"/>
    <mergeCell ref="J960:K960"/>
    <mergeCell ref="C961:F961"/>
    <mergeCell ref="J961:K961"/>
    <mergeCell ref="J962:K962"/>
    <mergeCell ref="C964:F964"/>
    <mergeCell ref="J964:K964"/>
    <mergeCell ref="C957:F957"/>
    <mergeCell ref="J957:K957"/>
    <mergeCell ref="C958:F958"/>
    <mergeCell ref="J958:K958"/>
    <mergeCell ref="C959:F959"/>
    <mergeCell ref="J959:K959"/>
    <mergeCell ref="C952:F952"/>
    <mergeCell ref="J952:K952"/>
    <mergeCell ref="J953:K953"/>
    <mergeCell ref="C955:F955"/>
    <mergeCell ref="J955:K955"/>
    <mergeCell ref="C956:F956"/>
    <mergeCell ref="J956:K956"/>
    <mergeCell ref="C949:F949"/>
    <mergeCell ref="J949:K949"/>
    <mergeCell ref="C950:F950"/>
    <mergeCell ref="J950:K950"/>
    <mergeCell ref="C951:F951"/>
    <mergeCell ref="J951:K951"/>
    <mergeCell ref="J944:K944"/>
    <mergeCell ref="C946:F946"/>
    <mergeCell ref="J946:K946"/>
    <mergeCell ref="C947:F947"/>
    <mergeCell ref="J947:K947"/>
    <mergeCell ref="C948:F948"/>
    <mergeCell ref="J948:K948"/>
    <mergeCell ref="C941:F941"/>
    <mergeCell ref="J941:K941"/>
    <mergeCell ref="C942:F942"/>
    <mergeCell ref="J942:K942"/>
    <mergeCell ref="C943:F943"/>
    <mergeCell ref="J943:K943"/>
    <mergeCell ref="C938:F938"/>
    <mergeCell ref="J938:K938"/>
    <mergeCell ref="C939:F939"/>
    <mergeCell ref="J939:K939"/>
    <mergeCell ref="C940:F940"/>
    <mergeCell ref="J940:K940"/>
    <mergeCell ref="C933:F933"/>
    <mergeCell ref="J933:K933"/>
    <mergeCell ref="C934:F934"/>
    <mergeCell ref="J934:K934"/>
    <mergeCell ref="J935:K935"/>
    <mergeCell ref="C937:F937"/>
    <mergeCell ref="J937:K937"/>
    <mergeCell ref="C930:F930"/>
    <mergeCell ref="J930:K930"/>
    <mergeCell ref="C931:F931"/>
    <mergeCell ref="J931:K931"/>
    <mergeCell ref="C932:F932"/>
    <mergeCell ref="J932:K932"/>
    <mergeCell ref="C925:F925"/>
    <mergeCell ref="J925:K925"/>
    <mergeCell ref="C926:F926"/>
    <mergeCell ref="J926:K926"/>
    <mergeCell ref="J927:K927"/>
    <mergeCell ref="C929:F929"/>
    <mergeCell ref="J929:K929"/>
    <mergeCell ref="C922:F922"/>
    <mergeCell ref="J922:K922"/>
    <mergeCell ref="C923:F923"/>
    <mergeCell ref="J923:K923"/>
    <mergeCell ref="C924:F924"/>
    <mergeCell ref="J924:K924"/>
    <mergeCell ref="C917:F917"/>
    <mergeCell ref="J917:K917"/>
    <mergeCell ref="J918:K918"/>
    <mergeCell ref="C920:F920"/>
    <mergeCell ref="J920:K920"/>
    <mergeCell ref="C921:F921"/>
    <mergeCell ref="J921:K921"/>
    <mergeCell ref="C914:F914"/>
    <mergeCell ref="J914:K914"/>
    <mergeCell ref="C915:F915"/>
    <mergeCell ref="J915:K915"/>
    <mergeCell ref="C916:F916"/>
    <mergeCell ref="J916:K916"/>
    <mergeCell ref="J909:K909"/>
    <mergeCell ref="C911:F911"/>
    <mergeCell ref="J911:K911"/>
    <mergeCell ref="C912:F912"/>
    <mergeCell ref="J912:K912"/>
    <mergeCell ref="C913:F913"/>
    <mergeCell ref="J913:K913"/>
    <mergeCell ref="C906:F906"/>
    <mergeCell ref="J906:K906"/>
    <mergeCell ref="C907:F907"/>
    <mergeCell ref="J907:K907"/>
    <mergeCell ref="C908:F908"/>
    <mergeCell ref="J908:K908"/>
    <mergeCell ref="C903:F903"/>
    <mergeCell ref="J903:K903"/>
    <mergeCell ref="C904:F904"/>
    <mergeCell ref="J904:K904"/>
    <mergeCell ref="C905:F905"/>
    <mergeCell ref="J905:K905"/>
    <mergeCell ref="C898:F898"/>
    <mergeCell ref="J898:K898"/>
    <mergeCell ref="C899:F899"/>
    <mergeCell ref="J899:K899"/>
    <mergeCell ref="J900:K900"/>
    <mergeCell ref="C902:F902"/>
    <mergeCell ref="J902:K902"/>
    <mergeCell ref="C895:F895"/>
    <mergeCell ref="J895:K895"/>
    <mergeCell ref="C896:F896"/>
    <mergeCell ref="J896:K896"/>
    <mergeCell ref="C897:F897"/>
    <mergeCell ref="J897:K897"/>
    <mergeCell ref="C890:F890"/>
    <mergeCell ref="J890:K890"/>
    <mergeCell ref="J891:K891"/>
    <mergeCell ref="C893:F893"/>
    <mergeCell ref="J893:K893"/>
    <mergeCell ref="C894:F894"/>
    <mergeCell ref="J894:K894"/>
    <mergeCell ref="C887:F887"/>
    <mergeCell ref="J887:K887"/>
    <mergeCell ref="C888:F888"/>
    <mergeCell ref="J888:K888"/>
    <mergeCell ref="C889:F889"/>
    <mergeCell ref="J889:K889"/>
    <mergeCell ref="J882:K882"/>
    <mergeCell ref="C884:F884"/>
    <mergeCell ref="J884:K884"/>
    <mergeCell ref="C885:F885"/>
    <mergeCell ref="J885:K885"/>
    <mergeCell ref="C886:F886"/>
    <mergeCell ref="J886:K886"/>
    <mergeCell ref="C879:F879"/>
    <mergeCell ref="J879:K879"/>
    <mergeCell ref="C880:F880"/>
    <mergeCell ref="J880:K880"/>
    <mergeCell ref="C881:F881"/>
    <mergeCell ref="J881:K881"/>
    <mergeCell ref="C876:F876"/>
    <mergeCell ref="J876:K876"/>
    <mergeCell ref="C877:F877"/>
    <mergeCell ref="J877:K877"/>
    <mergeCell ref="C878:F878"/>
    <mergeCell ref="J878:K878"/>
    <mergeCell ref="C871:F871"/>
    <mergeCell ref="J871:K871"/>
    <mergeCell ref="C872:F872"/>
    <mergeCell ref="J872:K872"/>
    <mergeCell ref="J873:K873"/>
    <mergeCell ref="C875:F875"/>
    <mergeCell ref="J875:K875"/>
    <mergeCell ref="C868:F868"/>
    <mergeCell ref="J868:K868"/>
    <mergeCell ref="C869:F869"/>
    <mergeCell ref="J869:K869"/>
    <mergeCell ref="C870:F870"/>
    <mergeCell ref="J870:K870"/>
    <mergeCell ref="C863:F863"/>
    <mergeCell ref="J863:K863"/>
    <mergeCell ref="J864:K864"/>
    <mergeCell ref="C866:F866"/>
    <mergeCell ref="J866:K866"/>
    <mergeCell ref="C867:F867"/>
    <mergeCell ref="J867:K867"/>
    <mergeCell ref="C860:F860"/>
    <mergeCell ref="J860:K860"/>
    <mergeCell ref="C861:F861"/>
    <mergeCell ref="J861:K861"/>
    <mergeCell ref="C862:F862"/>
    <mergeCell ref="J862:K862"/>
    <mergeCell ref="C857:F857"/>
    <mergeCell ref="J857:K857"/>
    <mergeCell ref="C858:F858"/>
    <mergeCell ref="J858:K858"/>
    <mergeCell ref="C859:F859"/>
    <mergeCell ref="J859:K859"/>
    <mergeCell ref="C852:F852"/>
    <mergeCell ref="J852:K852"/>
    <mergeCell ref="C853:F853"/>
    <mergeCell ref="J853:K853"/>
    <mergeCell ref="J854:K854"/>
    <mergeCell ref="C856:F856"/>
    <mergeCell ref="J856:K856"/>
    <mergeCell ref="C849:F849"/>
    <mergeCell ref="J849:K849"/>
    <mergeCell ref="C850:F850"/>
    <mergeCell ref="J850:K850"/>
    <mergeCell ref="C851:F851"/>
    <mergeCell ref="J851:K851"/>
    <mergeCell ref="J844:K844"/>
    <mergeCell ref="C846:F846"/>
    <mergeCell ref="J846:K846"/>
    <mergeCell ref="C847:F847"/>
    <mergeCell ref="J847:K847"/>
    <mergeCell ref="C848:F848"/>
    <mergeCell ref="J848:K848"/>
    <mergeCell ref="C841:F841"/>
    <mergeCell ref="J841:K841"/>
    <mergeCell ref="C842:F842"/>
    <mergeCell ref="J842:K842"/>
    <mergeCell ref="C843:F843"/>
    <mergeCell ref="J843:K843"/>
    <mergeCell ref="C838:F838"/>
    <mergeCell ref="J838:K838"/>
    <mergeCell ref="C839:F839"/>
    <mergeCell ref="J839:K839"/>
    <mergeCell ref="C840:F840"/>
    <mergeCell ref="J840:K840"/>
    <mergeCell ref="J833:K833"/>
    <mergeCell ref="C835:F835"/>
    <mergeCell ref="J835:K835"/>
    <mergeCell ref="C836:F836"/>
    <mergeCell ref="J836:K836"/>
    <mergeCell ref="C837:F837"/>
    <mergeCell ref="J837:K837"/>
    <mergeCell ref="C830:F830"/>
    <mergeCell ref="J830:K830"/>
    <mergeCell ref="C831:F831"/>
    <mergeCell ref="J831:K831"/>
    <mergeCell ref="C832:F832"/>
    <mergeCell ref="J832:K832"/>
    <mergeCell ref="C827:F827"/>
    <mergeCell ref="J827:K827"/>
    <mergeCell ref="C828:F828"/>
    <mergeCell ref="J828:K828"/>
    <mergeCell ref="C829:F829"/>
    <mergeCell ref="J829:K829"/>
    <mergeCell ref="J822:K822"/>
    <mergeCell ref="C824:F824"/>
    <mergeCell ref="J824:K824"/>
    <mergeCell ref="C825:F825"/>
    <mergeCell ref="J825:K825"/>
    <mergeCell ref="C826:F826"/>
    <mergeCell ref="J826:K826"/>
    <mergeCell ref="C819:F819"/>
    <mergeCell ref="J819:K819"/>
    <mergeCell ref="C820:F820"/>
    <mergeCell ref="J820:K820"/>
    <mergeCell ref="C821:F821"/>
    <mergeCell ref="J821:K821"/>
    <mergeCell ref="C816:F816"/>
    <mergeCell ref="J816:K816"/>
    <mergeCell ref="C817:F817"/>
    <mergeCell ref="J817:K817"/>
    <mergeCell ref="C818:F818"/>
    <mergeCell ref="J818:K818"/>
    <mergeCell ref="C813:F813"/>
    <mergeCell ref="J813:K813"/>
    <mergeCell ref="C814:F814"/>
    <mergeCell ref="J814:K814"/>
    <mergeCell ref="C815:F815"/>
    <mergeCell ref="J815:K815"/>
    <mergeCell ref="C808:F808"/>
    <mergeCell ref="J808:K808"/>
    <mergeCell ref="C809:F809"/>
    <mergeCell ref="J809:K809"/>
    <mergeCell ref="J810:K810"/>
    <mergeCell ref="C812:F812"/>
    <mergeCell ref="J812:K812"/>
    <mergeCell ref="C805:F805"/>
    <mergeCell ref="J805:K805"/>
    <mergeCell ref="C806:F806"/>
    <mergeCell ref="J806:K806"/>
    <mergeCell ref="C807:F807"/>
    <mergeCell ref="J807:K807"/>
    <mergeCell ref="C802:F802"/>
    <mergeCell ref="J802:K802"/>
    <mergeCell ref="C803:F803"/>
    <mergeCell ref="J803:K803"/>
    <mergeCell ref="C804:F804"/>
    <mergeCell ref="J804:K804"/>
    <mergeCell ref="C797:F797"/>
    <mergeCell ref="J797:K797"/>
    <mergeCell ref="J798:K798"/>
    <mergeCell ref="C800:F800"/>
    <mergeCell ref="J800:K800"/>
    <mergeCell ref="C801:F801"/>
    <mergeCell ref="J801:K801"/>
    <mergeCell ref="C794:F794"/>
    <mergeCell ref="J794:K794"/>
    <mergeCell ref="C795:F795"/>
    <mergeCell ref="J795:K795"/>
    <mergeCell ref="C796:F796"/>
    <mergeCell ref="J796:K796"/>
    <mergeCell ref="C791:F791"/>
    <mergeCell ref="J791:K791"/>
    <mergeCell ref="C792:F792"/>
    <mergeCell ref="J792:K792"/>
    <mergeCell ref="C793:F793"/>
    <mergeCell ref="J793:K793"/>
    <mergeCell ref="J786:K786"/>
    <mergeCell ref="C788:F788"/>
    <mergeCell ref="J788:K788"/>
    <mergeCell ref="C789:F789"/>
    <mergeCell ref="J789:K789"/>
    <mergeCell ref="C790:F790"/>
    <mergeCell ref="J790:K790"/>
    <mergeCell ref="C783:F783"/>
    <mergeCell ref="J783:K783"/>
    <mergeCell ref="C784:F784"/>
    <mergeCell ref="J784:K784"/>
    <mergeCell ref="C785:F785"/>
    <mergeCell ref="J785:K785"/>
    <mergeCell ref="C780:F780"/>
    <mergeCell ref="J780:K780"/>
    <mergeCell ref="C781:F781"/>
    <mergeCell ref="J781:K781"/>
    <mergeCell ref="C782:F782"/>
    <mergeCell ref="J782:K782"/>
    <mergeCell ref="C775:F775"/>
    <mergeCell ref="J775:K775"/>
    <mergeCell ref="J776:K776"/>
    <mergeCell ref="C778:F778"/>
    <mergeCell ref="J778:K778"/>
    <mergeCell ref="C779:F779"/>
    <mergeCell ref="J779:K779"/>
    <mergeCell ref="C772:F772"/>
    <mergeCell ref="J772:K772"/>
    <mergeCell ref="C773:F773"/>
    <mergeCell ref="J773:K773"/>
    <mergeCell ref="C774:F774"/>
    <mergeCell ref="J774:K774"/>
    <mergeCell ref="C769:F769"/>
    <mergeCell ref="J769:K769"/>
    <mergeCell ref="C770:F770"/>
    <mergeCell ref="J770:K770"/>
    <mergeCell ref="C771:F771"/>
    <mergeCell ref="J771:K771"/>
    <mergeCell ref="C766:F766"/>
    <mergeCell ref="J766:K766"/>
    <mergeCell ref="C767:F767"/>
    <mergeCell ref="J767:K767"/>
    <mergeCell ref="C768:F768"/>
    <mergeCell ref="J768:K768"/>
    <mergeCell ref="C763:F763"/>
    <mergeCell ref="J763:K763"/>
    <mergeCell ref="C764:F764"/>
    <mergeCell ref="J764:K764"/>
    <mergeCell ref="C765:F765"/>
    <mergeCell ref="J765:K765"/>
    <mergeCell ref="C760:F760"/>
    <mergeCell ref="J760:K760"/>
    <mergeCell ref="C761:F761"/>
    <mergeCell ref="J761:K761"/>
    <mergeCell ref="C762:F762"/>
    <mergeCell ref="J762:K762"/>
    <mergeCell ref="C757:F757"/>
    <mergeCell ref="J757:K757"/>
    <mergeCell ref="C758:F758"/>
    <mergeCell ref="J758:K758"/>
    <mergeCell ref="C759:F759"/>
    <mergeCell ref="J759:K759"/>
    <mergeCell ref="J752:K752"/>
    <mergeCell ref="C754:F754"/>
    <mergeCell ref="J754:K754"/>
    <mergeCell ref="C755:F755"/>
    <mergeCell ref="J755:K755"/>
    <mergeCell ref="C756:F756"/>
    <mergeCell ref="J756:K756"/>
    <mergeCell ref="J747:K747"/>
    <mergeCell ref="C749:F749"/>
    <mergeCell ref="J749:K749"/>
    <mergeCell ref="C750:F750"/>
    <mergeCell ref="J750:K750"/>
    <mergeCell ref="C751:F751"/>
    <mergeCell ref="J751:K751"/>
    <mergeCell ref="C744:F744"/>
    <mergeCell ref="J744:K744"/>
    <mergeCell ref="C745:F745"/>
    <mergeCell ref="J745:K745"/>
    <mergeCell ref="C746:F746"/>
    <mergeCell ref="J746:K746"/>
    <mergeCell ref="J739:K739"/>
    <mergeCell ref="C741:F741"/>
    <mergeCell ref="J741:K741"/>
    <mergeCell ref="C742:F742"/>
    <mergeCell ref="J742:K742"/>
    <mergeCell ref="C743:F743"/>
    <mergeCell ref="J743:K743"/>
    <mergeCell ref="J734:K734"/>
    <mergeCell ref="C736:F736"/>
    <mergeCell ref="J736:K736"/>
    <mergeCell ref="C737:F737"/>
    <mergeCell ref="J737:K737"/>
    <mergeCell ref="C738:F738"/>
    <mergeCell ref="J738:K738"/>
    <mergeCell ref="J729:K729"/>
    <mergeCell ref="C731:F731"/>
    <mergeCell ref="J731:K731"/>
    <mergeCell ref="C732:F732"/>
    <mergeCell ref="J732:K732"/>
    <mergeCell ref="C733:F733"/>
    <mergeCell ref="J733:K733"/>
    <mergeCell ref="J724:K724"/>
    <mergeCell ref="C726:F726"/>
    <mergeCell ref="J726:K726"/>
    <mergeCell ref="C727:F727"/>
    <mergeCell ref="J727:K727"/>
    <mergeCell ref="C728:F728"/>
    <mergeCell ref="J728:K728"/>
    <mergeCell ref="J719:K719"/>
    <mergeCell ref="C721:F721"/>
    <mergeCell ref="J721:K721"/>
    <mergeCell ref="C722:F722"/>
    <mergeCell ref="J722:K722"/>
    <mergeCell ref="C723:F723"/>
    <mergeCell ref="J723:K723"/>
    <mergeCell ref="J714:K714"/>
    <mergeCell ref="C716:F716"/>
    <mergeCell ref="J716:K716"/>
    <mergeCell ref="C717:F717"/>
    <mergeCell ref="J717:K717"/>
    <mergeCell ref="C718:F718"/>
    <mergeCell ref="J718:K718"/>
    <mergeCell ref="J709:K709"/>
    <mergeCell ref="C711:F711"/>
    <mergeCell ref="J711:K711"/>
    <mergeCell ref="C712:F712"/>
    <mergeCell ref="J712:K712"/>
    <mergeCell ref="C713:F713"/>
    <mergeCell ref="J713:K713"/>
    <mergeCell ref="C706:F706"/>
    <mergeCell ref="J706:K706"/>
    <mergeCell ref="C707:F707"/>
    <mergeCell ref="J707:K707"/>
    <mergeCell ref="C708:F708"/>
    <mergeCell ref="J708:K708"/>
    <mergeCell ref="C703:F703"/>
    <mergeCell ref="J703:K703"/>
    <mergeCell ref="C704:F704"/>
    <mergeCell ref="J704:K704"/>
    <mergeCell ref="C705:F705"/>
    <mergeCell ref="J705:K705"/>
    <mergeCell ref="C700:F700"/>
    <mergeCell ref="J700:K700"/>
    <mergeCell ref="C701:F701"/>
    <mergeCell ref="J701:K701"/>
    <mergeCell ref="C702:F702"/>
    <mergeCell ref="J702:K702"/>
    <mergeCell ref="C695:F695"/>
    <mergeCell ref="J695:K695"/>
    <mergeCell ref="C696:F696"/>
    <mergeCell ref="J696:K696"/>
    <mergeCell ref="J697:K697"/>
    <mergeCell ref="C699:F699"/>
    <mergeCell ref="J699:K699"/>
    <mergeCell ref="C690:F690"/>
    <mergeCell ref="J690:K690"/>
    <mergeCell ref="C691:F691"/>
    <mergeCell ref="J691:K691"/>
    <mergeCell ref="J692:K692"/>
    <mergeCell ref="C694:F694"/>
    <mergeCell ref="J694:K694"/>
    <mergeCell ref="C685:F685"/>
    <mergeCell ref="J685:K685"/>
    <mergeCell ref="C686:F686"/>
    <mergeCell ref="J686:K686"/>
    <mergeCell ref="J687:K687"/>
    <mergeCell ref="C689:F689"/>
    <mergeCell ref="J689:K689"/>
    <mergeCell ref="C680:F680"/>
    <mergeCell ref="J680:K680"/>
    <mergeCell ref="C681:F681"/>
    <mergeCell ref="J681:K681"/>
    <mergeCell ref="J682:K682"/>
    <mergeCell ref="C684:F684"/>
    <mergeCell ref="J684:K684"/>
    <mergeCell ref="C675:F675"/>
    <mergeCell ref="J675:K675"/>
    <mergeCell ref="C676:F676"/>
    <mergeCell ref="J676:K676"/>
    <mergeCell ref="J677:K677"/>
    <mergeCell ref="C679:F679"/>
    <mergeCell ref="J679:K679"/>
    <mergeCell ref="C672:F672"/>
    <mergeCell ref="J672:K672"/>
    <mergeCell ref="C673:F673"/>
    <mergeCell ref="J673:K673"/>
    <mergeCell ref="C674:F674"/>
    <mergeCell ref="J674:K674"/>
    <mergeCell ref="C669:F669"/>
    <mergeCell ref="J669:K669"/>
    <mergeCell ref="C670:F670"/>
    <mergeCell ref="J670:K670"/>
    <mergeCell ref="C671:F671"/>
    <mergeCell ref="J671:K671"/>
    <mergeCell ref="C664:F664"/>
    <mergeCell ref="J664:K664"/>
    <mergeCell ref="J665:K665"/>
    <mergeCell ref="C667:F667"/>
    <mergeCell ref="J667:K667"/>
    <mergeCell ref="C668:F668"/>
    <mergeCell ref="J668:K668"/>
    <mergeCell ref="J659:K659"/>
    <mergeCell ref="C661:F661"/>
    <mergeCell ref="J661:K661"/>
    <mergeCell ref="C662:F662"/>
    <mergeCell ref="J662:K662"/>
    <mergeCell ref="C663:F663"/>
    <mergeCell ref="J663:K663"/>
    <mergeCell ref="C656:F656"/>
    <mergeCell ref="J656:K656"/>
    <mergeCell ref="C657:F657"/>
    <mergeCell ref="J657:K657"/>
    <mergeCell ref="C658:F658"/>
    <mergeCell ref="J658:K658"/>
    <mergeCell ref="C651:F651"/>
    <mergeCell ref="J651:K651"/>
    <mergeCell ref="C652:F652"/>
    <mergeCell ref="J652:K652"/>
    <mergeCell ref="J653:K653"/>
    <mergeCell ref="C655:F655"/>
    <mergeCell ref="J655:K655"/>
    <mergeCell ref="C646:F646"/>
    <mergeCell ref="J646:K646"/>
    <mergeCell ref="J647:K647"/>
    <mergeCell ref="C649:F649"/>
    <mergeCell ref="J649:K649"/>
    <mergeCell ref="C650:F650"/>
    <mergeCell ref="J650:K650"/>
    <mergeCell ref="C643:F643"/>
    <mergeCell ref="J643:K643"/>
    <mergeCell ref="C644:F644"/>
    <mergeCell ref="J644:K644"/>
    <mergeCell ref="C645:F645"/>
    <mergeCell ref="J645:K645"/>
    <mergeCell ref="C640:F640"/>
    <mergeCell ref="J640:K640"/>
    <mergeCell ref="C641:F641"/>
    <mergeCell ref="J641:K641"/>
    <mergeCell ref="C642:F642"/>
    <mergeCell ref="J642:K642"/>
    <mergeCell ref="J635:K635"/>
    <mergeCell ref="C637:F637"/>
    <mergeCell ref="J637:K637"/>
    <mergeCell ref="C638:F638"/>
    <mergeCell ref="J638:K638"/>
    <mergeCell ref="C639:F639"/>
    <mergeCell ref="J639:K639"/>
    <mergeCell ref="J630:K630"/>
    <mergeCell ref="C632:F632"/>
    <mergeCell ref="J632:K632"/>
    <mergeCell ref="C633:F633"/>
    <mergeCell ref="J633:K633"/>
    <mergeCell ref="C634:F634"/>
    <mergeCell ref="J634:K634"/>
    <mergeCell ref="C627:F627"/>
    <mergeCell ref="J627:K627"/>
    <mergeCell ref="C628:F628"/>
    <mergeCell ref="J628:K628"/>
    <mergeCell ref="C629:F629"/>
    <mergeCell ref="J629:K629"/>
    <mergeCell ref="C622:F622"/>
    <mergeCell ref="J622:K622"/>
    <mergeCell ref="C623:F623"/>
    <mergeCell ref="J623:K623"/>
    <mergeCell ref="J624:K624"/>
    <mergeCell ref="C626:F626"/>
    <mergeCell ref="J626:K626"/>
    <mergeCell ref="C617:F617"/>
    <mergeCell ref="J617:K617"/>
    <mergeCell ref="C618:F618"/>
    <mergeCell ref="J618:K618"/>
    <mergeCell ref="J619:K619"/>
    <mergeCell ref="C621:F621"/>
    <mergeCell ref="J621:K621"/>
    <mergeCell ref="C612:F612"/>
    <mergeCell ref="J612:K612"/>
    <mergeCell ref="C613:F613"/>
    <mergeCell ref="J613:K613"/>
    <mergeCell ref="J614:K614"/>
    <mergeCell ref="C616:F616"/>
    <mergeCell ref="J616:K616"/>
    <mergeCell ref="C607:F607"/>
    <mergeCell ref="J607:K607"/>
    <mergeCell ref="C608:F608"/>
    <mergeCell ref="J608:K608"/>
    <mergeCell ref="J609:K609"/>
    <mergeCell ref="C611:F611"/>
    <mergeCell ref="J611:K611"/>
    <mergeCell ref="C602:F602"/>
    <mergeCell ref="J602:K602"/>
    <mergeCell ref="C603:F603"/>
    <mergeCell ref="J603:K603"/>
    <mergeCell ref="J604:K604"/>
    <mergeCell ref="C606:F606"/>
    <mergeCell ref="J606:K606"/>
    <mergeCell ref="C597:F597"/>
    <mergeCell ref="J597:K597"/>
    <mergeCell ref="C598:F598"/>
    <mergeCell ref="J598:K598"/>
    <mergeCell ref="J599:K599"/>
    <mergeCell ref="C601:F601"/>
    <mergeCell ref="J601:K601"/>
    <mergeCell ref="C592:F592"/>
    <mergeCell ref="J592:K592"/>
    <mergeCell ref="C593:F593"/>
    <mergeCell ref="J593:K593"/>
    <mergeCell ref="J594:K594"/>
    <mergeCell ref="C596:F596"/>
    <mergeCell ref="J596:K596"/>
    <mergeCell ref="C587:F587"/>
    <mergeCell ref="J587:K587"/>
    <mergeCell ref="C588:F588"/>
    <mergeCell ref="J588:K588"/>
    <mergeCell ref="J589:K589"/>
    <mergeCell ref="C591:F591"/>
    <mergeCell ref="J591:K591"/>
    <mergeCell ref="C582:F582"/>
    <mergeCell ref="J582:K582"/>
    <mergeCell ref="C583:F583"/>
    <mergeCell ref="J583:K583"/>
    <mergeCell ref="J584:K584"/>
    <mergeCell ref="C586:F586"/>
    <mergeCell ref="J586:K586"/>
    <mergeCell ref="C577:F577"/>
    <mergeCell ref="J577:K577"/>
    <mergeCell ref="C578:F578"/>
    <mergeCell ref="J578:K578"/>
    <mergeCell ref="J579:K579"/>
    <mergeCell ref="C581:F581"/>
    <mergeCell ref="J581:K581"/>
    <mergeCell ref="C572:F572"/>
    <mergeCell ref="J572:K572"/>
    <mergeCell ref="C573:F573"/>
    <mergeCell ref="J573:K573"/>
    <mergeCell ref="J574:K574"/>
    <mergeCell ref="C576:F576"/>
    <mergeCell ref="J576:K576"/>
    <mergeCell ref="C567:F567"/>
    <mergeCell ref="J567:K567"/>
    <mergeCell ref="C568:F568"/>
    <mergeCell ref="J568:K568"/>
    <mergeCell ref="J569:K569"/>
    <mergeCell ref="C571:F571"/>
    <mergeCell ref="J571:K571"/>
    <mergeCell ref="C562:F562"/>
    <mergeCell ref="J562:K562"/>
    <mergeCell ref="C563:F563"/>
    <mergeCell ref="J563:K563"/>
    <mergeCell ref="J564:K564"/>
    <mergeCell ref="C566:F566"/>
    <mergeCell ref="J566:K566"/>
    <mergeCell ref="C557:F557"/>
    <mergeCell ref="J557:K557"/>
    <mergeCell ref="C558:F558"/>
    <mergeCell ref="J558:K558"/>
    <mergeCell ref="J559:K559"/>
    <mergeCell ref="C561:F561"/>
    <mergeCell ref="J561:K561"/>
    <mergeCell ref="C552:F552"/>
    <mergeCell ref="J552:K552"/>
    <mergeCell ref="J553:K553"/>
    <mergeCell ref="C555:F555"/>
    <mergeCell ref="J555:K555"/>
    <mergeCell ref="C556:F556"/>
    <mergeCell ref="J556:K556"/>
    <mergeCell ref="C547:F547"/>
    <mergeCell ref="J547:K547"/>
    <mergeCell ref="J548:K548"/>
    <mergeCell ref="C550:F550"/>
    <mergeCell ref="J550:K550"/>
    <mergeCell ref="C551:F551"/>
    <mergeCell ref="J551:K551"/>
    <mergeCell ref="J542:K542"/>
    <mergeCell ref="C544:F544"/>
    <mergeCell ref="J544:K544"/>
    <mergeCell ref="C545:F545"/>
    <mergeCell ref="J545:K545"/>
    <mergeCell ref="C546:F546"/>
    <mergeCell ref="J546:K546"/>
    <mergeCell ref="J537:K537"/>
    <mergeCell ref="C539:F539"/>
    <mergeCell ref="J539:K539"/>
    <mergeCell ref="C540:F540"/>
    <mergeCell ref="J540:K540"/>
    <mergeCell ref="C541:F541"/>
    <mergeCell ref="J541:K541"/>
    <mergeCell ref="J532:K532"/>
    <mergeCell ref="C534:F534"/>
    <mergeCell ref="J534:K534"/>
    <mergeCell ref="C535:F535"/>
    <mergeCell ref="J535:K535"/>
    <mergeCell ref="C536:F536"/>
    <mergeCell ref="J536:K536"/>
    <mergeCell ref="J527:K527"/>
    <mergeCell ref="C529:F529"/>
    <mergeCell ref="J529:K529"/>
    <mergeCell ref="C530:F530"/>
    <mergeCell ref="J530:K530"/>
    <mergeCell ref="C531:F531"/>
    <mergeCell ref="J531:K531"/>
    <mergeCell ref="J522:K522"/>
    <mergeCell ref="C524:F524"/>
    <mergeCell ref="J524:K524"/>
    <mergeCell ref="C525:F525"/>
    <mergeCell ref="J525:K525"/>
    <mergeCell ref="C526:F526"/>
    <mergeCell ref="J526:K526"/>
    <mergeCell ref="J517:K517"/>
    <mergeCell ref="C519:F519"/>
    <mergeCell ref="J519:K519"/>
    <mergeCell ref="C520:F520"/>
    <mergeCell ref="J520:K520"/>
    <mergeCell ref="C521:F521"/>
    <mergeCell ref="J521:K521"/>
    <mergeCell ref="J512:K512"/>
    <mergeCell ref="C514:F514"/>
    <mergeCell ref="J514:K514"/>
    <mergeCell ref="C515:F515"/>
    <mergeCell ref="J515:K515"/>
    <mergeCell ref="C516:F516"/>
    <mergeCell ref="J516:K516"/>
    <mergeCell ref="C509:F509"/>
    <mergeCell ref="J509:K509"/>
    <mergeCell ref="C510:F510"/>
    <mergeCell ref="J510:K510"/>
    <mergeCell ref="C511:F511"/>
    <mergeCell ref="J511:K511"/>
    <mergeCell ref="C506:F506"/>
    <mergeCell ref="J506:K506"/>
    <mergeCell ref="C507:F507"/>
    <mergeCell ref="J507:K507"/>
    <mergeCell ref="C508:F508"/>
    <mergeCell ref="J508:K508"/>
    <mergeCell ref="C503:F503"/>
    <mergeCell ref="J503:K503"/>
    <mergeCell ref="C504:F504"/>
    <mergeCell ref="J504:K504"/>
    <mergeCell ref="C505:F505"/>
    <mergeCell ref="J505:K505"/>
    <mergeCell ref="C500:F500"/>
    <mergeCell ref="J500:K500"/>
    <mergeCell ref="C501:F501"/>
    <mergeCell ref="J501:K501"/>
    <mergeCell ref="C502:F502"/>
    <mergeCell ref="J502:K502"/>
    <mergeCell ref="C497:F497"/>
    <mergeCell ref="J497:K497"/>
    <mergeCell ref="C498:F498"/>
    <mergeCell ref="J498:K498"/>
    <mergeCell ref="C499:F499"/>
    <mergeCell ref="J499:K499"/>
    <mergeCell ref="C494:F494"/>
    <mergeCell ref="J494:K494"/>
    <mergeCell ref="C495:F495"/>
    <mergeCell ref="J495:K495"/>
    <mergeCell ref="C496:F496"/>
    <mergeCell ref="J496:K496"/>
    <mergeCell ref="C491:F491"/>
    <mergeCell ref="J491:K491"/>
    <mergeCell ref="C492:F492"/>
    <mergeCell ref="J492:K492"/>
    <mergeCell ref="C493:F493"/>
    <mergeCell ref="J493:K493"/>
    <mergeCell ref="C486:F486"/>
    <mergeCell ref="J486:K486"/>
    <mergeCell ref="C487:F487"/>
    <mergeCell ref="J487:K487"/>
    <mergeCell ref="J488:K488"/>
    <mergeCell ref="C490:F490"/>
    <mergeCell ref="J490:K490"/>
    <mergeCell ref="C483:F483"/>
    <mergeCell ref="J483:K483"/>
    <mergeCell ref="C484:F484"/>
    <mergeCell ref="J484:K484"/>
    <mergeCell ref="C485:F485"/>
    <mergeCell ref="J485:K485"/>
    <mergeCell ref="C480:F480"/>
    <mergeCell ref="J480:K480"/>
    <mergeCell ref="C481:F481"/>
    <mergeCell ref="J481:K481"/>
    <mergeCell ref="C482:F482"/>
    <mergeCell ref="J482:K482"/>
    <mergeCell ref="C477:F477"/>
    <mergeCell ref="J477:K477"/>
    <mergeCell ref="C478:F478"/>
    <mergeCell ref="J478:K478"/>
    <mergeCell ref="C479:F479"/>
    <mergeCell ref="J479:K479"/>
    <mergeCell ref="C474:F474"/>
    <mergeCell ref="J474:K474"/>
    <mergeCell ref="C475:F475"/>
    <mergeCell ref="J475:K475"/>
    <mergeCell ref="C476:F476"/>
    <mergeCell ref="J476:K476"/>
    <mergeCell ref="C471:F471"/>
    <mergeCell ref="J471:K471"/>
    <mergeCell ref="C472:F472"/>
    <mergeCell ref="J472:K472"/>
    <mergeCell ref="C473:F473"/>
    <mergeCell ref="J473:K473"/>
    <mergeCell ref="J466:K466"/>
    <mergeCell ref="C468:F468"/>
    <mergeCell ref="J468:K468"/>
    <mergeCell ref="C469:F469"/>
    <mergeCell ref="J469:K469"/>
    <mergeCell ref="C470:F470"/>
    <mergeCell ref="J470:K470"/>
    <mergeCell ref="J461:K461"/>
    <mergeCell ref="C463:F463"/>
    <mergeCell ref="J463:K463"/>
    <mergeCell ref="C464:F464"/>
    <mergeCell ref="J464:K464"/>
    <mergeCell ref="C465:F465"/>
    <mergeCell ref="J465:K465"/>
    <mergeCell ref="J456:K456"/>
    <mergeCell ref="C458:F458"/>
    <mergeCell ref="J458:K458"/>
    <mergeCell ref="C459:F459"/>
    <mergeCell ref="J459:K459"/>
    <mergeCell ref="C460:F460"/>
    <mergeCell ref="J460:K460"/>
    <mergeCell ref="C453:F453"/>
    <mergeCell ref="J453:K453"/>
    <mergeCell ref="C454:F454"/>
    <mergeCell ref="J454:K454"/>
    <mergeCell ref="C455:F455"/>
    <mergeCell ref="J455:K455"/>
    <mergeCell ref="C448:F448"/>
    <mergeCell ref="J448:K448"/>
    <mergeCell ref="J449:K449"/>
    <mergeCell ref="C451:F451"/>
    <mergeCell ref="J451:K451"/>
    <mergeCell ref="C452:F452"/>
    <mergeCell ref="J452:K452"/>
    <mergeCell ref="C445:F445"/>
    <mergeCell ref="J445:K445"/>
    <mergeCell ref="C446:F446"/>
    <mergeCell ref="J446:K446"/>
    <mergeCell ref="C447:F447"/>
    <mergeCell ref="J447:K447"/>
    <mergeCell ref="C440:F440"/>
    <mergeCell ref="J440:K440"/>
    <mergeCell ref="C441:F441"/>
    <mergeCell ref="J441:K441"/>
    <mergeCell ref="J442:K442"/>
    <mergeCell ref="C444:F444"/>
    <mergeCell ref="J444:K444"/>
    <mergeCell ref="C437:F437"/>
    <mergeCell ref="J437:K437"/>
    <mergeCell ref="C438:F438"/>
    <mergeCell ref="J438:K438"/>
    <mergeCell ref="C439:F439"/>
    <mergeCell ref="J439:K439"/>
    <mergeCell ref="C432:F432"/>
    <mergeCell ref="J432:K432"/>
    <mergeCell ref="J433:K433"/>
    <mergeCell ref="C435:F435"/>
    <mergeCell ref="J435:K435"/>
    <mergeCell ref="C436:F436"/>
    <mergeCell ref="J436:K436"/>
    <mergeCell ref="J427:K427"/>
    <mergeCell ref="C429:F429"/>
    <mergeCell ref="J429:K429"/>
    <mergeCell ref="C430:F430"/>
    <mergeCell ref="J430:K430"/>
    <mergeCell ref="C431:F431"/>
    <mergeCell ref="J431:K431"/>
    <mergeCell ref="C424:F424"/>
    <mergeCell ref="J424:K424"/>
    <mergeCell ref="C425:F425"/>
    <mergeCell ref="J425:K425"/>
    <mergeCell ref="C426:F426"/>
    <mergeCell ref="J426:K426"/>
    <mergeCell ref="J419:K419"/>
    <mergeCell ref="C421:F421"/>
    <mergeCell ref="J421:K421"/>
    <mergeCell ref="C422:F422"/>
    <mergeCell ref="J422:K422"/>
    <mergeCell ref="C423:F423"/>
    <mergeCell ref="J423:K423"/>
    <mergeCell ref="C416:F416"/>
    <mergeCell ref="J416:K416"/>
    <mergeCell ref="C417:F417"/>
    <mergeCell ref="J417:K417"/>
    <mergeCell ref="C418:F418"/>
    <mergeCell ref="J418:K418"/>
    <mergeCell ref="C413:F413"/>
    <mergeCell ref="J413:K413"/>
    <mergeCell ref="C414:F414"/>
    <mergeCell ref="J414:K414"/>
    <mergeCell ref="C415:F415"/>
    <mergeCell ref="J415:K415"/>
    <mergeCell ref="C410:F410"/>
    <mergeCell ref="J410:K410"/>
    <mergeCell ref="C411:F411"/>
    <mergeCell ref="J411:K411"/>
    <mergeCell ref="C412:F412"/>
    <mergeCell ref="J412:K412"/>
    <mergeCell ref="C405:F405"/>
    <mergeCell ref="J405:K405"/>
    <mergeCell ref="C406:F406"/>
    <mergeCell ref="J406:K406"/>
    <mergeCell ref="J407:K407"/>
    <mergeCell ref="C409:F409"/>
    <mergeCell ref="J409:K409"/>
    <mergeCell ref="J400:K400"/>
    <mergeCell ref="C402:F402"/>
    <mergeCell ref="J402:K402"/>
    <mergeCell ref="C403:F403"/>
    <mergeCell ref="J403:K403"/>
    <mergeCell ref="C404:F404"/>
    <mergeCell ref="J404:K404"/>
    <mergeCell ref="C397:F397"/>
    <mergeCell ref="J397:K397"/>
    <mergeCell ref="C398:F398"/>
    <mergeCell ref="J398:K398"/>
    <mergeCell ref="C399:F399"/>
    <mergeCell ref="J399:K399"/>
    <mergeCell ref="C392:F392"/>
    <mergeCell ref="J392:K392"/>
    <mergeCell ref="J393:K393"/>
    <mergeCell ref="C395:F395"/>
    <mergeCell ref="J395:K395"/>
    <mergeCell ref="C396:F396"/>
    <mergeCell ref="J396:K396"/>
    <mergeCell ref="C389:F389"/>
    <mergeCell ref="J389:K389"/>
    <mergeCell ref="C390:F390"/>
    <mergeCell ref="J390:K390"/>
    <mergeCell ref="C391:F391"/>
    <mergeCell ref="J391:K391"/>
    <mergeCell ref="C384:F384"/>
    <mergeCell ref="J384:K384"/>
    <mergeCell ref="C385:F385"/>
    <mergeCell ref="J385:K385"/>
    <mergeCell ref="J386:K386"/>
    <mergeCell ref="C388:F388"/>
    <mergeCell ref="J388:K388"/>
    <mergeCell ref="J379:K379"/>
    <mergeCell ref="C381:F381"/>
    <mergeCell ref="J381:K381"/>
    <mergeCell ref="C382:F382"/>
    <mergeCell ref="J382:K382"/>
    <mergeCell ref="C383:F383"/>
    <mergeCell ref="J383:K383"/>
    <mergeCell ref="C376:F376"/>
    <mergeCell ref="J376:K376"/>
    <mergeCell ref="C377:F377"/>
    <mergeCell ref="J377:K377"/>
    <mergeCell ref="C378:F378"/>
    <mergeCell ref="J378:K378"/>
    <mergeCell ref="C371:F371"/>
    <mergeCell ref="J371:K371"/>
    <mergeCell ref="J372:K372"/>
    <mergeCell ref="C374:F374"/>
    <mergeCell ref="J374:K374"/>
    <mergeCell ref="C375:F375"/>
    <mergeCell ref="J375:K375"/>
    <mergeCell ref="J366:K366"/>
    <mergeCell ref="C368:F368"/>
    <mergeCell ref="J368:K368"/>
    <mergeCell ref="C369:F369"/>
    <mergeCell ref="J369:K369"/>
    <mergeCell ref="C370:F370"/>
    <mergeCell ref="J370:K370"/>
    <mergeCell ref="C363:F363"/>
    <mergeCell ref="J363:K363"/>
    <mergeCell ref="C364:F364"/>
    <mergeCell ref="J364:K364"/>
    <mergeCell ref="C365:F365"/>
    <mergeCell ref="J365:K365"/>
    <mergeCell ref="C358:F358"/>
    <mergeCell ref="J358:K358"/>
    <mergeCell ref="C359:F359"/>
    <mergeCell ref="J359:K359"/>
    <mergeCell ref="J360:K360"/>
    <mergeCell ref="C362:F362"/>
    <mergeCell ref="J362:K362"/>
    <mergeCell ref="C353:F353"/>
    <mergeCell ref="J353:K353"/>
    <mergeCell ref="J354:K354"/>
    <mergeCell ref="C356:F356"/>
    <mergeCell ref="J356:K356"/>
    <mergeCell ref="C357:F357"/>
    <mergeCell ref="J357:K357"/>
    <mergeCell ref="C350:F350"/>
    <mergeCell ref="J350:K350"/>
    <mergeCell ref="C351:F351"/>
    <mergeCell ref="J351:K351"/>
    <mergeCell ref="C352:F352"/>
    <mergeCell ref="J352:K352"/>
    <mergeCell ref="C345:F345"/>
    <mergeCell ref="J345:K345"/>
    <mergeCell ref="C346:F346"/>
    <mergeCell ref="J346:K346"/>
    <mergeCell ref="J347:K347"/>
    <mergeCell ref="C349:F349"/>
    <mergeCell ref="J349:K349"/>
    <mergeCell ref="J340:K340"/>
    <mergeCell ref="C342:F342"/>
    <mergeCell ref="J342:K342"/>
    <mergeCell ref="C343:F343"/>
    <mergeCell ref="J343:K343"/>
    <mergeCell ref="C344:F344"/>
    <mergeCell ref="J344:K344"/>
    <mergeCell ref="C337:F337"/>
    <mergeCell ref="J337:K337"/>
    <mergeCell ref="C338:F338"/>
    <mergeCell ref="J338:K338"/>
    <mergeCell ref="C339:F339"/>
    <mergeCell ref="J339:K339"/>
    <mergeCell ref="C332:F332"/>
    <mergeCell ref="J332:K332"/>
    <mergeCell ref="J333:K333"/>
    <mergeCell ref="C335:F335"/>
    <mergeCell ref="J335:K335"/>
    <mergeCell ref="C336:F336"/>
    <mergeCell ref="J336:K336"/>
    <mergeCell ref="C329:F329"/>
    <mergeCell ref="J329:K329"/>
    <mergeCell ref="C330:F330"/>
    <mergeCell ref="J330:K330"/>
    <mergeCell ref="C331:F331"/>
    <mergeCell ref="J331:K331"/>
    <mergeCell ref="C324:F324"/>
    <mergeCell ref="J324:K324"/>
    <mergeCell ref="C325:F325"/>
    <mergeCell ref="J325:K325"/>
    <mergeCell ref="J326:K326"/>
    <mergeCell ref="C328:F328"/>
    <mergeCell ref="J328:K328"/>
    <mergeCell ref="J319:K319"/>
    <mergeCell ref="C321:F321"/>
    <mergeCell ref="J321:K321"/>
    <mergeCell ref="C322:F322"/>
    <mergeCell ref="J322:K322"/>
    <mergeCell ref="C323:F323"/>
    <mergeCell ref="J323:K323"/>
    <mergeCell ref="C316:F316"/>
    <mergeCell ref="J316:K316"/>
    <mergeCell ref="C317:F317"/>
    <mergeCell ref="J317:K317"/>
    <mergeCell ref="C318:F318"/>
    <mergeCell ref="J318:K318"/>
    <mergeCell ref="C313:F313"/>
    <mergeCell ref="J313:K313"/>
    <mergeCell ref="C314:F314"/>
    <mergeCell ref="J314:K314"/>
    <mergeCell ref="C315:F315"/>
    <mergeCell ref="J315:K315"/>
    <mergeCell ref="C310:F310"/>
    <mergeCell ref="J310:K310"/>
    <mergeCell ref="C311:F311"/>
    <mergeCell ref="J311:K311"/>
    <mergeCell ref="C312:F312"/>
    <mergeCell ref="J312:K312"/>
    <mergeCell ref="C305:F305"/>
    <mergeCell ref="J305:K305"/>
    <mergeCell ref="C306:F306"/>
    <mergeCell ref="J306:K306"/>
    <mergeCell ref="J307:K307"/>
    <mergeCell ref="C309:F309"/>
    <mergeCell ref="J309:K309"/>
    <mergeCell ref="C302:F302"/>
    <mergeCell ref="J302:K302"/>
    <mergeCell ref="C303:F303"/>
    <mergeCell ref="J303:K303"/>
    <mergeCell ref="C304:F304"/>
    <mergeCell ref="J304:K304"/>
    <mergeCell ref="C299:F299"/>
    <mergeCell ref="J299:K299"/>
    <mergeCell ref="C300:F300"/>
    <mergeCell ref="J300:K300"/>
    <mergeCell ref="C301:F301"/>
    <mergeCell ref="J301:K301"/>
    <mergeCell ref="C294:F294"/>
    <mergeCell ref="J294:K294"/>
    <mergeCell ref="J295:K295"/>
    <mergeCell ref="C297:F297"/>
    <mergeCell ref="J297:K297"/>
    <mergeCell ref="C298:F298"/>
    <mergeCell ref="J298:K298"/>
    <mergeCell ref="C291:F291"/>
    <mergeCell ref="J291:K291"/>
    <mergeCell ref="C292:F292"/>
    <mergeCell ref="J292:K292"/>
    <mergeCell ref="C293:F293"/>
    <mergeCell ref="J293:K293"/>
    <mergeCell ref="J286:K286"/>
    <mergeCell ref="C288:F288"/>
    <mergeCell ref="J288:K288"/>
    <mergeCell ref="C289:F289"/>
    <mergeCell ref="J289:K289"/>
    <mergeCell ref="C290:F290"/>
    <mergeCell ref="J290:K290"/>
    <mergeCell ref="C283:F283"/>
    <mergeCell ref="J283:K283"/>
    <mergeCell ref="C284:F284"/>
    <mergeCell ref="J284:K284"/>
    <mergeCell ref="C285:F285"/>
    <mergeCell ref="J285:K285"/>
    <mergeCell ref="C280:F280"/>
    <mergeCell ref="J280:K280"/>
    <mergeCell ref="C281:F281"/>
    <mergeCell ref="J281:K281"/>
    <mergeCell ref="C282:F282"/>
    <mergeCell ref="J282:K282"/>
    <mergeCell ref="J275:K275"/>
    <mergeCell ref="C277:F277"/>
    <mergeCell ref="J277:K277"/>
    <mergeCell ref="C278:F278"/>
    <mergeCell ref="J278:K278"/>
    <mergeCell ref="C279:F279"/>
    <mergeCell ref="J279:K279"/>
    <mergeCell ref="C272:F272"/>
    <mergeCell ref="J272:K272"/>
    <mergeCell ref="C273:F273"/>
    <mergeCell ref="J273:K273"/>
    <mergeCell ref="C274:F274"/>
    <mergeCell ref="J274:K274"/>
    <mergeCell ref="C269:F269"/>
    <mergeCell ref="J269:K269"/>
    <mergeCell ref="C270:F270"/>
    <mergeCell ref="J270:K270"/>
    <mergeCell ref="C271:F271"/>
    <mergeCell ref="J271:K271"/>
    <mergeCell ref="C266:F266"/>
    <mergeCell ref="J266:K266"/>
    <mergeCell ref="C267:F267"/>
    <mergeCell ref="J267:K267"/>
    <mergeCell ref="C268:F268"/>
    <mergeCell ref="J268:K268"/>
    <mergeCell ref="C261:F261"/>
    <mergeCell ref="J261:K261"/>
    <mergeCell ref="C262:F262"/>
    <mergeCell ref="J262:K262"/>
    <mergeCell ref="J263:K263"/>
    <mergeCell ref="C265:F265"/>
    <mergeCell ref="J265:K265"/>
    <mergeCell ref="C258:F258"/>
    <mergeCell ref="J258:K258"/>
    <mergeCell ref="C259:F259"/>
    <mergeCell ref="J259:K259"/>
    <mergeCell ref="C260:F260"/>
    <mergeCell ref="J260:K260"/>
    <mergeCell ref="C255:F255"/>
    <mergeCell ref="J255:K255"/>
    <mergeCell ref="C256:F256"/>
    <mergeCell ref="J256:K256"/>
    <mergeCell ref="C257:F257"/>
    <mergeCell ref="J257:K257"/>
    <mergeCell ref="C250:F250"/>
    <mergeCell ref="J250:K250"/>
    <mergeCell ref="J251:K251"/>
    <mergeCell ref="C253:F253"/>
    <mergeCell ref="J253:K253"/>
    <mergeCell ref="C254:F254"/>
    <mergeCell ref="J254:K254"/>
    <mergeCell ref="C247:F247"/>
    <mergeCell ref="J247:K247"/>
    <mergeCell ref="C248:F248"/>
    <mergeCell ref="J248:K248"/>
    <mergeCell ref="C249:F249"/>
    <mergeCell ref="J249:K249"/>
    <mergeCell ref="C244:F244"/>
    <mergeCell ref="J244:K244"/>
    <mergeCell ref="C245:F245"/>
    <mergeCell ref="J245:K245"/>
    <mergeCell ref="C246:F246"/>
    <mergeCell ref="J246:K246"/>
    <mergeCell ref="J239:K239"/>
    <mergeCell ref="C241:F241"/>
    <mergeCell ref="J241:K241"/>
    <mergeCell ref="C242:F242"/>
    <mergeCell ref="J242:K242"/>
    <mergeCell ref="C243:F243"/>
    <mergeCell ref="J243:K243"/>
    <mergeCell ref="C236:F236"/>
    <mergeCell ref="J236:K236"/>
    <mergeCell ref="C237:F237"/>
    <mergeCell ref="J237:K237"/>
    <mergeCell ref="C238:F238"/>
    <mergeCell ref="J238:K238"/>
    <mergeCell ref="C233:F233"/>
    <mergeCell ref="J233:K233"/>
    <mergeCell ref="C234:F234"/>
    <mergeCell ref="J234:K234"/>
    <mergeCell ref="C235:F235"/>
    <mergeCell ref="J235:K235"/>
    <mergeCell ref="C230:F230"/>
    <mergeCell ref="J230:K230"/>
    <mergeCell ref="C231:F231"/>
    <mergeCell ref="J231:K231"/>
    <mergeCell ref="C232:F232"/>
    <mergeCell ref="J232:K232"/>
    <mergeCell ref="C225:F225"/>
    <mergeCell ref="J225:K225"/>
    <mergeCell ref="C226:F226"/>
    <mergeCell ref="J226:K226"/>
    <mergeCell ref="J227:K227"/>
    <mergeCell ref="C229:F229"/>
    <mergeCell ref="J229:K229"/>
    <mergeCell ref="C220:F220"/>
    <mergeCell ref="J220:K220"/>
    <mergeCell ref="J221:K221"/>
    <mergeCell ref="C223:F223"/>
    <mergeCell ref="J223:K223"/>
    <mergeCell ref="C224:F224"/>
    <mergeCell ref="J224:K224"/>
    <mergeCell ref="C217:F217"/>
    <mergeCell ref="J217:K217"/>
    <mergeCell ref="C218:F218"/>
    <mergeCell ref="J218:K218"/>
    <mergeCell ref="C219:F219"/>
    <mergeCell ref="J219:K219"/>
    <mergeCell ref="C212:F212"/>
    <mergeCell ref="J212:K212"/>
    <mergeCell ref="J213:K213"/>
    <mergeCell ref="C215:F215"/>
    <mergeCell ref="J215:K215"/>
    <mergeCell ref="C216:F216"/>
    <mergeCell ref="J216:K216"/>
    <mergeCell ref="C207:F207"/>
    <mergeCell ref="J207:K207"/>
    <mergeCell ref="J208:K208"/>
    <mergeCell ref="C210:F210"/>
    <mergeCell ref="J210:K210"/>
    <mergeCell ref="C211:F211"/>
    <mergeCell ref="J211:K211"/>
    <mergeCell ref="C202:F202"/>
    <mergeCell ref="J202:K202"/>
    <mergeCell ref="J203:K203"/>
    <mergeCell ref="C205:F205"/>
    <mergeCell ref="J205:K205"/>
    <mergeCell ref="C206:F206"/>
    <mergeCell ref="J206:K206"/>
    <mergeCell ref="C197:F197"/>
    <mergeCell ref="J197:K197"/>
    <mergeCell ref="J198:K198"/>
    <mergeCell ref="C200:F200"/>
    <mergeCell ref="J200:K200"/>
    <mergeCell ref="C201:F201"/>
    <mergeCell ref="J201:K201"/>
    <mergeCell ref="C192:F192"/>
    <mergeCell ref="J192:K192"/>
    <mergeCell ref="J193:K193"/>
    <mergeCell ref="C195:F195"/>
    <mergeCell ref="J195:K195"/>
    <mergeCell ref="C196:F196"/>
    <mergeCell ref="J196:K196"/>
    <mergeCell ref="J187:K187"/>
    <mergeCell ref="C189:F189"/>
    <mergeCell ref="J189:K189"/>
    <mergeCell ref="C190:F190"/>
    <mergeCell ref="J190:K190"/>
    <mergeCell ref="C191:F191"/>
    <mergeCell ref="J191:K191"/>
    <mergeCell ref="C184:F184"/>
    <mergeCell ref="J184:K184"/>
    <mergeCell ref="C185:F185"/>
    <mergeCell ref="J185:K185"/>
    <mergeCell ref="C186:F186"/>
    <mergeCell ref="J186:K186"/>
    <mergeCell ref="J179:K179"/>
    <mergeCell ref="C181:F181"/>
    <mergeCell ref="J181:K181"/>
    <mergeCell ref="C182:F182"/>
    <mergeCell ref="J182:K182"/>
    <mergeCell ref="C183:F183"/>
    <mergeCell ref="J183:K183"/>
    <mergeCell ref="C176:F176"/>
    <mergeCell ref="J176:K176"/>
    <mergeCell ref="C177:F177"/>
    <mergeCell ref="J177:K177"/>
    <mergeCell ref="C178:F178"/>
    <mergeCell ref="J178:K178"/>
    <mergeCell ref="C173:F173"/>
    <mergeCell ref="J173:K173"/>
    <mergeCell ref="C174:F174"/>
    <mergeCell ref="J174:K174"/>
    <mergeCell ref="C175:F175"/>
    <mergeCell ref="J175:K175"/>
    <mergeCell ref="C170:F170"/>
    <mergeCell ref="J170:K170"/>
    <mergeCell ref="C171:F171"/>
    <mergeCell ref="J171:K171"/>
    <mergeCell ref="C172:F172"/>
    <mergeCell ref="J172:K172"/>
    <mergeCell ref="C165:F165"/>
    <mergeCell ref="J165:K165"/>
    <mergeCell ref="C166:F166"/>
    <mergeCell ref="J166:K166"/>
    <mergeCell ref="J167:K167"/>
    <mergeCell ref="C169:F169"/>
    <mergeCell ref="J169:K169"/>
    <mergeCell ref="C160:F160"/>
    <mergeCell ref="J160:K160"/>
    <mergeCell ref="C161:F161"/>
    <mergeCell ref="J161:K161"/>
    <mergeCell ref="J162:K162"/>
    <mergeCell ref="C164:F164"/>
    <mergeCell ref="J164:K164"/>
    <mergeCell ref="C155:F155"/>
    <mergeCell ref="J155:K155"/>
    <mergeCell ref="C156:F156"/>
    <mergeCell ref="J156:K156"/>
    <mergeCell ref="J157:K157"/>
    <mergeCell ref="C159:F159"/>
    <mergeCell ref="J159:K159"/>
    <mergeCell ref="C150:F150"/>
    <mergeCell ref="J150:K150"/>
    <mergeCell ref="C151:F151"/>
    <mergeCell ref="J151:K151"/>
    <mergeCell ref="J152:K152"/>
    <mergeCell ref="C154:F154"/>
    <mergeCell ref="J154:K154"/>
    <mergeCell ref="C145:F145"/>
    <mergeCell ref="J145:K145"/>
    <mergeCell ref="C146:F146"/>
    <mergeCell ref="J146:K146"/>
    <mergeCell ref="J147:K147"/>
    <mergeCell ref="C149:F149"/>
    <mergeCell ref="J149:K149"/>
    <mergeCell ref="C142:F142"/>
    <mergeCell ref="J142:K142"/>
    <mergeCell ref="C143:F143"/>
    <mergeCell ref="J143:K143"/>
    <mergeCell ref="C144:F144"/>
    <mergeCell ref="J144:K144"/>
    <mergeCell ref="C139:F139"/>
    <mergeCell ref="J139:K139"/>
    <mergeCell ref="C140:F140"/>
    <mergeCell ref="J140:K140"/>
    <mergeCell ref="C141:F141"/>
    <mergeCell ref="J141:K141"/>
    <mergeCell ref="C134:F134"/>
    <mergeCell ref="J134:K134"/>
    <mergeCell ref="J135:K135"/>
    <mergeCell ref="C137:F137"/>
    <mergeCell ref="J137:K137"/>
    <mergeCell ref="C138:F138"/>
    <mergeCell ref="J138:K138"/>
    <mergeCell ref="C129:F129"/>
    <mergeCell ref="J129:K129"/>
    <mergeCell ref="J130:K130"/>
    <mergeCell ref="C132:F132"/>
    <mergeCell ref="J132:K132"/>
    <mergeCell ref="C133:F133"/>
    <mergeCell ref="J133:K133"/>
    <mergeCell ref="C124:F124"/>
    <mergeCell ref="J124:K124"/>
    <mergeCell ref="J125:K125"/>
    <mergeCell ref="C127:F127"/>
    <mergeCell ref="J127:K127"/>
    <mergeCell ref="C128:F128"/>
    <mergeCell ref="J128:K128"/>
    <mergeCell ref="C119:F119"/>
    <mergeCell ref="J119:K119"/>
    <mergeCell ref="J120:K120"/>
    <mergeCell ref="C122:F122"/>
    <mergeCell ref="J122:K122"/>
    <mergeCell ref="C123:F123"/>
    <mergeCell ref="J123:K123"/>
    <mergeCell ref="C114:F114"/>
    <mergeCell ref="J114:K114"/>
    <mergeCell ref="J115:K115"/>
    <mergeCell ref="C117:F117"/>
    <mergeCell ref="J117:K117"/>
    <mergeCell ref="C118:F118"/>
    <mergeCell ref="J118:K118"/>
    <mergeCell ref="C109:F109"/>
    <mergeCell ref="J109:K109"/>
    <mergeCell ref="J110:K110"/>
    <mergeCell ref="C112:F112"/>
    <mergeCell ref="J112:K112"/>
    <mergeCell ref="C113:F113"/>
    <mergeCell ref="J113:K113"/>
    <mergeCell ref="C104:F104"/>
    <mergeCell ref="J104:K104"/>
    <mergeCell ref="J105:K105"/>
    <mergeCell ref="C107:F107"/>
    <mergeCell ref="J107:K107"/>
    <mergeCell ref="C108:F108"/>
    <mergeCell ref="J108:K108"/>
    <mergeCell ref="C101:F101"/>
    <mergeCell ref="J101:K101"/>
    <mergeCell ref="C102:F102"/>
    <mergeCell ref="J102:K102"/>
    <mergeCell ref="C103:F103"/>
    <mergeCell ref="J103:K103"/>
    <mergeCell ref="C98:F98"/>
    <mergeCell ref="J98:K98"/>
    <mergeCell ref="C99:F99"/>
    <mergeCell ref="J99:K99"/>
    <mergeCell ref="C100:F100"/>
    <mergeCell ref="J100:K100"/>
    <mergeCell ref="J93:K93"/>
    <mergeCell ref="C95:F95"/>
    <mergeCell ref="J95:K95"/>
    <mergeCell ref="C96:F96"/>
    <mergeCell ref="J96:K96"/>
    <mergeCell ref="C97:F97"/>
    <mergeCell ref="J97:K97"/>
    <mergeCell ref="J88:K88"/>
    <mergeCell ref="C90:F90"/>
    <mergeCell ref="J90:K90"/>
    <mergeCell ref="C91:F91"/>
    <mergeCell ref="J91:K91"/>
    <mergeCell ref="C92:F92"/>
    <mergeCell ref="J92:K92"/>
    <mergeCell ref="C85:F85"/>
    <mergeCell ref="J85:K85"/>
    <mergeCell ref="C86:F86"/>
    <mergeCell ref="J86:K86"/>
    <mergeCell ref="C87:F87"/>
    <mergeCell ref="J87:K87"/>
    <mergeCell ref="C82:F82"/>
    <mergeCell ref="J82:K82"/>
    <mergeCell ref="C83:F83"/>
    <mergeCell ref="J83:K83"/>
    <mergeCell ref="C84:F84"/>
    <mergeCell ref="J84:K84"/>
    <mergeCell ref="C79:F79"/>
    <mergeCell ref="J79:K79"/>
    <mergeCell ref="C80:F80"/>
    <mergeCell ref="J80:K80"/>
    <mergeCell ref="C81:F81"/>
    <mergeCell ref="J81:K81"/>
    <mergeCell ref="C74:F74"/>
    <mergeCell ref="J74:K74"/>
    <mergeCell ref="C75:F75"/>
    <mergeCell ref="J75:K75"/>
    <mergeCell ref="J76:K76"/>
    <mergeCell ref="C78:F78"/>
    <mergeCell ref="J78:K78"/>
    <mergeCell ref="C69:F69"/>
    <mergeCell ref="J69:K69"/>
    <mergeCell ref="C70:F70"/>
    <mergeCell ref="J70:K70"/>
    <mergeCell ref="J71:K71"/>
    <mergeCell ref="C73:F73"/>
    <mergeCell ref="J73:K73"/>
    <mergeCell ref="C64:F64"/>
    <mergeCell ref="J64:K64"/>
    <mergeCell ref="C65:F65"/>
    <mergeCell ref="J65:K65"/>
    <mergeCell ref="J66:K66"/>
    <mergeCell ref="C68:F68"/>
    <mergeCell ref="J68:K68"/>
    <mergeCell ref="C59:F59"/>
    <mergeCell ref="J59:K59"/>
    <mergeCell ref="C60:F60"/>
    <mergeCell ref="J60:K60"/>
    <mergeCell ref="J61:K61"/>
    <mergeCell ref="C63:F63"/>
    <mergeCell ref="J63:K63"/>
    <mergeCell ref="C54:F54"/>
    <mergeCell ref="J54:K54"/>
    <mergeCell ref="C55:F55"/>
    <mergeCell ref="J55:K55"/>
    <mergeCell ref="J56:K56"/>
    <mergeCell ref="C58:F58"/>
    <mergeCell ref="J58:K58"/>
    <mergeCell ref="C51:F51"/>
    <mergeCell ref="J51:K51"/>
    <mergeCell ref="C52:F52"/>
    <mergeCell ref="J52:K52"/>
    <mergeCell ref="C53:F53"/>
    <mergeCell ref="J53:K53"/>
    <mergeCell ref="C48:F48"/>
    <mergeCell ref="J48:K48"/>
    <mergeCell ref="C49:F49"/>
    <mergeCell ref="J49:K49"/>
    <mergeCell ref="C50:F50"/>
    <mergeCell ref="J50:K50"/>
    <mergeCell ref="C43:F43"/>
    <mergeCell ref="J43:K43"/>
    <mergeCell ref="J44:K44"/>
    <mergeCell ref="C46:F46"/>
    <mergeCell ref="J46:K46"/>
    <mergeCell ref="C47:F47"/>
    <mergeCell ref="J47:K47"/>
    <mergeCell ref="C38:F38"/>
    <mergeCell ref="J38:K38"/>
    <mergeCell ref="J39:K39"/>
    <mergeCell ref="C41:F41"/>
    <mergeCell ref="J41:K41"/>
    <mergeCell ref="C42:F42"/>
    <mergeCell ref="J42:K42"/>
    <mergeCell ref="C33:F33"/>
    <mergeCell ref="J33:K33"/>
    <mergeCell ref="J34:K34"/>
    <mergeCell ref="C36:F36"/>
    <mergeCell ref="J36:K36"/>
    <mergeCell ref="C37:F37"/>
    <mergeCell ref="J37:K37"/>
    <mergeCell ref="C28:F28"/>
    <mergeCell ref="J28:K28"/>
    <mergeCell ref="J29:K29"/>
    <mergeCell ref="C31:F31"/>
    <mergeCell ref="J31:K31"/>
    <mergeCell ref="C32:F32"/>
    <mergeCell ref="J32:K32"/>
    <mergeCell ref="C23:F23"/>
    <mergeCell ref="J23:K23"/>
    <mergeCell ref="J24:K24"/>
    <mergeCell ref="C26:F26"/>
    <mergeCell ref="J26:K26"/>
    <mergeCell ref="C27:F27"/>
    <mergeCell ref="J27:K27"/>
    <mergeCell ref="C18:F18"/>
    <mergeCell ref="J18:K18"/>
    <mergeCell ref="J19:K19"/>
    <mergeCell ref="C21:F21"/>
    <mergeCell ref="J21:K21"/>
    <mergeCell ref="C22:F22"/>
    <mergeCell ref="J22:K22"/>
    <mergeCell ref="C13:F13"/>
    <mergeCell ref="J13:K13"/>
    <mergeCell ref="J14:K14"/>
    <mergeCell ref="C16:F16"/>
    <mergeCell ref="J16:K16"/>
    <mergeCell ref="C17:F17"/>
    <mergeCell ref="J17:K17"/>
    <mergeCell ref="C8:F8"/>
    <mergeCell ref="J8:K8"/>
    <mergeCell ref="J9:K9"/>
    <mergeCell ref="C11:F11"/>
    <mergeCell ref="J11:K11"/>
    <mergeCell ref="C12:F12"/>
    <mergeCell ref="J12:K12"/>
    <mergeCell ref="A1:K1"/>
    <mergeCell ref="A2:K2"/>
    <mergeCell ref="A3:K3"/>
    <mergeCell ref="C6:F6"/>
    <mergeCell ref="J6:K6"/>
    <mergeCell ref="C7:F7"/>
    <mergeCell ref="J7:K7"/>
  </mergeCells>
  <pageMargins left="0.7" right="0.7" top="0.75" bottom="0.75" header="0.3" footer="0.3"/>
  <pageSetup orientation="portrai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M495"/>
  <sheetViews>
    <sheetView showGridLines="0" workbookViewId="0">
      <selection activeCell="C11" sqref="C11:F11"/>
    </sheetView>
  </sheetViews>
  <sheetFormatPr defaultRowHeight="15" customHeight="1" x14ac:dyDescent="0.25"/>
  <cols>
    <col min="1" max="1" width="14.7109375" style="1" customWidth="1"/>
    <col min="2" max="2" width="12.7109375" style="1" customWidth="1"/>
    <col min="3" max="3" width="4.7109375" style="1" customWidth="1"/>
    <col min="4" max="4" width="8.7109375" style="1" customWidth="1"/>
    <col min="5" max="5" width="25.7109375" style="1" customWidth="1"/>
    <col min="6" max="6" width="12.7109375" style="1" customWidth="1"/>
    <col min="7" max="7" width="8.7109375" style="1" customWidth="1"/>
    <col min="8" max="9" width="16.7109375" style="1" customWidth="1"/>
    <col min="10" max="11" width="8.7109375" style="1" customWidth="1"/>
    <col min="12" max="12" width="16.7109375" style="1" customWidth="1"/>
    <col min="13" max="13" width="27.5703125" style="1" customWidth="1"/>
    <col min="14" max="16384" width="9.140625" style="1"/>
  </cols>
  <sheetData>
    <row r="1" spans="1:13" ht="15" customHeight="1" x14ac:dyDescent="0.25">
      <c r="A1" s="162" t="e">
        <f>CIDADE</f>
        <v>#REF!</v>
      </c>
      <c r="B1" s="162"/>
      <c r="C1" s="162"/>
      <c r="D1" s="162"/>
      <c r="E1" s="162"/>
      <c r="F1" s="162"/>
      <c r="G1" s="162"/>
      <c r="H1" s="162"/>
      <c r="I1" s="162"/>
      <c r="J1" s="162"/>
      <c r="K1" s="162"/>
    </row>
    <row r="2" spans="1:13" ht="15" customHeight="1" x14ac:dyDescent="0.25">
      <c r="A2" s="162">
        <f>OBRA</f>
        <v>0</v>
      </c>
      <c r="B2" s="162"/>
      <c r="C2" s="162"/>
      <c r="D2" s="162"/>
      <c r="E2" s="162"/>
      <c r="F2" s="162"/>
      <c r="G2" s="162"/>
      <c r="H2" s="162"/>
      <c r="I2" s="162"/>
      <c r="J2" s="162"/>
      <c r="K2" s="162"/>
    </row>
    <row r="3" spans="1:13" ht="15" customHeight="1" x14ac:dyDescent="0.25">
      <c r="A3" s="162" t="s">
        <v>851</v>
      </c>
      <c r="B3" s="162"/>
      <c r="C3" s="162"/>
      <c r="D3" s="162"/>
      <c r="E3" s="162"/>
      <c r="F3" s="162"/>
      <c r="G3" s="162"/>
      <c r="H3" s="162"/>
      <c r="I3" s="162"/>
      <c r="J3" s="162"/>
      <c r="K3" s="162"/>
    </row>
    <row r="4" spans="1:13" ht="15" customHeight="1" x14ac:dyDescent="0.25">
      <c r="A4" s="4"/>
      <c r="B4" s="4"/>
      <c r="C4" s="4"/>
      <c r="D4" s="4"/>
      <c r="E4" s="4"/>
      <c r="F4" s="4"/>
      <c r="G4" s="4"/>
      <c r="H4" s="4"/>
      <c r="I4" s="4"/>
      <c r="J4" s="4"/>
      <c r="K4" s="4"/>
    </row>
    <row r="5" spans="1:13" ht="15" customHeight="1" x14ac:dyDescent="0.25">
      <c r="A5" s="2" t="s">
        <v>1</v>
      </c>
      <c r="B5" s="5" t="str">
        <f>FONTE&amp;ONERA</f>
        <v>SINAPI PI-02/2021, SEINFRA 27, ORSE-01/2021, SEM DESONERAÇÃO</v>
      </c>
      <c r="C5" s="2"/>
      <c r="D5" s="2"/>
      <c r="E5" s="2"/>
      <c r="G5" s="4"/>
      <c r="H5" s="2" t="s">
        <v>4</v>
      </c>
      <c r="I5" s="6">
        <f>LEI</f>
        <v>112.14999999999999</v>
      </c>
      <c r="J5" s="2" t="s">
        <v>5</v>
      </c>
      <c r="K5" s="6">
        <f>BDI</f>
        <v>20.919999999999998</v>
      </c>
    </row>
    <row r="6" spans="1:13" ht="15" customHeight="1" x14ac:dyDescent="0.25">
      <c r="A6" s="10" t="s">
        <v>384</v>
      </c>
      <c r="B6" s="10" t="s">
        <v>34</v>
      </c>
      <c r="C6" s="239" t="s">
        <v>6</v>
      </c>
      <c r="D6" s="240"/>
      <c r="E6" s="240"/>
      <c r="F6" s="240"/>
      <c r="G6" s="7" t="s">
        <v>35</v>
      </c>
      <c r="H6" s="7" t="s">
        <v>385</v>
      </c>
      <c r="I6" s="7" t="s">
        <v>386</v>
      </c>
      <c r="J6" s="241" t="s">
        <v>8</v>
      </c>
      <c r="K6" s="242"/>
    </row>
    <row r="7" spans="1:13" ht="45" customHeight="1" x14ac:dyDescent="0.25">
      <c r="A7" s="7" t="s">
        <v>387</v>
      </c>
      <c r="B7" s="28">
        <v>95360</v>
      </c>
      <c r="C7" s="243" t="str">
        <f>VLOOKUP(B7,S!$A:$D,2,FALSE)</f>
        <v>CURSO DE CAPACITAÇÃO PARA OPERADOR DE MÁQUINAS E EQUIPAMENTOS (ENCARGOS COMPLEMENTARES) - HORISTA</v>
      </c>
      <c r="D7" s="243"/>
      <c r="E7" s="243"/>
      <c r="F7" s="244"/>
      <c r="G7" s="7" t="str">
        <f>VLOOKUP(B7,S!$A:$D,3,FALSE)</f>
        <v>H</v>
      </c>
      <c r="H7" s="21"/>
      <c r="I7" s="21">
        <f>J9</f>
        <v>0.16</v>
      </c>
      <c r="J7" s="245"/>
      <c r="K7" s="246"/>
      <c r="L7" s="21">
        <f>VLOOKUP(B7,S!$A:$D,4,FALSE)</f>
        <v>0.16</v>
      </c>
      <c r="M7" s="7" t="str">
        <f>IF(ROUND((L7-I7),2)=0,"OK, confere com a tabela.",IF(ROUND((L7-I7),2)&lt;0,"ACIMA ("&amp;TEXT(ROUND(I7*100/L7,4),"0,0000")&amp;" %) da tabela.","ABAIXO ("&amp;TEXT(ROUND(I7*100/L7,4),"0,0000")&amp;" %) da tabela."))</f>
        <v>OK, confere com a tabela.</v>
      </c>
    </row>
    <row r="8" spans="1:13" ht="30" customHeight="1" x14ac:dyDescent="0.25">
      <c r="A8" s="14" t="s">
        <v>396</v>
      </c>
      <c r="B8" s="20">
        <v>4230</v>
      </c>
      <c r="C8" s="198" t="str">
        <f>VLOOKUP(B8,IF(A8="COMPOSICAO",S!$A:$D,I!$A:$D),2,FALSE)</f>
        <v>OPERADOR DE MAQUINAS E TRATORES DIVERSOS (TERRAPLANAGEM)</v>
      </c>
      <c r="D8" s="198"/>
      <c r="E8" s="198"/>
      <c r="F8" s="198"/>
      <c r="G8" s="14" t="str">
        <f>VLOOKUP(B8,IF(A8="COMPOSICAO",S!$A:$D,I!$A:$D),3,FALSE)</f>
        <v>H</v>
      </c>
      <c r="H8" s="30">
        <v>8.2000000000000007E-3</v>
      </c>
      <c r="I8" s="15">
        <f>IF(A8="COMPOSICAO",VLOOKUP("TOTAL - "&amp;B8,COMPOSICAO_AUX_4!$A:$J,10,FALSE),VLOOKUP(B8,I!$A:$D,4,FALSE))</f>
        <v>20.43</v>
      </c>
      <c r="J8" s="238">
        <f>TRUNC(H8*I8,2)</f>
        <v>0.16</v>
      </c>
      <c r="K8" s="200"/>
    </row>
    <row r="9" spans="1:13" ht="15" customHeight="1" x14ac:dyDescent="0.25">
      <c r="A9" s="23" t="s">
        <v>852</v>
      </c>
      <c r="B9" s="24"/>
      <c r="C9" s="24"/>
      <c r="D9" s="24"/>
      <c r="E9" s="24"/>
      <c r="F9" s="24"/>
      <c r="G9" s="25"/>
      <c r="H9" s="26"/>
      <c r="I9" s="27"/>
      <c r="J9" s="238">
        <f>SUM(J7:K8)</f>
        <v>0.16</v>
      </c>
      <c r="K9" s="200"/>
    </row>
    <row r="10" spans="1:13" ht="15" customHeight="1" x14ac:dyDescent="0.25">
      <c r="A10" s="4"/>
      <c r="B10" s="4"/>
      <c r="C10" s="4"/>
      <c r="D10" s="4"/>
      <c r="E10" s="4"/>
      <c r="F10" s="4"/>
      <c r="G10" s="4"/>
      <c r="H10" s="4"/>
      <c r="I10" s="4"/>
      <c r="J10" s="4"/>
      <c r="K10" s="4"/>
    </row>
    <row r="11" spans="1:13" ht="15" customHeight="1" x14ac:dyDescent="0.25">
      <c r="A11" s="10" t="s">
        <v>384</v>
      </c>
      <c r="B11" s="10" t="s">
        <v>34</v>
      </c>
      <c r="C11" s="239" t="s">
        <v>6</v>
      </c>
      <c r="D11" s="240"/>
      <c r="E11" s="240"/>
      <c r="F11" s="240"/>
      <c r="G11" s="7" t="s">
        <v>35</v>
      </c>
      <c r="H11" s="7" t="s">
        <v>385</v>
      </c>
      <c r="I11" s="7" t="s">
        <v>386</v>
      </c>
      <c r="J11" s="241" t="s">
        <v>8</v>
      </c>
      <c r="K11" s="242"/>
    </row>
    <row r="12" spans="1:13" ht="30" customHeight="1" x14ac:dyDescent="0.25">
      <c r="A12" s="7" t="s">
        <v>387</v>
      </c>
      <c r="B12" s="28">
        <v>95378</v>
      </c>
      <c r="C12" s="243" t="str">
        <f>VLOOKUP(B12,S!$A:$D,2,FALSE)</f>
        <v>CURSO DE CAPACITAÇÃO PARA SERVENTE (ENCARGOS COMPLEMENTARES) - HORISTA</v>
      </c>
      <c r="D12" s="243"/>
      <c r="E12" s="243"/>
      <c r="F12" s="244"/>
      <c r="G12" s="7" t="str">
        <f>VLOOKUP(B12,S!$A:$D,3,FALSE)</f>
        <v>H</v>
      </c>
      <c r="H12" s="21"/>
      <c r="I12" s="21">
        <f>J14</f>
        <v>0.16</v>
      </c>
      <c r="J12" s="245"/>
      <c r="K12" s="246"/>
      <c r="L12" s="21">
        <f>VLOOKUP(B12,S!$A:$D,4,FALSE)</f>
        <v>0.16</v>
      </c>
      <c r="M12" s="7" t="str">
        <f>IF(ROUND((L12-I12),2)=0,"OK, confere com a tabela.",IF(ROUND((L12-I12),2)&lt;0,"ACIMA ("&amp;TEXT(ROUND(I12*100/L12,4),"0,0000")&amp;" %) da tabela.","ABAIXO ("&amp;TEXT(ROUND(I12*100/L12,4),"0,0000")&amp;" %) da tabela."))</f>
        <v>OK, confere com a tabela.</v>
      </c>
    </row>
    <row r="13" spans="1:13" ht="15" customHeight="1" x14ac:dyDescent="0.25">
      <c r="A13" s="14" t="s">
        <v>396</v>
      </c>
      <c r="B13" s="20">
        <v>6111</v>
      </c>
      <c r="C13" s="198" t="str">
        <f>VLOOKUP(B13,IF(A13="COMPOSICAO",S!$A:$D,I!$A:$D),2,FALSE)</f>
        <v>SERVENTE DE OBRAS</v>
      </c>
      <c r="D13" s="198"/>
      <c r="E13" s="198"/>
      <c r="F13" s="198"/>
      <c r="G13" s="14" t="str">
        <f>VLOOKUP(B13,IF(A13="COMPOSICAO",S!$A:$D,I!$A:$D),3,FALSE)</f>
        <v>H</v>
      </c>
      <c r="H13" s="30">
        <v>1.5100000000000001E-2</v>
      </c>
      <c r="I13" s="15">
        <f>IF(A13="COMPOSICAO",VLOOKUP("TOTAL - "&amp;B13,COMPOSICAO_AUX_4!$A:$J,10,FALSE),VLOOKUP(B13,I!$A:$D,4,FALSE))</f>
        <v>10.6</v>
      </c>
      <c r="J13" s="238">
        <f>TRUNC(H13*I13,2)</f>
        <v>0.16</v>
      </c>
      <c r="K13" s="200"/>
    </row>
    <row r="14" spans="1:13" ht="15" customHeight="1" x14ac:dyDescent="0.25">
      <c r="A14" s="23" t="s">
        <v>726</v>
      </c>
      <c r="B14" s="24"/>
      <c r="C14" s="24"/>
      <c r="D14" s="24"/>
      <c r="E14" s="24"/>
      <c r="F14" s="24"/>
      <c r="G14" s="25"/>
      <c r="H14" s="26"/>
      <c r="I14" s="27"/>
      <c r="J14" s="238">
        <f>SUM(J12:K13)</f>
        <v>0.16</v>
      </c>
      <c r="K14" s="200"/>
    </row>
    <row r="15" spans="1:13" ht="15" customHeight="1" x14ac:dyDescent="0.25">
      <c r="A15" s="4"/>
      <c r="B15" s="4"/>
      <c r="C15" s="4"/>
      <c r="D15" s="4"/>
      <c r="E15" s="4"/>
      <c r="F15" s="4"/>
      <c r="G15" s="4"/>
      <c r="H15" s="4"/>
      <c r="I15" s="4"/>
      <c r="J15" s="4"/>
      <c r="K15" s="4"/>
    </row>
    <row r="16" spans="1:13" ht="15" customHeight="1" x14ac:dyDescent="0.25">
      <c r="A16" s="10" t="s">
        <v>384</v>
      </c>
      <c r="B16" s="10" t="s">
        <v>34</v>
      </c>
      <c r="C16" s="239" t="s">
        <v>6</v>
      </c>
      <c r="D16" s="240"/>
      <c r="E16" s="240"/>
      <c r="F16" s="240"/>
      <c r="G16" s="7" t="s">
        <v>35</v>
      </c>
      <c r="H16" s="7" t="s">
        <v>385</v>
      </c>
      <c r="I16" s="7" t="s">
        <v>386</v>
      </c>
      <c r="J16" s="241" t="s">
        <v>8</v>
      </c>
      <c r="K16" s="242"/>
    </row>
    <row r="17" spans="1:13" ht="30" customHeight="1" x14ac:dyDescent="0.25">
      <c r="A17" s="7" t="s">
        <v>387</v>
      </c>
      <c r="B17" s="28">
        <v>95358</v>
      </c>
      <c r="C17" s="243" t="str">
        <f>VLOOKUP(B17,S!$A:$D,2,FALSE)</f>
        <v>CURSO DE CAPACITAÇÃO PARA OPERADOR DE GUINCHO (ENCARGOS COMPLEMENTARES) - HORISTA</v>
      </c>
      <c r="D17" s="243"/>
      <c r="E17" s="243"/>
      <c r="F17" s="244"/>
      <c r="G17" s="7" t="str">
        <f>VLOOKUP(B17,S!$A:$D,3,FALSE)</f>
        <v>H</v>
      </c>
      <c r="H17" s="21"/>
      <c r="I17" s="21">
        <f>J19</f>
        <v>0.21</v>
      </c>
      <c r="J17" s="245"/>
      <c r="K17" s="246"/>
      <c r="L17" s="21">
        <f>VLOOKUP(B17,S!$A:$D,4,FALSE)</f>
        <v>0.21</v>
      </c>
      <c r="M17" s="7" t="str">
        <f>IF(ROUND((L17-I17),2)=0,"OK, confere com a tabela.",IF(ROUND((L17-I17),2)&lt;0,"ACIMA ("&amp;TEXT(ROUND(I17*100/L17,4),"0,0000")&amp;" %) da tabela.","ABAIXO ("&amp;TEXT(ROUND(I17*100/L17,4),"0,0000")&amp;" %) da tabela."))</f>
        <v>OK, confere com a tabela.</v>
      </c>
    </row>
    <row r="18" spans="1:13" ht="15" customHeight="1" x14ac:dyDescent="0.25">
      <c r="A18" s="14" t="s">
        <v>396</v>
      </c>
      <c r="B18" s="20">
        <v>4253</v>
      </c>
      <c r="C18" s="198" t="str">
        <f>VLOOKUP(B18,IF(A18="COMPOSICAO",S!$A:$D,I!$A:$D),2,FALSE)</f>
        <v>OPERADOR DE GUINCHO OU GUINCHEIRO</v>
      </c>
      <c r="D18" s="198"/>
      <c r="E18" s="198"/>
      <c r="F18" s="198"/>
      <c r="G18" s="14" t="str">
        <f>VLOOKUP(B18,IF(A18="COMPOSICAO",S!$A:$D,I!$A:$D),3,FALSE)</f>
        <v>H</v>
      </c>
      <c r="H18" s="30">
        <v>1.17E-2</v>
      </c>
      <c r="I18" s="15">
        <f>IF(A18="COMPOSICAO",VLOOKUP("TOTAL - "&amp;B18,COMPOSICAO_AUX_4!$A:$J,10,FALSE),VLOOKUP(B18,I!$A:$D,4,FALSE))</f>
        <v>18.47</v>
      </c>
      <c r="J18" s="238">
        <f>TRUNC(H18*I18,2)</f>
        <v>0.21</v>
      </c>
      <c r="K18" s="200"/>
    </row>
    <row r="19" spans="1:13" ht="15" customHeight="1" x14ac:dyDescent="0.25">
      <c r="A19" s="23" t="s">
        <v>853</v>
      </c>
      <c r="B19" s="24"/>
      <c r="C19" s="24"/>
      <c r="D19" s="24"/>
      <c r="E19" s="24"/>
      <c r="F19" s="24"/>
      <c r="G19" s="25"/>
      <c r="H19" s="26"/>
      <c r="I19" s="27"/>
      <c r="J19" s="238">
        <f>SUM(J17:K18)</f>
        <v>0.21</v>
      </c>
      <c r="K19" s="200"/>
    </row>
    <row r="20" spans="1:13" ht="15" customHeight="1" x14ac:dyDescent="0.25">
      <c r="A20" s="4"/>
      <c r="B20" s="4"/>
      <c r="C20" s="4"/>
      <c r="D20" s="4"/>
      <c r="E20" s="4"/>
      <c r="F20" s="4"/>
      <c r="G20" s="4"/>
      <c r="H20" s="4"/>
      <c r="I20" s="4"/>
      <c r="J20" s="4"/>
      <c r="K20" s="4"/>
    </row>
    <row r="21" spans="1:13" ht="15" customHeight="1" x14ac:dyDescent="0.25">
      <c r="A21" s="10" t="s">
        <v>384</v>
      </c>
      <c r="B21" s="10" t="s">
        <v>34</v>
      </c>
      <c r="C21" s="239" t="s">
        <v>6</v>
      </c>
      <c r="D21" s="240"/>
      <c r="E21" s="240"/>
      <c r="F21" s="240"/>
      <c r="G21" s="7" t="s">
        <v>35</v>
      </c>
      <c r="H21" s="7" t="s">
        <v>385</v>
      </c>
      <c r="I21" s="7" t="s">
        <v>386</v>
      </c>
      <c r="J21" s="241" t="s">
        <v>8</v>
      </c>
      <c r="K21" s="242"/>
    </row>
    <row r="22" spans="1:13" ht="45" customHeight="1" x14ac:dyDescent="0.25">
      <c r="A22" s="7" t="s">
        <v>387</v>
      </c>
      <c r="B22" s="28">
        <v>95361</v>
      </c>
      <c r="C22" s="243" t="str">
        <f>VLOOKUP(B22,S!$A:$D,2,FALSE)</f>
        <v>CURSO DE CAPACITAÇÃO PARA OPERADOR DE MARTELETE OU MARTELETEIRO (ENCARGOS COMPLEMENTARES) - HORISTA</v>
      </c>
      <c r="D22" s="243"/>
      <c r="E22" s="243"/>
      <c r="F22" s="244"/>
      <c r="G22" s="7" t="str">
        <f>VLOOKUP(B22,S!$A:$D,3,FALSE)</f>
        <v>H</v>
      </c>
      <c r="H22" s="21"/>
      <c r="I22" s="21">
        <f>J24</f>
        <v>0.1</v>
      </c>
      <c r="J22" s="245"/>
      <c r="K22" s="246"/>
      <c r="L22" s="21">
        <f>VLOOKUP(B22,S!$A:$D,4,FALSE)</f>
        <v>0.1</v>
      </c>
      <c r="M22" s="7" t="str">
        <f>IF(ROUND((L22-I22),2)=0,"OK, confere com a tabela.",IF(ROUND((L22-I22),2)&lt;0,"ACIMA ("&amp;TEXT(ROUND(I22*100/L22,4),"0,0000")&amp;" %) da tabela.","ABAIXO ("&amp;TEXT(ROUND(I22*100/L22,4),"0,0000")&amp;" %) da tabela."))</f>
        <v>OK, confere com a tabela.</v>
      </c>
    </row>
    <row r="23" spans="1:13" ht="15" customHeight="1" x14ac:dyDescent="0.25">
      <c r="A23" s="14" t="s">
        <v>396</v>
      </c>
      <c r="B23" s="20">
        <v>4257</v>
      </c>
      <c r="C23" s="198" t="str">
        <f>VLOOKUP(B23,IF(A23="COMPOSICAO",S!$A:$D,I!$A:$D),2,FALSE)</f>
        <v>OPERADOR DE MARTELETE OU MARTELETEIRO</v>
      </c>
      <c r="D23" s="198"/>
      <c r="E23" s="198"/>
      <c r="F23" s="198"/>
      <c r="G23" s="14" t="str">
        <f>VLOOKUP(B23,IF(A23="COMPOSICAO",S!$A:$D,I!$A:$D),3,FALSE)</f>
        <v>H</v>
      </c>
      <c r="H23" s="30">
        <v>5.8999999999999999E-3</v>
      </c>
      <c r="I23" s="15">
        <f>IF(A23="COMPOSICAO",VLOOKUP("TOTAL - "&amp;B23,COMPOSICAO_AUX_4!$A:$J,10,FALSE),VLOOKUP(B23,I!$A:$D,4,FALSE))</f>
        <v>18.47</v>
      </c>
      <c r="J23" s="238">
        <f>TRUNC(H23*I23,2)</f>
        <v>0.1</v>
      </c>
      <c r="K23" s="200"/>
    </row>
    <row r="24" spans="1:13" ht="15" customHeight="1" x14ac:dyDescent="0.25">
      <c r="A24" s="23" t="s">
        <v>854</v>
      </c>
      <c r="B24" s="24"/>
      <c r="C24" s="24"/>
      <c r="D24" s="24"/>
      <c r="E24" s="24"/>
      <c r="F24" s="24"/>
      <c r="G24" s="25"/>
      <c r="H24" s="26"/>
      <c r="I24" s="27"/>
      <c r="J24" s="238">
        <f>SUM(J22:K23)</f>
        <v>0.1</v>
      </c>
      <c r="K24" s="200"/>
    </row>
    <row r="25" spans="1:13" ht="15" customHeight="1" x14ac:dyDescent="0.25">
      <c r="A25" s="4"/>
      <c r="B25" s="4"/>
      <c r="C25" s="4"/>
      <c r="D25" s="4"/>
      <c r="E25" s="4"/>
      <c r="F25" s="4"/>
      <c r="G25" s="4"/>
      <c r="H25" s="4"/>
      <c r="I25" s="4"/>
      <c r="J25" s="4"/>
      <c r="K25" s="4"/>
    </row>
    <row r="26" spans="1:13" ht="15" customHeight="1" x14ac:dyDescent="0.25">
      <c r="A26" s="10" t="s">
        <v>384</v>
      </c>
      <c r="B26" s="10" t="s">
        <v>34</v>
      </c>
      <c r="C26" s="239" t="s">
        <v>6</v>
      </c>
      <c r="D26" s="240"/>
      <c r="E26" s="240"/>
      <c r="F26" s="240"/>
      <c r="G26" s="7" t="s">
        <v>35</v>
      </c>
      <c r="H26" s="7" t="s">
        <v>385</v>
      </c>
      <c r="I26" s="7" t="s">
        <v>386</v>
      </c>
      <c r="J26" s="241" t="s">
        <v>8</v>
      </c>
      <c r="K26" s="242"/>
    </row>
    <row r="27" spans="1:13" ht="45" customHeight="1" x14ac:dyDescent="0.25">
      <c r="A27" s="7" t="s">
        <v>387</v>
      </c>
      <c r="B27" s="28">
        <v>95389</v>
      </c>
      <c r="C27" s="243" t="str">
        <f>VLOOKUP(B27,S!$A:$D,2,FALSE)</f>
        <v>CURSO DE CAPACITAÇÃO PARA OPERADOR DE BETONEIRA ESTACIONÁRIA/MISTURADOR (ENCARGOS COMPLEMENTARES) - HORISTA</v>
      </c>
      <c r="D27" s="243"/>
      <c r="E27" s="243"/>
      <c r="F27" s="244"/>
      <c r="G27" s="7" t="str">
        <f>VLOOKUP(B27,S!$A:$D,3,FALSE)</f>
        <v>H</v>
      </c>
      <c r="H27" s="21"/>
      <c r="I27" s="21">
        <f>J29</f>
        <v>0.09</v>
      </c>
      <c r="J27" s="245"/>
      <c r="K27" s="246"/>
      <c r="L27" s="21">
        <f>VLOOKUP(B27,S!$A:$D,4,FALSE)</f>
        <v>0.09</v>
      </c>
      <c r="M27" s="7" t="str">
        <f>IF(ROUND((L27-I27),2)=0,"OK, confere com a tabela.",IF(ROUND((L27-I27),2)&lt;0,"ACIMA ("&amp;TEXT(ROUND(I27*100/L27,4),"0,0000")&amp;" %) da tabela.","ABAIXO ("&amp;TEXT(ROUND(I27*100/L27,4),"0,0000")&amp;" %) da tabela."))</f>
        <v>OK, confere com a tabela.</v>
      </c>
    </row>
    <row r="28" spans="1:13" ht="30" customHeight="1" x14ac:dyDescent="0.25">
      <c r="A28" s="14" t="s">
        <v>396</v>
      </c>
      <c r="B28" s="20">
        <v>37666</v>
      </c>
      <c r="C28" s="198" t="str">
        <f>VLOOKUP(B28,IF(A28="COMPOSICAO",S!$A:$D,I!$A:$D),2,FALSE)</f>
        <v>OPERADOR DE BETONEIRA ESTACIONARIA / MISTURADOR</v>
      </c>
      <c r="D28" s="198"/>
      <c r="E28" s="198"/>
      <c r="F28" s="198"/>
      <c r="G28" s="14" t="str">
        <f>VLOOKUP(B28,IF(A28="COMPOSICAO",S!$A:$D,I!$A:$D),3,FALSE)</f>
        <v>H</v>
      </c>
      <c r="H28" s="30">
        <v>5.8999999999999999E-3</v>
      </c>
      <c r="I28" s="15">
        <f>IF(A28="COMPOSICAO",VLOOKUP("TOTAL - "&amp;B28,COMPOSICAO_AUX_4!$A:$J,10,FALSE),VLOOKUP(B28,I!$A:$D,4,FALSE))</f>
        <v>15.42</v>
      </c>
      <c r="J28" s="238">
        <f>TRUNC(H28*I28,2)</f>
        <v>0.09</v>
      </c>
      <c r="K28" s="200"/>
    </row>
    <row r="29" spans="1:13" ht="15" customHeight="1" x14ac:dyDescent="0.25">
      <c r="A29" s="23" t="s">
        <v>727</v>
      </c>
      <c r="B29" s="24"/>
      <c r="C29" s="24"/>
      <c r="D29" s="24"/>
      <c r="E29" s="24"/>
      <c r="F29" s="24"/>
      <c r="G29" s="25"/>
      <c r="H29" s="26"/>
      <c r="I29" s="27"/>
      <c r="J29" s="238">
        <f>SUM(J27:K28)</f>
        <v>0.09</v>
      </c>
      <c r="K29" s="200"/>
    </row>
    <row r="30" spans="1:13" ht="15" customHeight="1" x14ac:dyDescent="0.25">
      <c r="A30" s="4"/>
      <c r="B30" s="4"/>
      <c r="C30" s="4"/>
      <c r="D30" s="4"/>
      <c r="E30" s="4"/>
      <c r="F30" s="4"/>
      <c r="G30" s="4"/>
      <c r="H30" s="4"/>
      <c r="I30" s="4"/>
      <c r="J30" s="4"/>
      <c r="K30" s="4"/>
    </row>
    <row r="31" spans="1:13" ht="15" customHeight="1" x14ac:dyDescent="0.25">
      <c r="A31" s="10" t="s">
        <v>384</v>
      </c>
      <c r="B31" s="10" t="s">
        <v>34</v>
      </c>
      <c r="C31" s="239" t="s">
        <v>6</v>
      </c>
      <c r="D31" s="240"/>
      <c r="E31" s="240"/>
      <c r="F31" s="240"/>
      <c r="G31" s="7" t="s">
        <v>35</v>
      </c>
      <c r="H31" s="7" t="s">
        <v>385</v>
      </c>
      <c r="I31" s="7" t="s">
        <v>386</v>
      </c>
      <c r="J31" s="241" t="s">
        <v>8</v>
      </c>
      <c r="K31" s="242"/>
    </row>
    <row r="32" spans="1:13" ht="60" customHeight="1" x14ac:dyDescent="0.25">
      <c r="A32" s="7" t="s">
        <v>563</v>
      </c>
      <c r="B32" s="28">
        <v>89221</v>
      </c>
      <c r="C32" s="243" t="str">
        <f>VLOOKUP(B32,S!$A:$D,2,FALSE)</f>
        <v>BETONEIRA CAPACIDADE NOMINAL DE 600 L, CAPACIDADE DE MISTURA 360 L, MOTOR ELÉTRICO TRIFÁSICO POTÊNCIA DE 4 CV, SEM CARREGADOR - DEPRECIAÇÃO. AF_11/2014</v>
      </c>
      <c r="D32" s="243"/>
      <c r="E32" s="243"/>
      <c r="F32" s="244"/>
      <c r="G32" s="7" t="str">
        <f>VLOOKUP(B32,S!$A:$D,3,FALSE)</f>
        <v>H</v>
      </c>
      <c r="H32" s="21"/>
      <c r="I32" s="21">
        <f>J34</f>
        <v>1.17</v>
      </c>
      <c r="J32" s="245"/>
      <c r="K32" s="246"/>
      <c r="L32" s="21">
        <f>VLOOKUP(B32,S!$A:$D,4,FALSE)</f>
        <v>1.17</v>
      </c>
      <c r="M32" s="7" t="str">
        <f>IF(ROUND((L32-I32),2)=0,"OK, confere com a tabela.",IF(ROUND((L32-I32),2)&lt;0,"ACIMA ("&amp;TEXT(ROUND(I32*100/L32,4),"0,0000")&amp;" %) da tabela.","ABAIXO ("&amp;TEXT(ROUND(I32*100/L32,4),"0,0000")&amp;" %) da tabela."))</f>
        <v>OK, confere com a tabela.</v>
      </c>
    </row>
    <row r="33" spans="1:13" ht="45" customHeight="1" x14ac:dyDescent="0.25">
      <c r="A33" s="14" t="s">
        <v>396</v>
      </c>
      <c r="B33" s="20">
        <v>36397</v>
      </c>
      <c r="C33" s="198" t="str">
        <f>VLOOKUP(B33,IF(A33="COMPOSICAO",S!$A:$D,I!$A:$D),2,FALSE)</f>
        <v>BETONEIRA, CAPACIDADE NOMINAL 600 L, CAPACIDADE DE MISTURA  360L, MOTOR ELETRICO TRIFASICO 220/380V, POTENCIA 4CV, EXCLUSO CARREGADOR</v>
      </c>
      <c r="D33" s="198"/>
      <c r="E33" s="198"/>
      <c r="F33" s="198"/>
      <c r="G33" s="14" t="str">
        <f>VLOOKUP(B33,IF(A33="COMPOSICAO",S!$A:$D,I!$A:$D),3,FALSE)</f>
        <v>UN</v>
      </c>
      <c r="H33" s="31">
        <v>6.3999999999999997E-5</v>
      </c>
      <c r="I33" s="15">
        <f>IF(A33="COMPOSICAO",VLOOKUP("TOTAL - "&amp;B33,COMPOSICAO_AUX_4!$A:$J,10,FALSE),VLOOKUP(B33,I!$A:$D,4,FALSE))</f>
        <v>18305.080000000002</v>
      </c>
      <c r="J33" s="238">
        <f>TRUNC(H33*I33,2)</f>
        <v>1.17</v>
      </c>
      <c r="K33" s="200"/>
    </row>
    <row r="34" spans="1:13" ht="15" customHeight="1" x14ac:dyDescent="0.25">
      <c r="A34" s="23" t="s">
        <v>855</v>
      </c>
      <c r="B34" s="24"/>
      <c r="C34" s="24"/>
      <c r="D34" s="24"/>
      <c r="E34" s="24"/>
      <c r="F34" s="24"/>
      <c r="G34" s="25"/>
      <c r="H34" s="26"/>
      <c r="I34" s="27"/>
      <c r="J34" s="238">
        <f>SUM(J32:K33)</f>
        <v>1.17</v>
      </c>
      <c r="K34" s="200"/>
    </row>
    <row r="35" spans="1:13" ht="15" customHeight="1" x14ac:dyDescent="0.25">
      <c r="A35" s="4"/>
      <c r="B35" s="4"/>
      <c r="C35" s="4"/>
      <c r="D35" s="4"/>
      <c r="E35" s="4"/>
      <c r="F35" s="4"/>
      <c r="G35" s="4"/>
      <c r="H35" s="4"/>
      <c r="I35" s="4"/>
      <c r="J35" s="4"/>
      <c r="K35" s="4"/>
    </row>
    <row r="36" spans="1:13" ht="15" customHeight="1" x14ac:dyDescent="0.25">
      <c r="A36" s="10" t="s">
        <v>384</v>
      </c>
      <c r="B36" s="10" t="s">
        <v>34</v>
      </c>
      <c r="C36" s="239" t="s">
        <v>6</v>
      </c>
      <c r="D36" s="240"/>
      <c r="E36" s="240"/>
      <c r="F36" s="240"/>
      <c r="G36" s="7" t="s">
        <v>35</v>
      </c>
      <c r="H36" s="7" t="s">
        <v>385</v>
      </c>
      <c r="I36" s="7" t="s">
        <v>386</v>
      </c>
      <c r="J36" s="241" t="s">
        <v>8</v>
      </c>
      <c r="K36" s="242"/>
    </row>
    <row r="37" spans="1:13" ht="60" customHeight="1" x14ac:dyDescent="0.25">
      <c r="A37" s="7" t="s">
        <v>563</v>
      </c>
      <c r="B37" s="28">
        <v>89222</v>
      </c>
      <c r="C37" s="243" t="str">
        <f>VLOOKUP(B37,S!$A:$D,2,FALSE)</f>
        <v>BETONEIRA CAPACIDADE NOMINAL DE 600 L, CAPACIDADE DE MISTURA 360 L, MOTOR ELÉTRICO TRIFÁSICO POTÊNCIA DE 4 CV, SEM CARREGADOR - JUROS. AF_11/2014</v>
      </c>
      <c r="D37" s="243"/>
      <c r="E37" s="243"/>
      <c r="F37" s="244"/>
      <c r="G37" s="7" t="str">
        <f>VLOOKUP(B37,S!$A:$D,3,FALSE)</f>
        <v>H</v>
      </c>
      <c r="H37" s="21"/>
      <c r="I37" s="21">
        <f>J39</f>
        <v>0.13</v>
      </c>
      <c r="J37" s="245"/>
      <c r="K37" s="246"/>
      <c r="L37" s="21">
        <f>VLOOKUP(B37,S!$A:$D,4,FALSE)</f>
        <v>0.13</v>
      </c>
      <c r="M37" s="7" t="str">
        <f>IF(ROUND((L37-I37),2)=0,"OK, confere com a tabela.",IF(ROUND((L37-I37),2)&lt;0,"ACIMA ("&amp;TEXT(ROUND(I37*100/L37,4),"0,0000")&amp;" %) da tabela.","ABAIXO ("&amp;TEXT(ROUND(I37*100/L37,4),"0,0000")&amp;" %) da tabela."))</f>
        <v>OK, confere com a tabela.</v>
      </c>
    </row>
    <row r="38" spans="1:13" ht="45" customHeight="1" x14ac:dyDescent="0.25">
      <c r="A38" s="14" t="s">
        <v>396</v>
      </c>
      <c r="B38" s="20">
        <v>36397</v>
      </c>
      <c r="C38" s="198" t="str">
        <f>VLOOKUP(B38,IF(A38="COMPOSICAO",S!$A:$D,I!$A:$D),2,FALSE)</f>
        <v>BETONEIRA, CAPACIDADE NOMINAL 600 L, CAPACIDADE DE MISTURA  360L, MOTOR ELETRICO TRIFASICO 220/380V, POTENCIA 4CV, EXCLUSO CARREGADOR</v>
      </c>
      <c r="D38" s="198"/>
      <c r="E38" s="198"/>
      <c r="F38" s="198"/>
      <c r="G38" s="14" t="str">
        <f>VLOOKUP(B38,IF(A38="COMPOSICAO",S!$A:$D,I!$A:$D),3,FALSE)</f>
        <v>UN</v>
      </c>
      <c r="H38" s="32">
        <v>7.6000000000000001E-6</v>
      </c>
      <c r="I38" s="15">
        <f>IF(A38="COMPOSICAO",VLOOKUP("TOTAL - "&amp;B38,COMPOSICAO_AUX_4!$A:$J,10,FALSE),VLOOKUP(B38,I!$A:$D,4,FALSE))</f>
        <v>18305.080000000002</v>
      </c>
      <c r="J38" s="238">
        <f>TRUNC(H38*I38,2)</f>
        <v>0.13</v>
      </c>
      <c r="K38" s="200"/>
    </row>
    <row r="39" spans="1:13" ht="15" customHeight="1" x14ac:dyDescent="0.25">
      <c r="A39" s="23" t="s">
        <v>856</v>
      </c>
      <c r="B39" s="24"/>
      <c r="C39" s="24"/>
      <c r="D39" s="24"/>
      <c r="E39" s="24"/>
      <c r="F39" s="24"/>
      <c r="G39" s="25"/>
      <c r="H39" s="26"/>
      <c r="I39" s="27"/>
      <c r="J39" s="238">
        <f>SUM(J37:K38)</f>
        <v>0.13</v>
      </c>
      <c r="K39" s="200"/>
    </row>
    <row r="40" spans="1:13" ht="15" customHeight="1" x14ac:dyDescent="0.25">
      <c r="A40" s="4"/>
      <c r="B40" s="4"/>
      <c r="C40" s="4"/>
      <c r="D40" s="4"/>
      <c r="E40" s="4"/>
      <c r="F40" s="4"/>
      <c r="G40" s="4"/>
      <c r="H40" s="4"/>
      <c r="I40" s="4"/>
      <c r="J40" s="4"/>
      <c r="K40" s="4"/>
    </row>
    <row r="41" spans="1:13" ht="15" customHeight="1" x14ac:dyDescent="0.25">
      <c r="A41" s="10" t="s">
        <v>384</v>
      </c>
      <c r="B41" s="10" t="s">
        <v>34</v>
      </c>
      <c r="C41" s="239" t="s">
        <v>6</v>
      </c>
      <c r="D41" s="240"/>
      <c r="E41" s="240"/>
      <c r="F41" s="240"/>
      <c r="G41" s="7" t="s">
        <v>35</v>
      </c>
      <c r="H41" s="7" t="s">
        <v>385</v>
      </c>
      <c r="I41" s="7" t="s">
        <v>386</v>
      </c>
      <c r="J41" s="241" t="s">
        <v>8</v>
      </c>
      <c r="K41" s="242"/>
    </row>
    <row r="42" spans="1:13" ht="60" customHeight="1" x14ac:dyDescent="0.25">
      <c r="A42" s="7" t="s">
        <v>563</v>
      </c>
      <c r="B42" s="28">
        <v>89223</v>
      </c>
      <c r="C42" s="243" t="str">
        <f>VLOOKUP(B42,S!$A:$D,2,FALSE)</f>
        <v>BETONEIRA CAPACIDADE NOMINAL DE 600 L, CAPACIDADE DE MISTURA 360 L, MOTOR ELÉTRICO TRIFÁSICO POTÊNCIA DE 4 CV, SEM CARREGADOR - MANUTENÇÃO. AF_11/2014</v>
      </c>
      <c r="D42" s="243"/>
      <c r="E42" s="243"/>
      <c r="F42" s="244"/>
      <c r="G42" s="7" t="str">
        <f>VLOOKUP(B42,S!$A:$D,3,FALSE)</f>
        <v>H</v>
      </c>
      <c r="H42" s="21"/>
      <c r="I42" s="21">
        <f>J44</f>
        <v>1.0900000000000001</v>
      </c>
      <c r="J42" s="245"/>
      <c r="K42" s="246"/>
      <c r="L42" s="21">
        <f>VLOOKUP(B42,S!$A:$D,4,FALSE)</f>
        <v>1.0900000000000001</v>
      </c>
      <c r="M42" s="7" t="str">
        <f>IF(ROUND((L42-I42),2)=0,"OK, confere com a tabela.",IF(ROUND((L42-I42),2)&lt;0,"ACIMA ("&amp;TEXT(ROUND(I42*100/L42,4),"0,0000")&amp;" %) da tabela.","ABAIXO ("&amp;TEXT(ROUND(I42*100/L42,4),"0,0000")&amp;" %) da tabela."))</f>
        <v>OK, confere com a tabela.</v>
      </c>
    </row>
    <row r="43" spans="1:13" ht="45" customHeight="1" x14ac:dyDescent="0.25">
      <c r="A43" s="14" t="s">
        <v>396</v>
      </c>
      <c r="B43" s="20">
        <v>36397</v>
      </c>
      <c r="C43" s="198" t="str">
        <f>VLOOKUP(B43,IF(A43="COMPOSICAO",S!$A:$D,I!$A:$D),2,FALSE)</f>
        <v>BETONEIRA, CAPACIDADE NOMINAL 600 L, CAPACIDADE DE MISTURA  360L, MOTOR ELETRICO TRIFASICO 220/380V, POTENCIA 4CV, EXCLUSO CARREGADOR</v>
      </c>
      <c r="D43" s="198"/>
      <c r="E43" s="198"/>
      <c r="F43" s="198"/>
      <c r="G43" s="14" t="str">
        <f>VLOOKUP(B43,IF(A43="COMPOSICAO",S!$A:$D,I!$A:$D),3,FALSE)</f>
        <v>UN</v>
      </c>
      <c r="H43" s="33">
        <v>6.0000000000000002E-5</v>
      </c>
      <c r="I43" s="15">
        <f>IF(A43="COMPOSICAO",VLOOKUP("TOTAL - "&amp;B43,COMPOSICAO_AUX_4!$A:$J,10,FALSE),VLOOKUP(B43,I!$A:$D,4,FALSE))</f>
        <v>18305.080000000002</v>
      </c>
      <c r="J43" s="238">
        <f>TRUNC(H43*I43,2)</f>
        <v>1.0900000000000001</v>
      </c>
      <c r="K43" s="200"/>
    </row>
    <row r="44" spans="1:13" ht="15" customHeight="1" x14ac:dyDescent="0.25">
      <c r="A44" s="23" t="s">
        <v>857</v>
      </c>
      <c r="B44" s="24"/>
      <c r="C44" s="24"/>
      <c r="D44" s="24"/>
      <c r="E44" s="24"/>
      <c r="F44" s="24"/>
      <c r="G44" s="25"/>
      <c r="H44" s="26"/>
      <c r="I44" s="27"/>
      <c r="J44" s="238">
        <f>SUM(J42:K43)</f>
        <v>1.0900000000000001</v>
      </c>
      <c r="K44" s="200"/>
    </row>
    <row r="45" spans="1:13" ht="15" customHeight="1" x14ac:dyDescent="0.25">
      <c r="A45" s="4"/>
      <c r="B45" s="4"/>
      <c r="C45" s="4"/>
      <c r="D45" s="4"/>
      <c r="E45" s="4"/>
      <c r="F45" s="4"/>
      <c r="G45" s="4"/>
      <c r="H45" s="4"/>
      <c r="I45" s="4"/>
      <c r="J45" s="4"/>
      <c r="K45" s="4"/>
    </row>
    <row r="46" spans="1:13" ht="15" customHeight="1" x14ac:dyDescent="0.25">
      <c r="A46" s="10" t="s">
        <v>384</v>
      </c>
      <c r="B46" s="10" t="s">
        <v>34</v>
      </c>
      <c r="C46" s="239" t="s">
        <v>6</v>
      </c>
      <c r="D46" s="240"/>
      <c r="E46" s="240"/>
      <c r="F46" s="240"/>
      <c r="G46" s="7" t="s">
        <v>35</v>
      </c>
      <c r="H46" s="7" t="s">
        <v>385</v>
      </c>
      <c r="I46" s="7" t="s">
        <v>386</v>
      </c>
      <c r="J46" s="241" t="s">
        <v>8</v>
      </c>
      <c r="K46" s="242"/>
    </row>
    <row r="47" spans="1:13" ht="60" customHeight="1" x14ac:dyDescent="0.25">
      <c r="A47" s="7" t="s">
        <v>563</v>
      </c>
      <c r="B47" s="28">
        <v>89224</v>
      </c>
      <c r="C47" s="243" t="str">
        <f>VLOOKUP(B47,S!$A:$D,2,FALSE)</f>
        <v>BETONEIRA CAPACIDADE NOMINAL DE 600 L, CAPACIDADE DE MISTURA 360 L, MOTOR ELÉTRICO TRIFÁSICO POTÊNCIA DE 4 CV, SEM CARREGADOR - MATERIAIS NA OPERAÇÃO. AF_11/2014</v>
      </c>
      <c r="D47" s="243"/>
      <c r="E47" s="243"/>
      <c r="F47" s="244"/>
      <c r="G47" s="7" t="str">
        <f>VLOOKUP(B47,S!$A:$D,3,FALSE)</f>
        <v>H</v>
      </c>
      <c r="H47" s="21"/>
      <c r="I47" s="21">
        <f>J49</f>
        <v>1.9</v>
      </c>
      <c r="J47" s="245"/>
      <c r="K47" s="246"/>
      <c r="L47" s="21">
        <f>VLOOKUP(B47,S!$A:$D,4,FALSE)</f>
        <v>1.9</v>
      </c>
      <c r="M47" s="7" t="str">
        <f>IF(ROUND((L47-I47),2)=0,"OK, confere com a tabela.",IF(ROUND((L47-I47),2)&lt;0,"ACIMA ("&amp;TEXT(ROUND(I47*100/L47,4),"0,0000")&amp;" %) da tabela.","ABAIXO ("&amp;TEXT(ROUND(I47*100/L47,4),"0,0000")&amp;" %) da tabela."))</f>
        <v>OK, confere com a tabela.</v>
      </c>
    </row>
    <row r="48" spans="1:13" ht="30" customHeight="1" x14ac:dyDescent="0.25">
      <c r="A48" s="14" t="s">
        <v>396</v>
      </c>
      <c r="B48" s="20">
        <v>2705</v>
      </c>
      <c r="C48" s="198" t="str">
        <f>VLOOKUP(B48,IF(A48="COMPOSICAO",S!$A:$D,I!$A:$D),2,FALSE)</f>
        <v>ENERGIA ELETRICA ATE 2000 KWH INDUSTRIAL, SEM DEMANDA</v>
      </c>
      <c r="D48" s="198"/>
      <c r="E48" s="198"/>
      <c r="F48" s="198"/>
      <c r="G48" s="14" t="str">
        <f>VLOOKUP(B48,IF(A48="COMPOSICAO",S!$A:$D,I!$A:$D),3,FALSE)</f>
        <v>KW/H</v>
      </c>
      <c r="H48" s="15">
        <v>2.5</v>
      </c>
      <c r="I48" s="15">
        <f>IF(A48="COMPOSICAO",VLOOKUP("TOTAL - "&amp;B48,COMPOSICAO_AUX_4!$A:$J,10,FALSE),VLOOKUP(B48,I!$A:$D,4,FALSE))</f>
        <v>0.76</v>
      </c>
      <c r="J48" s="238">
        <f>TRUNC(H48*I48,2)</f>
        <v>1.9</v>
      </c>
      <c r="K48" s="200"/>
    </row>
    <row r="49" spans="1:13" ht="15" customHeight="1" x14ac:dyDescent="0.25">
      <c r="A49" s="23" t="s">
        <v>858</v>
      </c>
      <c r="B49" s="24"/>
      <c r="C49" s="24"/>
      <c r="D49" s="24"/>
      <c r="E49" s="24"/>
      <c r="F49" s="24"/>
      <c r="G49" s="25"/>
      <c r="H49" s="26"/>
      <c r="I49" s="27"/>
      <c r="J49" s="238">
        <f>SUM(J47:K48)</f>
        <v>1.9</v>
      </c>
      <c r="K49" s="200"/>
    </row>
    <row r="50" spans="1:13" ht="15" customHeight="1" x14ac:dyDescent="0.25">
      <c r="A50" s="4"/>
      <c r="B50" s="4"/>
      <c r="C50" s="4"/>
      <c r="D50" s="4"/>
      <c r="E50" s="4"/>
      <c r="F50" s="4"/>
      <c r="G50" s="4"/>
      <c r="H50" s="4"/>
      <c r="I50" s="4"/>
      <c r="J50" s="4"/>
      <c r="K50" s="4"/>
    </row>
    <row r="51" spans="1:13" ht="15" customHeight="1" x14ac:dyDescent="0.25">
      <c r="A51" s="10" t="s">
        <v>384</v>
      </c>
      <c r="B51" s="10" t="s">
        <v>34</v>
      </c>
      <c r="C51" s="239" t="s">
        <v>6</v>
      </c>
      <c r="D51" s="240"/>
      <c r="E51" s="240"/>
      <c r="F51" s="240"/>
      <c r="G51" s="7" t="s">
        <v>35</v>
      </c>
      <c r="H51" s="7" t="s">
        <v>385</v>
      </c>
      <c r="I51" s="7" t="s">
        <v>386</v>
      </c>
      <c r="J51" s="241" t="s">
        <v>8</v>
      </c>
      <c r="K51" s="242"/>
    </row>
    <row r="52" spans="1:13" ht="60" customHeight="1" x14ac:dyDescent="0.25">
      <c r="A52" s="7" t="s">
        <v>563</v>
      </c>
      <c r="B52" s="28">
        <v>88826</v>
      </c>
      <c r="C52" s="243" t="str">
        <f>VLOOKUP(B52,S!$A:$D,2,FALSE)</f>
        <v>BETONEIRA CAPACIDADE NOMINAL DE 400 L, CAPACIDADE DE MISTURA 280 L, MOTOR ELÉTRICO TRIFÁSICO POTÊNCIA DE 2 CV, SEM CARREGADOR - DEPRECIAÇÃO. AF_10/2014</v>
      </c>
      <c r="D52" s="243"/>
      <c r="E52" s="243"/>
      <c r="F52" s="244"/>
      <c r="G52" s="7" t="str">
        <f>VLOOKUP(B52,S!$A:$D,3,FALSE)</f>
        <v>H</v>
      </c>
      <c r="H52" s="21"/>
      <c r="I52" s="21">
        <f>J54</f>
        <v>0.28000000000000003</v>
      </c>
      <c r="J52" s="245"/>
      <c r="K52" s="246"/>
      <c r="L52" s="21">
        <f>VLOOKUP(B52,S!$A:$D,4,FALSE)</f>
        <v>0.28000000000000003</v>
      </c>
      <c r="M52" s="7" t="str">
        <f>IF(ROUND((L52-I52),2)=0,"OK, confere com a tabela.",IF(ROUND((L52-I52),2)&lt;0,"ACIMA ("&amp;TEXT(ROUND(I52*100/L52,4),"0,0000")&amp;" %) da tabela.","ABAIXO ("&amp;TEXT(ROUND(I52*100/L52,4),"0,0000")&amp;" %) da tabela."))</f>
        <v>OK, confere com a tabela.</v>
      </c>
    </row>
    <row r="53" spans="1:13" ht="45" customHeight="1" x14ac:dyDescent="0.25">
      <c r="A53" s="14" t="s">
        <v>396</v>
      </c>
      <c r="B53" s="20">
        <v>10535</v>
      </c>
      <c r="C53" s="198" t="str">
        <f>VLOOKUP(B53,IF(A53="COMPOSICAO",S!$A:$D,I!$A:$D),2,FALSE)</f>
        <v>BETONEIRA CAPACIDADE NOMINAL 400 L, CAPACIDADE DE MISTURA 280 L, MOTOR ELETRICO TRIFASICO 220/380 V POTENCIA 2 CV, SEM CARREGADOR</v>
      </c>
      <c r="D53" s="198"/>
      <c r="E53" s="198"/>
      <c r="F53" s="198"/>
      <c r="G53" s="14" t="str">
        <f>VLOOKUP(B53,IF(A53="COMPOSICAO",S!$A:$D,I!$A:$D),3,FALSE)</f>
        <v>UN</v>
      </c>
      <c r="H53" s="31">
        <v>6.3999999999999997E-5</v>
      </c>
      <c r="I53" s="15">
        <f>IF(A53="COMPOSICAO",VLOOKUP("TOTAL - "&amp;B53,COMPOSICAO_AUX_4!$A:$J,10,FALSE),VLOOKUP(B53,I!$A:$D,4,FALSE))</f>
        <v>4500</v>
      </c>
      <c r="J53" s="238">
        <f>TRUNC(H53*I53,2)</f>
        <v>0.28000000000000003</v>
      </c>
      <c r="K53" s="200"/>
    </row>
    <row r="54" spans="1:13" ht="15" customHeight="1" x14ac:dyDescent="0.25">
      <c r="A54" s="23" t="s">
        <v>859</v>
      </c>
      <c r="B54" s="24"/>
      <c r="C54" s="24"/>
      <c r="D54" s="24"/>
      <c r="E54" s="24"/>
      <c r="F54" s="24"/>
      <c r="G54" s="25"/>
      <c r="H54" s="26"/>
      <c r="I54" s="27"/>
      <c r="J54" s="238">
        <f>SUM(J52:K53)</f>
        <v>0.28000000000000003</v>
      </c>
      <c r="K54" s="200"/>
    </row>
    <row r="55" spans="1:13" ht="15" customHeight="1" x14ac:dyDescent="0.25">
      <c r="A55" s="4"/>
      <c r="B55" s="4"/>
      <c r="C55" s="4"/>
      <c r="D55" s="4"/>
      <c r="E55" s="4"/>
      <c r="F55" s="4"/>
      <c r="G55" s="4"/>
      <c r="H55" s="4"/>
      <c r="I55" s="4"/>
      <c r="J55" s="4"/>
      <c r="K55" s="4"/>
    </row>
    <row r="56" spans="1:13" ht="15" customHeight="1" x14ac:dyDescent="0.25">
      <c r="A56" s="10" t="s">
        <v>384</v>
      </c>
      <c r="B56" s="10" t="s">
        <v>34</v>
      </c>
      <c r="C56" s="239" t="s">
        <v>6</v>
      </c>
      <c r="D56" s="240"/>
      <c r="E56" s="240"/>
      <c r="F56" s="240"/>
      <c r="G56" s="7" t="s">
        <v>35</v>
      </c>
      <c r="H56" s="7" t="s">
        <v>385</v>
      </c>
      <c r="I56" s="7" t="s">
        <v>386</v>
      </c>
      <c r="J56" s="241" t="s">
        <v>8</v>
      </c>
      <c r="K56" s="242"/>
    </row>
    <row r="57" spans="1:13" ht="60" customHeight="1" x14ac:dyDescent="0.25">
      <c r="A57" s="7" t="s">
        <v>563</v>
      </c>
      <c r="B57" s="28">
        <v>88827</v>
      </c>
      <c r="C57" s="243" t="str">
        <f>VLOOKUP(B57,S!$A:$D,2,FALSE)</f>
        <v>BETONEIRA CAPACIDADE NOMINAL DE 400 L, CAPACIDADE DE MISTURA 280 L, MOTOR ELÉTRICO TRIFÁSICO POTÊNCIA DE 2 CV, SEM CARREGADOR - JUROS. AF_10/2014</v>
      </c>
      <c r="D57" s="243"/>
      <c r="E57" s="243"/>
      <c r="F57" s="244"/>
      <c r="G57" s="7" t="str">
        <f>VLOOKUP(B57,S!$A:$D,3,FALSE)</f>
        <v>H</v>
      </c>
      <c r="H57" s="21"/>
      <c r="I57" s="21">
        <f>J59</f>
        <v>0.03</v>
      </c>
      <c r="J57" s="245"/>
      <c r="K57" s="246"/>
      <c r="L57" s="21">
        <f>VLOOKUP(B57,S!$A:$D,4,FALSE)</f>
        <v>0.03</v>
      </c>
      <c r="M57" s="7" t="str">
        <f>IF(ROUND((L57-I57),2)=0,"OK, confere com a tabela.",IF(ROUND((L57-I57),2)&lt;0,"ACIMA ("&amp;TEXT(ROUND(I57*100/L57,4),"0,0000")&amp;" %) da tabela.","ABAIXO ("&amp;TEXT(ROUND(I57*100/L57,4),"0,0000")&amp;" %) da tabela."))</f>
        <v>OK, confere com a tabela.</v>
      </c>
    </row>
    <row r="58" spans="1:13" ht="45" customHeight="1" x14ac:dyDescent="0.25">
      <c r="A58" s="14" t="s">
        <v>396</v>
      </c>
      <c r="B58" s="20">
        <v>10535</v>
      </c>
      <c r="C58" s="198" t="str">
        <f>VLOOKUP(B58,IF(A58="COMPOSICAO",S!$A:$D,I!$A:$D),2,FALSE)</f>
        <v>BETONEIRA CAPACIDADE NOMINAL 400 L, CAPACIDADE DE MISTURA 280 L, MOTOR ELETRICO TRIFASICO 220/380 V POTENCIA 2 CV, SEM CARREGADOR</v>
      </c>
      <c r="D58" s="198"/>
      <c r="E58" s="198"/>
      <c r="F58" s="198"/>
      <c r="G58" s="14" t="str">
        <f>VLOOKUP(B58,IF(A58="COMPOSICAO",S!$A:$D,I!$A:$D),3,FALSE)</f>
        <v>UN</v>
      </c>
      <c r="H58" s="32">
        <v>7.6000000000000001E-6</v>
      </c>
      <c r="I58" s="15">
        <f>IF(A58="COMPOSICAO",VLOOKUP("TOTAL - "&amp;B58,COMPOSICAO_AUX_4!$A:$J,10,FALSE),VLOOKUP(B58,I!$A:$D,4,FALSE))</f>
        <v>4500</v>
      </c>
      <c r="J58" s="238">
        <f>TRUNC(H58*I58,2)</f>
        <v>0.03</v>
      </c>
      <c r="K58" s="200"/>
    </row>
    <row r="59" spans="1:13" ht="15" customHeight="1" x14ac:dyDescent="0.25">
      <c r="A59" s="23" t="s">
        <v>860</v>
      </c>
      <c r="B59" s="24"/>
      <c r="C59" s="24"/>
      <c r="D59" s="24"/>
      <c r="E59" s="24"/>
      <c r="F59" s="24"/>
      <c r="G59" s="25"/>
      <c r="H59" s="26"/>
      <c r="I59" s="27"/>
      <c r="J59" s="238">
        <f>SUM(J57:K58)</f>
        <v>0.03</v>
      </c>
      <c r="K59" s="200"/>
    </row>
    <row r="60" spans="1:13" ht="15" customHeight="1" x14ac:dyDescent="0.25">
      <c r="A60" s="4"/>
      <c r="B60" s="4"/>
      <c r="C60" s="4"/>
      <c r="D60" s="4"/>
      <c r="E60" s="4"/>
      <c r="F60" s="4"/>
      <c r="G60" s="4"/>
      <c r="H60" s="4"/>
      <c r="I60" s="4"/>
      <c r="J60" s="4"/>
      <c r="K60" s="4"/>
    </row>
    <row r="61" spans="1:13" ht="15" customHeight="1" x14ac:dyDescent="0.25">
      <c r="A61" s="10" t="s">
        <v>384</v>
      </c>
      <c r="B61" s="10" t="s">
        <v>34</v>
      </c>
      <c r="C61" s="239" t="s">
        <v>6</v>
      </c>
      <c r="D61" s="240"/>
      <c r="E61" s="240"/>
      <c r="F61" s="240"/>
      <c r="G61" s="7" t="s">
        <v>35</v>
      </c>
      <c r="H61" s="7" t="s">
        <v>385</v>
      </c>
      <c r="I61" s="7" t="s">
        <v>386</v>
      </c>
      <c r="J61" s="241" t="s">
        <v>8</v>
      </c>
      <c r="K61" s="242"/>
    </row>
    <row r="62" spans="1:13" ht="60" customHeight="1" x14ac:dyDescent="0.25">
      <c r="A62" s="7" t="s">
        <v>563</v>
      </c>
      <c r="B62" s="28">
        <v>88828</v>
      </c>
      <c r="C62" s="243" t="str">
        <f>VLOOKUP(B62,S!$A:$D,2,FALSE)</f>
        <v>BETONEIRA CAPACIDADE NOMINAL DE 400 L, CAPACIDADE DE MISTURA 280 L, MOTOR ELÉTRICO TRIFÁSICO POTÊNCIA DE 2 CV, SEM CARREGADOR - MANUTENÇÃO. AF_10/2014</v>
      </c>
      <c r="D62" s="243"/>
      <c r="E62" s="243"/>
      <c r="F62" s="244"/>
      <c r="G62" s="7" t="str">
        <f>VLOOKUP(B62,S!$A:$D,3,FALSE)</f>
        <v>H</v>
      </c>
      <c r="H62" s="21"/>
      <c r="I62" s="21">
        <f>J64</f>
        <v>0.27</v>
      </c>
      <c r="J62" s="245"/>
      <c r="K62" s="246"/>
      <c r="L62" s="21">
        <f>VLOOKUP(B62,S!$A:$D,4,FALSE)</f>
        <v>0.27</v>
      </c>
      <c r="M62" s="7" t="str">
        <f>IF(ROUND((L62-I62),2)=0,"OK, confere com a tabela.",IF(ROUND((L62-I62),2)&lt;0,"ACIMA ("&amp;TEXT(ROUND(I62*100/L62,4),"0,0000")&amp;" %) da tabela.","ABAIXO ("&amp;TEXT(ROUND(I62*100/L62,4),"0,0000")&amp;" %) da tabela."))</f>
        <v>OK, confere com a tabela.</v>
      </c>
    </row>
    <row r="63" spans="1:13" ht="45" customHeight="1" x14ac:dyDescent="0.25">
      <c r="A63" s="14" t="s">
        <v>396</v>
      </c>
      <c r="B63" s="20">
        <v>10535</v>
      </c>
      <c r="C63" s="198" t="str">
        <f>VLOOKUP(B63,IF(A63="COMPOSICAO",S!$A:$D,I!$A:$D),2,FALSE)</f>
        <v>BETONEIRA CAPACIDADE NOMINAL 400 L, CAPACIDADE DE MISTURA 280 L, MOTOR ELETRICO TRIFASICO 220/380 V POTENCIA 2 CV, SEM CARREGADOR</v>
      </c>
      <c r="D63" s="198"/>
      <c r="E63" s="198"/>
      <c r="F63" s="198"/>
      <c r="G63" s="14" t="str">
        <f>VLOOKUP(B63,IF(A63="COMPOSICAO",S!$A:$D,I!$A:$D),3,FALSE)</f>
        <v>UN</v>
      </c>
      <c r="H63" s="33">
        <v>6.0000000000000002E-5</v>
      </c>
      <c r="I63" s="15">
        <f>IF(A63="COMPOSICAO",VLOOKUP("TOTAL - "&amp;B63,COMPOSICAO_AUX_4!$A:$J,10,FALSE),VLOOKUP(B63,I!$A:$D,4,FALSE))</f>
        <v>4500</v>
      </c>
      <c r="J63" s="238">
        <f>TRUNC(H63*I63,2)</f>
        <v>0.27</v>
      </c>
      <c r="K63" s="200"/>
    </row>
    <row r="64" spans="1:13" ht="15" customHeight="1" x14ac:dyDescent="0.25">
      <c r="A64" s="23" t="s">
        <v>861</v>
      </c>
      <c r="B64" s="24"/>
      <c r="C64" s="24"/>
      <c r="D64" s="24"/>
      <c r="E64" s="24"/>
      <c r="F64" s="24"/>
      <c r="G64" s="25"/>
      <c r="H64" s="26"/>
      <c r="I64" s="27"/>
      <c r="J64" s="238">
        <f>SUM(J62:K63)</f>
        <v>0.27</v>
      </c>
      <c r="K64" s="200"/>
    </row>
    <row r="65" spans="1:13" ht="15" customHeight="1" x14ac:dyDescent="0.25">
      <c r="A65" s="4"/>
      <c r="B65" s="4"/>
      <c r="C65" s="4"/>
      <c r="D65" s="4"/>
      <c r="E65" s="4"/>
      <c r="F65" s="4"/>
      <c r="G65" s="4"/>
      <c r="H65" s="4"/>
      <c r="I65" s="4"/>
      <c r="J65" s="4"/>
      <c r="K65" s="4"/>
    </row>
    <row r="66" spans="1:13" ht="15" customHeight="1" x14ac:dyDescent="0.25">
      <c r="A66" s="10" t="s">
        <v>384</v>
      </c>
      <c r="B66" s="10" t="s">
        <v>34</v>
      </c>
      <c r="C66" s="239" t="s">
        <v>6</v>
      </c>
      <c r="D66" s="240"/>
      <c r="E66" s="240"/>
      <c r="F66" s="240"/>
      <c r="G66" s="7" t="s">
        <v>35</v>
      </c>
      <c r="H66" s="7" t="s">
        <v>385</v>
      </c>
      <c r="I66" s="7" t="s">
        <v>386</v>
      </c>
      <c r="J66" s="241" t="s">
        <v>8</v>
      </c>
      <c r="K66" s="242"/>
    </row>
    <row r="67" spans="1:13" ht="60" customHeight="1" x14ac:dyDescent="0.25">
      <c r="A67" s="7" t="s">
        <v>563</v>
      </c>
      <c r="B67" s="28">
        <v>88829</v>
      </c>
      <c r="C67" s="243" t="str">
        <f>VLOOKUP(B67,S!$A:$D,2,FALSE)</f>
        <v>BETONEIRA CAPACIDADE NOMINAL DE 400 L, CAPACIDADE DE MISTURA 280 L, MOTOR ELÉTRICO TRIFÁSICO POTÊNCIA DE 2 CV, SEM CARREGADOR - MATERIAIS NA OPERAÇÃO. AF_10/2014</v>
      </c>
      <c r="D67" s="243"/>
      <c r="E67" s="243"/>
      <c r="F67" s="244"/>
      <c r="G67" s="7" t="str">
        <f>VLOOKUP(B67,S!$A:$D,3,FALSE)</f>
        <v>H</v>
      </c>
      <c r="H67" s="21"/>
      <c r="I67" s="21">
        <f>J69</f>
        <v>0.95</v>
      </c>
      <c r="J67" s="245"/>
      <c r="K67" s="246"/>
      <c r="L67" s="21">
        <f>VLOOKUP(B67,S!$A:$D,4,FALSE)</f>
        <v>0.95</v>
      </c>
      <c r="M67" s="7" t="str">
        <f>IF(ROUND((L67-I67),2)=0,"OK, confere com a tabela.",IF(ROUND((L67-I67),2)&lt;0,"ACIMA ("&amp;TEXT(ROUND(I67*100/L67,4),"0,0000")&amp;" %) da tabela.","ABAIXO ("&amp;TEXT(ROUND(I67*100/L67,4),"0,0000")&amp;" %) da tabela."))</f>
        <v>OK, confere com a tabela.</v>
      </c>
    </row>
    <row r="68" spans="1:13" ht="30" customHeight="1" x14ac:dyDescent="0.25">
      <c r="A68" s="14" t="s">
        <v>396</v>
      </c>
      <c r="B68" s="20">
        <v>2705</v>
      </c>
      <c r="C68" s="198" t="str">
        <f>VLOOKUP(B68,IF(A68="COMPOSICAO",S!$A:$D,I!$A:$D),2,FALSE)</f>
        <v>ENERGIA ELETRICA ATE 2000 KWH INDUSTRIAL, SEM DEMANDA</v>
      </c>
      <c r="D68" s="198"/>
      <c r="E68" s="198"/>
      <c r="F68" s="198"/>
      <c r="G68" s="14" t="str">
        <f>VLOOKUP(B68,IF(A68="COMPOSICAO",S!$A:$D,I!$A:$D),3,FALSE)</f>
        <v>KW/H</v>
      </c>
      <c r="H68" s="15">
        <v>1.25</v>
      </c>
      <c r="I68" s="15">
        <f>IF(A68="COMPOSICAO",VLOOKUP("TOTAL - "&amp;B68,COMPOSICAO_AUX_4!$A:$J,10,FALSE),VLOOKUP(B68,I!$A:$D,4,FALSE))</f>
        <v>0.76</v>
      </c>
      <c r="J68" s="238">
        <f>TRUNC(H68*I68,2)</f>
        <v>0.95</v>
      </c>
      <c r="K68" s="200"/>
    </row>
    <row r="69" spans="1:13" ht="15" customHeight="1" x14ac:dyDescent="0.25">
      <c r="A69" s="23" t="s">
        <v>862</v>
      </c>
      <c r="B69" s="24"/>
      <c r="C69" s="24"/>
      <c r="D69" s="24"/>
      <c r="E69" s="24"/>
      <c r="F69" s="24"/>
      <c r="G69" s="25"/>
      <c r="H69" s="26"/>
      <c r="I69" s="27"/>
      <c r="J69" s="238">
        <f>SUM(J67:K68)</f>
        <v>0.95</v>
      </c>
      <c r="K69" s="200"/>
    </row>
    <row r="70" spans="1:13" ht="15" customHeight="1" x14ac:dyDescent="0.25">
      <c r="A70" s="4"/>
      <c r="B70" s="4"/>
      <c r="C70" s="4"/>
      <c r="D70" s="4"/>
      <c r="E70" s="4"/>
      <c r="F70" s="4"/>
      <c r="G70" s="4"/>
      <c r="H70" s="4"/>
      <c r="I70" s="4"/>
      <c r="J70" s="4"/>
      <c r="K70" s="4"/>
    </row>
    <row r="71" spans="1:13" ht="15" customHeight="1" x14ac:dyDescent="0.25">
      <c r="A71" s="10" t="s">
        <v>384</v>
      </c>
      <c r="B71" s="10" t="s">
        <v>34</v>
      </c>
      <c r="C71" s="239" t="s">
        <v>6</v>
      </c>
      <c r="D71" s="240"/>
      <c r="E71" s="240"/>
      <c r="F71" s="240"/>
      <c r="G71" s="7" t="s">
        <v>35</v>
      </c>
      <c r="H71" s="7" t="s">
        <v>385</v>
      </c>
      <c r="I71" s="7" t="s">
        <v>386</v>
      </c>
      <c r="J71" s="241" t="s">
        <v>8</v>
      </c>
      <c r="K71" s="242"/>
    </row>
    <row r="72" spans="1:13" ht="30" customHeight="1" x14ac:dyDescent="0.25">
      <c r="A72" s="7" t="s">
        <v>387</v>
      </c>
      <c r="B72" s="28">
        <v>95309</v>
      </c>
      <c r="C72" s="243" t="str">
        <f>VLOOKUP(B72,S!$A:$D,2,FALSE)</f>
        <v>CURSO DE CAPACITAÇÃO PARA AJUDANTE DE CARPINTEIRO (ENCARGOS COMPLEMENTARES) - HORISTA</v>
      </c>
      <c r="D72" s="243"/>
      <c r="E72" s="243"/>
      <c r="F72" s="244"/>
      <c r="G72" s="7" t="str">
        <f>VLOOKUP(B72,S!$A:$D,3,FALSE)</f>
        <v>H</v>
      </c>
      <c r="H72" s="21"/>
      <c r="I72" s="21">
        <f>J74</f>
        <v>0.12</v>
      </c>
      <c r="J72" s="245"/>
      <c r="K72" s="246"/>
      <c r="L72" s="21">
        <f>VLOOKUP(B72,S!$A:$D,4,FALSE)</f>
        <v>0.12</v>
      </c>
      <c r="M72" s="7" t="str">
        <f>IF(ROUND((L72-I72),2)=0,"OK, confere com a tabela.",IF(ROUND((L72-I72),2)&lt;0,"ACIMA ("&amp;TEXT(ROUND(I72*100/L72,4),"0,0000")&amp;" %) da tabela.","ABAIXO ("&amp;TEXT(ROUND(I72*100/L72,4),"0,0000")&amp;" %) da tabela."))</f>
        <v>OK, confere com a tabela.</v>
      </c>
    </row>
    <row r="73" spans="1:13" ht="15" customHeight="1" x14ac:dyDescent="0.25">
      <c r="A73" s="14" t="s">
        <v>396</v>
      </c>
      <c r="B73" s="20">
        <v>6117</v>
      </c>
      <c r="C73" s="198" t="str">
        <f>VLOOKUP(B73,IF(A73="COMPOSICAO",S!$A:$D,I!$A:$D),2,FALSE)</f>
        <v>CARPINTEIRO AUXILIAR</v>
      </c>
      <c r="D73" s="198"/>
      <c r="E73" s="198"/>
      <c r="F73" s="198"/>
      <c r="G73" s="14" t="str">
        <f>VLOOKUP(B73,IF(A73="COMPOSICAO",S!$A:$D,I!$A:$D),3,FALSE)</f>
        <v>H</v>
      </c>
      <c r="H73" s="30">
        <v>1.0500000000000001E-2</v>
      </c>
      <c r="I73" s="15">
        <f>IF(A73="COMPOSICAO",VLOOKUP("TOTAL - "&amp;B73,COMPOSICAO_AUX_4!$A:$J,10,FALSE),VLOOKUP(B73,I!$A:$D,4,FALSE))</f>
        <v>11.75</v>
      </c>
      <c r="J73" s="238">
        <f>TRUNC(H73*I73,2)</f>
        <v>0.12</v>
      </c>
      <c r="K73" s="200"/>
    </row>
    <row r="74" spans="1:13" ht="15" customHeight="1" x14ac:dyDescent="0.25">
      <c r="A74" s="23" t="s">
        <v>729</v>
      </c>
      <c r="B74" s="24"/>
      <c r="C74" s="24"/>
      <c r="D74" s="24"/>
      <c r="E74" s="24"/>
      <c r="F74" s="24"/>
      <c r="G74" s="25"/>
      <c r="H74" s="26"/>
      <c r="I74" s="27"/>
      <c r="J74" s="238">
        <f>SUM(J72:K73)</f>
        <v>0.12</v>
      </c>
      <c r="K74" s="200"/>
    </row>
    <row r="75" spans="1:13" ht="15" customHeight="1" x14ac:dyDescent="0.25">
      <c r="A75" s="4"/>
      <c r="B75" s="4"/>
      <c r="C75" s="4"/>
      <c r="D75" s="4"/>
      <c r="E75" s="4"/>
      <c r="F75" s="4"/>
      <c r="G75" s="4"/>
      <c r="H75" s="4"/>
      <c r="I75" s="4"/>
      <c r="J75" s="4"/>
      <c r="K75" s="4"/>
    </row>
    <row r="76" spans="1:13" ht="15" customHeight="1" x14ac:dyDescent="0.25">
      <c r="A76" s="10" t="s">
        <v>384</v>
      </c>
      <c r="B76" s="10" t="s">
        <v>34</v>
      </c>
      <c r="C76" s="239" t="s">
        <v>6</v>
      </c>
      <c r="D76" s="240"/>
      <c r="E76" s="240"/>
      <c r="F76" s="240"/>
      <c r="G76" s="7" t="s">
        <v>35</v>
      </c>
      <c r="H76" s="7" t="s">
        <v>385</v>
      </c>
      <c r="I76" s="7" t="s">
        <v>386</v>
      </c>
      <c r="J76" s="241" t="s">
        <v>8</v>
      </c>
      <c r="K76" s="242"/>
    </row>
    <row r="77" spans="1:13" ht="30" customHeight="1" x14ac:dyDescent="0.25">
      <c r="A77" s="7" t="s">
        <v>387</v>
      </c>
      <c r="B77" s="28">
        <v>95330</v>
      </c>
      <c r="C77" s="243" t="str">
        <f>VLOOKUP(B77,S!$A:$D,2,FALSE)</f>
        <v>CURSO DE CAPACITAÇÃO PARA CARPINTEIRO DE FÔRMAS (ENCARGOS COMPLEMENTARES) - HORISTA</v>
      </c>
      <c r="D77" s="243"/>
      <c r="E77" s="243"/>
      <c r="F77" s="244"/>
      <c r="G77" s="7" t="str">
        <f>VLOOKUP(B77,S!$A:$D,3,FALSE)</f>
        <v>H</v>
      </c>
      <c r="H77" s="21"/>
      <c r="I77" s="21">
        <f>J79</f>
        <v>0.12</v>
      </c>
      <c r="J77" s="245"/>
      <c r="K77" s="246"/>
      <c r="L77" s="21">
        <f>VLOOKUP(B77,S!$A:$D,4,FALSE)</f>
        <v>0.12</v>
      </c>
      <c r="M77" s="7" t="str">
        <f>IF(ROUND((L77-I77),2)=0,"OK, confere com a tabela.",IF(ROUND((L77-I77),2)&lt;0,"ACIMA ("&amp;TEXT(ROUND(I77*100/L77,4),"0,0000")&amp;" %) da tabela.","ABAIXO ("&amp;TEXT(ROUND(I77*100/L77,4),"0,0000")&amp;" %) da tabela."))</f>
        <v>OK, confere com a tabela.</v>
      </c>
    </row>
    <row r="78" spans="1:13" ht="15" customHeight="1" x14ac:dyDescent="0.25">
      <c r="A78" s="14" t="s">
        <v>396</v>
      </c>
      <c r="B78" s="20">
        <v>1213</v>
      </c>
      <c r="C78" s="198" t="str">
        <f>VLOOKUP(B78,IF(A78="COMPOSICAO",S!$A:$D,I!$A:$D),2,FALSE)</f>
        <v>CARPINTEIRO DE FORMAS</v>
      </c>
      <c r="D78" s="198"/>
      <c r="E78" s="198"/>
      <c r="F78" s="198"/>
      <c r="G78" s="14" t="str">
        <f>VLOOKUP(B78,IF(A78="COMPOSICAO",S!$A:$D,I!$A:$D),3,FALSE)</f>
        <v>H</v>
      </c>
      <c r="H78" s="30">
        <v>8.2000000000000007E-3</v>
      </c>
      <c r="I78" s="15">
        <f>IF(A78="COMPOSICAO",VLOOKUP("TOTAL - "&amp;B78,COMPOSICAO_AUX_4!$A:$J,10,FALSE),VLOOKUP(B78,I!$A:$D,4,FALSE))</f>
        <v>14.93</v>
      </c>
      <c r="J78" s="238">
        <f>TRUNC(H78*I78,2)</f>
        <v>0.12</v>
      </c>
      <c r="K78" s="200"/>
    </row>
    <row r="79" spans="1:13" ht="15" customHeight="1" x14ac:dyDescent="0.25">
      <c r="A79" s="23" t="s">
        <v>728</v>
      </c>
      <c r="B79" s="24"/>
      <c r="C79" s="24"/>
      <c r="D79" s="24"/>
      <c r="E79" s="24"/>
      <c r="F79" s="24"/>
      <c r="G79" s="25"/>
      <c r="H79" s="26"/>
      <c r="I79" s="27"/>
      <c r="J79" s="238">
        <f>SUM(J77:K78)</f>
        <v>0.12</v>
      </c>
      <c r="K79" s="200"/>
    </row>
    <row r="80" spans="1:13" ht="15" customHeight="1" x14ac:dyDescent="0.25">
      <c r="A80" s="4"/>
      <c r="B80" s="4"/>
      <c r="C80" s="4"/>
      <c r="D80" s="4"/>
      <c r="E80" s="4"/>
      <c r="F80" s="4"/>
      <c r="G80" s="4"/>
      <c r="H80" s="4"/>
      <c r="I80" s="4"/>
      <c r="J80" s="4"/>
      <c r="K80" s="4"/>
    </row>
    <row r="81" spans="1:13" ht="15" customHeight="1" x14ac:dyDescent="0.25">
      <c r="A81" s="10" t="s">
        <v>384</v>
      </c>
      <c r="B81" s="10" t="s">
        <v>34</v>
      </c>
      <c r="C81" s="239" t="s">
        <v>6</v>
      </c>
      <c r="D81" s="240"/>
      <c r="E81" s="240"/>
      <c r="F81" s="240"/>
      <c r="G81" s="7" t="s">
        <v>35</v>
      </c>
      <c r="H81" s="7" t="s">
        <v>385</v>
      </c>
      <c r="I81" s="7" t="s">
        <v>386</v>
      </c>
      <c r="J81" s="241" t="s">
        <v>8</v>
      </c>
      <c r="K81" s="242"/>
    </row>
    <row r="82" spans="1:13" ht="30" customHeight="1" x14ac:dyDescent="0.25">
      <c r="A82" s="7" t="s">
        <v>387</v>
      </c>
      <c r="B82" s="28">
        <v>88239</v>
      </c>
      <c r="C82" s="243" t="str">
        <f>VLOOKUP(B82,S!$A:$D,2,FALSE)</f>
        <v>AJUDANTE DE CARPINTEIRO COM ENCARGOS COMPLEMENTARES</v>
      </c>
      <c r="D82" s="243"/>
      <c r="E82" s="243"/>
      <c r="F82" s="244"/>
      <c r="G82" s="7" t="str">
        <f>VLOOKUP(B82,S!$A:$D,3,FALSE)</f>
        <v>H</v>
      </c>
      <c r="H82" s="21"/>
      <c r="I82" s="21">
        <f>J91</f>
        <v>16.470000000000002</v>
      </c>
      <c r="J82" s="245"/>
      <c r="K82" s="246"/>
      <c r="L82" s="21">
        <f>VLOOKUP(B82,S!$A:$D,4,FALSE)</f>
        <v>16.47</v>
      </c>
      <c r="M82" s="7" t="str">
        <f>IF(ROUND((L82-I82),2)=0,"OK, confere com a tabela.",IF(ROUND((L82-I82),2)&lt;0,"ACIMA ("&amp;TEXT(ROUND(I82*100/L82,4),"0,0000")&amp;" %) da tabela.","ABAIXO ("&amp;TEXT(ROUND(I82*100/L82,4),"0,0000")&amp;" %) da tabela."))</f>
        <v>OK, confere com a tabela.</v>
      </c>
    </row>
    <row r="83" spans="1:13" ht="15" customHeight="1" x14ac:dyDescent="0.25">
      <c r="A83" s="14" t="s">
        <v>396</v>
      </c>
      <c r="B83" s="20">
        <v>6117</v>
      </c>
      <c r="C83" s="198" t="str">
        <f>VLOOKUP(B83,IF(A83="COMPOSICAO",S!$A:$D,I!$A:$D),2,FALSE)</f>
        <v>CARPINTEIRO AUXILIAR</v>
      </c>
      <c r="D83" s="198"/>
      <c r="E83" s="198"/>
      <c r="F83" s="198"/>
      <c r="G83" s="14" t="str">
        <f>VLOOKUP(B83,IF(A83="COMPOSICAO",S!$A:$D,I!$A:$D),3,FALSE)</f>
        <v>H</v>
      </c>
      <c r="H83" s="15">
        <v>1</v>
      </c>
      <c r="I83" s="15">
        <f>IF(A83="COMPOSICAO",VLOOKUP("TOTAL - "&amp;B83,COMPOSICAO_AUX_4!$A:$J,10,FALSE),VLOOKUP(B83,I!$A:$D,4,FALSE))</f>
        <v>11.75</v>
      </c>
      <c r="J83" s="238">
        <f t="shared" ref="J83:J90" si="0">TRUNC(H83*I83,2)</f>
        <v>11.75</v>
      </c>
      <c r="K83" s="200"/>
    </row>
    <row r="84" spans="1:13" ht="15" customHeight="1" x14ac:dyDescent="0.25">
      <c r="A84" s="14" t="s">
        <v>396</v>
      </c>
      <c r="B84" s="20">
        <v>37370</v>
      </c>
      <c r="C84" s="198" t="str">
        <f>VLOOKUP(B84,IF(A84="COMPOSICAO",S!$A:$D,I!$A:$D),2,FALSE)</f>
        <v>ALIMENTACAO - HORISTA (COLETADO CAIXA)</v>
      </c>
      <c r="D84" s="198"/>
      <c r="E84" s="198"/>
      <c r="F84" s="198"/>
      <c r="G84" s="14" t="str">
        <f>VLOOKUP(B84,IF(A84="COMPOSICAO",S!$A:$D,I!$A:$D),3,FALSE)</f>
        <v>H</v>
      </c>
      <c r="H84" s="15">
        <v>1</v>
      </c>
      <c r="I84" s="15">
        <f>IF(A84="COMPOSICAO",VLOOKUP("TOTAL - "&amp;B84,COMPOSICAO_AUX_4!$A:$J,10,FALSE),VLOOKUP(B84,I!$A:$D,4,FALSE))</f>
        <v>1.86</v>
      </c>
      <c r="J84" s="238">
        <f t="shared" si="0"/>
        <v>1.86</v>
      </c>
      <c r="K84" s="200"/>
    </row>
    <row r="85" spans="1:13" ht="15" customHeight="1" x14ac:dyDescent="0.25">
      <c r="A85" s="14" t="s">
        <v>396</v>
      </c>
      <c r="B85" s="20">
        <v>37371</v>
      </c>
      <c r="C85" s="198" t="str">
        <f>VLOOKUP(B85,IF(A85="COMPOSICAO",S!$A:$D,I!$A:$D),2,FALSE)</f>
        <v>TRANSPORTE - HORISTA (COLETADO CAIXA)</v>
      </c>
      <c r="D85" s="198"/>
      <c r="E85" s="198"/>
      <c r="F85" s="198"/>
      <c r="G85" s="14" t="str">
        <f>VLOOKUP(B85,IF(A85="COMPOSICAO",S!$A:$D,I!$A:$D),3,FALSE)</f>
        <v>H</v>
      </c>
      <c r="H85" s="15">
        <v>1</v>
      </c>
      <c r="I85" s="15">
        <f>IF(A85="COMPOSICAO",VLOOKUP("TOTAL - "&amp;B85,COMPOSICAO_AUX_4!$A:$J,10,FALSE),VLOOKUP(B85,I!$A:$D,4,FALSE))</f>
        <v>0.7</v>
      </c>
      <c r="J85" s="238">
        <f t="shared" si="0"/>
        <v>0.7</v>
      </c>
      <c r="K85" s="200"/>
    </row>
    <row r="86" spans="1:13" ht="15" customHeight="1" x14ac:dyDescent="0.25">
      <c r="A86" s="14" t="s">
        <v>396</v>
      </c>
      <c r="B86" s="20">
        <v>37372</v>
      </c>
      <c r="C86" s="198" t="str">
        <f>VLOOKUP(B86,IF(A86="COMPOSICAO",S!$A:$D,I!$A:$D),2,FALSE)</f>
        <v>EXAMES - HORISTA (COLETADO CAIXA)</v>
      </c>
      <c r="D86" s="198"/>
      <c r="E86" s="198"/>
      <c r="F86" s="198"/>
      <c r="G86" s="14" t="str">
        <f>VLOOKUP(B86,IF(A86="COMPOSICAO",S!$A:$D,I!$A:$D),3,FALSE)</f>
        <v>H</v>
      </c>
      <c r="H86" s="15">
        <v>1</v>
      </c>
      <c r="I86" s="15">
        <f>IF(A86="COMPOSICAO",VLOOKUP("TOTAL - "&amp;B86,COMPOSICAO_AUX_4!$A:$J,10,FALSE),VLOOKUP(B86,I!$A:$D,4,FALSE))</f>
        <v>0.55000000000000004</v>
      </c>
      <c r="J86" s="238">
        <f t="shared" si="0"/>
        <v>0.55000000000000004</v>
      </c>
      <c r="K86" s="200"/>
    </row>
    <row r="87" spans="1:13" ht="15" customHeight="1" x14ac:dyDescent="0.25">
      <c r="A87" s="14" t="s">
        <v>396</v>
      </c>
      <c r="B87" s="20">
        <v>37373</v>
      </c>
      <c r="C87" s="198" t="str">
        <f>VLOOKUP(B87,IF(A87="COMPOSICAO",S!$A:$D,I!$A:$D),2,FALSE)</f>
        <v>SEGURO - HORISTA (COLETADO CAIXA)</v>
      </c>
      <c r="D87" s="198"/>
      <c r="E87" s="198"/>
      <c r="F87" s="198"/>
      <c r="G87" s="14" t="str">
        <f>VLOOKUP(B87,IF(A87="COMPOSICAO",S!$A:$D,I!$A:$D),3,FALSE)</f>
        <v>H</v>
      </c>
      <c r="H87" s="15">
        <v>1</v>
      </c>
      <c r="I87" s="15">
        <f>IF(A87="COMPOSICAO",VLOOKUP("TOTAL - "&amp;B87,COMPOSICAO_AUX_4!$A:$J,10,FALSE),VLOOKUP(B87,I!$A:$D,4,FALSE))</f>
        <v>0.06</v>
      </c>
      <c r="J87" s="238">
        <f t="shared" si="0"/>
        <v>0.06</v>
      </c>
      <c r="K87" s="200"/>
    </row>
    <row r="88" spans="1:13" ht="45" customHeight="1" x14ac:dyDescent="0.25">
      <c r="A88" s="14" t="s">
        <v>396</v>
      </c>
      <c r="B88" s="20">
        <v>43459</v>
      </c>
      <c r="C88" s="198" t="str">
        <f>VLOOKUP(B88,IF(A88="COMPOSICAO",S!$A:$D,I!$A:$D),2,FALSE)</f>
        <v>FERRAMENTAS - FAMILIA CARPINTEIRO DE FORMAS - HORISTA (ENCARGOS COMPLEMENTARES - COLETADO CAIXA)</v>
      </c>
      <c r="D88" s="198"/>
      <c r="E88" s="198"/>
      <c r="F88" s="198"/>
      <c r="G88" s="14" t="str">
        <f>VLOOKUP(B88,IF(A88="COMPOSICAO",S!$A:$D,I!$A:$D),3,FALSE)</f>
        <v>H</v>
      </c>
      <c r="H88" s="15">
        <v>1</v>
      </c>
      <c r="I88" s="15">
        <f>IF(A88="COMPOSICAO",VLOOKUP("TOTAL - "&amp;B88,COMPOSICAO_AUX_4!$A:$J,10,FALSE),VLOOKUP(B88,I!$A:$D,4,FALSE))</f>
        <v>0.38</v>
      </c>
      <c r="J88" s="238">
        <f t="shared" si="0"/>
        <v>0.38</v>
      </c>
      <c r="K88" s="200"/>
    </row>
    <row r="89" spans="1:13" ht="30" customHeight="1" x14ac:dyDescent="0.25">
      <c r="A89" s="14" t="s">
        <v>396</v>
      </c>
      <c r="B89" s="20">
        <v>43483</v>
      </c>
      <c r="C89" s="198" t="str">
        <f>VLOOKUP(B89,IF(A89="COMPOSICAO",S!$A:$D,I!$A:$D),2,FALSE)</f>
        <v>EPI - FAMILIA CARPINTEIRO DE FORMAS - HORISTA (ENCARGOS COMPLEMENTARES - COLETADO CAIXA)</v>
      </c>
      <c r="D89" s="198"/>
      <c r="E89" s="198"/>
      <c r="F89" s="198"/>
      <c r="G89" s="14" t="str">
        <f>VLOOKUP(B89,IF(A89="COMPOSICAO",S!$A:$D,I!$A:$D),3,FALSE)</f>
        <v>H</v>
      </c>
      <c r="H89" s="15">
        <v>1</v>
      </c>
      <c r="I89" s="15">
        <f>IF(A89="COMPOSICAO",VLOOKUP("TOTAL - "&amp;B89,COMPOSICAO_AUX_4!$A:$J,10,FALSE),VLOOKUP(B89,I!$A:$D,4,FALSE))</f>
        <v>1.05</v>
      </c>
      <c r="J89" s="238">
        <f t="shared" si="0"/>
        <v>1.05</v>
      </c>
      <c r="K89" s="200"/>
    </row>
    <row r="90" spans="1:13" ht="30" customHeight="1" x14ac:dyDescent="0.25">
      <c r="A90" s="14" t="s">
        <v>391</v>
      </c>
      <c r="B90" s="20">
        <v>95309</v>
      </c>
      <c r="C90" s="198" t="str">
        <f>VLOOKUP(B90,IF(A90="COMPOSICAO",S!$A:$D,I!$A:$D),2,FALSE)</f>
        <v>CURSO DE CAPACITAÇÃO PARA AJUDANTE DE CARPINTEIRO (ENCARGOS COMPLEMENTARES) - HORISTA</v>
      </c>
      <c r="D90" s="198"/>
      <c r="E90" s="198"/>
      <c r="F90" s="198"/>
      <c r="G90" s="14" t="str">
        <f>VLOOKUP(B90,IF(A90="COMPOSICAO",S!$A:$D,I!$A:$D),3,FALSE)</f>
        <v>H</v>
      </c>
      <c r="H90" s="15">
        <v>1</v>
      </c>
      <c r="I90" s="15">
        <f>IF(A90="COMPOSICAO",VLOOKUP("TOTAL - "&amp;B90,COMPOSICAO_AUX_4!$A:$J,10,FALSE),VLOOKUP(B90,I!$A:$D,4,FALSE))</f>
        <v>0.12</v>
      </c>
      <c r="J90" s="238">
        <f t="shared" si="0"/>
        <v>0.12</v>
      </c>
      <c r="K90" s="200"/>
    </row>
    <row r="91" spans="1:13" ht="15" customHeight="1" x14ac:dyDescent="0.25">
      <c r="A91" s="23" t="s">
        <v>562</v>
      </c>
      <c r="B91" s="24"/>
      <c r="C91" s="24"/>
      <c r="D91" s="24"/>
      <c r="E91" s="24"/>
      <c r="F91" s="24"/>
      <c r="G91" s="25"/>
      <c r="H91" s="26"/>
      <c r="I91" s="27"/>
      <c r="J91" s="238">
        <f>SUM(J82:K90)</f>
        <v>16.470000000000002</v>
      </c>
      <c r="K91" s="200"/>
    </row>
    <row r="92" spans="1:13" ht="15" customHeight="1" x14ac:dyDescent="0.25">
      <c r="A92" s="4"/>
      <c r="B92" s="4"/>
      <c r="C92" s="4"/>
      <c r="D92" s="4"/>
      <c r="E92" s="4"/>
      <c r="F92" s="4"/>
      <c r="G92" s="4"/>
      <c r="H92" s="4"/>
      <c r="I92" s="4"/>
      <c r="J92" s="4"/>
      <c r="K92" s="4"/>
    </row>
    <row r="93" spans="1:13" ht="15" customHeight="1" x14ac:dyDescent="0.25">
      <c r="A93" s="10" t="s">
        <v>384</v>
      </c>
      <c r="B93" s="10" t="s">
        <v>34</v>
      </c>
      <c r="C93" s="239" t="s">
        <v>6</v>
      </c>
      <c r="D93" s="240"/>
      <c r="E93" s="240"/>
      <c r="F93" s="240"/>
      <c r="G93" s="7" t="s">
        <v>35</v>
      </c>
      <c r="H93" s="7" t="s">
        <v>385</v>
      </c>
      <c r="I93" s="7" t="s">
        <v>386</v>
      </c>
      <c r="J93" s="241" t="s">
        <v>8</v>
      </c>
      <c r="K93" s="242"/>
    </row>
    <row r="94" spans="1:13" ht="30" customHeight="1" x14ac:dyDescent="0.25">
      <c r="A94" s="7" t="s">
        <v>387</v>
      </c>
      <c r="B94" s="28">
        <v>88262</v>
      </c>
      <c r="C94" s="243" t="str">
        <f>VLOOKUP(B94,S!$A:$D,2,FALSE)</f>
        <v>CARPINTEIRO DE FORMAS COM ENCARGOS COMPLEMENTARES</v>
      </c>
      <c r="D94" s="243"/>
      <c r="E94" s="243"/>
      <c r="F94" s="244"/>
      <c r="G94" s="7" t="str">
        <f>VLOOKUP(B94,S!$A:$D,3,FALSE)</f>
        <v>H</v>
      </c>
      <c r="H94" s="21"/>
      <c r="I94" s="21">
        <f>J103</f>
        <v>19.649999999999999</v>
      </c>
      <c r="J94" s="245"/>
      <c r="K94" s="246"/>
      <c r="L94" s="21">
        <f>VLOOKUP(B94,S!$A:$D,4,FALSE)</f>
        <v>19.649999999999999</v>
      </c>
      <c r="M94" s="7" t="str">
        <f>IF(ROUND((L94-I94),2)=0,"OK, confere com a tabela.",IF(ROUND((L94-I94),2)&lt;0,"ACIMA ("&amp;TEXT(ROUND(I94*100/L94,4),"0,0000")&amp;" %) da tabela.","ABAIXO ("&amp;TEXT(ROUND(I94*100/L94,4),"0,0000")&amp;" %) da tabela."))</f>
        <v>OK, confere com a tabela.</v>
      </c>
    </row>
    <row r="95" spans="1:13" ht="15" customHeight="1" x14ac:dyDescent="0.25">
      <c r="A95" s="14" t="s">
        <v>396</v>
      </c>
      <c r="B95" s="20">
        <v>1213</v>
      </c>
      <c r="C95" s="198" t="str">
        <f>VLOOKUP(B95,IF(A95="COMPOSICAO",S!$A:$D,I!$A:$D),2,FALSE)</f>
        <v>CARPINTEIRO DE FORMAS</v>
      </c>
      <c r="D95" s="198"/>
      <c r="E95" s="198"/>
      <c r="F95" s="198"/>
      <c r="G95" s="14" t="str">
        <f>VLOOKUP(B95,IF(A95="COMPOSICAO",S!$A:$D,I!$A:$D),3,FALSE)</f>
        <v>H</v>
      </c>
      <c r="H95" s="15">
        <v>1</v>
      </c>
      <c r="I95" s="15">
        <f>IF(A95="COMPOSICAO",VLOOKUP("TOTAL - "&amp;B95,COMPOSICAO_AUX_4!$A:$J,10,FALSE),VLOOKUP(B95,I!$A:$D,4,FALSE))</f>
        <v>14.93</v>
      </c>
      <c r="J95" s="238">
        <f t="shared" ref="J95:J102" si="1">TRUNC(H95*I95,2)</f>
        <v>14.93</v>
      </c>
      <c r="K95" s="200"/>
    </row>
    <row r="96" spans="1:13" ht="15" customHeight="1" x14ac:dyDescent="0.25">
      <c r="A96" s="14" t="s">
        <v>396</v>
      </c>
      <c r="B96" s="20">
        <v>37370</v>
      </c>
      <c r="C96" s="198" t="str">
        <f>VLOOKUP(B96,IF(A96="COMPOSICAO",S!$A:$D,I!$A:$D),2,FALSE)</f>
        <v>ALIMENTACAO - HORISTA (COLETADO CAIXA)</v>
      </c>
      <c r="D96" s="198"/>
      <c r="E96" s="198"/>
      <c r="F96" s="198"/>
      <c r="G96" s="14" t="str">
        <f>VLOOKUP(B96,IF(A96="COMPOSICAO",S!$A:$D,I!$A:$D),3,FALSE)</f>
        <v>H</v>
      </c>
      <c r="H96" s="15">
        <v>1</v>
      </c>
      <c r="I96" s="15">
        <f>IF(A96="COMPOSICAO",VLOOKUP("TOTAL - "&amp;B96,COMPOSICAO_AUX_4!$A:$J,10,FALSE),VLOOKUP(B96,I!$A:$D,4,FALSE))</f>
        <v>1.86</v>
      </c>
      <c r="J96" s="238">
        <f t="shared" si="1"/>
        <v>1.86</v>
      </c>
      <c r="K96" s="200"/>
    </row>
    <row r="97" spans="1:13" ht="15" customHeight="1" x14ac:dyDescent="0.25">
      <c r="A97" s="14" t="s">
        <v>396</v>
      </c>
      <c r="B97" s="20">
        <v>37371</v>
      </c>
      <c r="C97" s="198" t="str">
        <f>VLOOKUP(B97,IF(A97="COMPOSICAO",S!$A:$D,I!$A:$D),2,FALSE)</f>
        <v>TRANSPORTE - HORISTA (COLETADO CAIXA)</v>
      </c>
      <c r="D97" s="198"/>
      <c r="E97" s="198"/>
      <c r="F97" s="198"/>
      <c r="G97" s="14" t="str">
        <f>VLOOKUP(B97,IF(A97="COMPOSICAO",S!$A:$D,I!$A:$D),3,FALSE)</f>
        <v>H</v>
      </c>
      <c r="H97" s="15">
        <v>1</v>
      </c>
      <c r="I97" s="15">
        <f>IF(A97="COMPOSICAO",VLOOKUP("TOTAL - "&amp;B97,COMPOSICAO_AUX_4!$A:$J,10,FALSE),VLOOKUP(B97,I!$A:$D,4,FALSE))</f>
        <v>0.7</v>
      </c>
      <c r="J97" s="238">
        <f t="shared" si="1"/>
        <v>0.7</v>
      </c>
      <c r="K97" s="200"/>
    </row>
    <row r="98" spans="1:13" ht="15" customHeight="1" x14ac:dyDescent="0.25">
      <c r="A98" s="14" t="s">
        <v>396</v>
      </c>
      <c r="B98" s="20">
        <v>37372</v>
      </c>
      <c r="C98" s="198" t="str">
        <f>VLOOKUP(B98,IF(A98="COMPOSICAO",S!$A:$D,I!$A:$D),2,FALSE)</f>
        <v>EXAMES - HORISTA (COLETADO CAIXA)</v>
      </c>
      <c r="D98" s="198"/>
      <c r="E98" s="198"/>
      <c r="F98" s="198"/>
      <c r="G98" s="14" t="str">
        <f>VLOOKUP(B98,IF(A98="COMPOSICAO",S!$A:$D,I!$A:$D),3,FALSE)</f>
        <v>H</v>
      </c>
      <c r="H98" s="15">
        <v>1</v>
      </c>
      <c r="I98" s="15">
        <f>IF(A98="COMPOSICAO",VLOOKUP("TOTAL - "&amp;B98,COMPOSICAO_AUX_4!$A:$J,10,FALSE),VLOOKUP(B98,I!$A:$D,4,FALSE))</f>
        <v>0.55000000000000004</v>
      </c>
      <c r="J98" s="238">
        <f t="shared" si="1"/>
        <v>0.55000000000000004</v>
      </c>
      <c r="K98" s="200"/>
    </row>
    <row r="99" spans="1:13" ht="15" customHeight="1" x14ac:dyDescent="0.25">
      <c r="A99" s="14" t="s">
        <v>396</v>
      </c>
      <c r="B99" s="20">
        <v>37373</v>
      </c>
      <c r="C99" s="198" t="str">
        <f>VLOOKUP(B99,IF(A99="COMPOSICAO",S!$A:$D,I!$A:$D),2,FALSE)</f>
        <v>SEGURO - HORISTA (COLETADO CAIXA)</v>
      </c>
      <c r="D99" s="198"/>
      <c r="E99" s="198"/>
      <c r="F99" s="198"/>
      <c r="G99" s="14" t="str">
        <f>VLOOKUP(B99,IF(A99="COMPOSICAO",S!$A:$D,I!$A:$D),3,FALSE)</f>
        <v>H</v>
      </c>
      <c r="H99" s="15">
        <v>1</v>
      </c>
      <c r="I99" s="15">
        <f>IF(A99="COMPOSICAO",VLOOKUP("TOTAL - "&amp;B99,COMPOSICAO_AUX_4!$A:$J,10,FALSE),VLOOKUP(B99,I!$A:$D,4,FALSE))</f>
        <v>0.06</v>
      </c>
      <c r="J99" s="238">
        <f t="shared" si="1"/>
        <v>0.06</v>
      </c>
      <c r="K99" s="200"/>
    </row>
    <row r="100" spans="1:13" ht="45" customHeight="1" x14ac:dyDescent="0.25">
      <c r="A100" s="14" t="s">
        <v>396</v>
      </c>
      <c r="B100" s="20">
        <v>43459</v>
      </c>
      <c r="C100" s="198" t="str">
        <f>VLOOKUP(B100,IF(A100="COMPOSICAO",S!$A:$D,I!$A:$D),2,FALSE)</f>
        <v>FERRAMENTAS - FAMILIA CARPINTEIRO DE FORMAS - HORISTA (ENCARGOS COMPLEMENTARES - COLETADO CAIXA)</v>
      </c>
      <c r="D100" s="198"/>
      <c r="E100" s="198"/>
      <c r="F100" s="198"/>
      <c r="G100" s="14" t="str">
        <f>VLOOKUP(B100,IF(A100="COMPOSICAO",S!$A:$D,I!$A:$D),3,FALSE)</f>
        <v>H</v>
      </c>
      <c r="H100" s="15">
        <v>1</v>
      </c>
      <c r="I100" s="15">
        <f>IF(A100="COMPOSICAO",VLOOKUP("TOTAL - "&amp;B100,COMPOSICAO_AUX_4!$A:$J,10,FALSE),VLOOKUP(B100,I!$A:$D,4,FALSE))</f>
        <v>0.38</v>
      </c>
      <c r="J100" s="238">
        <f t="shared" si="1"/>
        <v>0.38</v>
      </c>
      <c r="K100" s="200"/>
    </row>
    <row r="101" spans="1:13" ht="30" customHeight="1" x14ac:dyDescent="0.25">
      <c r="A101" s="14" t="s">
        <v>396</v>
      </c>
      <c r="B101" s="20">
        <v>43483</v>
      </c>
      <c r="C101" s="198" t="str">
        <f>VLOOKUP(B101,IF(A101="COMPOSICAO",S!$A:$D,I!$A:$D),2,FALSE)</f>
        <v>EPI - FAMILIA CARPINTEIRO DE FORMAS - HORISTA (ENCARGOS COMPLEMENTARES - COLETADO CAIXA)</v>
      </c>
      <c r="D101" s="198"/>
      <c r="E101" s="198"/>
      <c r="F101" s="198"/>
      <c r="G101" s="14" t="str">
        <f>VLOOKUP(B101,IF(A101="COMPOSICAO",S!$A:$D,I!$A:$D),3,FALSE)</f>
        <v>H</v>
      </c>
      <c r="H101" s="15">
        <v>1</v>
      </c>
      <c r="I101" s="15">
        <f>IF(A101="COMPOSICAO",VLOOKUP("TOTAL - "&amp;B101,COMPOSICAO_AUX_4!$A:$J,10,FALSE),VLOOKUP(B101,I!$A:$D,4,FALSE))</f>
        <v>1.05</v>
      </c>
      <c r="J101" s="238">
        <f t="shared" si="1"/>
        <v>1.05</v>
      </c>
      <c r="K101" s="200"/>
    </row>
    <row r="102" spans="1:13" ht="30" customHeight="1" x14ac:dyDescent="0.25">
      <c r="A102" s="14" t="s">
        <v>391</v>
      </c>
      <c r="B102" s="20">
        <v>95330</v>
      </c>
      <c r="C102" s="198" t="str">
        <f>VLOOKUP(B102,IF(A102="COMPOSICAO",S!$A:$D,I!$A:$D),2,FALSE)</f>
        <v>CURSO DE CAPACITAÇÃO PARA CARPINTEIRO DE FÔRMAS (ENCARGOS COMPLEMENTARES) - HORISTA</v>
      </c>
      <c r="D102" s="198"/>
      <c r="E102" s="198"/>
      <c r="F102" s="198"/>
      <c r="G102" s="14" t="str">
        <f>VLOOKUP(B102,IF(A102="COMPOSICAO",S!$A:$D,I!$A:$D),3,FALSE)</f>
        <v>H</v>
      </c>
      <c r="H102" s="15">
        <v>1</v>
      </c>
      <c r="I102" s="15">
        <f>IF(A102="COMPOSICAO",VLOOKUP("TOTAL - "&amp;B102,COMPOSICAO_AUX_4!$A:$J,10,FALSE),VLOOKUP(B102,I!$A:$D,4,FALSE))</f>
        <v>0.12</v>
      </c>
      <c r="J102" s="238">
        <f t="shared" si="1"/>
        <v>0.12</v>
      </c>
      <c r="K102" s="200"/>
    </row>
    <row r="103" spans="1:13" ht="15" customHeight="1" x14ac:dyDescent="0.25">
      <c r="A103" s="23" t="s">
        <v>561</v>
      </c>
      <c r="B103" s="24"/>
      <c r="C103" s="24"/>
      <c r="D103" s="24"/>
      <c r="E103" s="24"/>
      <c r="F103" s="24"/>
      <c r="G103" s="25"/>
      <c r="H103" s="26"/>
      <c r="I103" s="27"/>
      <c r="J103" s="238">
        <f>SUM(J94:K102)</f>
        <v>19.649999999999999</v>
      </c>
      <c r="K103" s="200"/>
    </row>
    <row r="104" spans="1:13" ht="15" customHeight="1" x14ac:dyDescent="0.25">
      <c r="A104" s="4"/>
      <c r="B104" s="4"/>
      <c r="C104" s="4"/>
      <c r="D104" s="4"/>
      <c r="E104" s="4"/>
      <c r="F104" s="4"/>
      <c r="G104" s="4"/>
      <c r="H104" s="4"/>
      <c r="I104" s="4"/>
      <c r="J104" s="4"/>
      <c r="K104" s="4"/>
    </row>
    <row r="105" spans="1:13" ht="15" customHeight="1" x14ac:dyDescent="0.25">
      <c r="A105" s="10" t="s">
        <v>384</v>
      </c>
      <c r="B105" s="10" t="s">
        <v>34</v>
      </c>
      <c r="C105" s="239" t="s">
        <v>6</v>
      </c>
      <c r="D105" s="240"/>
      <c r="E105" s="240"/>
      <c r="F105" s="240"/>
      <c r="G105" s="7" t="s">
        <v>35</v>
      </c>
      <c r="H105" s="7" t="s">
        <v>385</v>
      </c>
      <c r="I105" s="7" t="s">
        <v>386</v>
      </c>
      <c r="J105" s="241" t="s">
        <v>8</v>
      </c>
      <c r="K105" s="242"/>
    </row>
    <row r="106" spans="1:13" ht="45" customHeight="1" x14ac:dyDescent="0.25">
      <c r="A106" s="7" t="s">
        <v>563</v>
      </c>
      <c r="B106" s="28">
        <v>91692</v>
      </c>
      <c r="C106" s="243" t="str">
        <f>VLOOKUP(B106,S!$A:$D,2,FALSE)</f>
        <v>SERRA CIRCULAR DE BANCADA COM MOTOR ELÉTRICO POTÊNCIA DE 5HP, COM COIFA PARA DISCO 10" - CHP DIURNO. AF_08/2015</v>
      </c>
      <c r="D106" s="243"/>
      <c r="E106" s="243"/>
      <c r="F106" s="244"/>
      <c r="G106" s="7" t="str">
        <f>VLOOKUP(B106,S!$A:$D,3,FALSE)</f>
        <v>CHP</v>
      </c>
      <c r="H106" s="21"/>
      <c r="I106" s="21">
        <f>J112</f>
        <v>26.959999999999997</v>
      </c>
      <c r="J106" s="245"/>
      <c r="K106" s="246"/>
      <c r="L106" s="21">
        <f>VLOOKUP(B106,S!$A:$D,4,FALSE)</f>
        <v>26.96</v>
      </c>
      <c r="M106" s="7" t="str">
        <f>IF(ROUND((L106-I106),2)=0,"OK, confere com a tabela.",IF(ROUND((L106-I106),2)&lt;0,"ACIMA ("&amp;TEXT(ROUND(I106*100/L106,4),"0,0000")&amp;" %) da tabela.","ABAIXO ("&amp;TEXT(ROUND(I106*100/L106,4),"0,0000")&amp;" %) da tabela."))</f>
        <v>OK, confere com a tabela.</v>
      </c>
    </row>
    <row r="107" spans="1:13" ht="30" customHeight="1" x14ac:dyDescent="0.25">
      <c r="A107" s="14" t="s">
        <v>391</v>
      </c>
      <c r="B107" s="20">
        <v>88297</v>
      </c>
      <c r="C107" s="198" t="str">
        <f>VLOOKUP(B107,IF(A107="COMPOSICAO",S!$A:$D,I!$A:$D),2,FALSE)</f>
        <v>OPERADOR DE MÁQUINAS E EQUIPAMENTOS COM ENCARGOS COMPLEMENTARES</v>
      </c>
      <c r="D107" s="198"/>
      <c r="E107" s="198"/>
      <c r="F107" s="198"/>
      <c r="G107" s="14" t="str">
        <f>VLOOKUP(B107,IF(A107="COMPOSICAO",S!$A:$D,I!$A:$D),3,FALSE)</f>
        <v>H</v>
      </c>
      <c r="H107" s="15">
        <v>1</v>
      </c>
      <c r="I107" s="15">
        <f>IF(A107="COMPOSICAO",VLOOKUP("TOTAL - "&amp;B107,COMPOSICAO_AUX_4!$A:$J,10,FALSE),VLOOKUP(B107,I!$A:$D,4,FALSE))</f>
        <v>24.4</v>
      </c>
      <c r="J107" s="238">
        <f>TRUNC(H107*I107,2)</f>
        <v>24.4</v>
      </c>
      <c r="K107" s="200"/>
    </row>
    <row r="108" spans="1:13" ht="45" customHeight="1" x14ac:dyDescent="0.25">
      <c r="A108" s="14" t="s">
        <v>391</v>
      </c>
      <c r="B108" s="20">
        <v>91688</v>
      </c>
      <c r="C108" s="198" t="str">
        <f>VLOOKUP(B108,IF(A108="COMPOSICAO",S!$A:$D,I!$A:$D),2,FALSE)</f>
        <v>SERRA CIRCULAR DE BANCADA COM MOTOR ELÉTRICO POTÊNCIA DE 5HP, COM COIFA PARA DISCO 10" - DEPRECIAÇÃO. AF_08/2015</v>
      </c>
      <c r="D108" s="198"/>
      <c r="E108" s="198"/>
      <c r="F108" s="198"/>
      <c r="G108" s="14" t="str">
        <f>VLOOKUP(B108,IF(A108="COMPOSICAO",S!$A:$D,I!$A:$D),3,FALSE)</f>
        <v>H</v>
      </c>
      <c r="H108" s="15">
        <v>1</v>
      </c>
      <c r="I108" s="15">
        <f>IF(A108="COMPOSICAO",VLOOKUP("TOTAL - "&amp;B108,COMPOSICAO_AUX_4!$A:$J,10,FALSE),VLOOKUP(B108,I!$A:$D,4,FALSE))</f>
        <v>0.09</v>
      </c>
      <c r="J108" s="238">
        <f>TRUNC(H108*I108,2)</f>
        <v>0.09</v>
      </c>
      <c r="K108" s="200"/>
    </row>
    <row r="109" spans="1:13" ht="45" customHeight="1" x14ac:dyDescent="0.25">
      <c r="A109" s="14" t="s">
        <v>391</v>
      </c>
      <c r="B109" s="20">
        <v>91689</v>
      </c>
      <c r="C109" s="198" t="str">
        <f>VLOOKUP(B109,IF(A109="COMPOSICAO",S!$A:$D,I!$A:$D),2,FALSE)</f>
        <v>SERRA CIRCULAR DE BANCADA COM MOTOR ELÉTRICO POTÊNCIA DE 5HP, COM COIFA PARA DISCO 10" - JUROS. AF_08/2015</v>
      </c>
      <c r="D109" s="198"/>
      <c r="E109" s="198"/>
      <c r="F109" s="198"/>
      <c r="G109" s="14" t="str">
        <f>VLOOKUP(B109,IF(A109="COMPOSICAO",S!$A:$D,I!$A:$D),3,FALSE)</f>
        <v>H</v>
      </c>
      <c r="H109" s="15">
        <v>1</v>
      </c>
      <c r="I109" s="15">
        <f>IF(A109="COMPOSICAO",VLOOKUP("TOTAL - "&amp;B109,COMPOSICAO_AUX_4!$A:$J,10,FALSE),VLOOKUP(B109,I!$A:$D,4,FALSE))</f>
        <v>0.01</v>
      </c>
      <c r="J109" s="238">
        <f>TRUNC(H109*I109,2)</f>
        <v>0.01</v>
      </c>
      <c r="K109" s="200"/>
    </row>
    <row r="110" spans="1:13" ht="45" customHeight="1" x14ac:dyDescent="0.25">
      <c r="A110" s="14" t="s">
        <v>391</v>
      </c>
      <c r="B110" s="20">
        <v>91690</v>
      </c>
      <c r="C110" s="198" t="str">
        <f>VLOOKUP(B110,IF(A110="COMPOSICAO",S!$A:$D,I!$A:$D),2,FALSE)</f>
        <v>SERRA CIRCULAR DE BANCADA COM MOTOR ELÉTRICO POTÊNCIA DE 5HP, COM COIFA PARA DISCO 10" - MANUTENÇÃO. AF_08/2015</v>
      </c>
      <c r="D110" s="198"/>
      <c r="E110" s="198"/>
      <c r="F110" s="198"/>
      <c r="G110" s="14" t="str">
        <f>VLOOKUP(B110,IF(A110="COMPOSICAO",S!$A:$D,I!$A:$D),3,FALSE)</f>
        <v>H</v>
      </c>
      <c r="H110" s="15">
        <v>1</v>
      </c>
      <c r="I110" s="15">
        <f>IF(A110="COMPOSICAO",VLOOKUP("TOTAL - "&amp;B110,COMPOSICAO_AUX_4!$A:$J,10,FALSE),VLOOKUP(B110,I!$A:$D,4,FALSE))</f>
        <v>0.06</v>
      </c>
      <c r="J110" s="238">
        <f>TRUNC(H110*I110,2)</f>
        <v>0.06</v>
      </c>
      <c r="K110" s="200"/>
    </row>
    <row r="111" spans="1:13" ht="45" customHeight="1" x14ac:dyDescent="0.25">
      <c r="A111" s="14" t="s">
        <v>391</v>
      </c>
      <c r="B111" s="20">
        <v>91691</v>
      </c>
      <c r="C111" s="198" t="str">
        <f>VLOOKUP(B111,IF(A111="COMPOSICAO",S!$A:$D,I!$A:$D),2,FALSE)</f>
        <v>SERRA CIRCULAR DE BANCADA COM MOTOR ELÉTRICO POTÊNCIA DE 5HP, COM COIFA PARA DISCO 10" - MATERIAIS NA OPERAÇÃO. AF_08/2015</v>
      </c>
      <c r="D111" s="198"/>
      <c r="E111" s="198"/>
      <c r="F111" s="198"/>
      <c r="G111" s="14" t="str">
        <f>VLOOKUP(B111,IF(A111="COMPOSICAO",S!$A:$D,I!$A:$D),3,FALSE)</f>
        <v>H</v>
      </c>
      <c r="H111" s="15">
        <v>1</v>
      </c>
      <c r="I111" s="15">
        <f>IF(A111="COMPOSICAO",VLOOKUP("TOTAL - "&amp;B111,COMPOSICAO_AUX_4!$A:$J,10,FALSE),VLOOKUP(B111,I!$A:$D,4,FALSE))</f>
        <v>2.4</v>
      </c>
      <c r="J111" s="238">
        <f>TRUNC(H111*I111,2)</f>
        <v>2.4</v>
      </c>
      <c r="K111" s="200"/>
    </row>
    <row r="112" spans="1:13" ht="15" customHeight="1" x14ac:dyDescent="0.25">
      <c r="A112" s="23" t="s">
        <v>564</v>
      </c>
      <c r="B112" s="24"/>
      <c r="C112" s="24"/>
      <c r="D112" s="24"/>
      <c r="E112" s="24"/>
      <c r="F112" s="24"/>
      <c r="G112" s="25"/>
      <c r="H112" s="26"/>
      <c r="I112" s="27"/>
      <c r="J112" s="238">
        <f>SUM(J106:K111)</f>
        <v>26.959999999999997</v>
      </c>
      <c r="K112" s="200"/>
    </row>
    <row r="113" spans="1:13" ht="15" customHeight="1" x14ac:dyDescent="0.25">
      <c r="A113" s="4"/>
      <c r="B113" s="4"/>
      <c r="C113" s="4"/>
      <c r="D113" s="4"/>
      <c r="E113" s="4"/>
      <c r="F113" s="4"/>
      <c r="G113" s="4"/>
      <c r="H113" s="4"/>
      <c r="I113" s="4"/>
      <c r="J113" s="4"/>
      <c r="K113" s="4"/>
    </row>
    <row r="114" spans="1:13" ht="15" customHeight="1" x14ac:dyDescent="0.25">
      <c r="A114" s="10" t="s">
        <v>384</v>
      </c>
      <c r="B114" s="10" t="s">
        <v>34</v>
      </c>
      <c r="C114" s="239" t="s">
        <v>6</v>
      </c>
      <c r="D114" s="240"/>
      <c r="E114" s="240"/>
      <c r="F114" s="240"/>
      <c r="G114" s="7" t="s">
        <v>35</v>
      </c>
      <c r="H114" s="7" t="s">
        <v>385</v>
      </c>
      <c r="I114" s="7" t="s">
        <v>386</v>
      </c>
      <c r="J114" s="241" t="s">
        <v>8</v>
      </c>
      <c r="K114" s="242"/>
    </row>
    <row r="115" spans="1:13" ht="45" customHeight="1" x14ac:dyDescent="0.25">
      <c r="A115" s="7" t="s">
        <v>563</v>
      </c>
      <c r="B115" s="28">
        <v>91693</v>
      </c>
      <c r="C115" s="243" t="str">
        <f>VLOOKUP(B115,S!$A:$D,2,FALSE)</f>
        <v>SERRA CIRCULAR DE BANCADA COM MOTOR ELÉTRICO POTÊNCIA DE 5HP, COM COIFA PARA DISCO 10" - CHI DIURNO. AF_08/2015</v>
      </c>
      <c r="D115" s="243"/>
      <c r="E115" s="243"/>
      <c r="F115" s="244"/>
      <c r="G115" s="7" t="str">
        <f>VLOOKUP(B115,S!$A:$D,3,FALSE)</f>
        <v>CHI</v>
      </c>
      <c r="H115" s="21"/>
      <c r="I115" s="21">
        <f>J119</f>
        <v>24.5</v>
      </c>
      <c r="J115" s="245"/>
      <c r="K115" s="246"/>
      <c r="L115" s="21">
        <f>VLOOKUP(B115,S!$A:$D,4,FALSE)</f>
        <v>24.5</v>
      </c>
      <c r="M115" s="7" t="str">
        <f>IF(ROUND((L115-I115),2)=0,"OK, confere com a tabela.",IF(ROUND((L115-I115),2)&lt;0,"ACIMA ("&amp;TEXT(ROUND(I115*100/L115,4),"0,0000")&amp;" %) da tabela.","ABAIXO ("&amp;TEXT(ROUND(I115*100/L115,4),"0,0000")&amp;" %) da tabela."))</f>
        <v>OK, confere com a tabela.</v>
      </c>
    </row>
    <row r="116" spans="1:13" ht="30" customHeight="1" x14ac:dyDescent="0.25">
      <c r="A116" s="14" t="s">
        <v>391</v>
      </c>
      <c r="B116" s="20">
        <v>88297</v>
      </c>
      <c r="C116" s="198" t="str">
        <f>VLOOKUP(B116,IF(A116="COMPOSICAO",S!$A:$D,I!$A:$D),2,FALSE)</f>
        <v>OPERADOR DE MÁQUINAS E EQUIPAMENTOS COM ENCARGOS COMPLEMENTARES</v>
      </c>
      <c r="D116" s="198"/>
      <c r="E116" s="198"/>
      <c r="F116" s="198"/>
      <c r="G116" s="14" t="str">
        <f>VLOOKUP(B116,IF(A116="COMPOSICAO",S!$A:$D,I!$A:$D),3,FALSE)</f>
        <v>H</v>
      </c>
      <c r="H116" s="15">
        <v>1</v>
      </c>
      <c r="I116" s="15">
        <f>IF(A116="COMPOSICAO",VLOOKUP("TOTAL - "&amp;B116,COMPOSICAO_AUX_4!$A:$J,10,FALSE),VLOOKUP(B116,I!$A:$D,4,FALSE))</f>
        <v>24.4</v>
      </c>
      <c r="J116" s="238">
        <f>TRUNC(H116*I116,2)</f>
        <v>24.4</v>
      </c>
      <c r="K116" s="200"/>
    </row>
    <row r="117" spans="1:13" ht="45" customHeight="1" x14ac:dyDescent="0.25">
      <c r="A117" s="14" t="s">
        <v>391</v>
      </c>
      <c r="B117" s="20">
        <v>91688</v>
      </c>
      <c r="C117" s="198" t="str">
        <f>VLOOKUP(B117,IF(A117="COMPOSICAO",S!$A:$D,I!$A:$D),2,FALSE)</f>
        <v>SERRA CIRCULAR DE BANCADA COM MOTOR ELÉTRICO POTÊNCIA DE 5HP, COM COIFA PARA DISCO 10" - DEPRECIAÇÃO. AF_08/2015</v>
      </c>
      <c r="D117" s="198"/>
      <c r="E117" s="198"/>
      <c r="F117" s="198"/>
      <c r="G117" s="14" t="str">
        <f>VLOOKUP(B117,IF(A117="COMPOSICAO",S!$A:$D,I!$A:$D),3,FALSE)</f>
        <v>H</v>
      </c>
      <c r="H117" s="15">
        <v>1</v>
      </c>
      <c r="I117" s="15">
        <f>IF(A117="COMPOSICAO",VLOOKUP("TOTAL - "&amp;B117,COMPOSICAO_AUX_4!$A:$J,10,FALSE),VLOOKUP(B117,I!$A:$D,4,FALSE))</f>
        <v>0.09</v>
      </c>
      <c r="J117" s="238">
        <f>TRUNC(H117*I117,2)</f>
        <v>0.09</v>
      </c>
      <c r="K117" s="200"/>
    </row>
    <row r="118" spans="1:13" ht="45" customHeight="1" x14ac:dyDescent="0.25">
      <c r="A118" s="14" t="s">
        <v>391</v>
      </c>
      <c r="B118" s="20">
        <v>91689</v>
      </c>
      <c r="C118" s="198" t="str">
        <f>VLOOKUP(B118,IF(A118="COMPOSICAO",S!$A:$D,I!$A:$D),2,FALSE)</f>
        <v>SERRA CIRCULAR DE BANCADA COM MOTOR ELÉTRICO POTÊNCIA DE 5HP, COM COIFA PARA DISCO 10" - JUROS. AF_08/2015</v>
      </c>
      <c r="D118" s="198"/>
      <c r="E118" s="198"/>
      <c r="F118" s="198"/>
      <c r="G118" s="14" t="str">
        <f>VLOOKUP(B118,IF(A118="COMPOSICAO",S!$A:$D,I!$A:$D),3,FALSE)</f>
        <v>H</v>
      </c>
      <c r="H118" s="15">
        <v>1</v>
      </c>
      <c r="I118" s="15">
        <f>IF(A118="COMPOSICAO",VLOOKUP("TOTAL - "&amp;B118,COMPOSICAO_AUX_4!$A:$J,10,FALSE),VLOOKUP(B118,I!$A:$D,4,FALSE))</f>
        <v>0.01</v>
      </c>
      <c r="J118" s="238">
        <f>TRUNC(H118*I118,2)</f>
        <v>0.01</v>
      </c>
      <c r="K118" s="200"/>
    </row>
    <row r="119" spans="1:13" ht="15" customHeight="1" x14ac:dyDescent="0.25">
      <c r="A119" s="23" t="s">
        <v>565</v>
      </c>
      <c r="B119" s="24"/>
      <c r="C119" s="24"/>
      <c r="D119" s="24"/>
      <c r="E119" s="24"/>
      <c r="F119" s="24"/>
      <c r="G119" s="25"/>
      <c r="H119" s="26"/>
      <c r="I119" s="27"/>
      <c r="J119" s="238">
        <f>SUM(J115:K118)</f>
        <v>24.5</v>
      </c>
      <c r="K119" s="200"/>
    </row>
    <row r="120" spans="1:13" ht="15" customHeight="1" x14ac:dyDescent="0.25">
      <c r="A120" s="4"/>
      <c r="B120" s="4"/>
      <c r="C120" s="4"/>
      <c r="D120" s="4"/>
      <c r="E120" s="4"/>
      <c r="F120" s="4"/>
      <c r="G120" s="4"/>
      <c r="H120" s="4"/>
      <c r="I120" s="4"/>
      <c r="J120" s="4"/>
      <c r="K120" s="4"/>
    </row>
    <row r="121" spans="1:13" ht="15" customHeight="1" x14ac:dyDescent="0.25">
      <c r="A121" s="10" t="s">
        <v>384</v>
      </c>
      <c r="B121" s="10" t="s">
        <v>34</v>
      </c>
      <c r="C121" s="239" t="s">
        <v>6</v>
      </c>
      <c r="D121" s="240"/>
      <c r="E121" s="240"/>
      <c r="F121" s="240"/>
      <c r="G121" s="7" t="s">
        <v>35</v>
      </c>
      <c r="H121" s="7" t="s">
        <v>385</v>
      </c>
      <c r="I121" s="7" t="s">
        <v>386</v>
      </c>
      <c r="J121" s="241" t="s">
        <v>8</v>
      </c>
      <c r="K121" s="242"/>
    </row>
    <row r="122" spans="1:13" ht="30" customHeight="1" x14ac:dyDescent="0.25">
      <c r="A122" s="7" t="s">
        <v>387</v>
      </c>
      <c r="B122" s="28">
        <v>95308</v>
      </c>
      <c r="C122" s="243" t="str">
        <f>VLOOKUP(B122,S!$A:$D,2,FALSE)</f>
        <v>CURSO DE CAPACITAÇÃO PARA AJUDANTE DE ARMADOR (ENCARGOS COMPLEMENTARES) - HORISTA</v>
      </c>
      <c r="D122" s="243"/>
      <c r="E122" s="243"/>
      <c r="F122" s="244"/>
      <c r="G122" s="7" t="str">
        <f>VLOOKUP(B122,S!$A:$D,3,FALSE)</f>
        <v>H</v>
      </c>
      <c r="H122" s="21"/>
      <c r="I122" s="21">
        <f>J124</f>
        <v>0.08</v>
      </c>
      <c r="J122" s="245"/>
      <c r="K122" s="246"/>
      <c r="L122" s="21">
        <f>VLOOKUP(B122,S!$A:$D,4,FALSE)</f>
        <v>0.08</v>
      </c>
      <c r="M122" s="7" t="str">
        <f>IF(ROUND((L122-I122),2)=0,"OK, confere com a tabela.",IF(ROUND((L122-I122),2)&lt;0,"ACIMA ("&amp;TEXT(ROUND(I122*100/L122,4),"0,0000")&amp;" %) da tabela.","ABAIXO ("&amp;TEXT(ROUND(I122*100/L122,4),"0,0000")&amp;" %) da tabela."))</f>
        <v>OK, confere com a tabela.</v>
      </c>
    </row>
    <row r="123" spans="1:13" ht="15" customHeight="1" x14ac:dyDescent="0.25">
      <c r="A123" s="14" t="s">
        <v>396</v>
      </c>
      <c r="B123" s="20">
        <v>6114</v>
      </c>
      <c r="C123" s="198" t="str">
        <f>VLOOKUP(B123,IF(A123="COMPOSICAO",S!$A:$D,I!$A:$D),2,FALSE)</f>
        <v>AJUDANTE DE ARMADOR</v>
      </c>
      <c r="D123" s="198"/>
      <c r="E123" s="198"/>
      <c r="F123" s="198"/>
      <c r="G123" s="14" t="str">
        <f>VLOOKUP(B123,IF(A123="COMPOSICAO",S!$A:$D,I!$A:$D),3,FALSE)</f>
        <v>H</v>
      </c>
      <c r="H123" s="30">
        <v>8.2000000000000007E-3</v>
      </c>
      <c r="I123" s="15">
        <f>IF(A123="COMPOSICAO",VLOOKUP("TOTAL - "&amp;B123,COMPOSICAO_AUX_4!$A:$J,10,FALSE),VLOOKUP(B123,I!$A:$D,4,FALSE))</f>
        <v>10.41</v>
      </c>
      <c r="J123" s="238">
        <f>TRUNC(H123*I123,2)</f>
        <v>0.08</v>
      </c>
      <c r="K123" s="200"/>
    </row>
    <row r="124" spans="1:13" ht="15" customHeight="1" x14ac:dyDescent="0.25">
      <c r="A124" s="23" t="s">
        <v>863</v>
      </c>
      <c r="B124" s="24"/>
      <c r="C124" s="24"/>
      <c r="D124" s="24"/>
      <c r="E124" s="24"/>
      <c r="F124" s="24"/>
      <c r="G124" s="25"/>
      <c r="H124" s="26"/>
      <c r="I124" s="27"/>
      <c r="J124" s="238">
        <f>SUM(J122:K123)</f>
        <v>0.08</v>
      </c>
      <c r="K124" s="200"/>
    </row>
    <row r="125" spans="1:13" ht="15" customHeight="1" x14ac:dyDescent="0.25">
      <c r="A125" s="4"/>
      <c r="B125" s="4"/>
      <c r="C125" s="4"/>
      <c r="D125" s="4"/>
      <c r="E125" s="4"/>
      <c r="F125" s="4"/>
      <c r="G125" s="4"/>
      <c r="H125" s="4"/>
      <c r="I125" s="4"/>
      <c r="J125" s="4"/>
      <c r="K125" s="4"/>
    </row>
    <row r="126" spans="1:13" ht="15" customHeight="1" x14ac:dyDescent="0.25">
      <c r="A126" s="10" t="s">
        <v>384</v>
      </c>
      <c r="B126" s="10" t="s">
        <v>34</v>
      </c>
      <c r="C126" s="239" t="s">
        <v>6</v>
      </c>
      <c r="D126" s="240"/>
      <c r="E126" s="240"/>
      <c r="F126" s="240"/>
      <c r="G126" s="7" t="s">
        <v>35</v>
      </c>
      <c r="H126" s="7" t="s">
        <v>385</v>
      </c>
      <c r="I126" s="7" t="s">
        <v>386</v>
      </c>
      <c r="J126" s="241" t="s">
        <v>8</v>
      </c>
      <c r="K126" s="242"/>
    </row>
    <row r="127" spans="1:13" ht="30" customHeight="1" x14ac:dyDescent="0.25">
      <c r="A127" s="7" t="s">
        <v>387</v>
      </c>
      <c r="B127" s="28">
        <v>95314</v>
      </c>
      <c r="C127" s="243" t="str">
        <f>VLOOKUP(B127,S!$A:$D,2,FALSE)</f>
        <v>CURSO DE CAPACITAÇÃO PARA ARMADOR (ENCARGOS COMPLEMENTARES) - HORISTA</v>
      </c>
      <c r="D127" s="243"/>
      <c r="E127" s="243"/>
      <c r="F127" s="244"/>
      <c r="G127" s="7" t="str">
        <f>VLOOKUP(B127,S!$A:$D,3,FALSE)</f>
        <v>H</v>
      </c>
      <c r="H127" s="21"/>
      <c r="I127" s="21">
        <f>J129</f>
        <v>0.12</v>
      </c>
      <c r="J127" s="245"/>
      <c r="K127" s="246"/>
      <c r="L127" s="21">
        <f>VLOOKUP(B127,S!$A:$D,4,FALSE)</f>
        <v>0.12</v>
      </c>
      <c r="M127" s="7" t="str">
        <f>IF(ROUND((L127-I127),2)=0,"OK, confere com a tabela.",IF(ROUND((L127-I127),2)&lt;0,"ACIMA ("&amp;TEXT(ROUND(I127*100/L127,4),"0,0000")&amp;" %) da tabela.","ABAIXO ("&amp;TEXT(ROUND(I127*100/L127,4),"0,0000")&amp;" %) da tabela."))</f>
        <v>OK, confere com a tabela.</v>
      </c>
    </row>
    <row r="128" spans="1:13" ht="15" customHeight="1" x14ac:dyDescent="0.25">
      <c r="A128" s="14" t="s">
        <v>396</v>
      </c>
      <c r="B128" s="20">
        <v>378</v>
      </c>
      <c r="C128" s="198" t="str">
        <f>VLOOKUP(B128,IF(A128="COMPOSICAO",S!$A:$D,I!$A:$D),2,FALSE)</f>
        <v>ARMADOR</v>
      </c>
      <c r="D128" s="198"/>
      <c r="E128" s="198"/>
      <c r="F128" s="198"/>
      <c r="G128" s="14" t="str">
        <f>VLOOKUP(B128,IF(A128="COMPOSICAO",S!$A:$D,I!$A:$D),3,FALSE)</f>
        <v>H</v>
      </c>
      <c r="H128" s="30">
        <v>8.2000000000000007E-3</v>
      </c>
      <c r="I128" s="15">
        <f>IF(A128="COMPOSICAO",VLOOKUP("TOTAL - "&amp;B128,COMPOSICAO_AUX_4!$A:$J,10,FALSE),VLOOKUP(B128,I!$A:$D,4,FALSE))</f>
        <v>14.93</v>
      </c>
      <c r="J128" s="238">
        <f>TRUNC(H128*I128,2)</f>
        <v>0.12</v>
      </c>
      <c r="K128" s="200"/>
    </row>
    <row r="129" spans="1:13" ht="15" customHeight="1" x14ac:dyDescent="0.25">
      <c r="A129" s="23" t="s">
        <v>864</v>
      </c>
      <c r="B129" s="24"/>
      <c r="C129" s="24"/>
      <c r="D129" s="24"/>
      <c r="E129" s="24"/>
      <c r="F129" s="24"/>
      <c r="G129" s="25"/>
      <c r="H129" s="26"/>
      <c r="I129" s="27"/>
      <c r="J129" s="238">
        <f>SUM(J127:K128)</f>
        <v>0.12</v>
      </c>
      <c r="K129" s="200"/>
    </row>
    <row r="130" spans="1:13" ht="15" customHeight="1" x14ac:dyDescent="0.25">
      <c r="A130" s="4"/>
      <c r="B130" s="4"/>
      <c r="C130" s="4"/>
      <c r="D130" s="4"/>
      <c r="E130" s="4"/>
      <c r="F130" s="4"/>
      <c r="G130" s="4"/>
      <c r="H130" s="4"/>
      <c r="I130" s="4"/>
      <c r="J130" s="4"/>
      <c r="K130" s="4"/>
    </row>
    <row r="131" spans="1:13" ht="15" customHeight="1" x14ac:dyDescent="0.25">
      <c r="A131" s="10" t="s">
        <v>384</v>
      </c>
      <c r="B131" s="10" t="s">
        <v>34</v>
      </c>
      <c r="C131" s="239" t="s">
        <v>6</v>
      </c>
      <c r="D131" s="240"/>
      <c r="E131" s="240"/>
      <c r="F131" s="240"/>
      <c r="G131" s="7" t="s">
        <v>35</v>
      </c>
      <c r="H131" s="7" t="s">
        <v>385</v>
      </c>
      <c r="I131" s="7" t="s">
        <v>386</v>
      </c>
      <c r="J131" s="241" t="s">
        <v>8</v>
      </c>
      <c r="K131" s="242"/>
    </row>
    <row r="132" spans="1:13" ht="30" customHeight="1" x14ac:dyDescent="0.25">
      <c r="A132" s="7" t="s">
        <v>387</v>
      </c>
      <c r="B132" s="28">
        <v>88238</v>
      </c>
      <c r="C132" s="243" t="str">
        <f>VLOOKUP(B132,S!$A:$D,2,FALSE)</f>
        <v>AJUDANTE DE ARMADOR COM ENCARGOS COMPLEMENTARES</v>
      </c>
      <c r="D132" s="243"/>
      <c r="E132" s="243"/>
      <c r="F132" s="244"/>
      <c r="G132" s="7" t="str">
        <f>VLOOKUP(B132,S!$A:$D,3,FALSE)</f>
        <v>H</v>
      </c>
      <c r="H132" s="21"/>
      <c r="I132" s="21">
        <f>J141</f>
        <v>15.19</v>
      </c>
      <c r="J132" s="245"/>
      <c r="K132" s="246"/>
      <c r="L132" s="21">
        <f>VLOOKUP(B132,S!$A:$D,4,FALSE)</f>
        <v>15.19</v>
      </c>
      <c r="M132" s="7" t="str">
        <f>IF(ROUND((L132-I132),2)=0,"OK, confere com a tabela.",IF(ROUND((L132-I132),2)&lt;0,"ACIMA ("&amp;TEXT(ROUND(I132*100/L132,4),"0,0000")&amp;" %) da tabela.","ABAIXO ("&amp;TEXT(ROUND(I132*100/L132,4),"0,0000")&amp;" %) da tabela."))</f>
        <v>OK, confere com a tabela.</v>
      </c>
    </row>
    <row r="133" spans="1:13" ht="15" customHeight="1" x14ac:dyDescent="0.25">
      <c r="A133" s="14" t="s">
        <v>396</v>
      </c>
      <c r="B133" s="20">
        <v>6114</v>
      </c>
      <c r="C133" s="198" t="str">
        <f>VLOOKUP(B133,IF(A133="COMPOSICAO",S!$A:$D,I!$A:$D),2,FALSE)</f>
        <v>AJUDANTE DE ARMADOR</v>
      </c>
      <c r="D133" s="198"/>
      <c r="E133" s="198"/>
      <c r="F133" s="198"/>
      <c r="G133" s="14" t="str">
        <f>VLOOKUP(B133,IF(A133="COMPOSICAO",S!$A:$D,I!$A:$D),3,FALSE)</f>
        <v>H</v>
      </c>
      <c r="H133" s="15">
        <v>1</v>
      </c>
      <c r="I133" s="15">
        <f>IF(A133="COMPOSICAO",VLOOKUP("TOTAL - "&amp;B133,COMPOSICAO_AUX_4!$A:$J,10,FALSE),VLOOKUP(B133,I!$A:$D,4,FALSE))</f>
        <v>10.41</v>
      </c>
      <c r="J133" s="238">
        <f t="shared" ref="J133:J140" si="2">TRUNC(H133*I133,2)</f>
        <v>10.41</v>
      </c>
      <c r="K133" s="200"/>
    </row>
    <row r="134" spans="1:13" ht="15" customHeight="1" x14ac:dyDescent="0.25">
      <c r="A134" s="14" t="s">
        <v>396</v>
      </c>
      <c r="B134" s="20">
        <v>37370</v>
      </c>
      <c r="C134" s="198" t="str">
        <f>VLOOKUP(B134,IF(A134="COMPOSICAO",S!$A:$D,I!$A:$D),2,FALSE)</f>
        <v>ALIMENTACAO - HORISTA (COLETADO CAIXA)</v>
      </c>
      <c r="D134" s="198"/>
      <c r="E134" s="198"/>
      <c r="F134" s="198"/>
      <c r="G134" s="14" t="str">
        <f>VLOOKUP(B134,IF(A134="COMPOSICAO",S!$A:$D,I!$A:$D),3,FALSE)</f>
        <v>H</v>
      </c>
      <c r="H134" s="15">
        <v>1</v>
      </c>
      <c r="I134" s="15">
        <f>IF(A134="COMPOSICAO",VLOOKUP("TOTAL - "&amp;B134,COMPOSICAO_AUX_4!$A:$J,10,FALSE),VLOOKUP(B134,I!$A:$D,4,FALSE))</f>
        <v>1.86</v>
      </c>
      <c r="J134" s="238">
        <f t="shared" si="2"/>
        <v>1.86</v>
      </c>
      <c r="K134" s="200"/>
    </row>
    <row r="135" spans="1:13" ht="15" customHeight="1" x14ac:dyDescent="0.25">
      <c r="A135" s="14" t="s">
        <v>396</v>
      </c>
      <c r="B135" s="20">
        <v>37371</v>
      </c>
      <c r="C135" s="198" t="str">
        <f>VLOOKUP(B135,IF(A135="COMPOSICAO",S!$A:$D,I!$A:$D),2,FALSE)</f>
        <v>TRANSPORTE - HORISTA (COLETADO CAIXA)</v>
      </c>
      <c r="D135" s="198"/>
      <c r="E135" s="198"/>
      <c r="F135" s="198"/>
      <c r="G135" s="14" t="str">
        <f>VLOOKUP(B135,IF(A135="COMPOSICAO",S!$A:$D,I!$A:$D),3,FALSE)</f>
        <v>H</v>
      </c>
      <c r="H135" s="15">
        <v>1</v>
      </c>
      <c r="I135" s="15">
        <f>IF(A135="COMPOSICAO",VLOOKUP("TOTAL - "&amp;B135,COMPOSICAO_AUX_4!$A:$J,10,FALSE),VLOOKUP(B135,I!$A:$D,4,FALSE))</f>
        <v>0.7</v>
      </c>
      <c r="J135" s="238">
        <f t="shared" si="2"/>
        <v>0.7</v>
      </c>
      <c r="K135" s="200"/>
    </row>
    <row r="136" spans="1:13" ht="15" customHeight="1" x14ac:dyDescent="0.25">
      <c r="A136" s="14" t="s">
        <v>396</v>
      </c>
      <c r="B136" s="20">
        <v>37372</v>
      </c>
      <c r="C136" s="198" t="str">
        <f>VLOOKUP(B136,IF(A136="COMPOSICAO",S!$A:$D,I!$A:$D),2,FALSE)</f>
        <v>EXAMES - HORISTA (COLETADO CAIXA)</v>
      </c>
      <c r="D136" s="198"/>
      <c r="E136" s="198"/>
      <c r="F136" s="198"/>
      <c r="G136" s="14" t="str">
        <f>VLOOKUP(B136,IF(A136="COMPOSICAO",S!$A:$D,I!$A:$D),3,FALSE)</f>
        <v>H</v>
      </c>
      <c r="H136" s="15">
        <v>1</v>
      </c>
      <c r="I136" s="15">
        <f>IF(A136="COMPOSICAO",VLOOKUP("TOTAL - "&amp;B136,COMPOSICAO_AUX_4!$A:$J,10,FALSE),VLOOKUP(B136,I!$A:$D,4,FALSE))</f>
        <v>0.55000000000000004</v>
      </c>
      <c r="J136" s="238">
        <f t="shared" si="2"/>
        <v>0.55000000000000004</v>
      </c>
      <c r="K136" s="200"/>
    </row>
    <row r="137" spans="1:13" ht="15" customHeight="1" x14ac:dyDescent="0.25">
      <c r="A137" s="14" t="s">
        <v>396</v>
      </c>
      <c r="B137" s="20">
        <v>37373</v>
      </c>
      <c r="C137" s="198" t="str">
        <f>VLOOKUP(B137,IF(A137="COMPOSICAO",S!$A:$D,I!$A:$D),2,FALSE)</f>
        <v>SEGURO - HORISTA (COLETADO CAIXA)</v>
      </c>
      <c r="D137" s="198"/>
      <c r="E137" s="198"/>
      <c r="F137" s="198"/>
      <c r="G137" s="14" t="str">
        <f>VLOOKUP(B137,IF(A137="COMPOSICAO",S!$A:$D,I!$A:$D),3,FALSE)</f>
        <v>H</v>
      </c>
      <c r="H137" s="15">
        <v>1</v>
      </c>
      <c r="I137" s="15">
        <f>IF(A137="COMPOSICAO",VLOOKUP("TOTAL - "&amp;B137,COMPOSICAO_AUX_4!$A:$J,10,FALSE),VLOOKUP(B137,I!$A:$D,4,FALSE))</f>
        <v>0.06</v>
      </c>
      <c r="J137" s="238">
        <f t="shared" si="2"/>
        <v>0.06</v>
      </c>
      <c r="K137" s="200"/>
    </row>
    <row r="138" spans="1:13" ht="30" customHeight="1" x14ac:dyDescent="0.25">
      <c r="A138" s="14" t="s">
        <v>396</v>
      </c>
      <c r="B138" s="20">
        <v>43465</v>
      </c>
      <c r="C138" s="198" t="str">
        <f>VLOOKUP(B138,IF(A138="COMPOSICAO",S!$A:$D,I!$A:$D),2,FALSE)</f>
        <v>FERRAMENTAS - FAMILIA PEDREIRO - HORISTA (ENCARGOS COMPLEMENTARES - COLETADO CAIXA)</v>
      </c>
      <c r="D138" s="198"/>
      <c r="E138" s="198"/>
      <c r="F138" s="198"/>
      <c r="G138" s="14" t="str">
        <f>VLOOKUP(B138,IF(A138="COMPOSICAO",S!$A:$D,I!$A:$D),3,FALSE)</f>
        <v>H</v>
      </c>
      <c r="H138" s="15">
        <v>1</v>
      </c>
      <c r="I138" s="15">
        <f>IF(A138="COMPOSICAO",VLOOKUP("TOTAL - "&amp;B138,COMPOSICAO_AUX_4!$A:$J,10,FALSE),VLOOKUP(B138,I!$A:$D,4,FALSE))</f>
        <v>0.57999999999999996</v>
      </c>
      <c r="J138" s="238">
        <f t="shared" si="2"/>
        <v>0.57999999999999996</v>
      </c>
      <c r="K138" s="200"/>
    </row>
    <row r="139" spans="1:13" ht="30" customHeight="1" x14ac:dyDescent="0.25">
      <c r="A139" s="14" t="s">
        <v>396</v>
      </c>
      <c r="B139" s="20">
        <v>43489</v>
      </c>
      <c r="C139" s="198" t="str">
        <f>VLOOKUP(B139,IF(A139="COMPOSICAO",S!$A:$D,I!$A:$D),2,FALSE)</f>
        <v>EPI - FAMILIA PEDREIRO - HORISTA (ENCARGOS COMPLEMENTARES - COLETADO CAIXA)</v>
      </c>
      <c r="D139" s="198"/>
      <c r="E139" s="198"/>
      <c r="F139" s="198"/>
      <c r="G139" s="14" t="str">
        <f>VLOOKUP(B139,IF(A139="COMPOSICAO",S!$A:$D,I!$A:$D),3,FALSE)</f>
        <v>H</v>
      </c>
      <c r="H139" s="15">
        <v>1</v>
      </c>
      <c r="I139" s="15">
        <f>IF(A139="COMPOSICAO",VLOOKUP("TOTAL - "&amp;B139,COMPOSICAO_AUX_4!$A:$J,10,FALSE),VLOOKUP(B139,I!$A:$D,4,FALSE))</f>
        <v>0.95</v>
      </c>
      <c r="J139" s="238">
        <f t="shared" si="2"/>
        <v>0.95</v>
      </c>
      <c r="K139" s="200"/>
    </row>
    <row r="140" spans="1:13" ht="30" customHeight="1" x14ac:dyDescent="0.25">
      <c r="A140" s="14" t="s">
        <v>391</v>
      </c>
      <c r="B140" s="20">
        <v>95308</v>
      </c>
      <c r="C140" s="198" t="str">
        <f>VLOOKUP(B140,IF(A140="COMPOSICAO",S!$A:$D,I!$A:$D),2,FALSE)</f>
        <v>CURSO DE CAPACITAÇÃO PARA AJUDANTE DE ARMADOR (ENCARGOS COMPLEMENTARES) - HORISTA</v>
      </c>
      <c r="D140" s="198"/>
      <c r="E140" s="198"/>
      <c r="F140" s="198"/>
      <c r="G140" s="14" t="str">
        <f>VLOOKUP(B140,IF(A140="COMPOSICAO",S!$A:$D,I!$A:$D),3,FALSE)</f>
        <v>H</v>
      </c>
      <c r="H140" s="15">
        <v>1</v>
      </c>
      <c r="I140" s="15">
        <f>IF(A140="COMPOSICAO",VLOOKUP("TOTAL - "&amp;B140,COMPOSICAO_AUX_4!$A:$J,10,FALSE),VLOOKUP(B140,I!$A:$D,4,FALSE))</f>
        <v>0.08</v>
      </c>
      <c r="J140" s="238">
        <f t="shared" si="2"/>
        <v>0.08</v>
      </c>
      <c r="K140" s="200"/>
    </row>
    <row r="141" spans="1:13" ht="15" customHeight="1" x14ac:dyDescent="0.25">
      <c r="A141" s="23" t="s">
        <v>760</v>
      </c>
      <c r="B141" s="24"/>
      <c r="C141" s="24"/>
      <c r="D141" s="24"/>
      <c r="E141" s="24"/>
      <c r="F141" s="24"/>
      <c r="G141" s="25"/>
      <c r="H141" s="26"/>
      <c r="I141" s="27"/>
      <c r="J141" s="238">
        <f>SUM(J132:K140)</f>
        <v>15.19</v>
      </c>
      <c r="K141" s="200"/>
    </row>
    <row r="142" spans="1:13" ht="15" customHeight="1" x14ac:dyDescent="0.25">
      <c r="A142" s="4"/>
      <c r="B142" s="4"/>
      <c r="C142" s="4"/>
      <c r="D142" s="4"/>
      <c r="E142" s="4"/>
      <c r="F142" s="4"/>
      <c r="G142" s="4"/>
      <c r="H142" s="4"/>
      <c r="I142" s="4"/>
      <c r="J142" s="4"/>
      <c r="K142" s="4"/>
    </row>
    <row r="143" spans="1:13" ht="15" customHeight="1" x14ac:dyDescent="0.25">
      <c r="A143" s="10" t="s">
        <v>384</v>
      </c>
      <c r="B143" s="10" t="s">
        <v>34</v>
      </c>
      <c r="C143" s="239" t="s">
        <v>6</v>
      </c>
      <c r="D143" s="240"/>
      <c r="E143" s="240"/>
      <c r="F143" s="240"/>
      <c r="G143" s="7" t="s">
        <v>35</v>
      </c>
      <c r="H143" s="7" t="s">
        <v>385</v>
      </c>
      <c r="I143" s="7" t="s">
        <v>386</v>
      </c>
      <c r="J143" s="241" t="s">
        <v>8</v>
      </c>
      <c r="K143" s="242"/>
    </row>
    <row r="144" spans="1:13" ht="15" customHeight="1" x14ac:dyDescent="0.25">
      <c r="A144" s="7" t="s">
        <v>387</v>
      </c>
      <c r="B144" s="28">
        <v>88245</v>
      </c>
      <c r="C144" s="243" t="str">
        <f>VLOOKUP(B144,S!$A:$D,2,FALSE)</f>
        <v>ARMADOR COM ENCARGOS COMPLEMENTARES</v>
      </c>
      <c r="D144" s="243"/>
      <c r="E144" s="243"/>
      <c r="F144" s="244"/>
      <c r="G144" s="7" t="str">
        <f>VLOOKUP(B144,S!$A:$D,3,FALSE)</f>
        <v>H</v>
      </c>
      <c r="H144" s="21"/>
      <c r="I144" s="21">
        <f>J153</f>
        <v>19.749999999999996</v>
      </c>
      <c r="J144" s="245"/>
      <c r="K144" s="246"/>
      <c r="L144" s="21">
        <f>VLOOKUP(B144,S!$A:$D,4,FALSE)</f>
        <v>19.75</v>
      </c>
      <c r="M144" s="7" t="str">
        <f>IF(ROUND((L144-I144),2)=0,"OK, confere com a tabela.",IF(ROUND((L144-I144),2)&lt;0,"ACIMA ("&amp;TEXT(ROUND(I144*100/L144,4),"0,0000")&amp;" %) da tabela.","ABAIXO ("&amp;TEXT(ROUND(I144*100/L144,4),"0,0000")&amp;" %) da tabela."))</f>
        <v>OK, confere com a tabela.</v>
      </c>
    </row>
    <row r="145" spans="1:13" ht="15" customHeight="1" x14ac:dyDescent="0.25">
      <c r="A145" s="14" t="s">
        <v>396</v>
      </c>
      <c r="B145" s="20">
        <v>378</v>
      </c>
      <c r="C145" s="198" t="str">
        <f>VLOOKUP(B145,IF(A145="COMPOSICAO",S!$A:$D,I!$A:$D),2,FALSE)</f>
        <v>ARMADOR</v>
      </c>
      <c r="D145" s="198"/>
      <c r="E145" s="198"/>
      <c r="F145" s="198"/>
      <c r="G145" s="14" t="str">
        <f>VLOOKUP(B145,IF(A145="COMPOSICAO",S!$A:$D,I!$A:$D),3,FALSE)</f>
        <v>H</v>
      </c>
      <c r="H145" s="15">
        <v>1</v>
      </c>
      <c r="I145" s="15">
        <f>IF(A145="COMPOSICAO",VLOOKUP("TOTAL - "&amp;B145,COMPOSICAO_AUX_4!$A:$J,10,FALSE),VLOOKUP(B145,I!$A:$D,4,FALSE))</f>
        <v>14.93</v>
      </c>
      <c r="J145" s="238">
        <f t="shared" ref="J145:J152" si="3">TRUNC(H145*I145,2)</f>
        <v>14.93</v>
      </c>
      <c r="K145" s="200"/>
    </row>
    <row r="146" spans="1:13" ht="15" customHeight="1" x14ac:dyDescent="0.25">
      <c r="A146" s="14" t="s">
        <v>396</v>
      </c>
      <c r="B146" s="20">
        <v>37370</v>
      </c>
      <c r="C146" s="198" t="str">
        <f>VLOOKUP(B146,IF(A146="COMPOSICAO",S!$A:$D,I!$A:$D),2,FALSE)</f>
        <v>ALIMENTACAO - HORISTA (COLETADO CAIXA)</v>
      </c>
      <c r="D146" s="198"/>
      <c r="E146" s="198"/>
      <c r="F146" s="198"/>
      <c r="G146" s="14" t="str">
        <f>VLOOKUP(B146,IF(A146="COMPOSICAO",S!$A:$D,I!$A:$D),3,FALSE)</f>
        <v>H</v>
      </c>
      <c r="H146" s="15">
        <v>1</v>
      </c>
      <c r="I146" s="15">
        <f>IF(A146="COMPOSICAO",VLOOKUP("TOTAL - "&amp;B146,COMPOSICAO_AUX_4!$A:$J,10,FALSE),VLOOKUP(B146,I!$A:$D,4,FALSE))</f>
        <v>1.86</v>
      </c>
      <c r="J146" s="238">
        <f t="shared" si="3"/>
        <v>1.86</v>
      </c>
      <c r="K146" s="200"/>
    </row>
    <row r="147" spans="1:13" ht="15" customHeight="1" x14ac:dyDescent="0.25">
      <c r="A147" s="14" t="s">
        <v>396</v>
      </c>
      <c r="B147" s="20">
        <v>37371</v>
      </c>
      <c r="C147" s="198" t="str">
        <f>VLOOKUP(B147,IF(A147="COMPOSICAO",S!$A:$D,I!$A:$D),2,FALSE)</f>
        <v>TRANSPORTE - HORISTA (COLETADO CAIXA)</v>
      </c>
      <c r="D147" s="198"/>
      <c r="E147" s="198"/>
      <c r="F147" s="198"/>
      <c r="G147" s="14" t="str">
        <f>VLOOKUP(B147,IF(A147="COMPOSICAO",S!$A:$D,I!$A:$D),3,FALSE)</f>
        <v>H</v>
      </c>
      <c r="H147" s="15">
        <v>1</v>
      </c>
      <c r="I147" s="15">
        <f>IF(A147="COMPOSICAO",VLOOKUP("TOTAL - "&amp;B147,COMPOSICAO_AUX_4!$A:$J,10,FALSE),VLOOKUP(B147,I!$A:$D,4,FALSE))</f>
        <v>0.7</v>
      </c>
      <c r="J147" s="238">
        <f t="shared" si="3"/>
        <v>0.7</v>
      </c>
      <c r="K147" s="200"/>
    </row>
    <row r="148" spans="1:13" ht="15" customHeight="1" x14ac:dyDescent="0.25">
      <c r="A148" s="14" t="s">
        <v>396</v>
      </c>
      <c r="B148" s="20">
        <v>37372</v>
      </c>
      <c r="C148" s="198" t="str">
        <f>VLOOKUP(B148,IF(A148="COMPOSICAO",S!$A:$D,I!$A:$D),2,FALSE)</f>
        <v>EXAMES - HORISTA (COLETADO CAIXA)</v>
      </c>
      <c r="D148" s="198"/>
      <c r="E148" s="198"/>
      <c r="F148" s="198"/>
      <c r="G148" s="14" t="str">
        <f>VLOOKUP(B148,IF(A148="COMPOSICAO",S!$A:$D,I!$A:$D),3,FALSE)</f>
        <v>H</v>
      </c>
      <c r="H148" s="15">
        <v>1</v>
      </c>
      <c r="I148" s="15">
        <f>IF(A148="COMPOSICAO",VLOOKUP("TOTAL - "&amp;B148,COMPOSICAO_AUX_4!$A:$J,10,FALSE),VLOOKUP(B148,I!$A:$D,4,FALSE))</f>
        <v>0.55000000000000004</v>
      </c>
      <c r="J148" s="238">
        <f t="shared" si="3"/>
        <v>0.55000000000000004</v>
      </c>
      <c r="K148" s="200"/>
    </row>
    <row r="149" spans="1:13" ht="15" customHeight="1" x14ac:dyDescent="0.25">
      <c r="A149" s="14" t="s">
        <v>396</v>
      </c>
      <c r="B149" s="20">
        <v>37373</v>
      </c>
      <c r="C149" s="198" t="str">
        <f>VLOOKUP(B149,IF(A149="COMPOSICAO",S!$A:$D,I!$A:$D),2,FALSE)</f>
        <v>SEGURO - HORISTA (COLETADO CAIXA)</v>
      </c>
      <c r="D149" s="198"/>
      <c r="E149" s="198"/>
      <c r="F149" s="198"/>
      <c r="G149" s="14" t="str">
        <f>VLOOKUP(B149,IF(A149="COMPOSICAO",S!$A:$D,I!$A:$D),3,FALSE)</f>
        <v>H</v>
      </c>
      <c r="H149" s="15">
        <v>1</v>
      </c>
      <c r="I149" s="15">
        <f>IF(A149="COMPOSICAO",VLOOKUP("TOTAL - "&amp;B149,COMPOSICAO_AUX_4!$A:$J,10,FALSE),VLOOKUP(B149,I!$A:$D,4,FALSE))</f>
        <v>0.06</v>
      </c>
      <c r="J149" s="238">
        <f t="shared" si="3"/>
        <v>0.06</v>
      </c>
      <c r="K149" s="200"/>
    </row>
    <row r="150" spans="1:13" ht="30" customHeight="1" x14ac:dyDescent="0.25">
      <c r="A150" s="14" t="s">
        <v>396</v>
      </c>
      <c r="B150" s="20">
        <v>43465</v>
      </c>
      <c r="C150" s="198" t="str">
        <f>VLOOKUP(B150,IF(A150="COMPOSICAO",S!$A:$D,I!$A:$D),2,FALSE)</f>
        <v>FERRAMENTAS - FAMILIA PEDREIRO - HORISTA (ENCARGOS COMPLEMENTARES - COLETADO CAIXA)</v>
      </c>
      <c r="D150" s="198"/>
      <c r="E150" s="198"/>
      <c r="F150" s="198"/>
      <c r="G150" s="14" t="str">
        <f>VLOOKUP(B150,IF(A150="COMPOSICAO",S!$A:$D,I!$A:$D),3,FALSE)</f>
        <v>H</v>
      </c>
      <c r="H150" s="15">
        <v>1</v>
      </c>
      <c r="I150" s="15">
        <f>IF(A150="COMPOSICAO",VLOOKUP("TOTAL - "&amp;B150,COMPOSICAO_AUX_4!$A:$J,10,FALSE),VLOOKUP(B150,I!$A:$D,4,FALSE))</f>
        <v>0.57999999999999996</v>
      </c>
      <c r="J150" s="238">
        <f t="shared" si="3"/>
        <v>0.57999999999999996</v>
      </c>
      <c r="K150" s="200"/>
    </row>
    <row r="151" spans="1:13" ht="30" customHeight="1" x14ac:dyDescent="0.25">
      <c r="A151" s="14" t="s">
        <v>396</v>
      </c>
      <c r="B151" s="20">
        <v>43489</v>
      </c>
      <c r="C151" s="198" t="str">
        <f>VLOOKUP(B151,IF(A151="COMPOSICAO",S!$A:$D,I!$A:$D),2,FALSE)</f>
        <v>EPI - FAMILIA PEDREIRO - HORISTA (ENCARGOS COMPLEMENTARES - COLETADO CAIXA)</v>
      </c>
      <c r="D151" s="198"/>
      <c r="E151" s="198"/>
      <c r="F151" s="198"/>
      <c r="G151" s="14" t="str">
        <f>VLOOKUP(B151,IF(A151="COMPOSICAO",S!$A:$D,I!$A:$D),3,FALSE)</f>
        <v>H</v>
      </c>
      <c r="H151" s="15">
        <v>1</v>
      </c>
      <c r="I151" s="15">
        <f>IF(A151="COMPOSICAO",VLOOKUP("TOTAL - "&amp;B151,COMPOSICAO_AUX_4!$A:$J,10,FALSE),VLOOKUP(B151,I!$A:$D,4,FALSE))</f>
        <v>0.95</v>
      </c>
      <c r="J151" s="238">
        <f t="shared" si="3"/>
        <v>0.95</v>
      </c>
      <c r="K151" s="200"/>
    </row>
    <row r="152" spans="1:13" ht="30" customHeight="1" x14ac:dyDescent="0.25">
      <c r="A152" s="14" t="s">
        <v>391</v>
      </c>
      <c r="B152" s="20">
        <v>95314</v>
      </c>
      <c r="C152" s="198" t="str">
        <f>VLOOKUP(B152,IF(A152="COMPOSICAO",S!$A:$D,I!$A:$D),2,FALSE)</f>
        <v>CURSO DE CAPACITAÇÃO PARA ARMADOR (ENCARGOS COMPLEMENTARES) - HORISTA</v>
      </c>
      <c r="D152" s="198"/>
      <c r="E152" s="198"/>
      <c r="F152" s="198"/>
      <c r="G152" s="14" t="str">
        <f>VLOOKUP(B152,IF(A152="COMPOSICAO",S!$A:$D,I!$A:$D),3,FALSE)</f>
        <v>H</v>
      </c>
      <c r="H152" s="15">
        <v>1</v>
      </c>
      <c r="I152" s="15">
        <f>IF(A152="COMPOSICAO",VLOOKUP("TOTAL - "&amp;B152,COMPOSICAO_AUX_4!$A:$J,10,FALSE),VLOOKUP(B152,I!$A:$D,4,FALSE))</f>
        <v>0.12</v>
      </c>
      <c r="J152" s="238">
        <f t="shared" si="3"/>
        <v>0.12</v>
      </c>
      <c r="K152" s="200"/>
    </row>
    <row r="153" spans="1:13" ht="15" customHeight="1" x14ac:dyDescent="0.25">
      <c r="A153" s="23" t="s">
        <v>761</v>
      </c>
      <c r="B153" s="24"/>
      <c r="C153" s="24"/>
      <c r="D153" s="24"/>
      <c r="E153" s="24"/>
      <c r="F153" s="24"/>
      <c r="G153" s="25"/>
      <c r="H153" s="26"/>
      <c r="I153" s="27"/>
      <c r="J153" s="238">
        <f>SUM(J144:K152)</f>
        <v>19.749999999999996</v>
      </c>
      <c r="K153" s="200"/>
    </row>
    <row r="154" spans="1:13" ht="15" customHeight="1" x14ac:dyDescent="0.25">
      <c r="A154" s="4"/>
      <c r="B154" s="4"/>
      <c r="C154" s="4"/>
      <c r="D154" s="4"/>
      <c r="E154" s="4"/>
      <c r="F154" s="4"/>
      <c r="G154" s="4"/>
      <c r="H154" s="4"/>
      <c r="I154" s="4"/>
      <c r="J154" s="4"/>
      <c r="K154" s="4"/>
    </row>
    <row r="155" spans="1:13" ht="15" customHeight="1" x14ac:dyDescent="0.25">
      <c r="A155" s="10" t="s">
        <v>384</v>
      </c>
      <c r="B155" s="10" t="s">
        <v>34</v>
      </c>
      <c r="C155" s="239" t="s">
        <v>6</v>
      </c>
      <c r="D155" s="240"/>
      <c r="E155" s="240"/>
      <c r="F155" s="240"/>
      <c r="G155" s="7" t="s">
        <v>35</v>
      </c>
      <c r="H155" s="7" t="s">
        <v>385</v>
      </c>
      <c r="I155" s="7" t="s">
        <v>386</v>
      </c>
      <c r="J155" s="241" t="s">
        <v>8</v>
      </c>
      <c r="K155" s="242"/>
    </row>
    <row r="156" spans="1:13" ht="30" customHeight="1" x14ac:dyDescent="0.25">
      <c r="A156" s="7" t="s">
        <v>387</v>
      </c>
      <c r="B156" s="28">
        <v>95371</v>
      </c>
      <c r="C156" s="243" t="str">
        <f>VLOOKUP(B156,S!$A:$D,2,FALSE)</f>
        <v>CURSO DE CAPACITAÇÃO PARA PEDREIRO (ENCARGOS COMPLEMENTARES) - HORISTA</v>
      </c>
      <c r="D156" s="243"/>
      <c r="E156" s="243"/>
      <c r="F156" s="244"/>
      <c r="G156" s="7" t="str">
        <f>VLOOKUP(B156,S!$A:$D,3,FALSE)</f>
        <v>H</v>
      </c>
      <c r="H156" s="21"/>
      <c r="I156" s="21">
        <f>J158</f>
        <v>0.22</v>
      </c>
      <c r="J156" s="245"/>
      <c r="K156" s="246"/>
      <c r="L156" s="21">
        <f>VLOOKUP(B156,S!$A:$D,4,FALSE)</f>
        <v>0.22</v>
      </c>
      <c r="M156" s="7" t="str">
        <f>IF(ROUND((L156-I156),2)=0,"OK, confere com a tabela.",IF(ROUND((L156-I156),2)&lt;0,"ACIMA ("&amp;TEXT(ROUND(I156*100/L156,4),"0,0000")&amp;" %) da tabela.","ABAIXO ("&amp;TEXT(ROUND(I156*100/L156,4),"0,0000")&amp;" %) da tabela."))</f>
        <v>OK, confere com a tabela.</v>
      </c>
    </row>
    <row r="157" spans="1:13" ht="15" customHeight="1" x14ac:dyDescent="0.25">
      <c r="A157" s="14" t="s">
        <v>396</v>
      </c>
      <c r="B157" s="20">
        <v>4750</v>
      </c>
      <c r="C157" s="198" t="str">
        <f>VLOOKUP(B157,IF(A157="COMPOSICAO",S!$A:$D,I!$A:$D),2,FALSE)</f>
        <v>PEDREIRO</v>
      </c>
      <c r="D157" s="198"/>
      <c r="E157" s="198"/>
      <c r="F157" s="198"/>
      <c r="G157" s="14" t="str">
        <f>VLOOKUP(B157,IF(A157="COMPOSICAO",S!$A:$D,I!$A:$D),3,FALSE)</f>
        <v>H</v>
      </c>
      <c r="H157" s="30">
        <v>1.5100000000000001E-2</v>
      </c>
      <c r="I157" s="15">
        <f>IF(A157="COMPOSICAO",VLOOKUP("TOTAL - "&amp;B157,COMPOSICAO_AUX_4!$A:$J,10,FALSE),VLOOKUP(B157,I!$A:$D,4,FALSE))</f>
        <v>14.93</v>
      </c>
      <c r="J157" s="238">
        <f>TRUNC(H157*I157,2)</f>
        <v>0.22</v>
      </c>
      <c r="K157" s="200"/>
    </row>
    <row r="158" spans="1:13" ht="15" customHeight="1" x14ac:dyDescent="0.25">
      <c r="A158" s="23" t="s">
        <v>746</v>
      </c>
      <c r="B158" s="24"/>
      <c r="C158" s="24"/>
      <c r="D158" s="24"/>
      <c r="E158" s="24"/>
      <c r="F158" s="24"/>
      <c r="G158" s="25"/>
      <c r="H158" s="26"/>
      <c r="I158" s="27"/>
      <c r="J158" s="238">
        <f>SUM(J156:K157)</f>
        <v>0.22</v>
      </c>
      <c r="K158" s="200"/>
    </row>
    <row r="159" spans="1:13" ht="15" customHeight="1" x14ac:dyDescent="0.25">
      <c r="A159" s="4"/>
      <c r="B159" s="4"/>
      <c r="C159" s="4"/>
      <c r="D159" s="4"/>
      <c r="E159" s="4"/>
      <c r="F159" s="4"/>
      <c r="G159" s="4"/>
      <c r="H159" s="4"/>
      <c r="I159" s="4"/>
      <c r="J159" s="4"/>
      <c r="K159" s="4"/>
    </row>
    <row r="160" spans="1:13" ht="15" customHeight="1" x14ac:dyDescent="0.25">
      <c r="A160" s="10" t="s">
        <v>384</v>
      </c>
      <c r="B160" s="10" t="s">
        <v>34</v>
      </c>
      <c r="C160" s="239" t="s">
        <v>6</v>
      </c>
      <c r="D160" s="240"/>
      <c r="E160" s="240"/>
      <c r="F160" s="240"/>
      <c r="G160" s="7" t="s">
        <v>35</v>
      </c>
      <c r="H160" s="7" t="s">
        <v>385</v>
      </c>
      <c r="I160" s="7" t="s">
        <v>386</v>
      </c>
      <c r="J160" s="241" t="s">
        <v>8</v>
      </c>
      <c r="K160" s="242"/>
    </row>
    <row r="161" spans="1:13" ht="45" customHeight="1" x14ac:dyDescent="0.25">
      <c r="A161" s="7" t="s">
        <v>563</v>
      </c>
      <c r="B161" s="28">
        <v>90582</v>
      </c>
      <c r="C161" s="243" t="str">
        <f>VLOOKUP(B161,S!$A:$D,2,FALSE)</f>
        <v>VIBRADOR DE IMERSÃO, DIÂMETRO DE PONTEIRA 45MM, MOTOR ELÉTRICO TRIFÁSICO POTÊNCIA DE 2 CV - DEPRECIAÇÃO. AF_06/2015</v>
      </c>
      <c r="D161" s="243"/>
      <c r="E161" s="243"/>
      <c r="F161" s="244"/>
      <c r="G161" s="7" t="str">
        <f>VLOOKUP(B161,S!$A:$D,3,FALSE)</f>
        <v>H</v>
      </c>
      <c r="H161" s="21"/>
      <c r="I161" s="21">
        <f>J163</f>
        <v>0.36</v>
      </c>
      <c r="J161" s="245"/>
      <c r="K161" s="246"/>
      <c r="L161" s="21">
        <f>VLOOKUP(B161,S!$A:$D,4,FALSE)</f>
        <v>0.36</v>
      </c>
      <c r="M161" s="7" t="str">
        <f>IF(ROUND((L161-I161),2)=0,"OK, confere com a tabela.",IF(ROUND((L161-I161),2)&lt;0,"ACIMA ("&amp;TEXT(ROUND(I161*100/L161,4),"0,0000")&amp;" %) da tabela.","ABAIXO ("&amp;TEXT(ROUND(I161*100/L161,4),"0,0000")&amp;" %) da tabela."))</f>
        <v>OK, confere com a tabela.</v>
      </c>
    </row>
    <row r="162" spans="1:13" ht="45" customHeight="1" x14ac:dyDescent="0.25">
      <c r="A162" s="14" t="s">
        <v>396</v>
      </c>
      <c r="B162" s="20">
        <v>13896</v>
      </c>
      <c r="C162" s="198" t="str">
        <f>VLOOKUP(B162,IF(A162="COMPOSICAO",S!$A:$D,I!$A:$D),2,FALSE)</f>
        <v>VIBRADOR DE IMERSAO, DIAMETRO DA PONTEIRA DE *45* MM, COM MOTOR ELETRICO TRIFASICO DE 2 HP (2 CV)</v>
      </c>
      <c r="D162" s="198"/>
      <c r="E162" s="198"/>
      <c r="F162" s="198"/>
      <c r="G162" s="14" t="str">
        <f>VLOOKUP(B162,IF(A162="COMPOSICAO",S!$A:$D,I!$A:$D),3,FALSE)</f>
        <v>UN</v>
      </c>
      <c r="H162" s="31">
        <v>1.2799999999999999E-4</v>
      </c>
      <c r="I162" s="15">
        <f>IF(A162="COMPOSICAO",VLOOKUP("TOTAL - "&amp;B162,COMPOSICAO_AUX_4!$A:$J,10,FALSE),VLOOKUP(B162,I!$A:$D,4,FALSE))</f>
        <v>2825.82</v>
      </c>
      <c r="J162" s="238">
        <f>TRUNC(H162*I162,2)</f>
        <v>0.36</v>
      </c>
      <c r="K162" s="200"/>
    </row>
    <row r="163" spans="1:13" ht="15" customHeight="1" x14ac:dyDescent="0.25">
      <c r="A163" s="23" t="s">
        <v>750</v>
      </c>
      <c r="B163" s="24"/>
      <c r="C163" s="24"/>
      <c r="D163" s="24"/>
      <c r="E163" s="24"/>
      <c r="F163" s="24"/>
      <c r="G163" s="25"/>
      <c r="H163" s="26"/>
      <c r="I163" s="27"/>
      <c r="J163" s="238">
        <f>SUM(J161:K162)</f>
        <v>0.36</v>
      </c>
      <c r="K163" s="200"/>
    </row>
    <row r="164" spans="1:13" ht="15" customHeight="1" x14ac:dyDescent="0.25">
      <c r="A164" s="4"/>
      <c r="B164" s="4"/>
      <c r="C164" s="4"/>
      <c r="D164" s="4"/>
      <c r="E164" s="4"/>
      <c r="F164" s="4"/>
      <c r="G164" s="4"/>
      <c r="H164" s="4"/>
      <c r="I164" s="4"/>
      <c r="J164" s="4"/>
      <c r="K164" s="4"/>
    </row>
    <row r="165" spans="1:13" ht="15" customHeight="1" x14ac:dyDescent="0.25">
      <c r="A165" s="10" t="s">
        <v>384</v>
      </c>
      <c r="B165" s="10" t="s">
        <v>34</v>
      </c>
      <c r="C165" s="239" t="s">
        <v>6</v>
      </c>
      <c r="D165" s="240"/>
      <c r="E165" s="240"/>
      <c r="F165" s="240"/>
      <c r="G165" s="7" t="s">
        <v>35</v>
      </c>
      <c r="H165" s="7" t="s">
        <v>385</v>
      </c>
      <c r="I165" s="7" t="s">
        <v>386</v>
      </c>
      <c r="J165" s="241" t="s">
        <v>8</v>
      </c>
      <c r="K165" s="242"/>
    </row>
    <row r="166" spans="1:13" ht="45" customHeight="1" x14ac:dyDescent="0.25">
      <c r="A166" s="7" t="s">
        <v>563</v>
      </c>
      <c r="B166" s="28">
        <v>90583</v>
      </c>
      <c r="C166" s="243" t="str">
        <f>VLOOKUP(B166,S!$A:$D,2,FALSE)</f>
        <v>VIBRADOR DE IMERSÃO, DIÂMETRO DE PONTEIRA 45MM, MOTOR ELÉTRICO TRIFÁSICO POTÊNCIA DE 2 CV - JUROS. AF_06/2015</v>
      </c>
      <c r="D166" s="243"/>
      <c r="E166" s="243"/>
      <c r="F166" s="244"/>
      <c r="G166" s="7" t="str">
        <f>VLOOKUP(B166,S!$A:$D,3,FALSE)</f>
        <v>H</v>
      </c>
      <c r="H166" s="21"/>
      <c r="I166" s="21">
        <f>J168</f>
        <v>0.04</v>
      </c>
      <c r="J166" s="245"/>
      <c r="K166" s="246"/>
      <c r="L166" s="21">
        <f>VLOOKUP(B166,S!$A:$D,4,FALSE)</f>
        <v>0.04</v>
      </c>
      <c r="M166" s="7" t="str">
        <f>IF(ROUND((L166-I166),2)=0,"OK, confere com a tabela.",IF(ROUND((L166-I166),2)&lt;0,"ACIMA ("&amp;TEXT(ROUND(I166*100/L166,4),"0,0000")&amp;" %) da tabela.","ABAIXO ("&amp;TEXT(ROUND(I166*100/L166,4),"0,0000")&amp;" %) da tabela."))</f>
        <v>OK, confere com a tabela.</v>
      </c>
    </row>
    <row r="167" spans="1:13" ht="45" customHeight="1" x14ac:dyDescent="0.25">
      <c r="A167" s="14" t="s">
        <v>396</v>
      </c>
      <c r="B167" s="20">
        <v>13896</v>
      </c>
      <c r="C167" s="198" t="str">
        <f>VLOOKUP(B167,IF(A167="COMPOSICAO",S!$A:$D,I!$A:$D),2,FALSE)</f>
        <v>VIBRADOR DE IMERSAO, DIAMETRO DA PONTEIRA DE *45* MM, COM MOTOR ELETRICO TRIFASICO DE 2 HP (2 CV)</v>
      </c>
      <c r="D167" s="198"/>
      <c r="E167" s="198"/>
      <c r="F167" s="198"/>
      <c r="G167" s="14" t="str">
        <f>VLOOKUP(B167,IF(A167="COMPOSICAO",S!$A:$D,I!$A:$D),3,FALSE)</f>
        <v>UN</v>
      </c>
      <c r="H167" s="32">
        <v>1.5099999999999999E-5</v>
      </c>
      <c r="I167" s="15">
        <f>IF(A167="COMPOSICAO",VLOOKUP("TOTAL - "&amp;B167,COMPOSICAO_AUX_4!$A:$J,10,FALSE),VLOOKUP(B167,I!$A:$D,4,FALSE))</f>
        <v>2825.82</v>
      </c>
      <c r="J167" s="238">
        <f>TRUNC(H167*I167,2)</f>
        <v>0.04</v>
      </c>
      <c r="K167" s="200"/>
    </row>
    <row r="168" spans="1:13" ht="15" customHeight="1" x14ac:dyDescent="0.25">
      <c r="A168" s="23" t="s">
        <v>751</v>
      </c>
      <c r="B168" s="24"/>
      <c r="C168" s="24"/>
      <c r="D168" s="24"/>
      <c r="E168" s="24"/>
      <c r="F168" s="24"/>
      <c r="G168" s="25"/>
      <c r="H168" s="26"/>
      <c r="I168" s="27"/>
      <c r="J168" s="238">
        <f>SUM(J166:K167)</f>
        <v>0.04</v>
      </c>
      <c r="K168" s="200"/>
    </row>
    <row r="169" spans="1:13" ht="15" customHeight="1" x14ac:dyDescent="0.25">
      <c r="A169" s="4"/>
      <c r="B169" s="4"/>
      <c r="C169" s="4"/>
      <c r="D169" s="4"/>
      <c r="E169" s="4"/>
      <c r="F169" s="4"/>
      <c r="G169" s="4"/>
      <c r="H169" s="4"/>
      <c r="I169" s="4"/>
      <c r="J169" s="4"/>
      <c r="K169" s="4"/>
    </row>
    <row r="170" spans="1:13" ht="15" customHeight="1" x14ac:dyDescent="0.25">
      <c r="A170" s="10" t="s">
        <v>384</v>
      </c>
      <c r="B170" s="10" t="s">
        <v>34</v>
      </c>
      <c r="C170" s="239" t="s">
        <v>6</v>
      </c>
      <c r="D170" s="240"/>
      <c r="E170" s="240"/>
      <c r="F170" s="240"/>
      <c r="G170" s="7" t="s">
        <v>35</v>
      </c>
      <c r="H170" s="7" t="s">
        <v>385</v>
      </c>
      <c r="I170" s="7" t="s">
        <v>386</v>
      </c>
      <c r="J170" s="241" t="s">
        <v>8</v>
      </c>
      <c r="K170" s="242"/>
    </row>
    <row r="171" spans="1:13" ht="45" customHeight="1" x14ac:dyDescent="0.25">
      <c r="A171" s="7" t="s">
        <v>563</v>
      </c>
      <c r="B171" s="28">
        <v>90584</v>
      </c>
      <c r="C171" s="243" t="str">
        <f>VLOOKUP(B171,S!$A:$D,2,FALSE)</f>
        <v>VIBRADOR DE IMERSÃO, DIÂMETRO DE PONTEIRA 45MM, MOTOR ELÉTRICO TRIFÁSICO POTÊNCIA DE 2 CV - MANUTENÇÃO. AF_06/2015</v>
      </c>
      <c r="D171" s="243"/>
      <c r="E171" s="243"/>
      <c r="F171" s="244"/>
      <c r="G171" s="7" t="str">
        <f>VLOOKUP(B171,S!$A:$D,3,FALSE)</f>
        <v>H</v>
      </c>
      <c r="H171" s="21"/>
      <c r="I171" s="21">
        <f>J173</f>
        <v>0.28000000000000003</v>
      </c>
      <c r="J171" s="245"/>
      <c r="K171" s="246"/>
      <c r="L171" s="21">
        <f>VLOOKUP(B171,S!$A:$D,4,FALSE)</f>
        <v>0.28000000000000003</v>
      </c>
      <c r="M171" s="7" t="str">
        <f>IF(ROUND((L171-I171),2)=0,"OK, confere com a tabela.",IF(ROUND((L171-I171),2)&lt;0,"ACIMA ("&amp;TEXT(ROUND(I171*100/L171,4),"0,0000")&amp;" %) da tabela.","ABAIXO ("&amp;TEXT(ROUND(I171*100/L171,4),"0,0000")&amp;" %) da tabela."))</f>
        <v>OK, confere com a tabela.</v>
      </c>
    </row>
    <row r="172" spans="1:13" ht="45" customHeight="1" x14ac:dyDescent="0.25">
      <c r="A172" s="14" t="s">
        <v>396</v>
      </c>
      <c r="B172" s="20">
        <v>13896</v>
      </c>
      <c r="C172" s="198" t="str">
        <f>VLOOKUP(B172,IF(A172="COMPOSICAO",S!$A:$D,I!$A:$D),2,FALSE)</f>
        <v>VIBRADOR DE IMERSAO, DIAMETRO DA PONTEIRA DE *45* MM, COM MOTOR ELETRICO TRIFASICO DE 2 HP (2 CV)</v>
      </c>
      <c r="D172" s="198"/>
      <c r="E172" s="198"/>
      <c r="F172" s="198"/>
      <c r="G172" s="14" t="str">
        <f>VLOOKUP(B172,IF(A172="COMPOSICAO",S!$A:$D,I!$A:$D),3,FALSE)</f>
        <v>UN</v>
      </c>
      <c r="H172" s="30">
        <v>1E-4</v>
      </c>
      <c r="I172" s="15">
        <f>IF(A172="COMPOSICAO",VLOOKUP("TOTAL - "&amp;B172,COMPOSICAO_AUX_4!$A:$J,10,FALSE),VLOOKUP(B172,I!$A:$D,4,FALSE))</f>
        <v>2825.82</v>
      </c>
      <c r="J172" s="238">
        <f>TRUNC(H172*I172,2)</f>
        <v>0.28000000000000003</v>
      </c>
      <c r="K172" s="200"/>
    </row>
    <row r="173" spans="1:13" ht="15" customHeight="1" x14ac:dyDescent="0.25">
      <c r="A173" s="23" t="s">
        <v>752</v>
      </c>
      <c r="B173" s="24"/>
      <c r="C173" s="24"/>
      <c r="D173" s="24"/>
      <c r="E173" s="24"/>
      <c r="F173" s="24"/>
      <c r="G173" s="25"/>
      <c r="H173" s="26"/>
      <c r="I173" s="27"/>
      <c r="J173" s="238">
        <f>SUM(J171:K172)</f>
        <v>0.28000000000000003</v>
      </c>
      <c r="K173" s="200"/>
    </row>
    <row r="174" spans="1:13" ht="15" customHeight="1" x14ac:dyDescent="0.25">
      <c r="A174" s="4"/>
      <c r="B174" s="4"/>
      <c r="C174" s="4"/>
      <c r="D174" s="4"/>
      <c r="E174" s="4"/>
      <c r="F174" s="4"/>
      <c r="G174" s="4"/>
      <c r="H174" s="4"/>
      <c r="I174" s="4"/>
      <c r="J174" s="4"/>
      <c r="K174" s="4"/>
    </row>
    <row r="175" spans="1:13" ht="15" customHeight="1" x14ac:dyDescent="0.25">
      <c r="A175" s="10" t="s">
        <v>384</v>
      </c>
      <c r="B175" s="10" t="s">
        <v>34</v>
      </c>
      <c r="C175" s="239" t="s">
        <v>6</v>
      </c>
      <c r="D175" s="240"/>
      <c r="E175" s="240"/>
      <c r="F175" s="240"/>
      <c r="G175" s="7" t="s">
        <v>35</v>
      </c>
      <c r="H175" s="7" t="s">
        <v>385</v>
      </c>
      <c r="I175" s="7" t="s">
        <v>386</v>
      </c>
      <c r="J175" s="241" t="s">
        <v>8</v>
      </c>
      <c r="K175" s="242"/>
    </row>
    <row r="176" spans="1:13" ht="45" customHeight="1" x14ac:dyDescent="0.25">
      <c r="A176" s="7" t="s">
        <v>563</v>
      </c>
      <c r="B176" s="28">
        <v>90585</v>
      </c>
      <c r="C176" s="243" t="str">
        <f>VLOOKUP(B176,S!$A:$D,2,FALSE)</f>
        <v>VIBRADOR DE IMERSÃO, DIÂMETRO DE PONTEIRA 45MM, MOTOR ELÉTRICO TRIFÁSICO POTÊNCIA DE 2 CV - MATERIAIS NA OPERAÇÃO. AF_06/2015</v>
      </c>
      <c r="D176" s="243"/>
      <c r="E176" s="243"/>
      <c r="F176" s="244"/>
      <c r="G176" s="7" t="str">
        <f>VLOOKUP(B176,S!$A:$D,3,FALSE)</f>
        <v>H</v>
      </c>
      <c r="H176" s="21"/>
      <c r="I176" s="21">
        <f>J178</f>
        <v>0.95</v>
      </c>
      <c r="J176" s="245"/>
      <c r="K176" s="246"/>
      <c r="L176" s="21">
        <f>VLOOKUP(B176,S!$A:$D,4,FALSE)</f>
        <v>0.95</v>
      </c>
      <c r="M176" s="7" t="str">
        <f>IF(ROUND((L176-I176),2)=0,"OK, confere com a tabela.",IF(ROUND((L176-I176),2)&lt;0,"ACIMA ("&amp;TEXT(ROUND(I176*100/L176,4),"0,0000")&amp;" %) da tabela.","ABAIXO ("&amp;TEXT(ROUND(I176*100/L176,4),"0,0000")&amp;" %) da tabela."))</f>
        <v>OK, confere com a tabela.</v>
      </c>
    </row>
    <row r="177" spans="1:13" ht="30" customHeight="1" x14ac:dyDescent="0.25">
      <c r="A177" s="14" t="s">
        <v>396</v>
      </c>
      <c r="B177" s="20">
        <v>2705</v>
      </c>
      <c r="C177" s="198" t="str">
        <f>VLOOKUP(B177,IF(A177="COMPOSICAO",S!$A:$D,I!$A:$D),2,FALSE)</f>
        <v>ENERGIA ELETRICA ATE 2000 KWH INDUSTRIAL, SEM DEMANDA</v>
      </c>
      <c r="D177" s="198"/>
      <c r="E177" s="198"/>
      <c r="F177" s="198"/>
      <c r="G177" s="14" t="str">
        <f>VLOOKUP(B177,IF(A177="COMPOSICAO",S!$A:$D,I!$A:$D),3,FALSE)</f>
        <v>KW/H</v>
      </c>
      <c r="H177" s="15">
        <v>1.25</v>
      </c>
      <c r="I177" s="15">
        <f>IF(A177="COMPOSICAO",VLOOKUP("TOTAL - "&amp;B177,COMPOSICAO_AUX_4!$A:$J,10,FALSE),VLOOKUP(B177,I!$A:$D,4,FALSE))</f>
        <v>0.76</v>
      </c>
      <c r="J177" s="238">
        <f>TRUNC(H177*I177,2)</f>
        <v>0.95</v>
      </c>
      <c r="K177" s="200"/>
    </row>
    <row r="178" spans="1:13" ht="15" customHeight="1" x14ac:dyDescent="0.25">
      <c r="A178" s="23" t="s">
        <v>753</v>
      </c>
      <c r="B178" s="24"/>
      <c r="C178" s="24"/>
      <c r="D178" s="24"/>
      <c r="E178" s="24"/>
      <c r="F178" s="24"/>
      <c r="G178" s="25"/>
      <c r="H178" s="26"/>
      <c r="I178" s="27"/>
      <c r="J178" s="238">
        <f>SUM(J176:K177)</f>
        <v>0.95</v>
      </c>
      <c r="K178" s="200"/>
    </row>
    <row r="179" spans="1:13" ht="15" customHeight="1" x14ac:dyDescent="0.25">
      <c r="A179" s="4"/>
      <c r="B179" s="4"/>
      <c r="C179" s="4"/>
      <c r="D179" s="4"/>
      <c r="E179" s="4"/>
      <c r="F179" s="4"/>
      <c r="G179" s="4"/>
      <c r="H179" s="4"/>
      <c r="I179" s="4"/>
      <c r="J179" s="4"/>
      <c r="K179" s="4"/>
    </row>
    <row r="180" spans="1:13" ht="15" customHeight="1" x14ac:dyDescent="0.25">
      <c r="A180" s="10" t="s">
        <v>384</v>
      </c>
      <c r="B180" s="10" t="s">
        <v>34</v>
      </c>
      <c r="C180" s="239" t="s">
        <v>6</v>
      </c>
      <c r="D180" s="240"/>
      <c r="E180" s="240"/>
      <c r="F180" s="240"/>
      <c r="G180" s="7" t="s">
        <v>35</v>
      </c>
      <c r="H180" s="7" t="s">
        <v>385</v>
      </c>
      <c r="I180" s="7" t="s">
        <v>386</v>
      </c>
      <c r="J180" s="241" t="s">
        <v>8</v>
      </c>
      <c r="K180" s="242"/>
    </row>
    <row r="181" spans="1:13" ht="30" customHeight="1" x14ac:dyDescent="0.25">
      <c r="A181" s="7" t="s">
        <v>387</v>
      </c>
      <c r="B181" s="28">
        <v>88297</v>
      </c>
      <c r="C181" s="243" t="str">
        <f>VLOOKUP(B181,S!$A:$D,2,FALSE)</f>
        <v>OPERADOR DE MÁQUINAS E EQUIPAMENTOS COM ENCARGOS COMPLEMENTARES</v>
      </c>
      <c r="D181" s="243"/>
      <c r="E181" s="243"/>
      <c r="F181" s="244"/>
      <c r="G181" s="7" t="str">
        <f>VLOOKUP(B181,S!$A:$D,3,FALSE)</f>
        <v>H</v>
      </c>
      <c r="H181" s="21"/>
      <c r="I181" s="21">
        <f>J190</f>
        <v>24.4</v>
      </c>
      <c r="J181" s="245"/>
      <c r="K181" s="246"/>
      <c r="L181" s="21">
        <f>VLOOKUP(B181,S!$A:$D,4,FALSE)</f>
        <v>24.4</v>
      </c>
      <c r="M181" s="7" t="str">
        <f>IF(ROUND((L181-I181),2)=0,"OK, confere com a tabela.",IF(ROUND((L181-I181),2)&lt;0,"ACIMA ("&amp;TEXT(ROUND(I181*100/L181,4),"0,0000")&amp;" %) da tabela.","ABAIXO ("&amp;TEXT(ROUND(I181*100/L181,4),"0,0000")&amp;" %) da tabela."))</f>
        <v>OK, confere com a tabela.</v>
      </c>
    </row>
    <row r="182" spans="1:13" ht="30" customHeight="1" x14ac:dyDescent="0.25">
      <c r="A182" s="14" t="s">
        <v>396</v>
      </c>
      <c r="B182" s="20">
        <v>4230</v>
      </c>
      <c r="C182" s="198" t="str">
        <f>VLOOKUP(B182,IF(A182="COMPOSICAO",S!$A:$D,I!$A:$D),2,FALSE)</f>
        <v>OPERADOR DE MAQUINAS E TRATORES DIVERSOS (TERRAPLANAGEM)</v>
      </c>
      <c r="D182" s="198"/>
      <c r="E182" s="198"/>
      <c r="F182" s="198"/>
      <c r="G182" s="14" t="str">
        <f>VLOOKUP(B182,IF(A182="COMPOSICAO",S!$A:$D,I!$A:$D),3,FALSE)</f>
        <v>H</v>
      </c>
      <c r="H182" s="15">
        <v>1</v>
      </c>
      <c r="I182" s="15">
        <f>IF(A182="COMPOSICAO",VLOOKUP("TOTAL - "&amp;B182,COMPOSICAO_AUX_4!$A:$J,10,FALSE),VLOOKUP(B182,I!$A:$D,4,FALSE))</f>
        <v>20.43</v>
      </c>
      <c r="J182" s="238">
        <f t="shared" ref="J182:J189" si="4">TRUNC(H182*I182,2)</f>
        <v>20.43</v>
      </c>
      <c r="K182" s="200"/>
    </row>
    <row r="183" spans="1:13" ht="15" customHeight="1" x14ac:dyDescent="0.25">
      <c r="A183" s="14" t="s">
        <v>396</v>
      </c>
      <c r="B183" s="20">
        <v>37370</v>
      </c>
      <c r="C183" s="198" t="str">
        <f>VLOOKUP(B183,IF(A183="COMPOSICAO",S!$A:$D,I!$A:$D),2,FALSE)</f>
        <v>ALIMENTACAO - HORISTA (COLETADO CAIXA)</v>
      </c>
      <c r="D183" s="198"/>
      <c r="E183" s="198"/>
      <c r="F183" s="198"/>
      <c r="G183" s="14" t="str">
        <f>VLOOKUP(B183,IF(A183="COMPOSICAO",S!$A:$D,I!$A:$D),3,FALSE)</f>
        <v>H</v>
      </c>
      <c r="H183" s="15">
        <v>1</v>
      </c>
      <c r="I183" s="15">
        <f>IF(A183="COMPOSICAO",VLOOKUP("TOTAL - "&amp;B183,COMPOSICAO_AUX_4!$A:$J,10,FALSE),VLOOKUP(B183,I!$A:$D,4,FALSE))</f>
        <v>1.86</v>
      </c>
      <c r="J183" s="238">
        <f t="shared" si="4"/>
        <v>1.86</v>
      </c>
      <c r="K183" s="200"/>
    </row>
    <row r="184" spans="1:13" ht="15" customHeight="1" x14ac:dyDescent="0.25">
      <c r="A184" s="14" t="s">
        <v>396</v>
      </c>
      <c r="B184" s="20">
        <v>37371</v>
      </c>
      <c r="C184" s="198" t="str">
        <f>VLOOKUP(B184,IF(A184="COMPOSICAO",S!$A:$D,I!$A:$D),2,FALSE)</f>
        <v>TRANSPORTE - HORISTA (COLETADO CAIXA)</v>
      </c>
      <c r="D184" s="198"/>
      <c r="E184" s="198"/>
      <c r="F184" s="198"/>
      <c r="G184" s="14" t="str">
        <f>VLOOKUP(B184,IF(A184="COMPOSICAO",S!$A:$D,I!$A:$D),3,FALSE)</f>
        <v>H</v>
      </c>
      <c r="H184" s="15">
        <v>1</v>
      </c>
      <c r="I184" s="15">
        <f>IF(A184="COMPOSICAO",VLOOKUP("TOTAL - "&amp;B184,COMPOSICAO_AUX_4!$A:$J,10,FALSE),VLOOKUP(B184,I!$A:$D,4,FALSE))</f>
        <v>0.7</v>
      </c>
      <c r="J184" s="238">
        <f t="shared" si="4"/>
        <v>0.7</v>
      </c>
      <c r="K184" s="200"/>
    </row>
    <row r="185" spans="1:13" ht="15" customHeight="1" x14ac:dyDescent="0.25">
      <c r="A185" s="14" t="s">
        <v>396</v>
      </c>
      <c r="B185" s="20">
        <v>37372</v>
      </c>
      <c r="C185" s="198" t="str">
        <f>VLOOKUP(B185,IF(A185="COMPOSICAO",S!$A:$D,I!$A:$D),2,FALSE)</f>
        <v>EXAMES - HORISTA (COLETADO CAIXA)</v>
      </c>
      <c r="D185" s="198"/>
      <c r="E185" s="198"/>
      <c r="F185" s="198"/>
      <c r="G185" s="14" t="str">
        <f>VLOOKUP(B185,IF(A185="COMPOSICAO",S!$A:$D,I!$A:$D),3,FALSE)</f>
        <v>H</v>
      </c>
      <c r="H185" s="15">
        <v>1</v>
      </c>
      <c r="I185" s="15">
        <f>IF(A185="COMPOSICAO",VLOOKUP("TOTAL - "&amp;B185,COMPOSICAO_AUX_4!$A:$J,10,FALSE),VLOOKUP(B185,I!$A:$D,4,FALSE))</f>
        <v>0.55000000000000004</v>
      </c>
      <c r="J185" s="238">
        <f t="shared" si="4"/>
        <v>0.55000000000000004</v>
      </c>
      <c r="K185" s="200"/>
    </row>
    <row r="186" spans="1:13" ht="15" customHeight="1" x14ac:dyDescent="0.25">
      <c r="A186" s="14" t="s">
        <v>396</v>
      </c>
      <c r="B186" s="20">
        <v>37373</v>
      </c>
      <c r="C186" s="198" t="str">
        <f>VLOOKUP(B186,IF(A186="COMPOSICAO",S!$A:$D,I!$A:$D),2,FALSE)</f>
        <v>SEGURO - HORISTA (COLETADO CAIXA)</v>
      </c>
      <c r="D186" s="198"/>
      <c r="E186" s="198"/>
      <c r="F186" s="198"/>
      <c r="G186" s="14" t="str">
        <f>VLOOKUP(B186,IF(A186="COMPOSICAO",S!$A:$D,I!$A:$D),3,FALSE)</f>
        <v>H</v>
      </c>
      <c r="H186" s="15">
        <v>1</v>
      </c>
      <c r="I186" s="15">
        <f>IF(A186="COMPOSICAO",VLOOKUP("TOTAL - "&amp;B186,COMPOSICAO_AUX_4!$A:$J,10,FALSE),VLOOKUP(B186,I!$A:$D,4,FALSE))</f>
        <v>0.06</v>
      </c>
      <c r="J186" s="238">
        <f t="shared" si="4"/>
        <v>0.06</v>
      </c>
      <c r="K186" s="200"/>
    </row>
    <row r="187" spans="1:13" ht="45" customHeight="1" x14ac:dyDescent="0.25">
      <c r="A187" s="14" t="s">
        <v>396</v>
      </c>
      <c r="B187" s="20">
        <v>43464</v>
      </c>
      <c r="C187" s="198" t="str">
        <f>VLOOKUP(B187,IF(A187="COMPOSICAO",S!$A:$D,I!$A:$D),2,FALSE)</f>
        <v>FERRAMENTAS - FAMILIA OPERADOR ESCAVADEIRA - HORISTA (ENCARGOS COMPLEMENTARES - COLETADO CAIXA)</v>
      </c>
      <c r="D187" s="198"/>
      <c r="E187" s="198"/>
      <c r="F187" s="198"/>
      <c r="G187" s="14" t="str">
        <f>VLOOKUP(B187,IF(A187="COMPOSICAO",S!$A:$D,I!$A:$D),3,FALSE)</f>
        <v>H</v>
      </c>
      <c r="H187" s="15">
        <v>1</v>
      </c>
      <c r="I187" s="15">
        <f>IF(A187="COMPOSICAO",VLOOKUP("TOTAL - "&amp;B187,COMPOSICAO_AUX_4!$A:$J,10,FALSE),VLOOKUP(B187,I!$A:$D,4,FALSE))</f>
        <v>0.01</v>
      </c>
      <c r="J187" s="238">
        <f t="shared" si="4"/>
        <v>0.01</v>
      </c>
      <c r="K187" s="200"/>
    </row>
    <row r="188" spans="1:13" ht="30" customHeight="1" x14ac:dyDescent="0.25">
      <c r="A188" s="14" t="s">
        <v>396</v>
      </c>
      <c r="B188" s="20">
        <v>43488</v>
      </c>
      <c r="C188" s="198" t="str">
        <f>VLOOKUP(B188,IF(A188="COMPOSICAO",S!$A:$D,I!$A:$D),2,FALSE)</f>
        <v>EPI - FAMILIA OPERADOR ESCAVADEIRA - HORISTA (ENCARGOS COMPLEMENTARES - COLETADO CAIXA)</v>
      </c>
      <c r="D188" s="198"/>
      <c r="E188" s="198"/>
      <c r="F188" s="198"/>
      <c r="G188" s="14" t="str">
        <f>VLOOKUP(B188,IF(A188="COMPOSICAO",S!$A:$D,I!$A:$D),3,FALSE)</f>
        <v>H</v>
      </c>
      <c r="H188" s="15">
        <v>1</v>
      </c>
      <c r="I188" s="15">
        <f>IF(A188="COMPOSICAO",VLOOKUP("TOTAL - "&amp;B188,COMPOSICAO_AUX_4!$A:$J,10,FALSE),VLOOKUP(B188,I!$A:$D,4,FALSE))</f>
        <v>0.63</v>
      </c>
      <c r="J188" s="238">
        <f t="shared" si="4"/>
        <v>0.63</v>
      </c>
      <c r="K188" s="200"/>
    </row>
    <row r="189" spans="1:13" ht="45" customHeight="1" x14ac:dyDescent="0.25">
      <c r="A189" s="14" t="s">
        <v>391</v>
      </c>
      <c r="B189" s="20">
        <v>95360</v>
      </c>
      <c r="C189" s="198" t="str">
        <f>VLOOKUP(B189,IF(A189="COMPOSICAO",S!$A:$D,I!$A:$D),2,FALSE)</f>
        <v>CURSO DE CAPACITAÇÃO PARA OPERADOR DE MÁQUINAS E EQUIPAMENTOS (ENCARGOS COMPLEMENTARES) - HORISTA</v>
      </c>
      <c r="D189" s="198"/>
      <c r="E189" s="198"/>
      <c r="F189" s="198"/>
      <c r="G189" s="14" t="str">
        <f>VLOOKUP(B189,IF(A189="COMPOSICAO",S!$A:$D,I!$A:$D),3,FALSE)</f>
        <v>H</v>
      </c>
      <c r="H189" s="15">
        <v>1</v>
      </c>
      <c r="I189" s="15">
        <f>IF(A189="COMPOSICAO",VLOOKUP("TOTAL - "&amp;B189,COMPOSICAO_AUX_4!$A:$J,10,FALSE),VLOOKUP(B189,I!$A:$D,4,FALSE))</f>
        <v>0.16</v>
      </c>
      <c r="J189" s="238">
        <f t="shared" si="4"/>
        <v>0.16</v>
      </c>
      <c r="K189" s="200"/>
    </row>
    <row r="190" spans="1:13" ht="15" customHeight="1" x14ac:dyDescent="0.25">
      <c r="A190" s="23" t="s">
        <v>730</v>
      </c>
      <c r="B190" s="24"/>
      <c r="C190" s="24"/>
      <c r="D190" s="24"/>
      <c r="E190" s="24"/>
      <c r="F190" s="24"/>
      <c r="G190" s="25"/>
      <c r="H190" s="26"/>
      <c r="I190" s="27"/>
      <c r="J190" s="238">
        <f>SUM(J181:K189)</f>
        <v>24.4</v>
      </c>
      <c r="K190" s="200"/>
    </row>
    <row r="191" spans="1:13" ht="15" customHeight="1" x14ac:dyDescent="0.25">
      <c r="A191" s="4"/>
      <c r="B191" s="4"/>
      <c r="C191" s="4"/>
      <c r="D191" s="4"/>
      <c r="E191" s="4"/>
      <c r="F191" s="4"/>
      <c r="G191" s="4"/>
      <c r="H191" s="4"/>
      <c r="I191" s="4"/>
      <c r="J191" s="4"/>
      <c r="K191" s="4"/>
    </row>
    <row r="192" spans="1:13" ht="15" customHeight="1" x14ac:dyDescent="0.25">
      <c r="A192" s="10" t="s">
        <v>384</v>
      </c>
      <c r="B192" s="10" t="s">
        <v>34</v>
      </c>
      <c r="C192" s="239" t="s">
        <v>6</v>
      </c>
      <c r="D192" s="240"/>
      <c r="E192" s="240"/>
      <c r="F192" s="240"/>
      <c r="G192" s="7" t="s">
        <v>35</v>
      </c>
      <c r="H192" s="7" t="s">
        <v>385</v>
      </c>
      <c r="I192" s="7" t="s">
        <v>386</v>
      </c>
      <c r="J192" s="241" t="s">
        <v>8</v>
      </c>
      <c r="K192" s="242"/>
    </row>
    <row r="193" spans="1:13" ht="45" customHeight="1" x14ac:dyDescent="0.25">
      <c r="A193" s="7" t="s">
        <v>563</v>
      </c>
      <c r="B193" s="28">
        <v>91688</v>
      </c>
      <c r="C193" s="243" t="str">
        <f>VLOOKUP(B193,S!$A:$D,2,FALSE)</f>
        <v>SERRA CIRCULAR DE BANCADA COM MOTOR ELÉTRICO POTÊNCIA DE 5HP, COM COIFA PARA DISCO 10" - DEPRECIAÇÃO. AF_08/2015</v>
      </c>
      <c r="D193" s="243"/>
      <c r="E193" s="243"/>
      <c r="F193" s="244"/>
      <c r="G193" s="7" t="str">
        <f>VLOOKUP(B193,S!$A:$D,3,FALSE)</f>
        <v>H</v>
      </c>
      <c r="H193" s="21"/>
      <c r="I193" s="21">
        <f>J195</f>
        <v>0.09</v>
      </c>
      <c r="J193" s="245"/>
      <c r="K193" s="246"/>
      <c r="L193" s="21">
        <f>VLOOKUP(B193,S!$A:$D,4,FALSE)</f>
        <v>0.09</v>
      </c>
      <c r="M193" s="7" t="str">
        <f>IF(ROUND((L193-I193),2)=0,"OK, confere com a tabela.",IF(ROUND((L193-I193),2)&lt;0,"ACIMA ("&amp;TEXT(ROUND(I193*100/L193,4),"0,0000")&amp;" %) da tabela.","ABAIXO ("&amp;TEXT(ROUND(I193*100/L193,4),"0,0000")&amp;" %) da tabela."))</f>
        <v>OK, confere com a tabela.</v>
      </c>
    </row>
    <row r="194" spans="1:13" ht="45" customHeight="1" x14ac:dyDescent="0.25">
      <c r="A194" s="14" t="s">
        <v>396</v>
      </c>
      <c r="B194" s="20">
        <v>14618</v>
      </c>
      <c r="C194" s="198" t="str">
        <f>VLOOKUP(B194,IF(A194="COMPOSICAO",S!$A:$D,I!$A:$D),2,FALSE)</f>
        <v>SERRA CIRCULAR DE BANCADA COM MOTOR ELETRICO, POTENCIA DE *1600* W, PARA DISCO DE DIAMETRO DE 10" (250 MM)</v>
      </c>
      <c r="D194" s="198"/>
      <c r="E194" s="198"/>
      <c r="F194" s="198"/>
      <c r="G194" s="14" t="str">
        <f>VLOOKUP(B194,IF(A194="COMPOSICAO",S!$A:$D,I!$A:$D),3,FALSE)</f>
        <v>UN</v>
      </c>
      <c r="H194" s="31">
        <v>7.2000000000000002E-5</v>
      </c>
      <c r="I194" s="15">
        <f>IF(A194="COMPOSICAO",VLOOKUP("TOTAL - "&amp;B194,COMPOSICAO_AUX_4!$A:$J,10,FALSE),VLOOKUP(B194,I!$A:$D,4,FALSE))</f>
        <v>1385.85</v>
      </c>
      <c r="J194" s="238">
        <f>TRUNC(H194*I194,2)</f>
        <v>0.09</v>
      </c>
      <c r="K194" s="200"/>
    </row>
    <row r="195" spans="1:13" ht="15" customHeight="1" x14ac:dyDescent="0.25">
      <c r="A195" s="23" t="s">
        <v>731</v>
      </c>
      <c r="B195" s="24"/>
      <c r="C195" s="24"/>
      <c r="D195" s="24"/>
      <c r="E195" s="24"/>
      <c r="F195" s="24"/>
      <c r="G195" s="25"/>
      <c r="H195" s="26"/>
      <c r="I195" s="27"/>
      <c r="J195" s="238">
        <f>SUM(J193:K194)</f>
        <v>0.09</v>
      </c>
      <c r="K195" s="200"/>
    </row>
    <row r="196" spans="1:13" ht="15" customHeight="1" x14ac:dyDescent="0.25">
      <c r="A196" s="4"/>
      <c r="B196" s="4"/>
      <c r="C196" s="4"/>
      <c r="D196" s="4"/>
      <c r="E196" s="4"/>
      <c r="F196" s="4"/>
      <c r="G196" s="4"/>
      <c r="H196" s="4"/>
      <c r="I196" s="4"/>
      <c r="J196" s="4"/>
      <c r="K196" s="4"/>
    </row>
    <row r="197" spans="1:13" ht="15" customHeight="1" x14ac:dyDescent="0.25">
      <c r="A197" s="10" t="s">
        <v>384</v>
      </c>
      <c r="B197" s="10" t="s">
        <v>34</v>
      </c>
      <c r="C197" s="239" t="s">
        <v>6</v>
      </c>
      <c r="D197" s="240"/>
      <c r="E197" s="240"/>
      <c r="F197" s="240"/>
      <c r="G197" s="7" t="s">
        <v>35</v>
      </c>
      <c r="H197" s="7" t="s">
        <v>385</v>
      </c>
      <c r="I197" s="7" t="s">
        <v>386</v>
      </c>
      <c r="J197" s="241" t="s">
        <v>8</v>
      </c>
      <c r="K197" s="242"/>
    </row>
    <row r="198" spans="1:13" ht="45" customHeight="1" x14ac:dyDescent="0.25">
      <c r="A198" s="7" t="s">
        <v>563</v>
      </c>
      <c r="B198" s="28">
        <v>91689</v>
      </c>
      <c r="C198" s="243" t="str">
        <f>VLOOKUP(B198,S!$A:$D,2,FALSE)</f>
        <v>SERRA CIRCULAR DE BANCADA COM MOTOR ELÉTRICO POTÊNCIA DE 5HP, COM COIFA PARA DISCO 10" - JUROS. AF_08/2015</v>
      </c>
      <c r="D198" s="243"/>
      <c r="E198" s="243"/>
      <c r="F198" s="244"/>
      <c r="G198" s="7" t="str">
        <f>VLOOKUP(B198,S!$A:$D,3,FALSE)</f>
        <v>H</v>
      </c>
      <c r="H198" s="21"/>
      <c r="I198" s="21">
        <f>J200</f>
        <v>0.01</v>
      </c>
      <c r="J198" s="245"/>
      <c r="K198" s="246"/>
      <c r="L198" s="21">
        <f>VLOOKUP(B198,S!$A:$D,4,FALSE)</f>
        <v>0.01</v>
      </c>
      <c r="M198" s="7" t="str">
        <f>IF(ROUND((L198-I198),2)=0,"OK, confere com a tabela.",IF(ROUND((L198-I198),2)&lt;0,"ACIMA ("&amp;TEXT(ROUND(I198*100/L198,4),"0,0000")&amp;" %) da tabela.","ABAIXO ("&amp;TEXT(ROUND(I198*100/L198,4),"0,0000")&amp;" %) da tabela."))</f>
        <v>OK, confere com a tabela.</v>
      </c>
    </row>
    <row r="199" spans="1:13" ht="45" customHeight="1" x14ac:dyDescent="0.25">
      <c r="A199" s="14" t="s">
        <v>396</v>
      </c>
      <c r="B199" s="20">
        <v>14618</v>
      </c>
      <c r="C199" s="198" t="str">
        <f>VLOOKUP(B199,IF(A199="COMPOSICAO",S!$A:$D,I!$A:$D),2,FALSE)</f>
        <v>SERRA CIRCULAR DE BANCADA COM MOTOR ELETRICO, POTENCIA DE *1600* W, PARA DISCO DE DIAMETRO DE 10" (250 MM)</v>
      </c>
      <c r="D199" s="198"/>
      <c r="E199" s="198"/>
      <c r="F199" s="198"/>
      <c r="G199" s="14" t="str">
        <f>VLOOKUP(B199,IF(A199="COMPOSICAO",S!$A:$D,I!$A:$D),3,FALSE)</f>
        <v>UN</v>
      </c>
      <c r="H199" s="32">
        <v>1.4399999999999999E-5</v>
      </c>
      <c r="I199" s="15">
        <f>IF(A199="COMPOSICAO",VLOOKUP("TOTAL - "&amp;B199,COMPOSICAO_AUX_4!$A:$J,10,FALSE),VLOOKUP(B199,I!$A:$D,4,FALSE))</f>
        <v>1385.85</v>
      </c>
      <c r="J199" s="238">
        <f>TRUNC(H199*I199,2)</f>
        <v>0.01</v>
      </c>
      <c r="K199" s="200"/>
    </row>
    <row r="200" spans="1:13" ht="15" customHeight="1" x14ac:dyDescent="0.25">
      <c r="A200" s="23" t="s">
        <v>732</v>
      </c>
      <c r="B200" s="24"/>
      <c r="C200" s="24"/>
      <c r="D200" s="24"/>
      <c r="E200" s="24"/>
      <c r="F200" s="24"/>
      <c r="G200" s="25"/>
      <c r="H200" s="26"/>
      <c r="I200" s="27"/>
      <c r="J200" s="238">
        <f>SUM(J198:K199)</f>
        <v>0.01</v>
      </c>
      <c r="K200" s="200"/>
    </row>
    <row r="201" spans="1:13" ht="15" customHeight="1" x14ac:dyDescent="0.25">
      <c r="A201" s="4"/>
      <c r="B201" s="4"/>
      <c r="C201" s="4"/>
      <c r="D201" s="4"/>
      <c r="E201" s="4"/>
      <c r="F201" s="4"/>
      <c r="G201" s="4"/>
      <c r="H201" s="4"/>
      <c r="I201" s="4"/>
      <c r="J201" s="4"/>
      <c r="K201" s="4"/>
    </row>
    <row r="202" spans="1:13" ht="15" customHeight="1" x14ac:dyDescent="0.25">
      <c r="A202" s="10" t="s">
        <v>384</v>
      </c>
      <c r="B202" s="10" t="s">
        <v>34</v>
      </c>
      <c r="C202" s="239" t="s">
        <v>6</v>
      </c>
      <c r="D202" s="240"/>
      <c r="E202" s="240"/>
      <c r="F202" s="240"/>
      <c r="G202" s="7" t="s">
        <v>35</v>
      </c>
      <c r="H202" s="7" t="s">
        <v>385</v>
      </c>
      <c r="I202" s="7" t="s">
        <v>386</v>
      </c>
      <c r="J202" s="241" t="s">
        <v>8</v>
      </c>
      <c r="K202" s="242"/>
    </row>
    <row r="203" spans="1:13" ht="45" customHeight="1" x14ac:dyDescent="0.25">
      <c r="A203" s="7" t="s">
        <v>563</v>
      </c>
      <c r="B203" s="28">
        <v>91690</v>
      </c>
      <c r="C203" s="243" t="str">
        <f>VLOOKUP(B203,S!$A:$D,2,FALSE)</f>
        <v>SERRA CIRCULAR DE BANCADA COM MOTOR ELÉTRICO POTÊNCIA DE 5HP, COM COIFA PARA DISCO 10" - MANUTENÇÃO. AF_08/2015</v>
      </c>
      <c r="D203" s="243"/>
      <c r="E203" s="243"/>
      <c r="F203" s="244"/>
      <c r="G203" s="7" t="str">
        <f>VLOOKUP(B203,S!$A:$D,3,FALSE)</f>
        <v>H</v>
      </c>
      <c r="H203" s="21"/>
      <c r="I203" s="21">
        <f>J205</f>
        <v>0.06</v>
      </c>
      <c r="J203" s="245"/>
      <c r="K203" s="246"/>
      <c r="L203" s="21">
        <f>VLOOKUP(B203,S!$A:$D,4,FALSE)</f>
        <v>0.06</v>
      </c>
      <c r="M203" s="7" t="str">
        <f>IF(ROUND((L203-I203),2)=0,"OK, confere com a tabela.",IF(ROUND((L203-I203),2)&lt;0,"ACIMA ("&amp;TEXT(ROUND(I203*100/L203,4),"0,0000")&amp;" %) da tabela.","ABAIXO ("&amp;TEXT(ROUND(I203*100/L203,4),"0,0000")&amp;" %) da tabela."))</f>
        <v>OK, confere com a tabela.</v>
      </c>
    </row>
    <row r="204" spans="1:13" ht="45" customHeight="1" x14ac:dyDescent="0.25">
      <c r="A204" s="14" t="s">
        <v>396</v>
      </c>
      <c r="B204" s="20">
        <v>14618</v>
      </c>
      <c r="C204" s="198" t="str">
        <f>VLOOKUP(B204,IF(A204="COMPOSICAO",S!$A:$D,I!$A:$D),2,FALSE)</f>
        <v>SERRA CIRCULAR DE BANCADA COM MOTOR ELETRICO, POTENCIA DE *1600* W, PARA DISCO DE DIAMETRO DE 10" (250 MM)</v>
      </c>
      <c r="D204" s="198"/>
      <c r="E204" s="198"/>
      <c r="F204" s="198"/>
      <c r="G204" s="14" t="str">
        <f>VLOOKUP(B204,IF(A204="COMPOSICAO",S!$A:$D,I!$A:$D),3,FALSE)</f>
        <v>UN</v>
      </c>
      <c r="H204" s="33">
        <v>5.0000000000000002E-5</v>
      </c>
      <c r="I204" s="15">
        <f>IF(A204="COMPOSICAO",VLOOKUP("TOTAL - "&amp;B204,COMPOSICAO_AUX_4!$A:$J,10,FALSE),VLOOKUP(B204,I!$A:$D,4,FALSE))</f>
        <v>1385.85</v>
      </c>
      <c r="J204" s="238">
        <f>TRUNC(H204*I204,2)</f>
        <v>0.06</v>
      </c>
      <c r="K204" s="200"/>
    </row>
    <row r="205" spans="1:13" ht="15" customHeight="1" x14ac:dyDescent="0.25">
      <c r="A205" s="23" t="s">
        <v>733</v>
      </c>
      <c r="B205" s="24"/>
      <c r="C205" s="24"/>
      <c r="D205" s="24"/>
      <c r="E205" s="24"/>
      <c r="F205" s="24"/>
      <c r="G205" s="25"/>
      <c r="H205" s="26"/>
      <c r="I205" s="27"/>
      <c r="J205" s="238">
        <f>SUM(J203:K204)</f>
        <v>0.06</v>
      </c>
      <c r="K205" s="200"/>
    </row>
    <row r="206" spans="1:13" ht="15" customHeight="1" x14ac:dyDescent="0.25">
      <c r="A206" s="4"/>
      <c r="B206" s="4"/>
      <c r="C206" s="4"/>
      <c r="D206" s="4"/>
      <c r="E206" s="4"/>
      <c r="F206" s="4"/>
      <c r="G206" s="4"/>
      <c r="H206" s="4"/>
      <c r="I206" s="4"/>
      <c r="J206" s="4"/>
      <c r="K206" s="4"/>
    </row>
    <row r="207" spans="1:13" ht="15" customHeight="1" x14ac:dyDescent="0.25">
      <c r="A207" s="10" t="s">
        <v>384</v>
      </c>
      <c r="B207" s="10" t="s">
        <v>34</v>
      </c>
      <c r="C207" s="239" t="s">
        <v>6</v>
      </c>
      <c r="D207" s="240"/>
      <c r="E207" s="240"/>
      <c r="F207" s="240"/>
      <c r="G207" s="7" t="s">
        <v>35</v>
      </c>
      <c r="H207" s="7" t="s">
        <v>385</v>
      </c>
      <c r="I207" s="7" t="s">
        <v>386</v>
      </c>
      <c r="J207" s="241" t="s">
        <v>8</v>
      </c>
      <c r="K207" s="242"/>
    </row>
    <row r="208" spans="1:13" ht="45" customHeight="1" x14ac:dyDescent="0.25">
      <c r="A208" s="7" t="s">
        <v>563</v>
      </c>
      <c r="B208" s="28">
        <v>91691</v>
      </c>
      <c r="C208" s="243" t="str">
        <f>VLOOKUP(B208,S!$A:$D,2,FALSE)</f>
        <v>SERRA CIRCULAR DE BANCADA COM MOTOR ELÉTRICO POTÊNCIA DE 5HP, COM COIFA PARA DISCO 10" - MATERIAIS NA OPERAÇÃO. AF_08/2015</v>
      </c>
      <c r="D208" s="243"/>
      <c r="E208" s="243"/>
      <c r="F208" s="244"/>
      <c r="G208" s="7" t="str">
        <f>VLOOKUP(B208,S!$A:$D,3,FALSE)</f>
        <v>H</v>
      </c>
      <c r="H208" s="21"/>
      <c r="I208" s="21">
        <f>J210</f>
        <v>2.4</v>
      </c>
      <c r="J208" s="245"/>
      <c r="K208" s="246"/>
      <c r="L208" s="21">
        <f>VLOOKUP(B208,S!$A:$D,4,FALSE)</f>
        <v>2.4</v>
      </c>
      <c r="M208" s="7" t="str">
        <f>IF(ROUND((L208-I208),2)=0,"OK, confere com a tabela.",IF(ROUND((L208-I208),2)&lt;0,"ACIMA ("&amp;TEXT(ROUND(I208*100/L208,4),"0,0000")&amp;" %) da tabela.","ABAIXO ("&amp;TEXT(ROUND(I208*100/L208,4),"0,0000")&amp;" %) da tabela."))</f>
        <v>OK, confere com a tabela.</v>
      </c>
    </row>
    <row r="209" spans="1:13" ht="30" customHeight="1" x14ac:dyDescent="0.25">
      <c r="A209" s="14" t="s">
        <v>396</v>
      </c>
      <c r="B209" s="20">
        <v>2705</v>
      </c>
      <c r="C209" s="198" t="str">
        <f>VLOOKUP(B209,IF(A209="COMPOSICAO",S!$A:$D,I!$A:$D),2,FALSE)</f>
        <v>ENERGIA ELETRICA ATE 2000 KWH INDUSTRIAL, SEM DEMANDA</v>
      </c>
      <c r="D209" s="198"/>
      <c r="E209" s="198"/>
      <c r="F209" s="198"/>
      <c r="G209" s="14" t="str">
        <f>VLOOKUP(B209,IF(A209="COMPOSICAO",S!$A:$D,I!$A:$D),3,FALSE)</f>
        <v>KW/H</v>
      </c>
      <c r="H209" s="15">
        <v>3.17</v>
      </c>
      <c r="I209" s="15">
        <f>IF(A209="COMPOSICAO",VLOOKUP("TOTAL - "&amp;B209,COMPOSICAO_AUX_4!$A:$J,10,FALSE),VLOOKUP(B209,I!$A:$D,4,FALSE))</f>
        <v>0.76</v>
      </c>
      <c r="J209" s="238">
        <f>TRUNC(H209*I209,2)</f>
        <v>2.4</v>
      </c>
      <c r="K209" s="200"/>
    </row>
    <row r="210" spans="1:13" ht="15" customHeight="1" x14ac:dyDescent="0.25">
      <c r="A210" s="23" t="s">
        <v>734</v>
      </c>
      <c r="B210" s="24"/>
      <c r="C210" s="24"/>
      <c r="D210" s="24"/>
      <c r="E210" s="24"/>
      <c r="F210" s="24"/>
      <c r="G210" s="25"/>
      <c r="H210" s="26"/>
      <c r="I210" s="27"/>
      <c r="J210" s="238">
        <f>SUM(J208:K209)</f>
        <v>2.4</v>
      </c>
      <c r="K210" s="200"/>
    </row>
    <row r="211" spans="1:13" ht="15" customHeight="1" x14ac:dyDescent="0.25">
      <c r="A211" s="4"/>
      <c r="B211" s="4"/>
      <c r="C211" s="4"/>
      <c r="D211" s="4"/>
      <c r="E211" s="4"/>
      <c r="F211" s="4"/>
      <c r="G211" s="4"/>
      <c r="H211" s="4"/>
      <c r="I211" s="4"/>
      <c r="J211" s="4"/>
      <c r="K211" s="4"/>
    </row>
    <row r="212" spans="1:13" ht="15" customHeight="1" x14ac:dyDescent="0.25">
      <c r="A212" s="10" t="s">
        <v>384</v>
      </c>
      <c r="B212" s="10" t="s">
        <v>34</v>
      </c>
      <c r="C212" s="239" t="s">
        <v>6</v>
      </c>
      <c r="D212" s="240"/>
      <c r="E212" s="240"/>
      <c r="F212" s="240"/>
      <c r="G212" s="7" t="s">
        <v>35</v>
      </c>
      <c r="H212" s="7" t="s">
        <v>385</v>
      </c>
      <c r="I212" s="7" t="s">
        <v>386</v>
      </c>
      <c r="J212" s="241" t="s">
        <v>8</v>
      </c>
      <c r="K212" s="242"/>
    </row>
    <row r="213" spans="1:13" ht="30" customHeight="1" x14ac:dyDescent="0.25">
      <c r="A213" s="7" t="s">
        <v>387</v>
      </c>
      <c r="B213" s="28">
        <v>95347</v>
      </c>
      <c r="C213" s="243" t="str">
        <f>VLOOKUP(B213,S!$A:$D,2,FALSE)</f>
        <v>CURSO DE CAPACITAÇÃO PARA MOTORISTA DE CAMINHÃO (ENCARGOS COMPLEMENTARES) - HORISTA</v>
      </c>
      <c r="D213" s="243"/>
      <c r="E213" s="243"/>
      <c r="F213" s="244"/>
      <c r="G213" s="7" t="str">
        <f>VLOOKUP(B213,S!$A:$D,3,FALSE)</f>
        <v>H</v>
      </c>
      <c r="H213" s="21"/>
      <c r="I213" s="21">
        <f>J215</f>
        <v>0.06</v>
      </c>
      <c r="J213" s="245"/>
      <c r="K213" s="246"/>
      <c r="L213" s="21">
        <f>VLOOKUP(B213,S!$A:$D,4,FALSE)</f>
        <v>0.06</v>
      </c>
      <c r="M213" s="7" t="str">
        <f>IF(ROUND((L213-I213),2)=0,"OK, confere com a tabela.",IF(ROUND((L213-I213),2)&lt;0,"ACIMA ("&amp;TEXT(ROUND(I213*100/L213,4),"0,0000")&amp;" %) da tabela.","ABAIXO ("&amp;TEXT(ROUND(I213*100/L213,4),"0,0000")&amp;" %) da tabela."))</f>
        <v>OK, confere com a tabela.</v>
      </c>
    </row>
    <row r="214" spans="1:13" ht="15" customHeight="1" x14ac:dyDescent="0.25">
      <c r="A214" s="14" t="s">
        <v>396</v>
      </c>
      <c r="B214" s="20">
        <v>4093</v>
      </c>
      <c r="C214" s="198" t="str">
        <f>VLOOKUP(B214,IF(A214="COMPOSICAO",S!$A:$D,I!$A:$D),2,FALSE)</f>
        <v>MOTORISTA DE CAMINHAO</v>
      </c>
      <c r="D214" s="198"/>
      <c r="E214" s="198"/>
      <c r="F214" s="198"/>
      <c r="G214" s="14" t="str">
        <f>VLOOKUP(B214,IF(A214="COMPOSICAO",S!$A:$D,I!$A:$D),3,FALSE)</f>
        <v>H</v>
      </c>
      <c r="H214" s="30">
        <v>3.5999999999999999E-3</v>
      </c>
      <c r="I214" s="15">
        <f>IF(A214="COMPOSICAO",VLOOKUP("TOTAL - "&amp;B214,COMPOSICAO_AUX_4!$A:$J,10,FALSE),VLOOKUP(B214,I!$A:$D,4,FALSE))</f>
        <v>17.71</v>
      </c>
      <c r="J214" s="238">
        <f>TRUNC(H214*I214,2)</f>
        <v>0.06</v>
      </c>
      <c r="K214" s="200"/>
    </row>
    <row r="215" spans="1:13" ht="15" customHeight="1" x14ac:dyDescent="0.25">
      <c r="A215" s="23" t="s">
        <v>865</v>
      </c>
      <c r="B215" s="24"/>
      <c r="C215" s="24"/>
      <c r="D215" s="24"/>
      <c r="E215" s="24"/>
      <c r="F215" s="24"/>
      <c r="G215" s="25"/>
      <c r="H215" s="26"/>
      <c r="I215" s="27"/>
      <c r="J215" s="238">
        <f>SUM(J213:K214)</f>
        <v>0.06</v>
      </c>
      <c r="K215" s="200"/>
    </row>
    <row r="216" spans="1:13" ht="15" customHeight="1" x14ac:dyDescent="0.25">
      <c r="A216" s="4"/>
      <c r="B216" s="4"/>
      <c r="C216" s="4"/>
      <c r="D216" s="4"/>
      <c r="E216" s="4"/>
      <c r="F216" s="4"/>
      <c r="G216" s="4"/>
      <c r="H216" s="4"/>
      <c r="I216" s="4"/>
      <c r="J216" s="4"/>
      <c r="K216" s="4"/>
    </row>
    <row r="217" spans="1:13" ht="15" customHeight="1" x14ac:dyDescent="0.25">
      <c r="A217" s="10" t="s">
        <v>384</v>
      </c>
      <c r="B217" s="10" t="s">
        <v>34</v>
      </c>
      <c r="C217" s="239" t="s">
        <v>6</v>
      </c>
      <c r="D217" s="240"/>
      <c r="E217" s="240"/>
      <c r="F217" s="240"/>
      <c r="G217" s="7" t="s">
        <v>35</v>
      </c>
      <c r="H217" s="7" t="s">
        <v>385</v>
      </c>
      <c r="I217" s="7" t="s">
        <v>386</v>
      </c>
      <c r="J217" s="241" t="s">
        <v>8</v>
      </c>
      <c r="K217" s="242"/>
    </row>
    <row r="218" spans="1:13" ht="45" customHeight="1" x14ac:dyDescent="0.25">
      <c r="A218" s="7" t="s">
        <v>387</v>
      </c>
      <c r="B218" s="28">
        <v>95356</v>
      </c>
      <c r="C218" s="243" t="str">
        <f>VLOOKUP(B218,S!$A:$D,2,FALSE)</f>
        <v>CURSO DE CAPACITAÇÃO PARA OPERADOR DE DEMARCADORA DE FAIXAS (ENCARGOS COMPLEMENTARES) - HORISTA</v>
      </c>
      <c r="D218" s="243"/>
      <c r="E218" s="243"/>
      <c r="F218" s="244"/>
      <c r="G218" s="7" t="str">
        <f>VLOOKUP(B218,S!$A:$D,3,FALSE)</f>
        <v>H</v>
      </c>
      <c r="H218" s="21"/>
      <c r="I218" s="21">
        <f>J220</f>
        <v>0.11</v>
      </c>
      <c r="J218" s="245"/>
      <c r="K218" s="246"/>
      <c r="L218" s="21">
        <f>VLOOKUP(B218,S!$A:$D,4,FALSE)</f>
        <v>0.11</v>
      </c>
      <c r="M218" s="7" t="str">
        <f>IF(ROUND((L218-I218),2)=0,"OK, confere com a tabela.",IF(ROUND((L218-I218),2)&lt;0,"ACIMA ("&amp;TEXT(ROUND(I218*100/L218,4),"0,0000")&amp;" %) da tabela.","ABAIXO ("&amp;TEXT(ROUND(I218*100/L218,4),"0,0000")&amp;" %) da tabela."))</f>
        <v>OK, confere com a tabela.</v>
      </c>
    </row>
    <row r="219" spans="1:13" ht="15" customHeight="1" x14ac:dyDescent="0.25">
      <c r="A219" s="14" t="s">
        <v>396</v>
      </c>
      <c r="B219" s="20">
        <v>25960</v>
      </c>
      <c r="C219" s="198" t="str">
        <f>VLOOKUP(B219,IF(A219="COMPOSICAO",S!$A:$D,I!$A:$D),2,FALSE)</f>
        <v>OPERADOR DE DEMARCADORA DE FAIXAS DE TRAFEGO</v>
      </c>
      <c r="D219" s="198"/>
      <c r="E219" s="198"/>
      <c r="F219" s="198"/>
      <c r="G219" s="14" t="str">
        <f>VLOOKUP(B219,IF(A219="COMPOSICAO",S!$A:$D,I!$A:$D),3,FALSE)</f>
        <v>H</v>
      </c>
      <c r="H219" s="30">
        <v>5.8999999999999999E-3</v>
      </c>
      <c r="I219" s="15">
        <f>IF(A219="COMPOSICAO",VLOOKUP("TOTAL - "&amp;B219,COMPOSICAO_AUX_4!$A:$J,10,FALSE),VLOOKUP(B219,I!$A:$D,4,FALSE))</f>
        <v>19.66</v>
      </c>
      <c r="J219" s="238">
        <f>TRUNC(H219*I219,2)</f>
        <v>0.11</v>
      </c>
      <c r="K219" s="200"/>
    </row>
    <row r="220" spans="1:13" ht="15" customHeight="1" x14ac:dyDescent="0.25">
      <c r="A220" s="23" t="s">
        <v>866</v>
      </c>
      <c r="B220" s="24"/>
      <c r="C220" s="24"/>
      <c r="D220" s="24"/>
      <c r="E220" s="24"/>
      <c r="F220" s="24"/>
      <c r="G220" s="25"/>
      <c r="H220" s="26"/>
      <c r="I220" s="27"/>
      <c r="J220" s="238">
        <f>SUM(J218:K219)</f>
        <v>0.11</v>
      </c>
      <c r="K220" s="200"/>
    </row>
    <row r="221" spans="1:13" ht="15" customHeight="1" x14ac:dyDescent="0.25">
      <c r="A221" s="4"/>
      <c r="B221" s="4"/>
      <c r="C221" s="4"/>
      <c r="D221" s="4"/>
      <c r="E221" s="4"/>
      <c r="F221" s="4"/>
      <c r="G221" s="4"/>
      <c r="H221" s="4"/>
      <c r="I221" s="4"/>
      <c r="J221" s="4"/>
      <c r="K221" s="4"/>
    </row>
    <row r="222" spans="1:13" ht="15" customHeight="1" x14ac:dyDescent="0.25">
      <c r="A222" s="10" t="s">
        <v>384</v>
      </c>
      <c r="B222" s="10" t="s">
        <v>34</v>
      </c>
      <c r="C222" s="239" t="s">
        <v>6</v>
      </c>
      <c r="D222" s="240"/>
      <c r="E222" s="240"/>
      <c r="F222" s="240"/>
      <c r="G222" s="7" t="s">
        <v>35</v>
      </c>
      <c r="H222" s="7" t="s">
        <v>385</v>
      </c>
      <c r="I222" s="7" t="s">
        <v>386</v>
      </c>
      <c r="J222" s="241" t="s">
        <v>8</v>
      </c>
      <c r="K222" s="242"/>
    </row>
    <row r="223" spans="1:13" ht="45" customHeight="1" x14ac:dyDescent="0.25">
      <c r="A223" s="7" t="s">
        <v>387</v>
      </c>
      <c r="B223" s="28">
        <v>95335</v>
      </c>
      <c r="C223" s="243" t="str">
        <f>VLOOKUP(B223,S!$A:$D,2,FALSE)</f>
        <v>CURSO DE CAPACITAÇÃO PARA ENCANADOR OU BOMBEIRO HIDRÁULICO (ENCARGOS COMPLEMENTARES) - HORISTA</v>
      </c>
      <c r="D223" s="243"/>
      <c r="E223" s="243"/>
      <c r="F223" s="244"/>
      <c r="G223" s="7" t="str">
        <f>VLOOKUP(B223,S!$A:$D,3,FALSE)</f>
        <v>H</v>
      </c>
      <c r="H223" s="21"/>
      <c r="I223" s="21">
        <f>J225</f>
        <v>0.19</v>
      </c>
      <c r="J223" s="245"/>
      <c r="K223" s="246"/>
      <c r="L223" s="21">
        <f>VLOOKUP(B223,S!$A:$D,4,FALSE)</f>
        <v>0.19</v>
      </c>
      <c r="M223" s="7" t="str">
        <f>IF(ROUND((L223-I223),2)=0,"OK, confere com a tabela.",IF(ROUND((L223-I223),2)&lt;0,"ACIMA ("&amp;TEXT(ROUND(I223*100/L223,4),"0,0000")&amp;" %) da tabela.","ABAIXO ("&amp;TEXT(ROUND(I223*100/L223,4),"0,0000")&amp;" %) da tabela."))</f>
        <v>OK, confere com a tabela.</v>
      </c>
    </row>
    <row r="224" spans="1:13" ht="15" customHeight="1" x14ac:dyDescent="0.25">
      <c r="A224" s="14" t="s">
        <v>396</v>
      </c>
      <c r="B224" s="20">
        <v>2696</v>
      </c>
      <c r="C224" s="198" t="str">
        <f>VLOOKUP(B224,IF(A224="COMPOSICAO",S!$A:$D,I!$A:$D),2,FALSE)</f>
        <v>ENCANADOR OU BOMBEIRO HIDRAULICO</v>
      </c>
      <c r="D224" s="198"/>
      <c r="E224" s="198"/>
      <c r="F224" s="198"/>
      <c r="G224" s="14" t="str">
        <f>VLOOKUP(B224,IF(A224="COMPOSICAO",S!$A:$D,I!$A:$D),3,FALSE)</f>
        <v>H</v>
      </c>
      <c r="H224" s="30">
        <v>1.2800000000000001E-2</v>
      </c>
      <c r="I224" s="15">
        <f>IF(A224="COMPOSICAO",VLOOKUP("TOTAL - "&amp;B224,COMPOSICAO_AUX_4!$A:$J,10,FALSE),VLOOKUP(B224,I!$A:$D,4,FALSE))</f>
        <v>14.93</v>
      </c>
      <c r="J224" s="238">
        <f>TRUNC(H224*I224,2)</f>
        <v>0.19</v>
      </c>
      <c r="K224" s="200"/>
    </row>
    <row r="225" spans="1:13" ht="15" customHeight="1" x14ac:dyDescent="0.25">
      <c r="A225" s="23" t="s">
        <v>803</v>
      </c>
      <c r="B225" s="24"/>
      <c r="C225" s="24"/>
      <c r="D225" s="24"/>
      <c r="E225" s="24"/>
      <c r="F225" s="24"/>
      <c r="G225" s="25"/>
      <c r="H225" s="26"/>
      <c r="I225" s="27"/>
      <c r="J225" s="238">
        <f>SUM(J223:K224)</f>
        <v>0.19</v>
      </c>
      <c r="K225" s="200"/>
    </row>
    <row r="226" spans="1:13" ht="15" customHeight="1" x14ac:dyDescent="0.25">
      <c r="A226" s="4"/>
      <c r="B226" s="4"/>
      <c r="C226" s="4"/>
      <c r="D226" s="4"/>
      <c r="E226" s="4"/>
      <c r="F226" s="4"/>
      <c r="G226" s="4"/>
      <c r="H226" s="4"/>
      <c r="I226" s="4"/>
      <c r="J226" s="4"/>
      <c r="K226" s="4"/>
    </row>
    <row r="227" spans="1:13" ht="15" customHeight="1" x14ac:dyDescent="0.25">
      <c r="A227" s="10" t="s">
        <v>384</v>
      </c>
      <c r="B227" s="10" t="s">
        <v>34</v>
      </c>
      <c r="C227" s="239" t="s">
        <v>6</v>
      </c>
      <c r="D227" s="240"/>
      <c r="E227" s="240"/>
      <c r="F227" s="240"/>
      <c r="G227" s="7" t="s">
        <v>35</v>
      </c>
      <c r="H227" s="7" t="s">
        <v>385</v>
      </c>
      <c r="I227" s="7" t="s">
        <v>386</v>
      </c>
      <c r="J227" s="241" t="s">
        <v>8</v>
      </c>
      <c r="K227" s="242"/>
    </row>
    <row r="228" spans="1:13" ht="15" customHeight="1" x14ac:dyDescent="0.25">
      <c r="A228" s="7" t="s">
        <v>21</v>
      </c>
      <c r="B228" s="7" t="s">
        <v>415</v>
      </c>
      <c r="C228" s="243" t="str">
        <f>VLOOKUP(B228,S!$A:$D,2,FALSE)</f>
        <v>ENCARGOS COMPLEMENTARES - SERVENTE</v>
      </c>
      <c r="D228" s="243"/>
      <c r="E228" s="243"/>
      <c r="F228" s="244"/>
      <c r="G228" s="7" t="str">
        <f>VLOOKUP(B228,S!$A:$D,3,FALSE)</f>
        <v>H</v>
      </c>
      <c r="H228" s="21"/>
      <c r="I228" s="21">
        <f>J247</f>
        <v>2.9000000000000008</v>
      </c>
      <c r="J228" s="245"/>
      <c r="K228" s="246"/>
      <c r="L228" s="21">
        <f>VLOOKUP(B228,S!$A:$D,4,FALSE)</f>
        <v>2.95</v>
      </c>
      <c r="M228" s="7" t="str">
        <f>IF(ROUND((L228-I228),2)=0,"OK, confere com a tabela.",IF(ROUND((L228-I228),2)&lt;0,"ACIMA ("&amp;TEXT(ROUND(I228*100/L228,4),"0,0000")&amp;" %) da tabela.","ABAIXO ("&amp;TEXT(ROUND(I228*100/L228,4),"0,0000")&amp;" %) da tabela."))</f>
        <v>ABAIXO (98,3051 %) da tabela.</v>
      </c>
    </row>
    <row r="229" spans="1:13" ht="15" customHeight="1" x14ac:dyDescent="0.25">
      <c r="A229" s="14" t="s">
        <v>396</v>
      </c>
      <c r="B229" s="14" t="s">
        <v>574</v>
      </c>
      <c r="C229" s="198" t="str">
        <f>VLOOKUP(B229,IF(A229="COMPOSICAO",S!$A:$D,I!$A:$D),2,FALSE)</f>
        <v>ALMOÇO (PARTICIPAÇÃO DO EMPREGADOR)</v>
      </c>
      <c r="D229" s="198"/>
      <c r="E229" s="198"/>
      <c r="F229" s="198"/>
      <c r="G229" s="14" t="str">
        <f>VLOOKUP(B229,IF(A229="COMPOSICAO",S!$A:$D,I!$A:$D),3,FALSE)</f>
        <v>UN</v>
      </c>
      <c r="H229" s="30">
        <v>0.1018</v>
      </c>
      <c r="I229" s="15">
        <f>IF(A229="COMPOSICAO",VLOOKUP("TOTAL - "&amp;B229,COMPOSICAO_AUX_4!$A:$J,10,FALSE),VLOOKUP(B229,I!$A:$D,4,FALSE))</f>
        <v>10</v>
      </c>
      <c r="J229" s="238">
        <f t="shared" ref="J229:J246" si="5">TRUNC(H229*I229,2)</f>
        <v>1.01</v>
      </c>
      <c r="K229" s="200"/>
    </row>
    <row r="230" spans="1:13" ht="15" customHeight="1" x14ac:dyDescent="0.25">
      <c r="A230" s="14" t="s">
        <v>396</v>
      </c>
      <c r="B230" s="14" t="s">
        <v>575</v>
      </c>
      <c r="C230" s="198" t="str">
        <f>VLOOKUP(B230,IF(A230="COMPOSICAO",S!$A:$D,I!$A:$D),2,FALSE)</f>
        <v>FARDAMENTO</v>
      </c>
      <c r="D230" s="198"/>
      <c r="E230" s="198"/>
      <c r="F230" s="198"/>
      <c r="G230" s="14" t="str">
        <f>VLOOKUP(B230,IF(A230="COMPOSICAO",S!$A:$D,I!$A:$D),3,FALSE)</f>
        <v>UN</v>
      </c>
      <c r="H230" s="30">
        <v>1.5E-3</v>
      </c>
      <c r="I230" s="15">
        <f>IF(A230="COMPOSICAO",VLOOKUP("TOTAL - "&amp;B230,COMPOSICAO_AUX_4!$A:$J,10,FALSE),VLOOKUP(B230,I!$A:$D,4,FALSE))</f>
        <v>74.89</v>
      </c>
      <c r="J230" s="238">
        <f t="shared" si="5"/>
        <v>0.11</v>
      </c>
      <c r="K230" s="200"/>
    </row>
    <row r="231" spans="1:13" ht="15" customHeight="1" x14ac:dyDescent="0.25">
      <c r="A231" s="14" t="s">
        <v>396</v>
      </c>
      <c r="B231" s="14" t="s">
        <v>576</v>
      </c>
      <c r="C231" s="198" t="str">
        <f>VLOOKUP(B231,IF(A231="COMPOSICAO",S!$A:$D,I!$A:$D),2,FALSE)</f>
        <v>ÓCULOS BRANCO PROTEÇÃO</v>
      </c>
      <c r="D231" s="198"/>
      <c r="E231" s="198"/>
      <c r="F231" s="198"/>
      <c r="G231" s="14" t="str">
        <f>VLOOKUP(B231,IF(A231="COMPOSICAO",S!$A:$D,I!$A:$D),3,FALSE)</f>
        <v>PR</v>
      </c>
      <c r="H231" s="30">
        <v>8.0000000000000004E-4</v>
      </c>
      <c r="I231" s="15">
        <f>IF(A231="COMPOSICAO",VLOOKUP("TOTAL - "&amp;B231,COMPOSICAO_AUX_4!$A:$J,10,FALSE),VLOOKUP(B231,I!$A:$D,4,FALSE))</f>
        <v>5.3</v>
      </c>
      <c r="J231" s="238">
        <f t="shared" si="5"/>
        <v>0</v>
      </c>
      <c r="K231" s="200"/>
    </row>
    <row r="232" spans="1:13" ht="15" customHeight="1" x14ac:dyDescent="0.25">
      <c r="A232" s="14" t="s">
        <v>396</v>
      </c>
      <c r="B232" s="14" t="s">
        <v>577</v>
      </c>
      <c r="C232" s="198" t="str">
        <f>VLOOKUP(B232,IF(A232="COMPOSICAO",S!$A:$D,I!$A:$D),2,FALSE)</f>
        <v>VALE TRANSPORTE</v>
      </c>
      <c r="D232" s="198"/>
      <c r="E232" s="198"/>
      <c r="F232" s="198"/>
      <c r="G232" s="14" t="str">
        <f>VLOOKUP(B232,IF(A232="COMPOSICAO",S!$A:$D,I!$A:$D),3,FALSE)</f>
        <v>UN</v>
      </c>
      <c r="H232" s="30">
        <v>9.4100000000000003E-2</v>
      </c>
      <c r="I232" s="15">
        <f>IF(A232="COMPOSICAO",VLOOKUP("TOTAL - "&amp;B232,COMPOSICAO_AUX_4!$A:$J,10,FALSE),VLOOKUP(B232,I!$A:$D,4,FALSE))</f>
        <v>4</v>
      </c>
      <c r="J232" s="238">
        <f t="shared" si="5"/>
        <v>0.37</v>
      </c>
      <c r="K232" s="200"/>
    </row>
    <row r="233" spans="1:13" ht="15" customHeight="1" x14ac:dyDescent="0.25">
      <c r="A233" s="14" t="s">
        <v>396</v>
      </c>
      <c r="B233" s="14" t="s">
        <v>578</v>
      </c>
      <c r="C233" s="198" t="str">
        <f>VLOOKUP(B233,IF(A233="COMPOSICAO",S!$A:$D,I!$A:$D),2,FALSE)</f>
        <v>TALHADEIRA CHATA 10"</v>
      </c>
      <c r="D233" s="198"/>
      <c r="E233" s="198"/>
      <c r="F233" s="198"/>
      <c r="G233" s="14" t="str">
        <f>VLOOKUP(B233,IF(A233="COMPOSICAO",S!$A:$D,I!$A:$D),3,FALSE)</f>
        <v>UN</v>
      </c>
      <c r="H233" s="30">
        <v>2.9999999999999997E-4</v>
      </c>
      <c r="I233" s="15">
        <f>IF(A233="COMPOSICAO",VLOOKUP("TOTAL - "&amp;B233,COMPOSICAO_AUX_4!$A:$J,10,FALSE),VLOOKUP(B233,I!$A:$D,4,FALSE))</f>
        <v>13.85</v>
      </c>
      <c r="J233" s="238">
        <f t="shared" si="5"/>
        <v>0</v>
      </c>
      <c r="K233" s="200"/>
    </row>
    <row r="234" spans="1:13" ht="15" customHeight="1" x14ac:dyDescent="0.25">
      <c r="A234" s="14" t="s">
        <v>396</v>
      </c>
      <c r="B234" s="14" t="s">
        <v>579</v>
      </c>
      <c r="C234" s="198" t="str">
        <f>VLOOKUP(B234,IF(A234="COMPOSICAO",S!$A:$D,I!$A:$D),2,FALSE)</f>
        <v>MARRETA 1 KG COM CABO</v>
      </c>
      <c r="D234" s="198"/>
      <c r="E234" s="198"/>
      <c r="F234" s="198"/>
      <c r="G234" s="14" t="str">
        <f>VLOOKUP(B234,IF(A234="COMPOSICAO",S!$A:$D,I!$A:$D),3,FALSE)</f>
        <v>UN</v>
      </c>
      <c r="H234" s="30">
        <v>1E-4</v>
      </c>
      <c r="I234" s="15">
        <f>IF(A234="COMPOSICAO",VLOOKUP("TOTAL - "&amp;B234,COMPOSICAO_AUX_4!$A:$J,10,FALSE),VLOOKUP(B234,I!$A:$D,4,FALSE))</f>
        <v>22.6</v>
      </c>
      <c r="J234" s="238">
        <f t="shared" si="5"/>
        <v>0</v>
      </c>
      <c r="K234" s="200"/>
    </row>
    <row r="235" spans="1:13" ht="15" customHeight="1" x14ac:dyDescent="0.25">
      <c r="A235" s="14" t="s">
        <v>396</v>
      </c>
      <c r="B235" s="14" t="s">
        <v>580</v>
      </c>
      <c r="C235" s="198" t="str">
        <f>VLOOKUP(B235,IF(A235="COMPOSICAO",S!$A:$D,I!$A:$D),2,FALSE)</f>
        <v>SEGURO DE VIDA E ACIDENTE EM GRUPO</v>
      </c>
      <c r="D235" s="198"/>
      <c r="E235" s="198"/>
      <c r="F235" s="198"/>
      <c r="G235" s="14" t="str">
        <f>VLOOKUP(B235,IF(A235="COMPOSICAO",S!$A:$D,I!$A:$D),3,FALSE)</f>
        <v>UN</v>
      </c>
      <c r="H235" s="30">
        <v>4.4999999999999997E-3</v>
      </c>
      <c r="I235" s="15">
        <f>IF(A235="COMPOSICAO",VLOOKUP("TOTAL - "&amp;B235,COMPOSICAO_AUX_4!$A:$J,10,FALSE),VLOOKUP(B235,I!$A:$D,4,FALSE))</f>
        <v>12.54</v>
      </c>
      <c r="J235" s="238">
        <f t="shared" si="5"/>
        <v>0.05</v>
      </c>
      <c r="K235" s="200"/>
    </row>
    <row r="236" spans="1:13" ht="15" customHeight="1" x14ac:dyDescent="0.25">
      <c r="A236" s="14" t="s">
        <v>396</v>
      </c>
      <c r="B236" s="14" t="s">
        <v>581</v>
      </c>
      <c r="C236" s="198" t="str">
        <f>VLOOKUP(B236,IF(A236="COMPOSICAO",S!$A:$D,I!$A:$D),2,FALSE)</f>
        <v>CESTA BÁSICA</v>
      </c>
      <c r="D236" s="198"/>
      <c r="E236" s="198"/>
      <c r="F236" s="198"/>
      <c r="G236" s="14" t="str">
        <f>VLOOKUP(B236,IF(A236="COMPOSICAO",S!$A:$D,I!$A:$D),3,FALSE)</f>
        <v>UN</v>
      </c>
      <c r="H236" s="30">
        <v>4.4999999999999997E-3</v>
      </c>
      <c r="I236" s="15">
        <f>IF(A236="COMPOSICAO",VLOOKUP("TOTAL - "&amp;B236,COMPOSICAO_AUX_4!$A:$J,10,FALSE),VLOOKUP(B236,I!$A:$D,4,FALSE))</f>
        <v>140</v>
      </c>
      <c r="J236" s="238">
        <f t="shared" si="5"/>
        <v>0.63</v>
      </c>
      <c r="K236" s="200"/>
    </row>
    <row r="237" spans="1:13" ht="15" customHeight="1" x14ac:dyDescent="0.25">
      <c r="A237" s="14" t="s">
        <v>396</v>
      </c>
      <c r="B237" s="14" t="s">
        <v>582</v>
      </c>
      <c r="C237" s="198" t="str">
        <f>VLOOKUP(B237,IF(A237="COMPOSICAO",S!$A:$D,I!$A:$D),2,FALSE)</f>
        <v>EXAMES ADMISSIONAIS/DEMISSIONAIS (CHECKUP)</v>
      </c>
      <c r="D237" s="198"/>
      <c r="E237" s="198"/>
      <c r="F237" s="198"/>
      <c r="G237" s="14" t="str">
        <f>VLOOKUP(B237,IF(A237="COMPOSICAO",S!$A:$D,I!$A:$D),3,FALSE)</f>
        <v>CJ</v>
      </c>
      <c r="H237" s="30">
        <v>4.0000000000000002E-4</v>
      </c>
      <c r="I237" s="15">
        <f>IF(A237="COMPOSICAO",VLOOKUP("TOTAL - "&amp;B237,COMPOSICAO_AUX_4!$A:$J,10,FALSE),VLOOKUP(B237,I!$A:$D,4,FALSE))</f>
        <v>300</v>
      </c>
      <c r="J237" s="238">
        <f t="shared" si="5"/>
        <v>0.12</v>
      </c>
      <c r="K237" s="200"/>
    </row>
    <row r="238" spans="1:13" ht="15" customHeight="1" x14ac:dyDescent="0.25">
      <c r="A238" s="14" t="s">
        <v>396</v>
      </c>
      <c r="B238" s="14" t="s">
        <v>583</v>
      </c>
      <c r="C238" s="198" t="str">
        <f>VLOOKUP(B238,IF(A238="COMPOSICAO",S!$A:$D,I!$A:$D),2,FALSE)</f>
        <v>PROTETOR AURICULAR</v>
      </c>
      <c r="D238" s="198"/>
      <c r="E238" s="198"/>
      <c r="F238" s="198"/>
      <c r="G238" s="14" t="str">
        <f>VLOOKUP(B238,IF(A238="COMPOSICAO",S!$A:$D,I!$A:$D),3,FALSE)</f>
        <v>UN</v>
      </c>
      <c r="H238" s="30">
        <v>4.4999999999999997E-3</v>
      </c>
      <c r="I238" s="15">
        <f>IF(A238="COMPOSICAO",VLOOKUP("TOTAL - "&amp;B238,COMPOSICAO_AUX_4!$A:$J,10,FALSE),VLOOKUP(B238,I!$A:$D,4,FALSE))</f>
        <v>4.9000000000000004</v>
      </c>
      <c r="J238" s="238">
        <f t="shared" si="5"/>
        <v>0.02</v>
      </c>
      <c r="K238" s="200"/>
    </row>
    <row r="239" spans="1:13" ht="15" customHeight="1" x14ac:dyDescent="0.25">
      <c r="A239" s="14" t="s">
        <v>396</v>
      </c>
      <c r="B239" s="14" t="s">
        <v>584</v>
      </c>
      <c r="C239" s="198" t="str">
        <f>VLOOKUP(B239,IF(A239="COMPOSICAO",S!$A:$D,I!$A:$D),2,FALSE)</f>
        <v>PROTETOR SOLAR FPS 30 COM 120ML</v>
      </c>
      <c r="D239" s="198"/>
      <c r="E239" s="198"/>
      <c r="F239" s="198"/>
      <c r="G239" s="14" t="str">
        <f>VLOOKUP(B239,IF(A239="COMPOSICAO",S!$A:$D,I!$A:$D),3,FALSE)</f>
        <v>UN</v>
      </c>
      <c r="H239" s="30">
        <v>1.8E-3</v>
      </c>
      <c r="I239" s="15">
        <f>IF(A239="COMPOSICAO",VLOOKUP("TOTAL - "&amp;B239,COMPOSICAO_AUX_4!$A:$J,10,FALSE),VLOOKUP(B239,I!$A:$D,4,FALSE))</f>
        <v>35.9</v>
      </c>
      <c r="J239" s="238">
        <f t="shared" si="5"/>
        <v>0.06</v>
      </c>
      <c r="K239" s="200"/>
    </row>
    <row r="240" spans="1:13" ht="30" customHeight="1" x14ac:dyDescent="0.25">
      <c r="A240" s="14" t="s">
        <v>396</v>
      </c>
      <c r="B240" s="14" t="s">
        <v>585</v>
      </c>
      <c r="C240" s="198" t="str">
        <f>VLOOKUP(B240,IF(A240="COMPOSICAO",S!$A:$D,I!$A:$D),2,FALSE)</f>
        <v>REFEIÇÃO - CAFÉ DA MANHÃ ( CAFÉ COM LEITE E DOIS PÃES COM MANTEIGA)</v>
      </c>
      <c r="D240" s="198"/>
      <c r="E240" s="198"/>
      <c r="F240" s="198"/>
      <c r="G240" s="14" t="str">
        <f>VLOOKUP(B240,IF(A240="COMPOSICAO",S!$A:$D,I!$A:$D),3,FALSE)</f>
        <v>UN</v>
      </c>
      <c r="H240" s="30">
        <v>0.1018</v>
      </c>
      <c r="I240" s="15">
        <f>IF(A240="COMPOSICAO",VLOOKUP("TOTAL - "&amp;B240,COMPOSICAO_AUX_4!$A:$J,10,FALSE),VLOOKUP(B240,I!$A:$D,4,FALSE))</f>
        <v>4.5</v>
      </c>
      <c r="J240" s="238">
        <f t="shared" si="5"/>
        <v>0.45</v>
      </c>
      <c r="K240" s="200"/>
    </row>
    <row r="241" spans="1:13" ht="15" customHeight="1" x14ac:dyDescent="0.25">
      <c r="A241" s="14" t="s">
        <v>396</v>
      </c>
      <c r="B241" s="14" t="s">
        <v>586</v>
      </c>
      <c r="C241" s="198" t="str">
        <f>VLOOKUP(B241,IF(A241="COMPOSICAO",S!$A:$D,I!$A:$D),2,FALSE)</f>
        <v>PÁ QUADRADA</v>
      </c>
      <c r="D241" s="198"/>
      <c r="E241" s="198"/>
      <c r="F241" s="198"/>
      <c r="G241" s="14" t="str">
        <f>VLOOKUP(B241,IF(A241="COMPOSICAO",S!$A:$D,I!$A:$D),3,FALSE)</f>
        <v>UN</v>
      </c>
      <c r="H241" s="30">
        <v>2.0000000000000001E-4</v>
      </c>
      <c r="I241" s="15">
        <f>IF(A241="COMPOSICAO",VLOOKUP("TOTAL - "&amp;B241,COMPOSICAO_AUX_4!$A:$J,10,FALSE),VLOOKUP(B241,I!$A:$D,4,FALSE))</f>
        <v>17.29</v>
      </c>
      <c r="J241" s="238">
        <f t="shared" si="5"/>
        <v>0</v>
      </c>
      <c r="K241" s="200"/>
    </row>
    <row r="242" spans="1:13" ht="30" customHeight="1" x14ac:dyDescent="0.25">
      <c r="A242" s="14" t="s">
        <v>396</v>
      </c>
      <c r="B242" s="20">
        <v>2711</v>
      </c>
      <c r="C242" s="198" t="str">
        <f>VLOOKUP(B242,IF(A242="COMPOSICAO",S!$A:$D,I!$A:$D),2,FALSE)</f>
        <v>CARRINHO DE MAO DE ACO CAPACIDADE 50 A 60 L, PNEU COM CAMARA</v>
      </c>
      <c r="D242" s="198"/>
      <c r="E242" s="198"/>
      <c r="F242" s="198"/>
      <c r="G242" s="14" t="str">
        <f>VLOOKUP(B242,IF(A242="COMPOSICAO",S!$A:$D,I!$A:$D),3,FALSE)</f>
        <v>UN</v>
      </c>
      <c r="H242" s="30">
        <v>2.0000000000000001E-4</v>
      </c>
      <c r="I242" s="15">
        <f>IF(A242="COMPOSICAO",VLOOKUP("TOTAL - "&amp;B242,COMPOSICAO_AUX_4!$A:$J,10,FALSE),VLOOKUP(B242,I!$A:$D,4,FALSE))</f>
        <v>125</v>
      </c>
      <c r="J242" s="238">
        <f t="shared" si="5"/>
        <v>0.02</v>
      </c>
      <c r="K242" s="200"/>
    </row>
    <row r="243" spans="1:13" ht="30" customHeight="1" x14ac:dyDescent="0.25">
      <c r="A243" s="14" t="s">
        <v>396</v>
      </c>
      <c r="B243" s="20">
        <v>12892</v>
      </c>
      <c r="C243" s="198" t="str">
        <f>VLOOKUP(B243,IF(A243="COMPOSICAO",S!$A:$D,I!$A:$D),2,FALSE)</f>
        <v>LUVA RASPA DE COURO, CANO CURTO (PUNHO *7* CM)</v>
      </c>
      <c r="D243" s="198"/>
      <c r="E243" s="198"/>
      <c r="F243" s="198"/>
      <c r="G243" s="14" t="str">
        <f>VLOOKUP(B243,IF(A243="COMPOSICAO",S!$A:$D,I!$A:$D),3,FALSE)</f>
        <v>PAR</v>
      </c>
      <c r="H243" s="30">
        <v>2.3E-3</v>
      </c>
      <c r="I243" s="15">
        <f>IF(A243="COMPOSICAO",VLOOKUP("TOTAL - "&amp;B243,COMPOSICAO_AUX_4!$A:$J,10,FALSE),VLOOKUP(B243,I!$A:$D,4,FALSE))</f>
        <v>11.25</v>
      </c>
      <c r="J243" s="238">
        <f t="shared" si="5"/>
        <v>0.02</v>
      </c>
      <c r="K243" s="200"/>
    </row>
    <row r="244" spans="1:13" ht="30" customHeight="1" x14ac:dyDescent="0.25">
      <c r="A244" s="14" t="s">
        <v>396</v>
      </c>
      <c r="B244" s="20">
        <v>12893</v>
      </c>
      <c r="C244" s="198" t="str">
        <f>VLOOKUP(B244,IF(A244="COMPOSICAO",S!$A:$D,I!$A:$D),2,FALSE)</f>
        <v>BOTA DE SEGURANCA COM BIQUEIRA DE ACO E COLARINHO ACOLCHOADO</v>
      </c>
      <c r="D244" s="198"/>
      <c r="E244" s="198"/>
      <c r="F244" s="198"/>
      <c r="G244" s="14" t="str">
        <f>VLOOKUP(B244,IF(A244="COMPOSICAO",S!$A:$D,I!$A:$D),3,FALSE)</f>
        <v>PAR</v>
      </c>
      <c r="H244" s="30">
        <v>8.0000000000000004E-4</v>
      </c>
      <c r="I244" s="15">
        <f>IF(A244="COMPOSICAO",VLOOKUP("TOTAL - "&amp;B244,COMPOSICAO_AUX_4!$A:$J,10,FALSE),VLOOKUP(B244,I!$A:$D,4,FALSE))</f>
        <v>60</v>
      </c>
      <c r="J244" s="238">
        <f t="shared" si="5"/>
        <v>0.04</v>
      </c>
      <c r="K244" s="200"/>
    </row>
    <row r="245" spans="1:13" ht="30" customHeight="1" x14ac:dyDescent="0.25">
      <c r="A245" s="14" t="s">
        <v>396</v>
      </c>
      <c r="B245" s="20">
        <v>12894</v>
      </c>
      <c r="C245" s="198" t="str">
        <f>VLOOKUP(B245,IF(A245="COMPOSICAO",S!$A:$D,I!$A:$D),2,FALSE)</f>
        <v>CAPA PARA CHUVA EM PVC COM FORRO DE POLIESTER, COM CAPUZ (AMARELA OU AZUL)</v>
      </c>
      <c r="D245" s="198"/>
      <c r="E245" s="198"/>
      <c r="F245" s="198"/>
      <c r="G245" s="14" t="str">
        <f>VLOOKUP(B245,IF(A245="COMPOSICAO",S!$A:$D,I!$A:$D),3,FALSE)</f>
        <v>UN</v>
      </c>
      <c r="H245" s="30">
        <v>2.0000000000000001E-4</v>
      </c>
      <c r="I245" s="15">
        <f>IF(A245="COMPOSICAO",VLOOKUP("TOTAL - "&amp;B245,COMPOSICAO_AUX_4!$A:$J,10,FALSE),VLOOKUP(B245,I!$A:$D,4,FALSE))</f>
        <v>16.25</v>
      </c>
      <c r="J245" s="238">
        <f t="shared" si="5"/>
        <v>0</v>
      </c>
      <c r="K245" s="200"/>
    </row>
    <row r="246" spans="1:13" ht="30" customHeight="1" x14ac:dyDescent="0.25">
      <c r="A246" s="14" t="s">
        <v>396</v>
      </c>
      <c r="B246" s="20">
        <v>12895</v>
      </c>
      <c r="C246" s="198" t="str">
        <f>VLOOKUP(B246,IF(A246="COMPOSICAO",S!$A:$D,I!$A:$D),2,FALSE)</f>
        <v>CAPACETE DE SEGURANCA ABA FRONTAL COM SUSPENSAO DE POLIETILENO, SEM JUGULAR (CLASSE B)</v>
      </c>
      <c r="D246" s="198"/>
      <c r="E246" s="198"/>
      <c r="F246" s="198"/>
      <c r="G246" s="14" t="str">
        <f>VLOOKUP(B246,IF(A246="COMPOSICAO",S!$A:$D,I!$A:$D),3,FALSE)</f>
        <v>UN</v>
      </c>
      <c r="H246" s="30">
        <v>5.9999999999999995E-4</v>
      </c>
      <c r="I246" s="15">
        <f>IF(A246="COMPOSICAO",VLOOKUP("TOTAL - "&amp;B246,COMPOSICAO_AUX_4!$A:$J,10,FALSE),VLOOKUP(B246,I!$A:$D,4,FALSE))</f>
        <v>12.5</v>
      </c>
      <c r="J246" s="238">
        <f t="shared" si="5"/>
        <v>0</v>
      </c>
      <c r="K246" s="200"/>
    </row>
    <row r="247" spans="1:13" ht="15" customHeight="1" x14ac:dyDescent="0.25">
      <c r="A247" s="23" t="s">
        <v>587</v>
      </c>
      <c r="B247" s="24"/>
      <c r="C247" s="24"/>
      <c r="D247" s="24"/>
      <c r="E247" s="24"/>
      <c r="F247" s="24"/>
      <c r="G247" s="25"/>
      <c r="H247" s="26"/>
      <c r="I247" s="27"/>
      <c r="J247" s="238">
        <f>SUM(J228:K246)</f>
        <v>2.9000000000000008</v>
      </c>
      <c r="K247" s="200"/>
    </row>
    <row r="248" spans="1:13" ht="15" customHeight="1" x14ac:dyDescent="0.25">
      <c r="A248" s="4"/>
      <c r="B248" s="4"/>
      <c r="C248" s="4"/>
      <c r="D248" s="4"/>
      <c r="E248" s="4"/>
      <c r="F248" s="4"/>
      <c r="G248" s="4"/>
      <c r="H248" s="4"/>
      <c r="I248" s="4"/>
      <c r="J248" s="4"/>
      <c r="K248" s="4"/>
    </row>
    <row r="249" spans="1:13" ht="15" customHeight="1" x14ac:dyDescent="0.25">
      <c r="A249" s="10" t="s">
        <v>384</v>
      </c>
      <c r="B249" s="10" t="s">
        <v>34</v>
      </c>
      <c r="C249" s="239" t="s">
        <v>6</v>
      </c>
      <c r="D249" s="240"/>
      <c r="E249" s="240"/>
      <c r="F249" s="240"/>
      <c r="G249" s="7" t="s">
        <v>35</v>
      </c>
      <c r="H249" s="7" t="s">
        <v>385</v>
      </c>
      <c r="I249" s="7" t="s">
        <v>386</v>
      </c>
      <c r="J249" s="241" t="s">
        <v>8</v>
      </c>
      <c r="K249" s="242"/>
    </row>
    <row r="250" spans="1:13" ht="15" customHeight="1" x14ac:dyDescent="0.25">
      <c r="A250" s="7" t="s">
        <v>21</v>
      </c>
      <c r="B250" s="7" t="s">
        <v>416</v>
      </c>
      <c r="C250" s="243" t="str">
        <f>VLOOKUP(B250,S!$A:$D,2,FALSE)</f>
        <v>ENCARGOS COMPLEMENTARES - PEDREIRO</v>
      </c>
      <c r="D250" s="243"/>
      <c r="E250" s="243"/>
      <c r="F250" s="244"/>
      <c r="G250" s="7" t="str">
        <f>VLOOKUP(B250,S!$A:$D,3,FALSE)</f>
        <v>H</v>
      </c>
      <c r="H250" s="21"/>
      <c r="I250" s="21">
        <f>J276</f>
        <v>2.7900000000000005</v>
      </c>
      <c r="J250" s="245"/>
      <c r="K250" s="246"/>
      <c r="L250" s="21">
        <f>VLOOKUP(B250,S!$A:$D,4,FALSE)</f>
        <v>2.88</v>
      </c>
      <c r="M250" s="7" t="str">
        <f>IF(ROUND((L250-I250),2)=0,"OK, confere com a tabela.",IF(ROUND((L250-I250),2)&lt;0,"ACIMA ("&amp;TEXT(ROUND(I250*100/L250,4),"0,0000")&amp;" %) da tabela.","ABAIXO ("&amp;TEXT(ROUND(I250*100/L250,4),"0,0000")&amp;" %) da tabela."))</f>
        <v>ABAIXO (96,8750 %) da tabela.</v>
      </c>
    </row>
    <row r="251" spans="1:13" ht="15" customHeight="1" x14ac:dyDescent="0.25">
      <c r="A251" s="14" t="s">
        <v>396</v>
      </c>
      <c r="B251" s="14" t="s">
        <v>574</v>
      </c>
      <c r="C251" s="198" t="str">
        <f>VLOOKUP(B251,IF(A251="COMPOSICAO",S!$A:$D,I!$A:$D),2,FALSE)</f>
        <v>ALMOÇO (PARTICIPAÇÃO DO EMPREGADOR)</v>
      </c>
      <c r="D251" s="198"/>
      <c r="E251" s="198"/>
      <c r="F251" s="198"/>
      <c r="G251" s="14" t="str">
        <f>VLOOKUP(B251,IF(A251="COMPOSICAO",S!$A:$D,I!$A:$D),3,FALSE)</f>
        <v>UN</v>
      </c>
      <c r="H251" s="30">
        <v>0.1018</v>
      </c>
      <c r="I251" s="15">
        <f>IF(A251="COMPOSICAO",VLOOKUP("TOTAL - "&amp;B251,COMPOSICAO_AUX_4!$A:$J,10,FALSE),VLOOKUP(B251,I!$A:$D,4,FALSE))</f>
        <v>10</v>
      </c>
      <c r="J251" s="238">
        <f t="shared" ref="J251:J275" si="6">TRUNC(H251*I251,2)</f>
        <v>1.01</v>
      </c>
      <c r="K251" s="200"/>
    </row>
    <row r="252" spans="1:13" ht="15" customHeight="1" x14ac:dyDescent="0.25">
      <c r="A252" s="14" t="s">
        <v>396</v>
      </c>
      <c r="B252" s="14" t="s">
        <v>575</v>
      </c>
      <c r="C252" s="198" t="str">
        <f>VLOOKUP(B252,IF(A252="COMPOSICAO",S!$A:$D,I!$A:$D),2,FALSE)</f>
        <v>FARDAMENTO</v>
      </c>
      <c r="D252" s="198"/>
      <c r="E252" s="198"/>
      <c r="F252" s="198"/>
      <c r="G252" s="14" t="str">
        <f>VLOOKUP(B252,IF(A252="COMPOSICAO",S!$A:$D,I!$A:$D),3,FALSE)</f>
        <v>UN</v>
      </c>
      <c r="H252" s="30">
        <v>1.5E-3</v>
      </c>
      <c r="I252" s="15">
        <f>IF(A252="COMPOSICAO",VLOOKUP("TOTAL - "&amp;B252,COMPOSICAO_AUX_4!$A:$J,10,FALSE),VLOOKUP(B252,I!$A:$D,4,FALSE))</f>
        <v>74.89</v>
      </c>
      <c r="J252" s="238">
        <f t="shared" si="6"/>
        <v>0.11</v>
      </c>
      <c r="K252" s="200"/>
    </row>
    <row r="253" spans="1:13" ht="15" customHeight="1" x14ac:dyDescent="0.25">
      <c r="A253" s="14" t="s">
        <v>396</v>
      </c>
      <c r="B253" s="14" t="s">
        <v>576</v>
      </c>
      <c r="C253" s="198" t="str">
        <f>VLOOKUP(B253,IF(A253="COMPOSICAO",S!$A:$D,I!$A:$D),2,FALSE)</f>
        <v>ÓCULOS BRANCO PROTEÇÃO</v>
      </c>
      <c r="D253" s="198"/>
      <c r="E253" s="198"/>
      <c r="F253" s="198"/>
      <c r="G253" s="14" t="str">
        <f>VLOOKUP(B253,IF(A253="COMPOSICAO",S!$A:$D,I!$A:$D),3,FALSE)</f>
        <v>PR</v>
      </c>
      <c r="H253" s="30">
        <v>8.0000000000000004E-4</v>
      </c>
      <c r="I253" s="15">
        <f>IF(A253="COMPOSICAO",VLOOKUP("TOTAL - "&amp;B253,COMPOSICAO_AUX_4!$A:$J,10,FALSE),VLOOKUP(B253,I!$A:$D,4,FALSE))</f>
        <v>5.3</v>
      </c>
      <c r="J253" s="238">
        <f t="shared" si="6"/>
        <v>0</v>
      </c>
      <c r="K253" s="200"/>
    </row>
    <row r="254" spans="1:13" ht="15" customHeight="1" x14ac:dyDescent="0.25">
      <c r="A254" s="14" t="s">
        <v>396</v>
      </c>
      <c r="B254" s="14" t="s">
        <v>577</v>
      </c>
      <c r="C254" s="198" t="str">
        <f>VLOOKUP(B254,IF(A254="COMPOSICAO",S!$A:$D,I!$A:$D),2,FALSE)</f>
        <v>VALE TRANSPORTE</v>
      </c>
      <c r="D254" s="198"/>
      <c r="E254" s="198"/>
      <c r="F254" s="198"/>
      <c r="G254" s="14" t="str">
        <f>VLOOKUP(B254,IF(A254="COMPOSICAO",S!$A:$D,I!$A:$D),3,FALSE)</f>
        <v>UN</v>
      </c>
      <c r="H254" s="30">
        <v>6.54E-2</v>
      </c>
      <c r="I254" s="15">
        <f>IF(A254="COMPOSICAO",VLOOKUP("TOTAL - "&amp;B254,COMPOSICAO_AUX_4!$A:$J,10,FALSE),VLOOKUP(B254,I!$A:$D,4,FALSE))</f>
        <v>4</v>
      </c>
      <c r="J254" s="238">
        <f t="shared" si="6"/>
        <v>0.26</v>
      </c>
      <c r="K254" s="200"/>
    </row>
    <row r="255" spans="1:13" ht="30" customHeight="1" x14ac:dyDescent="0.25">
      <c r="A255" s="14" t="s">
        <v>396</v>
      </c>
      <c r="B255" s="14" t="s">
        <v>588</v>
      </c>
      <c r="C255" s="198" t="str">
        <f>VLOOKUP(B255,IF(A255="COMPOSICAO",S!$A:$D,I!$A:$D),2,FALSE)</f>
        <v>DESEMPENADEIRA DE AÇO LISA, CABO MADEIRA, REF:143, ATLAS OU SIMILAR</v>
      </c>
      <c r="D255" s="198"/>
      <c r="E255" s="198"/>
      <c r="F255" s="198"/>
      <c r="G255" s="14" t="str">
        <f>VLOOKUP(B255,IF(A255="COMPOSICAO",S!$A:$D,I!$A:$D),3,FALSE)</f>
        <v>UN</v>
      </c>
      <c r="H255" s="30">
        <v>5.0000000000000001E-4</v>
      </c>
      <c r="I255" s="15">
        <f>IF(A255="COMPOSICAO",VLOOKUP("TOTAL - "&amp;B255,COMPOSICAO_AUX_4!$A:$J,10,FALSE),VLOOKUP(B255,I!$A:$D,4,FALSE))</f>
        <v>10.8</v>
      </c>
      <c r="J255" s="238">
        <f t="shared" si="6"/>
        <v>0</v>
      </c>
      <c r="K255" s="200"/>
    </row>
    <row r="256" spans="1:13" ht="15" customHeight="1" x14ac:dyDescent="0.25">
      <c r="A256" s="14" t="s">
        <v>396</v>
      </c>
      <c r="B256" s="14" t="s">
        <v>589</v>
      </c>
      <c r="C256" s="198" t="str">
        <f>VLOOKUP(B256,IF(A256="COMPOSICAO",S!$A:$D,I!$A:$D),2,FALSE)</f>
        <v>COLHER DE PEDREIRO</v>
      </c>
      <c r="D256" s="198"/>
      <c r="E256" s="198"/>
      <c r="F256" s="198"/>
      <c r="G256" s="14" t="str">
        <f>VLOOKUP(B256,IF(A256="COMPOSICAO",S!$A:$D,I!$A:$D),3,FALSE)</f>
        <v>UN</v>
      </c>
      <c r="H256" s="30">
        <v>4.0000000000000002E-4</v>
      </c>
      <c r="I256" s="15">
        <f>IF(A256="COMPOSICAO",VLOOKUP("TOTAL - "&amp;B256,COMPOSICAO_AUX_4!$A:$J,10,FALSE),VLOOKUP(B256,I!$A:$D,4,FALSE))</f>
        <v>16.79</v>
      </c>
      <c r="J256" s="238">
        <f t="shared" si="6"/>
        <v>0</v>
      </c>
      <c r="K256" s="200"/>
    </row>
    <row r="257" spans="1:11" ht="15" customHeight="1" x14ac:dyDescent="0.25">
      <c r="A257" s="14" t="s">
        <v>396</v>
      </c>
      <c r="B257" s="14" t="s">
        <v>590</v>
      </c>
      <c r="C257" s="198" t="str">
        <f>VLOOKUP(B257,IF(A257="COMPOSICAO",S!$A:$D,I!$A:$D),2,FALSE)</f>
        <v>REGUA DE ALUMÍNIO C/ 2,00M (PARA PEDREIRO)</v>
      </c>
      <c r="D257" s="198"/>
      <c r="E257" s="198"/>
      <c r="F257" s="198"/>
      <c r="G257" s="14" t="str">
        <f>VLOOKUP(B257,IF(A257="COMPOSICAO",S!$A:$D,I!$A:$D),3,FALSE)</f>
        <v>UN</v>
      </c>
      <c r="H257" s="30">
        <v>2.0000000000000001E-4</v>
      </c>
      <c r="I257" s="15">
        <f>IF(A257="COMPOSICAO",VLOOKUP("TOTAL - "&amp;B257,COMPOSICAO_AUX_4!$A:$J,10,FALSE),VLOOKUP(B257,I!$A:$D,4,FALSE))</f>
        <v>16.7</v>
      </c>
      <c r="J257" s="238">
        <f t="shared" si="6"/>
        <v>0</v>
      </c>
      <c r="K257" s="200"/>
    </row>
    <row r="258" spans="1:11" ht="15" customHeight="1" x14ac:dyDescent="0.25">
      <c r="A258" s="14" t="s">
        <v>396</v>
      </c>
      <c r="B258" s="14" t="s">
        <v>580</v>
      </c>
      <c r="C258" s="198" t="str">
        <f>VLOOKUP(B258,IF(A258="COMPOSICAO",S!$A:$D,I!$A:$D),2,FALSE)</f>
        <v>SEGURO DE VIDA E ACIDENTE EM GRUPO</v>
      </c>
      <c r="D258" s="198"/>
      <c r="E258" s="198"/>
      <c r="F258" s="198"/>
      <c r="G258" s="14" t="str">
        <f>VLOOKUP(B258,IF(A258="COMPOSICAO",S!$A:$D,I!$A:$D),3,FALSE)</f>
        <v>UN</v>
      </c>
      <c r="H258" s="30">
        <v>4.4999999999999997E-3</v>
      </c>
      <c r="I258" s="15">
        <f>IF(A258="COMPOSICAO",VLOOKUP("TOTAL - "&amp;B258,COMPOSICAO_AUX_4!$A:$J,10,FALSE),VLOOKUP(B258,I!$A:$D,4,FALSE))</f>
        <v>12.54</v>
      </c>
      <c r="J258" s="238">
        <f t="shared" si="6"/>
        <v>0.05</v>
      </c>
      <c r="K258" s="200"/>
    </row>
    <row r="259" spans="1:11" ht="15" customHeight="1" x14ac:dyDescent="0.25">
      <c r="A259" s="14" t="s">
        <v>396</v>
      </c>
      <c r="B259" s="14" t="s">
        <v>581</v>
      </c>
      <c r="C259" s="198" t="str">
        <f>VLOOKUP(B259,IF(A259="COMPOSICAO",S!$A:$D,I!$A:$D),2,FALSE)</f>
        <v>CESTA BÁSICA</v>
      </c>
      <c r="D259" s="198"/>
      <c r="E259" s="198"/>
      <c r="F259" s="198"/>
      <c r="G259" s="14" t="str">
        <f>VLOOKUP(B259,IF(A259="COMPOSICAO",S!$A:$D,I!$A:$D),3,FALSE)</f>
        <v>UN</v>
      </c>
      <c r="H259" s="30">
        <v>4.4999999999999997E-3</v>
      </c>
      <c r="I259" s="15">
        <f>IF(A259="COMPOSICAO",VLOOKUP("TOTAL - "&amp;B259,COMPOSICAO_AUX_4!$A:$J,10,FALSE),VLOOKUP(B259,I!$A:$D,4,FALSE))</f>
        <v>140</v>
      </c>
      <c r="J259" s="238">
        <f t="shared" si="6"/>
        <v>0.63</v>
      </c>
      <c r="K259" s="200"/>
    </row>
    <row r="260" spans="1:11" ht="15" customHeight="1" x14ac:dyDescent="0.25">
      <c r="A260" s="14" t="s">
        <v>396</v>
      </c>
      <c r="B260" s="14" t="s">
        <v>582</v>
      </c>
      <c r="C260" s="198" t="str">
        <f>VLOOKUP(B260,IF(A260="COMPOSICAO",S!$A:$D,I!$A:$D),2,FALSE)</f>
        <v>EXAMES ADMISSIONAIS/DEMISSIONAIS (CHECKUP)</v>
      </c>
      <c r="D260" s="198"/>
      <c r="E260" s="198"/>
      <c r="F260" s="198"/>
      <c r="G260" s="14" t="str">
        <f>VLOOKUP(B260,IF(A260="COMPOSICAO",S!$A:$D,I!$A:$D),3,FALSE)</f>
        <v>CJ</v>
      </c>
      <c r="H260" s="30">
        <v>4.0000000000000002E-4</v>
      </c>
      <c r="I260" s="15">
        <f>IF(A260="COMPOSICAO",VLOOKUP("TOTAL - "&amp;B260,COMPOSICAO_AUX_4!$A:$J,10,FALSE),VLOOKUP(B260,I!$A:$D,4,FALSE))</f>
        <v>300</v>
      </c>
      <c r="J260" s="238">
        <f t="shared" si="6"/>
        <v>0.12</v>
      </c>
      <c r="K260" s="200"/>
    </row>
    <row r="261" spans="1:11" ht="15" customHeight="1" x14ac:dyDescent="0.25">
      <c r="A261" s="14" t="s">
        <v>396</v>
      </c>
      <c r="B261" s="14" t="s">
        <v>583</v>
      </c>
      <c r="C261" s="198" t="str">
        <f>VLOOKUP(B261,IF(A261="COMPOSICAO",S!$A:$D,I!$A:$D),2,FALSE)</f>
        <v>PROTETOR AURICULAR</v>
      </c>
      <c r="D261" s="198"/>
      <c r="E261" s="198"/>
      <c r="F261" s="198"/>
      <c r="G261" s="14" t="str">
        <f>VLOOKUP(B261,IF(A261="COMPOSICAO",S!$A:$D,I!$A:$D),3,FALSE)</f>
        <v>UN</v>
      </c>
      <c r="H261" s="30">
        <v>4.4999999999999997E-3</v>
      </c>
      <c r="I261" s="15">
        <f>IF(A261="COMPOSICAO",VLOOKUP("TOTAL - "&amp;B261,COMPOSICAO_AUX_4!$A:$J,10,FALSE),VLOOKUP(B261,I!$A:$D,4,FALSE))</f>
        <v>4.9000000000000004</v>
      </c>
      <c r="J261" s="238">
        <f t="shared" si="6"/>
        <v>0.02</v>
      </c>
      <c r="K261" s="200"/>
    </row>
    <row r="262" spans="1:11" ht="15" customHeight="1" x14ac:dyDescent="0.25">
      <c r="A262" s="14" t="s">
        <v>396</v>
      </c>
      <c r="B262" s="14" t="s">
        <v>584</v>
      </c>
      <c r="C262" s="198" t="str">
        <f>VLOOKUP(B262,IF(A262="COMPOSICAO",S!$A:$D,I!$A:$D),2,FALSE)</f>
        <v>PROTETOR SOLAR FPS 30 COM 120ML</v>
      </c>
      <c r="D262" s="198"/>
      <c r="E262" s="198"/>
      <c r="F262" s="198"/>
      <c r="G262" s="14" t="str">
        <f>VLOOKUP(B262,IF(A262="COMPOSICAO",S!$A:$D,I!$A:$D),3,FALSE)</f>
        <v>UN</v>
      </c>
      <c r="H262" s="30">
        <v>1.8E-3</v>
      </c>
      <c r="I262" s="15">
        <f>IF(A262="COMPOSICAO",VLOOKUP("TOTAL - "&amp;B262,COMPOSICAO_AUX_4!$A:$J,10,FALSE),VLOOKUP(B262,I!$A:$D,4,FALSE))</f>
        <v>35.9</v>
      </c>
      <c r="J262" s="238">
        <f t="shared" si="6"/>
        <v>0.06</v>
      </c>
      <c r="K262" s="200"/>
    </row>
    <row r="263" spans="1:11" ht="30" customHeight="1" x14ac:dyDescent="0.25">
      <c r="A263" s="14" t="s">
        <v>396</v>
      </c>
      <c r="B263" s="14" t="s">
        <v>585</v>
      </c>
      <c r="C263" s="198" t="str">
        <f>VLOOKUP(B263,IF(A263="COMPOSICAO",S!$A:$D,I!$A:$D),2,FALSE)</f>
        <v>REFEIÇÃO - CAFÉ DA MANHÃ ( CAFÉ COM LEITE E DOIS PÃES COM MANTEIGA)</v>
      </c>
      <c r="D263" s="198"/>
      <c r="E263" s="198"/>
      <c r="F263" s="198"/>
      <c r="G263" s="14" t="str">
        <f>VLOOKUP(B263,IF(A263="COMPOSICAO",S!$A:$D,I!$A:$D),3,FALSE)</f>
        <v>UN</v>
      </c>
      <c r="H263" s="30">
        <v>0.1018</v>
      </c>
      <c r="I263" s="15">
        <f>IF(A263="COMPOSICAO",VLOOKUP("TOTAL - "&amp;B263,COMPOSICAO_AUX_4!$A:$J,10,FALSE),VLOOKUP(B263,I!$A:$D,4,FALSE))</f>
        <v>4.5</v>
      </c>
      <c r="J263" s="238">
        <f t="shared" si="6"/>
        <v>0.45</v>
      </c>
      <c r="K263" s="200"/>
    </row>
    <row r="264" spans="1:11" ht="15" customHeight="1" x14ac:dyDescent="0.25">
      <c r="A264" s="14" t="s">
        <v>396</v>
      </c>
      <c r="B264" s="14" t="s">
        <v>591</v>
      </c>
      <c r="C264" s="198" t="str">
        <f>VLOOKUP(B264,IF(A264="COMPOSICAO",S!$A:$D,I!$A:$D),2,FALSE)</f>
        <v>NÍVEL DE BOLHA DE MADEIRA</v>
      </c>
      <c r="D264" s="198"/>
      <c r="E264" s="198"/>
      <c r="F264" s="198"/>
      <c r="G264" s="14" t="str">
        <f>VLOOKUP(B264,IF(A264="COMPOSICAO",S!$A:$D,I!$A:$D),3,FALSE)</f>
        <v>UN</v>
      </c>
      <c r="H264" s="30">
        <v>2.0000000000000001E-4</v>
      </c>
      <c r="I264" s="15">
        <f>IF(A264="COMPOSICAO",VLOOKUP("TOTAL - "&amp;B264,COMPOSICAO_AUX_4!$A:$J,10,FALSE),VLOOKUP(B264,I!$A:$D,4,FALSE))</f>
        <v>14.9</v>
      </c>
      <c r="J264" s="238">
        <f t="shared" si="6"/>
        <v>0</v>
      </c>
      <c r="K264" s="200"/>
    </row>
    <row r="265" spans="1:11" ht="15" customHeight="1" x14ac:dyDescent="0.25">
      <c r="A265" s="14" t="s">
        <v>396</v>
      </c>
      <c r="B265" s="14" t="s">
        <v>592</v>
      </c>
      <c r="C265" s="198" t="str">
        <f>VLOOKUP(B265,IF(A265="COMPOSICAO",S!$A:$D,I!$A:$D),2,FALSE)</f>
        <v>PRUMO DE FACE</v>
      </c>
      <c r="D265" s="198"/>
      <c r="E265" s="198"/>
      <c r="F265" s="198"/>
      <c r="G265" s="14" t="str">
        <f>VLOOKUP(B265,IF(A265="COMPOSICAO",S!$A:$D,I!$A:$D),3,FALSE)</f>
        <v>UN</v>
      </c>
      <c r="H265" s="30">
        <v>1E-4</v>
      </c>
      <c r="I265" s="15">
        <f>IF(A265="COMPOSICAO",VLOOKUP("TOTAL - "&amp;B265,COMPOSICAO_AUX_4!$A:$J,10,FALSE),VLOOKUP(B265,I!$A:$D,4,FALSE))</f>
        <v>22.98</v>
      </c>
      <c r="J265" s="238">
        <f t="shared" si="6"/>
        <v>0</v>
      </c>
      <c r="K265" s="200"/>
    </row>
    <row r="266" spans="1:11" ht="15" customHeight="1" x14ac:dyDescent="0.25">
      <c r="A266" s="14" t="s">
        <v>396</v>
      </c>
      <c r="B266" s="14" t="s">
        <v>593</v>
      </c>
      <c r="C266" s="198" t="str">
        <f>VLOOKUP(B266,IF(A266="COMPOSICAO",S!$A:$D,I!$A:$D),2,FALSE)</f>
        <v>MARTELO SEM UNHA</v>
      </c>
      <c r="D266" s="198"/>
      <c r="E266" s="198"/>
      <c r="F266" s="198"/>
      <c r="G266" s="14" t="str">
        <f>VLOOKUP(B266,IF(A266="COMPOSICAO",S!$A:$D,I!$A:$D),3,FALSE)</f>
        <v>UN</v>
      </c>
      <c r="H266" s="30">
        <v>1E-4</v>
      </c>
      <c r="I266" s="15">
        <f>IF(A266="COMPOSICAO",VLOOKUP("TOTAL - "&amp;B266,COMPOSICAO_AUX_4!$A:$J,10,FALSE),VLOOKUP(B266,I!$A:$D,4,FALSE))</f>
        <v>16.55</v>
      </c>
      <c r="J266" s="238">
        <f t="shared" si="6"/>
        <v>0</v>
      </c>
      <c r="K266" s="200"/>
    </row>
    <row r="267" spans="1:11" ht="15" customHeight="1" x14ac:dyDescent="0.25">
      <c r="A267" s="14" t="s">
        <v>396</v>
      </c>
      <c r="B267" s="14" t="s">
        <v>594</v>
      </c>
      <c r="C267" s="198" t="str">
        <f>VLOOKUP(B267,IF(A267="COMPOSICAO",S!$A:$D,I!$A:$D),2,FALSE)</f>
        <v>DESEMPOLADEIRA DE MADEIRA 12X22</v>
      </c>
      <c r="D267" s="198"/>
      <c r="E267" s="198"/>
      <c r="F267" s="198"/>
      <c r="G267" s="14" t="str">
        <f>VLOOKUP(B267,IF(A267="COMPOSICAO",S!$A:$D,I!$A:$D),3,FALSE)</f>
        <v>UN</v>
      </c>
      <c r="H267" s="30">
        <v>6.9999999999999999E-4</v>
      </c>
      <c r="I267" s="15">
        <f>IF(A267="COMPOSICAO",VLOOKUP("TOTAL - "&amp;B267,COMPOSICAO_AUX_4!$A:$J,10,FALSE),VLOOKUP(B267,I!$A:$D,4,FALSE))</f>
        <v>11.26</v>
      </c>
      <c r="J267" s="238">
        <f t="shared" si="6"/>
        <v>0</v>
      </c>
      <c r="K267" s="200"/>
    </row>
    <row r="268" spans="1:11" ht="15" customHeight="1" x14ac:dyDescent="0.25">
      <c r="A268" s="14" t="s">
        <v>396</v>
      </c>
      <c r="B268" s="14" t="s">
        <v>595</v>
      </c>
      <c r="C268" s="198" t="str">
        <f>VLOOKUP(B268,IF(A268="COMPOSICAO",S!$A:$D,I!$A:$D),2,FALSE)</f>
        <v>ESCALA MÉTRICA DE BAMBÚ</v>
      </c>
      <c r="D268" s="198"/>
      <c r="E268" s="198"/>
      <c r="F268" s="198"/>
      <c r="G268" s="14" t="str">
        <f>VLOOKUP(B268,IF(A268="COMPOSICAO",S!$A:$D,I!$A:$D),3,FALSE)</f>
        <v>UN</v>
      </c>
      <c r="H268" s="30">
        <v>6.9999999999999999E-4</v>
      </c>
      <c r="I268" s="15">
        <f>IF(A268="COMPOSICAO",VLOOKUP("TOTAL - "&amp;B268,COMPOSICAO_AUX_4!$A:$J,10,FALSE),VLOOKUP(B268,I!$A:$D,4,FALSE))</f>
        <v>9.0500000000000007</v>
      </c>
      <c r="J268" s="238">
        <f t="shared" si="6"/>
        <v>0</v>
      </c>
      <c r="K268" s="200"/>
    </row>
    <row r="269" spans="1:11" ht="15" customHeight="1" x14ac:dyDescent="0.25">
      <c r="A269" s="14" t="s">
        <v>396</v>
      </c>
      <c r="B269" s="14" t="s">
        <v>596</v>
      </c>
      <c r="C269" s="198" t="str">
        <f>VLOOKUP(B269,IF(A269="COMPOSICAO",S!$A:$D,I!$A:$D),2,FALSE)</f>
        <v>SERRA MÁRMORE</v>
      </c>
      <c r="D269" s="198"/>
      <c r="E269" s="198"/>
      <c r="F269" s="198"/>
      <c r="G269" s="14" t="str">
        <f>VLOOKUP(B269,IF(A269="COMPOSICAO",S!$A:$D,I!$A:$D),3,FALSE)</f>
        <v>UN</v>
      </c>
      <c r="H269" s="30">
        <v>1E-4</v>
      </c>
      <c r="I269" s="15">
        <f>IF(A269="COMPOSICAO",VLOOKUP("TOTAL - "&amp;B269,COMPOSICAO_AUX_4!$A:$J,10,FALSE),VLOOKUP(B269,I!$A:$D,4,FALSE))</f>
        <v>272.97000000000003</v>
      </c>
      <c r="J269" s="238">
        <f t="shared" si="6"/>
        <v>0.02</v>
      </c>
      <c r="K269" s="200"/>
    </row>
    <row r="270" spans="1:11" ht="15" customHeight="1" x14ac:dyDescent="0.25">
      <c r="A270" s="14" t="s">
        <v>396</v>
      </c>
      <c r="B270" s="14" t="s">
        <v>597</v>
      </c>
      <c r="C270" s="198" t="str">
        <f>VLOOKUP(B270,IF(A270="COMPOSICAO",S!$A:$D,I!$A:$D),2,FALSE)</f>
        <v>MARRETA DE 1/2 KG COM CABO</v>
      </c>
      <c r="D270" s="198"/>
      <c r="E270" s="198"/>
      <c r="F270" s="198"/>
      <c r="G270" s="14" t="str">
        <f>VLOOKUP(B270,IF(A270="COMPOSICAO",S!$A:$D,I!$A:$D),3,FALSE)</f>
        <v>UN</v>
      </c>
      <c r="H270" s="30">
        <v>2.0000000000000001E-4</v>
      </c>
      <c r="I270" s="15">
        <f>IF(A270="COMPOSICAO",VLOOKUP("TOTAL - "&amp;B270,COMPOSICAO_AUX_4!$A:$J,10,FALSE),VLOOKUP(B270,I!$A:$D,4,FALSE))</f>
        <v>13.52</v>
      </c>
      <c r="J270" s="238">
        <f t="shared" si="6"/>
        <v>0</v>
      </c>
      <c r="K270" s="200"/>
    </row>
    <row r="271" spans="1:11" ht="15" customHeight="1" x14ac:dyDescent="0.25">
      <c r="A271" s="14" t="s">
        <v>396</v>
      </c>
      <c r="B271" s="14" t="s">
        <v>598</v>
      </c>
      <c r="C271" s="198" t="str">
        <f>VLOOKUP(B271,IF(A271="COMPOSICAO",S!$A:$D,I!$A:$D),2,FALSE)</f>
        <v>MARTELO DE BORRACHA COM CABO</v>
      </c>
      <c r="D271" s="198"/>
      <c r="E271" s="198"/>
      <c r="F271" s="198"/>
      <c r="G271" s="14" t="str">
        <f>VLOOKUP(B271,IF(A271="COMPOSICAO",S!$A:$D,I!$A:$D),3,FALSE)</f>
        <v>UN</v>
      </c>
      <c r="H271" s="30">
        <v>4.0000000000000002E-4</v>
      </c>
      <c r="I271" s="15">
        <f>IF(A271="COMPOSICAO",VLOOKUP("TOTAL - "&amp;B271,COMPOSICAO_AUX_4!$A:$J,10,FALSE),VLOOKUP(B271,I!$A:$D,4,FALSE))</f>
        <v>19.8</v>
      </c>
      <c r="J271" s="238">
        <f t="shared" si="6"/>
        <v>0</v>
      </c>
      <c r="K271" s="200"/>
    </row>
    <row r="272" spans="1:11" ht="30" customHeight="1" x14ac:dyDescent="0.25">
      <c r="A272" s="14" t="s">
        <v>396</v>
      </c>
      <c r="B272" s="20">
        <v>12892</v>
      </c>
      <c r="C272" s="198" t="str">
        <f>VLOOKUP(B272,IF(A272="COMPOSICAO",S!$A:$D,I!$A:$D),2,FALSE)</f>
        <v>LUVA RASPA DE COURO, CANO CURTO (PUNHO *7* CM)</v>
      </c>
      <c r="D272" s="198"/>
      <c r="E272" s="198"/>
      <c r="F272" s="198"/>
      <c r="G272" s="14" t="str">
        <f>VLOOKUP(B272,IF(A272="COMPOSICAO",S!$A:$D,I!$A:$D),3,FALSE)</f>
        <v>PAR</v>
      </c>
      <c r="H272" s="30">
        <v>2.3E-3</v>
      </c>
      <c r="I272" s="15">
        <f>IF(A272="COMPOSICAO",VLOOKUP("TOTAL - "&amp;B272,COMPOSICAO_AUX_4!$A:$J,10,FALSE),VLOOKUP(B272,I!$A:$D,4,FALSE))</f>
        <v>11.25</v>
      </c>
      <c r="J272" s="238">
        <f t="shared" si="6"/>
        <v>0.02</v>
      </c>
      <c r="K272" s="200"/>
    </row>
    <row r="273" spans="1:13" ht="30" customHeight="1" x14ac:dyDescent="0.25">
      <c r="A273" s="14" t="s">
        <v>396</v>
      </c>
      <c r="B273" s="20">
        <v>12893</v>
      </c>
      <c r="C273" s="198" t="str">
        <f>VLOOKUP(B273,IF(A273="COMPOSICAO",S!$A:$D,I!$A:$D),2,FALSE)</f>
        <v>BOTA DE SEGURANCA COM BIQUEIRA DE ACO E COLARINHO ACOLCHOADO</v>
      </c>
      <c r="D273" s="198"/>
      <c r="E273" s="198"/>
      <c r="F273" s="198"/>
      <c r="G273" s="14" t="str">
        <f>VLOOKUP(B273,IF(A273="COMPOSICAO",S!$A:$D,I!$A:$D),3,FALSE)</f>
        <v>PAR</v>
      </c>
      <c r="H273" s="30">
        <v>8.0000000000000004E-4</v>
      </c>
      <c r="I273" s="15">
        <f>IF(A273="COMPOSICAO",VLOOKUP("TOTAL - "&amp;B273,COMPOSICAO_AUX_4!$A:$J,10,FALSE),VLOOKUP(B273,I!$A:$D,4,FALSE))</f>
        <v>60</v>
      </c>
      <c r="J273" s="238">
        <f t="shared" si="6"/>
        <v>0.04</v>
      </c>
      <c r="K273" s="200"/>
    </row>
    <row r="274" spans="1:13" ht="30" customHeight="1" x14ac:dyDescent="0.25">
      <c r="A274" s="14" t="s">
        <v>396</v>
      </c>
      <c r="B274" s="20">
        <v>12894</v>
      </c>
      <c r="C274" s="198" t="str">
        <f>VLOOKUP(B274,IF(A274="COMPOSICAO",S!$A:$D,I!$A:$D),2,FALSE)</f>
        <v>CAPA PARA CHUVA EM PVC COM FORRO DE POLIESTER, COM CAPUZ (AMARELA OU AZUL)</v>
      </c>
      <c r="D274" s="198"/>
      <c r="E274" s="198"/>
      <c r="F274" s="198"/>
      <c r="G274" s="14" t="str">
        <f>VLOOKUP(B274,IF(A274="COMPOSICAO",S!$A:$D,I!$A:$D),3,FALSE)</f>
        <v>UN</v>
      </c>
      <c r="H274" s="30">
        <v>2.0000000000000001E-4</v>
      </c>
      <c r="I274" s="15">
        <f>IF(A274="COMPOSICAO",VLOOKUP("TOTAL - "&amp;B274,COMPOSICAO_AUX_4!$A:$J,10,FALSE),VLOOKUP(B274,I!$A:$D,4,FALSE))</f>
        <v>16.25</v>
      </c>
      <c r="J274" s="238">
        <f t="shared" si="6"/>
        <v>0</v>
      </c>
      <c r="K274" s="200"/>
    </row>
    <row r="275" spans="1:13" ht="30" customHeight="1" x14ac:dyDescent="0.25">
      <c r="A275" s="14" t="s">
        <v>396</v>
      </c>
      <c r="B275" s="20">
        <v>12895</v>
      </c>
      <c r="C275" s="198" t="str">
        <f>VLOOKUP(B275,IF(A275="COMPOSICAO",S!$A:$D,I!$A:$D),2,FALSE)</f>
        <v>CAPACETE DE SEGURANCA ABA FRONTAL COM SUSPENSAO DE POLIETILENO, SEM JUGULAR (CLASSE B)</v>
      </c>
      <c r="D275" s="198"/>
      <c r="E275" s="198"/>
      <c r="F275" s="198"/>
      <c r="G275" s="14" t="str">
        <f>VLOOKUP(B275,IF(A275="COMPOSICAO",S!$A:$D,I!$A:$D),3,FALSE)</f>
        <v>UN</v>
      </c>
      <c r="H275" s="30">
        <v>5.9999999999999995E-4</v>
      </c>
      <c r="I275" s="15">
        <f>IF(A275="COMPOSICAO",VLOOKUP("TOTAL - "&amp;B275,COMPOSICAO_AUX_4!$A:$J,10,FALSE),VLOOKUP(B275,I!$A:$D,4,FALSE))</f>
        <v>12.5</v>
      </c>
      <c r="J275" s="238">
        <f t="shared" si="6"/>
        <v>0</v>
      </c>
      <c r="K275" s="200"/>
    </row>
    <row r="276" spans="1:13" ht="15" customHeight="1" x14ac:dyDescent="0.25">
      <c r="A276" s="23" t="s">
        <v>599</v>
      </c>
      <c r="B276" s="24"/>
      <c r="C276" s="24"/>
      <c r="D276" s="24"/>
      <c r="E276" s="24"/>
      <c r="F276" s="24"/>
      <c r="G276" s="25"/>
      <c r="H276" s="26"/>
      <c r="I276" s="27"/>
      <c r="J276" s="238">
        <f>SUM(J250:K275)</f>
        <v>2.7900000000000005</v>
      </c>
      <c r="K276" s="200"/>
    </row>
    <row r="277" spans="1:13" ht="15" customHeight="1" x14ac:dyDescent="0.25">
      <c r="A277" s="4"/>
      <c r="B277" s="4"/>
      <c r="C277" s="4"/>
      <c r="D277" s="4"/>
      <c r="E277" s="4"/>
      <c r="F277" s="4"/>
      <c r="G277" s="4"/>
      <c r="H277" s="4"/>
      <c r="I277" s="4"/>
      <c r="J277" s="4"/>
      <c r="K277" s="4"/>
    </row>
    <row r="278" spans="1:13" ht="15" customHeight="1" x14ac:dyDescent="0.25">
      <c r="A278" s="10" t="s">
        <v>384</v>
      </c>
      <c r="B278" s="10" t="s">
        <v>34</v>
      </c>
      <c r="C278" s="239" t="s">
        <v>6</v>
      </c>
      <c r="D278" s="240"/>
      <c r="E278" s="240"/>
      <c r="F278" s="240"/>
      <c r="G278" s="7" t="s">
        <v>35</v>
      </c>
      <c r="H278" s="7" t="s">
        <v>385</v>
      </c>
      <c r="I278" s="7" t="s">
        <v>386</v>
      </c>
      <c r="J278" s="241" t="s">
        <v>8</v>
      </c>
      <c r="K278" s="242"/>
    </row>
    <row r="279" spans="1:13" ht="15" customHeight="1" x14ac:dyDescent="0.25">
      <c r="A279" s="7" t="s">
        <v>21</v>
      </c>
      <c r="B279" s="7" t="s">
        <v>419</v>
      </c>
      <c r="C279" s="243" t="str">
        <f>VLOOKUP(B279,S!$A:$D,2,FALSE)</f>
        <v>ENCARGOS COMPLEMENTARES - CARPINTEIRO</v>
      </c>
      <c r="D279" s="243"/>
      <c r="E279" s="243"/>
      <c r="F279" s="244"/>
      <c r="G279" s="7" t="str">
        <f>VLOOKUP(B279,S!$A:$D,3,FALSE)</f>
        <v>H</v>
      </c>
      <c r="H279" s="21"/>
      <c r="I279" s="21">
        <f>J300</f>
        <v>2.8400000000000003</v>
      </c>
      <c r="J279" s="245"/>
      <c r="K279" s="246"/>
      <c r="L279" s="21">
        <f>VLOOKUP(B279,S!$A:$D,4,FALSE)</f>
        <v>2.88</v>
      </c>
      <c r="M279" s="7" t="str">
        <f>IF(ROUND((L279-I279),2)=0,"OK, confere com a tabela.",IF(ROUND((L279-I279),2)&lt;0,"ACIMA ("&amp;TEXT(ROUND(I279*100/L279,4),"0,0000")&amp;" %) da tabela.","ABAIXO ("&amp;TEXT(ROUND(I279*100/L279,4),"0,0000")&amp;" %) da tabela."))</f>
        <v>ABAIXO (98,6111 %) da tabela.</v>
      </c>
    </row>
    <row r="280" spans="1:13" ht="15" customHeight="1" x14ac:dyDescent="0.25">
      <c r="A280" s="14" t="s">
        <v>396</v>
      </c>
      <c r="B280" s="14" t="s">
        <v>574</v>
      </c>
      <c r="C280" s="198" t="str">
        <f>VLOOKUP(B280,IF(A280="COMPOSICAO",S!$A:$D,I!$A:$D),2,FALSE)</f>
        <v>ALMOÇO (PARTICIPAÇÃO DO EMPREGADOR)</v>
      </c>
      <c r="D280" s="198"/>
      <c r="E280" s="198"/>
      <c r="F280" s="198"/>
      <c r="G280" s="14" t="str">
        <f>VLOOKUP(B280,IF(A280="COMPOSICAO",S!$A:$D,I!$A:$D),3,FALSE)</f>
        <v>UN</v>
      </c>
      <c r="H280" s="30">
        <v>0.1018</v>
      </c>
      <c r="I280" s="15">
        <f>IF(A280="COMPOSICAO",VLOOKUP("TOTAL - "&amp;B280,COMPOSICAO_AUX_4!$A:$J,10,FALSE),VLOOKUP(B280,I!$A:$D,4,FALSE))</f>
        <v>10</v>
      </c>
      <c r="J280" s="238">
        <f t="shared" ref="J280:J299" si="7">TRUNC(H280*I280,2)</f>
        <v>1.01</v>
      </c>
      <c r="K280" s="200"/>
    </row>
    <row r="281" spans="1:13" ht="15" customHeight="1" x14ac:dyDescent="0.25">
      <c r="A281" s="14" t="s">
        <v>396</v>
      </c>
      <c r="B281" s="14" t="s">
        <v>575</v>
      </c>
      <c r="C281" s="198" t="str">
        <f>VLOOKUP(B281,IF(A281="COMPOSICAO",S!$A:$D,I!$A:$D),2,FALSE)</f>
        <v>FARDAMENTO</v>
      </c>
      <c r="D281" s="198"/>
      <c r="E281" s="198"/>
      <c r="F281" s="198"/>
      <c r="G281" s="14" t="str">
        <f>VLOOKUP(B281,IF(A281="COMPOSICAO",S!$A:$D,I!$A:$D),3,FALSE)</f>
        <v>UN</v>
      </c>
      <c r="H281" s="30">
        <v>1.5E-3</v>
      </c>
      <c r="I281" s="15">
        <f>IF(A281="COMPOSICAO",VLOOKUP("TOTAL - "&amp;B281,COMPOSICAO_AUX_4!$A:$J,10,FALSE),VLOOKUP(B281,I!$A:$D,4,FALSE))</f>
        <v>74.89</v>
      </c>
      <c r="J281" s="238">
        <f t="shared" si="7"/>
        <v>0.11</v>
      </c>
      <c r="K281" s="200"/>
    </row>
    <row r="282" spans="1:13" ht="15" customHeight="1" x14ac:dyDescent="0.25">
      <c r="A282" s="14" t="s">
        <v>396</v>
      </c>
      <c r="B282" s="14" t="s">
        <v>576</v>
      </c>
      <c r="C282" s="198" t="str">
        <f>VLOOKUP(B282,IF(A282="COMPOSICAO",S!$A:$D,I!$A:$D),2,FALSE)</f>
        <v>ÓCULOS BRANCO PROTEÇÃO</v>
      </c>
      <c r="D282" s="198"/>
      <c r="E282" s="198"/>
      <c r="F282" s="198"/>
      <c r="G282" s="14" t="str">
        <f>VLOOKUP(B282,IF(A282="COMPOSICAO",S!$A:$D,I!$A:$D),3,FALSE)</f>
        <v>PR</v>
      </c>
      <c r="H282" s="30">
        <v>6.9999999999999999E-4</v>
      </c>
      <c r="I282" s="15">
        <f>IF(A282="COMPOSICAO",VLOOKUP("TOTAL - "&amp;B282,COMPOSICAO_AUX_4!$A:$J,10,FALSE),VLOOKUP(B282,I!$A:$D,4,FALSE))</f>
        <v>5.3</v>
      </c>
      <c r="J282" s="238">
        <f t="shared" si="7"/>
        <v>0</v>
      </c>
      <c r="K282" s="200"/>
    </row>
    <row r="283" spans="1:13" ht="15" customHeight="1" x14ac:dyDescent="0.25">
      <c r="A283" s="14" t="s">
        <v>396</v>
      </c>
      <c r="B283" s="14" t="s">
        <v>577</v>
      </c>
      <c r="C283" s="198" t="str">
        <f>VLOOKUP(B283,IF(A283="COMPOSICAO",S!$A:$D,I!$A:$D),2,FALSE)</f>
        <v>VALE TRANSPORTE</v>
      </c>
      <c r="D283" s="198"/>
      <c r="E283" s="198"/>
      <c r="F283" s="198"/>
      <c r="G283" s="14" t="str">
        <f>VLOOKUP(B283,IF(A283="COMPOSICAO",S!$A:$D,I!$A:$D),3,FALSE)</f>
        <v>UN</v>
      </c>
      <c r="H283" s="30">
        <v>6.54E-2</v>
      </c>
      <c r="I283" s="15">
        <f>IF(A283="COMPOSICAO",VLOOKUP("TOTAL - "&amp;B283,COMPOSICAO_AUX_4!$A:$J,10,FALSE),VLOOKUP(B283,I!$A:$D,4,FALSE))</f>
        <v>4</v>
      </c>
      <c r="J283" s="238">
        <f t="shared" si="7"/>
        <v>0.26</v>
      </c>
      <c r="K283" s="200"/>
    </row>
    <row r="284" spans="1:13" ht="15" customHeight="1" x14ac:dyDescent="0.25">
      <c r="A284" s="14" t="s">
        <v>396</v>
      </c>
      <c r="B284" s="14" t="s">
        <v>580</v>
      </c>
      <c r="C284" s="198" t="str">
        <f>VLOOKUP(B284,IF(A284="COMPOSICAO",S!$A:$D,I!$A:$D),2,FALSE)</f>
        <v>SEGURO DE VIDA E ACIDENTE EM GRUPO</v>
      </c>
      <c r="D284" s="198"/>
      <c r="E284" s="198"/>
      <c r="F284" s="198"/>
      <c r="G284" s="14" t="str">
        <f>VLOOKUP(B284,IF(A284="COMPOSICAO",S!$A:$D,I!$A:$D),3,FALSE)</f>
        <v>UN</v>
      </c>
      <c r="H284" s="30">
        <v>4.4999999999999997E-3</v>
      </c>
      <c r="I284" s="15">
        <f>IF(A284="COMPOSICAO",VLOOKUP("TOTAL - "&amp;B284,COMPOSICAO_AUX_4!$A:$J,10,FALSE),VLOOKUP(B284,I!$A:$D,4,FALSE))</f>
        <v>12.54</v>
      </c>
      <c r="J284" s="238">
        <f t="shared" si="7"/>
        <v>0.05</v>
      </c>
      <c r="K284" s="200"/>
    </row>
    <row r="285" spans="1:13" ht="15" customHeight="1" x14ac:dyDescent="0.25">
      <c r="A285" s="14" t="s">
        <v>396</v>
      </c>
      <c r="B285" s="14" t="s">
        <v>581</v>
      </c>
      <c r="C285" s="198" t="str">
        <f>VLOOKUP(B285,IF(A285="COMPOSICAO",S!$A:$D,I!$A:$D),2,FALSE)</f>
        <v>CESTA BÁSICA</v>
      </c>
      <c r="D285" s="198"/>
      <c r="E285" s="198"/>
      <c r="F285" s="198"/>
      <c r="G285" s="14" t="str">
        <f>VLOOKUP(B285,IF(A285="COMPOSICAO",S!$A:$D,I!$A:$D),3,FALSE)</f>
        <v>UN</v>
      </c>
      <c r="H285" s="30">
        <v>4.4999999999999997E-3</v>
      </c>
      <c r="I285" s="15">
        <f>IF(A285="COMPOSICAO",VLOOKUP("TOTAL - "&amp;B285,COMPOSICAO_AUX_4!$A:$J,10,FALSE),VLOOKUP(B285,I!$A:$D,4,FALSE))</f>
        <v>140</v>
      </c>
      <c r="J285" s="238">
        <f t="shared" si="7"/>
        <v>0.63</v>
      </c>
      <c r="K285" s="200"/>
    </row>
    <row r="286" spans="1:13" ht="15" customHeight="1" x14ac:dyDescent="0.25">
      <c r="A286" s="14" t="s">
        <v>396</v>
      </c>
      <c r="B286" s="14" t="s">
        <v>582</v>
      </c>
      <c r="C286" s="198" t="str">
        <f>VLOOKUP(B286,IF(A286="COMPOSICAO",S!$A:$D,I!$A:$D),2,FALSE)</f>
        <v>EXAMES ADMISSIONAIS/DEMISSIONAIS (CHECKUP)</v>
      </c>
      <c r="D286" s="198"/>
      <c r="E286" s="198"/>
      <c r="F286" s="198"/>
      <c r="G286" s="14" t="str">
        <f>VLOOKUP(B286,IF(A286="COMPOSICAO",S!$A:$D,I!$A:$D),3,FALSE)</f>
        <v>CJ</v>
      </c>
      <c r="H286" s="30">
        <v>4.0000000000000002E-4</v>
      </c>
      <c r="I286" s="15">
        <f>IF(A286="COMPOSICAO",VLOOKUP("TOTAL - "&amp;B286,COMPOSICAO_AUX_4!$A:$J,10,FALSE),VLOOKUP(B286,I!$A:$D,4,FALSE))</f>
        <v>300</v>
      </c>
      <c r="J286" s="238">
        <f t="shared" si="7"/>
        <v>0.12</v>
      </c>
      <c r="K286" s="200"/>
    </row>
    <row r="287" spans="1:13" ht="15" customHeight="1" x14ac:dyDescent="0.25">
      <c r="A287" s="14" t="s">
        <v>396</v>
      </c>
      <c r="B287" s="14" t="s">
        <v>601</v>
      </c>
      <c r="C287" s="198" t="str">
        <f>VLOOKUP(B287,IF(A287="COMPOSICAO",S!$A:$D,I!$A:$D),2,FALSE)</f>
        <v>SERROTE 40CM</v>
      </c>
      <c r="D287" s="198"/>
      <c r="E287" s="198"/>
      <c r="F287" s="198"/>
      <c r="G287" s="14" t="str">
        <f>VLOOKUP(B287,IF(A287="COMPOSICAO",S!$A:$D,I!$A:$D),3,FALSE)</f>
        <v>UN</v>
      </c>
      <c r="H287" s="30">
        <v>1E-4</v>
      </c>
      <c r="I287" s="15">
        <f>IF(A287="COMPOSICAO",VLOOKUP("TOTAL - "&amp;B287,COMPOSICAO_AUX_4!$A:$J,10,FALSE),VLOOKUP(B287,I!$A:$D,4,FALSE))</f>
        <v>18.579999999999998</v>
      </c>
      <c r="J287" s="238">
        <f t="shared" si="7"/>
        <v>0</v>
      </c>
      <c r="K287" s="200"/>
    </row>
    <row r="288" spans="1:13" ht="15" customHeight="1" x14ac:dyDescent="0.25">
      <c r="A288" s="14" t="s">
        <v>396</v>
      </c>
      <c r="B288" s="14" t="s">
        <v>602</v>
      </c>
      <c r="C288" s="198" t="str">
        <f>VLOOKUP(B288,IF(A288="COMPOSICAO",S!$A:$D,I!$A:$D),2,FALSE)</f>
        <v>FORMÃO GRANDE</v>
      </c>
      <c r="D288" s="198"/>
      <c r="E288" s="198"/>
      <c r="F288" s="198"/>
      <c r="G288" s="14" t="str">
        <f>VLOOKUP(B288,IF(A288="COMPOSICAO",S!$A:$D,I!$A:$D),3,FALSE)</f>
        <v>UN</v>
      </c>
      <c r="H288" s="30">
        <v>2.0000000000000001E-4</v>
      </c>
      <c r="I288" s="15">
        <f>IF(A288="COMPOSICAO",VLOOKUP("TOTAL - "&amp;B288,COMPOSICAO_AUX_4!$A:$J,10,FALSE),VLOOKUP(B288,I!$A:$D,4,FALSE))</f>
        <v>18.649999999999999</v>
      </c>
      <c r="J288" s="238">
        <f t="shared" si="7"/>
        <v>0</v>
      </c>
      <c r="K288" s="200"/>
    </row>
    <row r="289" spans="1:13" ht="15" customHeight="1" x14ac:dyDescent="0.25">
      <c r="A289" s="14" t="s">
        <v>396</v>
      </c>
      <c r="B289" s="14" t="s">
        <v>603</v>
      </c>
      <c r="C289" s="198" t="str">
        <f>VLOOKUP(B289,IF(A289="COMPOSICAO",S!$A:$D,I!$A:$D),2,FALSE)</f>
        <v>CHAVE DE FENDA CHATA 30 CM</v>
      </c>
      <c r="D289" s="198"/>
      <c r="E289" s="198"/>
      <c r="F289" s="198"/>
      <c r="G289" s="14" t="str">
        <f>VLOOKUP(B289,IF(A289="COMPOSICAO",S!$A:$D,I!$A:$D),3,FALSE)</f>
        <v>UN</v>
      </c>
      <c r="H289" s="30">
        <v>2.0000000000000001E-4</v>
      </c>
      <c r="I289" s="15">
        <f>IF(A289="COMPOSICAO",VLOOKUP("TOTAL - "&amp;B289,COMPOSICAO_AUX_4!$A:$J,10,FALSE),VLOOKUP(B289,I!$A:$D,4,FALSE))</f>
        <v>22.89</v>
      </c>
      <c r="J289" s="238">
        <f t="shared" si="7"/>
        <v>0</v>
      </c>
      <c r="K289" s="200"/>
    </row>
    <row r="290" spans="1:13" ht="15" customHeight="1" x14ac:dyDescent="0.25">
      <c r="A290" s="14" t="s">
        <v>396</v>
      </c>
      <c r="B290" s="14" t="s">
        <v>583</v>
      </c>
      <c r="C290" s="198" t="str">
        <f>VLOOKUP(B290,IF(A290="COMPOSICAO",S!$A:$D,I!$A:$D),2,FALSE)</f>
        <v>PROTETOR AURICULAR</v>
      </c>
      <c r="D290" s="198"/>
      <c r="E290" s="198"/>
      <c r="F290" s="198"/>
      <c r="G290" s="14" t="str">
        <f>VLOOKUP(B290,IF(A290="COMPOSICAO",S!$A:$D,I!$A:$D),3,FALSE)</f>
        <v>UN</v>
      </c>
      <c r="H290" s="30">
        <v>4.4999999999999997E-3</v>
      </c>
      <c r="I290" s="15">
        <f>IF(A290="COMPOSICAO",VLOOKUP("TOTAL - "&amp;B290,COMPOSICAO_AUX_4!$A:$J,10,FALSE),VLOOKUP(B290,I!$A:$D,4,FALSE))</f>
        <v>4.9000000000000004</v>
      </c>
      <c r="J290" s="238">
        <f t="shared" si="7"/>
        <v>0.02</v>
      </c>
      <c r="K290" s="200"/>
    </row>
    <row r="291" spans="1:13" ht="15" customHeight="1" x14ac:dyDescent="0.25">
      <c r="A291" s="14" t="s">
        <v>396</v>
      </c>
      <c r="B291" s="14" t="s">
        <v>584</v>
      </c>
      <c r="C291" s="198" t="str">
        <f>VLOOKUP(B291,IF(A291="COMPOSICAO",S!$A:$D,I!$A:$D),2,FALSE)</f>
        <v>PROTETOR SOLAR FPS 30 COM 120ML</v>
      </c>
      <c r="D291" s="198"/>
      <c r="E291" s="198"/>
      <c r="F291" s="198"/>
      <c r="G291" s="14" t="str">
        <f>VLOOKUP(B291,IF(A291="COMPOSICAO",S!$A:$D,I!$A:$D),3,FALSE)</f>
        <v>UN</v>
      </c>
      <c r="H291" s="30">
        <v>1.8E-3</v>
      </c>
      <c r="I291" s="15">
        <f>IF(A291="COMPOSICAO",VLOOKUP("TOTAL - "&amp;B291,COMPOSICAO_AUX_4!$A:$J,10,FALSE),VLOOKUP(B291,I!$A:$D,4,FALSE))</f>
        <v>35.9</v>
      </c>
      <c r="J291" s="238">
        <f t="shared" si="7"/>
        <v>0.06</v>
      </c>
      <c r="K291" s="200"/>
    </row>
    <row r="292" spans="1:13" ht="30" customHeight="1" x14ac:dyDescent="0.25">
      <c r="A292" s="14" t="s">
        <v>396</v>
      </c>
      <c r="B292" s="14" t="s">
        <v>585</v>
      </c>
      <c r="C292" s="198" t="str">
        <f>VLOOKUP(B292,IF(A292="COMPOSICAO",S!$A:$D,I!$A:$D),2,FALSE)</f>
        <v>REFEIÇÃO - CAFÉ DA MANHÃ ( CAFÉ COM LEITE E DOIS PÃES COM MANTEIGA)</v>
      </c>
      <c r="D292" s="198"/>
      <c r="E292" s="198"/>
      <c r="F292" s="198"/>
      <c r="G292" s="14" t="str">
        <f>VLOOKUP(B292,IF(A292="COMPOSICAO",S!$A:$D,I!$A:$D),3,FALSE)</f>
        <v>UN</v>
      </c>
      <c r="H292" s="30">
        <v>0.1018</v>
      </c>
      <c r="I292" s="15">
        <f>IF(A292="COMPOSICAO",VLOOKUP("TOTAL - "&amp;B292,COMPOSICAO_AUX_4!$A:$J,10,FALSE),VLOOKUP(B292,I!$A:$D,4,FALSE))</f>
        <v>4.5</v>
      </c>
      <c r="J292" s="238">
        <f t="shared" si="7"/>
        <v>0.45</v>
      </c>
      <c r="K292" s="200"/>
    </row>
    <row r="293" spans="1:13" ht="15" customHeight="1" x14ac:dyDescent="0.25">
      <c r="A293" s="14" t="s">
        <v>396</v>
      </c>
      <c r="B293" s="14" t="s">
        <v>604</v>
      </c>
      <c r="C293" s="198" t="str">
        <f>VLOOKUP(B293,IF(A293="COMPOSICAO",S!$A:$D,I!$A:$D),2,FALSE)</f>
        <v>MARTELO COM UNHA</v>
      </c>
      <c r="D293" s="198"/>
      <c r="E293" s="198"/>
      <c r="F293" s="198"/>
      <c r="G293" s="14" t="str">
        <f>VLOOKUP(B293,IF(A293="COMPOSICAO",S!$A:$D,I!$A:$D),3,FALSE)</f>
        <v>UN</v>
      </c>
      <c r="H293" s="30">
        <v>2.0000000000000001E-4</v>
      </c>
      <c r="I293" s="15">
        <f>IF(A293="COMPOSICAO",VLOOKUP("TOTAL - "&amp;B293,COMPOSICAO_AUX_4!$A:$J,10,FALSE),VLOOKUP(B293,I!$A:$D,4,FALSE))</f>
        <v>37.9</v>
      </c>
      <c r="J293" s="238">
        <f t="shared" si="7"/>
        <v>0</v>
      </c>
      <c r="K293" s="200"/>
    </row>
    <row r="294" spans="1:13" ht="30" customHeight="1" x14ac:dyDescent="0.25">
      <c r="A294" s="14" t="s">
        <v>396</v>
      </c>
      <c r="B294" s="14" t="s">
        <v>605</v>
      </c>
      <c r="C294" s="198" t="str">
        <f>VLOOKUP(B294,IF(A294="COMPOSICAO",S!$A:$D,I!$A:$D),2,FALSE)</f>
        <v>FURADEIRA E PARAFUSADEIRA ELETRICA BOSCH OU SIMILAR PROFISSIONAL</v>
      </c>
      <c r="D294" s="198"/>
      <c r="E294" s="198"/>
      <c r="F294" s="198"/>
      <c r="G294" s="14" t="str">
        <f>VLOOKUP(B294,IF(A294="COMPOSICAO",S!$A:$D,I!$A:$D),3,FALSE)</f>
        <v>UN</v>
      </c>
      <c r="H294" s="30">
        <v>1E-4</v>
      </c>
      <c r="I294" s="15">
        <f>IF(A294="COMPOSICAO",VLOOKUP("TOTAL - "&amp;B294,COMPOSICAO_AUX_4!$A:$J,10,FALSE),VLOOKUP(B294,I!$A:$D,4,FALSE))</f>
        <v>246</v>
      </c>
      <c r="J294" s="238">
        <f t="shared" si="7"/>
        <v>0.02</v>
      </c>
      <c r="K294" s="200"/>
    </row>
    <row r="295" spans="1:13" ht="15" customHeight="1" x14ac:dyDescent="0.25">
      <c r="A295" s="14" t="s">
        <v>396</v>
      </c>
      <c r="B295" s="14" t="s">
        <v>606</v>
      </c>
      <c r="C295" s="198" t="str">
        <f>VLOOKUP(B295,IF(A295="COMPOSICAO",S!$A:$D,I!$A:$D),2,FALSE)</f>
        <v>SERRA CIRCULAR ELETRICA PORTATIL</v>
      </c>
      <c r="D295" s="198"/>
      <c r="E295" s="198"/>
      <c r="F295" s="198"/>
      <c r="G295" s="14" t="str">
        <f>VLOOKUP(B295,IF(A295="COMPOSICAO",S!$A:$D,I!$A:$D),3,FALSE)</f>
        <v>UN</v>
      </c>
      <c r="H295" s="30">
        <v>1E-4</v>
      </c>
      <c r="I295" s="15">
        <f>IF(A295="COMPOSICAO",VLOOKUP("TOTAL - "&amp;B295,COMPOSICAO_AUX_4!$A:$J,10,FALSE),VLOOKUP(B295,I!$A:$D,4,FALSE))</f>
        <v>518</v>
      </c>
      <c r="J295" s="238">
        <f t="shared" si="7"/>
        <v>0.05</v>
      </c>
      <c r="K295" s="200"/>
    </row>
    <row r="296" spans="1:13" ht="30" customHeight="1" x14ac:dyDescent="0.25">
      <c r="A296" s="14" t="s">
        <v>396</v>
      </c>
      <c r="B296" s="20">
        <v>12892</v>
      </c>
      <c r="C296" s="198" t="str">
        <f>VLOOKUP(B296,IF(A296="COMPOSICAO",S!$A:$D,I!$A:$D),2,FALSE)</f>
        <v>LUVA RASPA DE COURO, CANO CURTO (PUNHO *7* CM)</v>
      </c>
      <c r="D296" s="198"/>
      <c r="E296" s="198"/>
      <c r="F296" s="198"/>
      <c r="G296" s="14" t="str">
        <f>VLOOKUP(B296,IF(A296="COMPOSICAO",S!$A:$D,I!$A:$D),3,FALSE)</f>
        <v>PAR</v>
      </c>
      <c r="H296" s="30">
        <v>2.3E-3</v>
      </c>
      <c r="I296" s="15">
        <f>IF(A296="COMPOSICAO",VLOOKUP("TOTAL - "&amp;B296,COMPOSICAO_AUX_4!$A:$J,10,FALSE),VLOOKUP(B296,I!$A:$D,4,FALSE))</f>
        <v>11.25</v>
      </c>
      <c r="J296" s="238">
        <f t="shared" si="7"/>
        <v>0.02</v>
      </c>
      <c r="K296" s="200"/>
    </row>
    <row r="297" spans="1:13" ht="30" customHeight="1" x14ac:dyDescent="0.25">
      <c r="A297" s="14" t="s">
        <v>396</v>
      </c>
      <c r="B297" s="20">
        <v>12893</v>
      </c>
      <c r="C297" s="198" t="str">
        <f>VLOOKUP(B297,IF(A297="COMPOSICAO",S!$A:$D,I!$A:$D),2,FALSE)</f>
        <v>BOTA DE SEGURANCA COM BIQUEIRA DE ACO E COLARINHO ACOLCHOADO</v>
      </c>
      <c r="D297" s="198"/>
      <c r="E297" s="198"/>
      <c r="F297" s="198"/>
      <c r="G297" s="14" t="str">
        <f>VLOOKUP(B297,IF(A297="COMPOSICAO",S!$A:$D,I!$A:$D),3,FALSE)</f>
        <v>PAR</v>
      </c>
      <c r="H297" s="30">
        <v>6.9999999999999999E-4</v>
      </c>
      <c r="I297" s="15">
        <f>IF(A297="COMPOSICAO",VLOOKUP("TOTAL - "&amp;B297,COMPOSICAO_AUX_4!$A:$J,10,FALSE),VLOOKUP(B297,I!$A:$D,4,FALSE))</f>
        <v>60</v>
      </c>
      <c r="J297" s="238">
        <f t="shared" si="7"/>
        <v>0.04</v>
      </c>
      <c r="K297" s="200"/>
    </row>
    <row r="298" spans="1:13" ht="30" customHeight="1" x14ac:dyDescent="0.25">
      <c r="A298" s="14" t="s">
        <v>396</v>
      </c>
      <c r="B298" s="20">
        <v>12894</v>
      </c>
      <c r="C298" s="198" t="str">
        <f>VLOOKUP(B298,IF(A298="COMPOSICAO",S!$A:$D,I!$A:$D),2,FALSE)</f>
        <v>CAPA PARA CHUVA EM PVC COM FORRO DE POLIESTER, COM CAPUZ (AMARELA OU AZUL)</v>
      </c>
      <c r="D298" s="198"/>
      <c r="E298" s="198"/>
      <c r="F298" s="198"/>
      <c r="G298" s="14" t="str">
        <f>VLOOKUP(B298,IF(A298="COMPOSICAO",S!$A:$D,I!$A:$D),3,FALSE)</f>
        <v>UN</v>
      </c>
      <c r="H298" s="30">
        <v>2.0000000000000001E-4</v>
      </c>
      <c r="I298" s="15">
        <f>IF(A298="COMPOSICAO",VLOOKUP("TOTAL - "&amp;B298,COMPOSICAO_AUX_4!$A:$J,10,FALSE),VLOOKUP(B298,I!$A:$D,4,FALSE))</f>
        <v>16.25</v>
      </c>
      <c r="J298" s="238">
        <f t="shared" si="7"/>
        <v>0</v>
      </c>
      <c r="K298" s="200"/>
    </row>
    <row r="299" spans="1:13" ht="30" customHeight="1" x14ac:dyDescent="0.25">
      <c r="A299" s="14" t="s">
        <v>396</v>
      </c>
      <c r="B299" s="20">
        <v>12895</v>
      </c>
      <c r="C299" s="198" t="str">
        <f>VLOOKUP(B299,IF(A299="COMPOSICAO",S!$A:$D,I!$A:$D),2,FALSE)</f>
        <v>CAPACETE DE SEGURANCA ABA FRONTAL COM SUSPENSAO DE POLIETILENO, SEM JUGULAR (CLASSE B)</v>
      </c>
      <c r="D299" s="198"/>
      <c r="E299" s="198"/>
      <c r="F299" s="198"/>
      <c r="G299" s="14" t="str">
        <f>VLOOKUP(B299,IF(A299="COMPOSICAO",S!$A:$D,I!$A:$D),3,FALSE)</f>
        <v>UN</v>
      </c>
      <c r="H299" s="30">
        <v>5.9999999999999995E-4</v>
      </c>
      <c r="I299" s="15">
        <f>IF(A299="COMPOSICAO",VLOOKUP("TOTAL - "&amp;B299,COMPOSICAO_AUX_4!$A:$J,10,FALSE),VLOOKUP(B299,I!$A:$D,4,FALSE))</f>
        <v>12.5</v>
      </c>
      <c r="J299" s="238">
        <f t="shared" si="7"/>
        <v>0</v>
      </c>
      <c r="K299" s="200"/>
    </row>
    <row r="300" spans="1:13" ht="15" customHeight="1" x14ac:dyDescent="0.25">
      <c r="A300" s="23" t="s">
        <v>607</v>
      </c>
      <c r="B300" s="24"/>
      <c r="C300" s="24"/>
      <c r="D300" s="24"/>
      <c r="E300" s="24"/>
      <c r="F300" s="24"/>
      <c r="G300" s="25"/>
      <c r="H300" s="26"/>
      <c r="I300" s="27"/>
      <c r="J300" s="238">
        <f>SUM(J279:K299)</f>
        <v>2.8400000000000003</v>
      </c>
      <c r="K300" s="200"/>
    </row>
    <row r="301" spans="1:13" ht="15" customHeight="1" x14ac:dyDescent="0.25">
      <c r="A301" s="4"/>
      <c r="B301" s="4"/>
      <c r="C301" s="4"/>
      <c r="D301" s="4"/>
      <c r="E301" s="4"/>
      <c r="F301" s="4"/>
      <c r="G301" s="4"/>
      <c r="H301" s="4"/>
      <c r="I301" s="4"/>
      <c r="J301" s="4"/>
      <c r="K301" s="4"/>
    </row>
    <row r="302" spans="1:13" ht="15" customHeight="1" x14ac:dyDescent="0.25">
      <c r="A302" s="10" t="s">
        <v>384</v>
      </c>
      <c r="B302" s="10" t="s">
        <v>34</v>
      </c>
      <c r="C302" s="239" t="s">
        <v>6</v>
      </c>
      <c r="D302" s="240"/>
      <c r="E302" s="240"/>
      <c r="F302" s="240"/>
      <c r="G302" s="7" t="s">
        <v>35</v>
      </c>
      <c r="H302" s="7" t="s">
        <v>385</v>
      </c>
      <c r="I302" s="7" t="s">
        <v>386</v>
      </c>
      <c r="J302" s="241" t="s">
        <v>8</v>
      </c>
      <c r="K302" s="242"/>
    </row>
    <row r="303" spans="1:13" ht="15" customHeight="1" x14ac:dyDescent="0.25">
      <c r="A303" s="7" t="s">
        <v>21</v>
      </c>
      <c r="B303" s="7" t="s">
        <v>826</v>
      </c>
      <c r="C303" s="243" t="str">
        <f>VLOOKUP(B303,S!$A:$D,2,FALSE)</f>
        <v>ENCARGOS COMPLEMENTARES - ARMADOR</v>
      </c>
      <c r="D303" s="243"/>
      <c r="E303" s="243"/>
      <c r="F303" s="244"/>
      <c r="G303" s="7" t="str">
        <f>VLOOKUP(B303,S!$A:$D,3,FALSE)</f>
        <v>H</v>
      </c>
      <c r="H303" s="21"/>
      <c r="I303" s="21">
        <f>J320</f>
        <v>2.7700000000000005</v>
      </c>
      <c r="J303" s="245"/>
      <c r="K303" s="246"/>
      <c r="L303" s="21">
        <f>VLOOKUP(B303,S!$A:$D,4,FALSE)</f>
        <v>2.8</v>
      </c>
      <c r="M303" s="7" t="str">
        <f>IF(ROUND((L303-I303),2)=0,"OK, confere com a tabela.",IF(ROUND((L303-I303),2)&lt;0,"ACIMA ("&amp;TEXT(ROUND(I303*100/L303,4),"0,0000")&amp;" %) da tabela.","ABAIXO ("&amp;TEXT(ROUND(I303*100/L303,4),"0,0000")&amp;" %) da tabela."))</f>
        <v>ABAIXO (98,9286 %) da tabela.</v>
      </c>
    </row>
    <row r="304" spans="1:13" ht="15" customHeight="1" x14ac:dyDescent="0.25">
      <c r="A304" s="14" t="s">
        <v>396</v>
      </c>
      <c r="B304" s="14" t="s">
        <v>574</v>
      </c>
      <c r="C304" s="198" t="str">
        <f>VLOOKUP(B304,IF(A304="COMPOSICAO",S!$A:$D,I!$A:$D),2,FALSE)</f>
        <v>ALMOÇO (PARTICIPAÇÃO DO EMPREGADOR)</v>
      </c>
      <c r="D304" s="198"/>
      <c r="E304" s="198"/>
      <c r="F304" s="198"/>
      <c r="G304" s="14" t="str">
        <f>VLOOKUP(B304,IF(A304="COMPOSICAO",S!$A:$D,I!$A:$D),3,FALSE)</f>
        <v>UN</v>
      </c>
      <c r="H304" s="30">
        <v>0.1018</v>
      </c>
      <c r="I304" s="15">
        <f>IF(A304="COMPOSICAO",VLOOKUP("TOTAL - "&amp;B304,COMPOSICAO_AUX_4!$A:$J,10,FALSE),VLOOKUP(B304,I!$A:$D,4,FALSE))</f>
        <v>10</v>
      </c>
      <c r="J304" s="238">
        <f t="shared" ref="J304:J319" si="8">TRUNC(H304*I304,2)</f>
        <v>1.01</v>
      </c>
      <c r="K304" s="200"/>
    </row>
    <row r="305" spans="1:11" ht="15" customHeight="1" x14ac:dyDescent="0.25">
      <c r="A305" s="14" t="s">
        <v>396</v>
      </c>
      <c r="B305" s="14" t="s">
        <v>575</v>
      </c>
      <c r="C305" s="198" t="str">
        <f>VLOOKUP(B305,IF(A305="COMPOSICAO",S!$A:$D,I!$A:$D),2,FALSE)</f>
        <v>FARDAMENTO</v>
      </c>
      <c r="D305" s="198"/>
      <c r="E305" s="198"/>
      <c r="F305" s="198"/>
      <c r="G305" s="14" t="str">
        <f>VLOOKUP(B305,IF(A305="COMPOSICAO",S!$A:$D,I!$A:$D),3,FALSE)</f>
        <v>UN</v>
      </c>
      <c r="H305" s="30">
        <v>1.5E-3</v>
      </c>
      <c r="I305" s="15">
        <f>IF(A305="COMPOSICAO",VLOOKUP("TOTAL - "&amp;B305,COMPOSICAO_AUX_4!$A:$J,10,FALSE),VLOOKUP(B305,I!$A:$D,4,FALSE))</f>
        <v>74.89</v>
      </c>
      <c r="J305" s="238">
        <f t="shared" si="8"/>
        <v>0.11</v>
      </c>
      <c r="K305" s="200"/>
    </row>
    <row r="306" spans="1:11" ht="15" customHeight="1" x14ac:dyDescent="0.25">
      <c r="A306" s="14" t="s">
        <v>396</v>
      </c>
      <c r="B306" s="14" t="s">
        <v>576</v>
      </c>
      <c r="C306" s="198" t="str">
        <f>VLOOKUP(B306,IF(A306="COMPOSICAO",S!$A:$D,I!$A:$D),2,FALSE)</f>
        <v>ÓCULOS BRANCO PROTEÇÃO</v>
      </c>
      <c r="D306" s="198"/>
      <c r="E306" s="198"/>
      <c r="F306" s="198"/>
      <c r="G306" s="14" t="str">
        <f>VLOOKUP(B306,IF(A306="COMPOSICAO",S!$A:$D,I!$A:$D),3,FALSE)</f>
        <v>PR</v>
      </c>
      <c r="H306" s="30">
        <v>8.0000000000000004E-4</v>
      </c>
      <c r="I306" s="15">
        <f>IF(A306="COMPOSICAO",VLOOKUP("TOTAL - "&amp;B306,COMPOSICAO_AUX_4!$A:$J,10,FALSE),VLOOKUP(B306,I!$A:$D,4,FALSE))</f>
        <v>5.3</v>
      </c>
      <c r="J306" s="238">
        <f t="shared" si="8"/>
        <v>0</v>
      </c>
      <c r="K306" s="200"/>
    </row>
    <row r="307" spans="1:11" ht="15" customHeight="1" x14ac:dyDescent="0.25">
      <c r="A307" s="14" t="s">
        <v>396</v>
      </c>
      <c r="B307" s="14" t="s">
        <v>577</v>
      </c>
      <c r="C307" s="198" t="str">
        <f>VLOOKUP(B307,IF(A307="COMPOSICAO",S!$A:$D,I!$A:$D),2,FALSE)</f>
        <v>VALE TRANSPORTE</v>
      </c>
      <c r="D307" s="198"/>
      <c r="E307" s="198"/>
      <c r="F307" s="198"/>
      <c r="G307" s="14" t="str">
        <f>VLOOKUP(B307,IF(A307="COMPOSICAO",S!$A:$D,I!$A:$D),3,FALSE)</f>
        <v>UN</v>
      </c>
      <c r="H307" s="30">
        <v>6.54E-2</v>
      </c>
      <c r="I307" s="15">
        <f>IF(A307="COMPOSICAO",VLOOKUP("TOTAL - "&amp;B307,COMPOSICAO_AUX_4!$A:$J,10,FALSE),VLOOKUP(B307,I!$A:$D,4,FALSE))</f>
        <v>4</v>
      </c>
      <c r="J307" s="238">
        <f t="shared" si="8"/>
        <v>0.26</v>
      </c>
      <c r="K307" s="200"/>
    </row>
    <row r="308" spans="1:11" ht="15" customHeight="1" x14ac:dyDescent="0.25">
      <c r="A308" s="14" t="s">
        <v>396</v>
      </c>
      <c r="B308" s="14" t="s">
        <v>580</v>
      </c>
      <c r="C308" s="198" t="str">
        <f>VLOOKUP(B308,IF(A308="COMPOSICAO",S!$A:$D,I!$A:$D),2,FALSE)</f>
        <v>SEGURO DE VIDA E ACIDENTE EM GRUPO</v>
      </c>
      <c r="D308" s="198"/>
      <c r="E308" s="198"/>
      <c r="F308" s="198"/>
      <c r="G308" s="14" t="str">
        <f>VLOOKUP(B308,IF(A308="COMPOSICAO",S!$A:$D,I!$A:$D),3,FALSE)</f>
        <v>UN</v>
      </c>
      <c r="H308" s="30">
        <v>4.4999999999999997E-3</v>
      </c>
      <c r="I308" s="15">
        <f>IF(A308="COMPOSICAO",VLOOKUP("TOTAL - "&amp;B308,COMPOSICAO_AUX_4!$A:$J,10,FALSE),VLOOKUP(B308,I!$A:$D,4,FALSE))</f>
        <v>12.54</v>
      </c>
      <c r="J308" s="238">
        <f t="shared" si="8"/>
        <v>0.05</v>
      </c>
      <c r="K308" s="200"/>
    </row>
    <row r="309" spans="1:11" ht="15" customHeight="1" x14ac:dyDescent="0.25">
      <c r="A309" s="14" t="s">
        <v>396</v>
      </c>
      <c r="B309" s="14" t="s">
        <v>581</v>
      </c>
      <c r="C309" s="198" t="str">
        <f>VLOOKUP(B309,IF(A309="COMPOSICAO",S!$A:$D,I!$A:$D),2,FALSE)</f>
        <v>CESTA BÁSICA</v>
      </c>
      <c r="D309" s="198"/>
      <c r="E309" s="198"/>
      <c r="F309" s="198"/>
      <c r="G309" s="14" t="str">
        <f>VLOOKUP(B309,IF(A309="COMPOSICAO",S!$A:$D,I!$A:$D),3,FALSE)</f>
        <v>UN</v>
      </c>
      <c r="H309" s="30">
        <v>4.4999999999999997E-3</v>
      </c>
      <c r="I309" s="15">
        <f>IF(A309="COMPOSICAO",VLOOKUP("TOTAL - "&amp;B309,COMPOSICAO_AUX_4!$A:$J,10,FALSE),VLOOKUP(B309,I!$A:$D,4,FALSE))</f>
        <v>140</v>
      </c>
      <c r="J309" s="238">
        <f t="shared" si="8"/>
        <v>0.63</v>
      </c>
      <c r="K309" s="200"/>
    </row>
    <row r="310" spans="1:11" ht="15" customHeight="1" x14ac:dyDescent="0.25">
      <c r="A310" s="14" t="s">
        <v>396</v>
      </c>
      <c r="B310" s="14" t="s">
        <v>582</v>
      </c>
      <c r="C310" s="198" t="str">
        <f>VLOOKUP(B310,IF(A310="COMPOSICAO",S!$A:$D,I!$A:$D),2,FALSE)</f>
        <v>EXAMES ADMISSIONAIS/DEMISSIONAIS (CHECKUP)</v>
      </c>
      <c r="D310" s="198"/>
      <c r="E310" s="198"/>
      <c r="F310" s="198"/>
      <c r="G310" s="14" t="str">
        <f>VLOOKUP(B310,IF(A310="COMPOSICAO",S!$A:$D,I!$A:$D),3,FALSE)</f>
        <v>CJ</v>
      </c>
      <c r="H310" s="30">
        <v>4.0000000000000002E-4</v>
      </c>
      <c r="I310" s="15">
        <f>IF(A310="COMPOSICAO",VLOOKUP("TOTAL - "&amp;B310,COMPOSICAO_AUX_4!$A:$J,10,FALSE),VLOOKUP(B310,I!$A:$D,4,FALSE))</f>
        <v>300</v>
      </c>
      <c r="J310" s="238">
        <f t="shared" si="8"/>
        <v>0.12</v>
      </c>
      <c r="K310" s="200"/>
    </row>
    <row r="311" spans="1:11" ht="15" customHeight="1" x14ac:dyDescent="0.25">
      <c r="A311" s="14" t="s">
        <v>396</v>
      </c>
      <c r="B311" s="14" t="s">
        <v>647</v>
      </c>
      <c r="C311" s="198" t="str">
        <f>VLOOKUP(B311,IF(A311="COMPOSICAO",S!$A:$D,I!$A:$D),2,FALSE)</f>
        <v>ARCO DE SERRA</v>
      </c>
      <c r="D311" s="198"/>
      <c r="E311" s="198"/>
      <c r="F311" s="198"/>
      <c r="G311" s="14" t="str">
        <f>VLOOKUP(B311,IF(A311="COMPOSICAO",S!$A:$D,I!$A:$D),3,FALSE)</f>
        <v>UN</v>
      </c>
      <c r="H311" s="30">
        <v>2.0000000000000001E-4</v>
      </c>
      <c r="I311" s="15">
        <f>IF(A311="COMPOSICAO",VLOOKUP("TOTAL - "&amp;B311,COMPOSICAO_AUX_4!$A:$J,10,FALSE),VLOOKUP(B311,I!$A:$D,4,FALSE))</f>
        <v>21.25</v>
      </c>
      <c r="J311" s="238">
        <f t="shared" si="8"/>
        <v>0</v>
      </c>
      <c r="K311" s="200"/>
    </row>
    <row r="312" spans="1:11" ht="15" customHeight="1" x14ac:dyDescent="0.25">
      <c r="A312" s="14" t="s">
        <v>396</v>
      </c>
      <c r="B312" s="14" t="s">
        <v>648</v>
      </c>
      <c r="C312" s="198" t="str">
        <f>VLOOKUP(B312,IF(A312="COMPOSICAO",S!$A:$D,I!$A:$D),2,FALSE)</f>
        <v>TORQUESA</v>
      </c>
      <c r="D312" s="198"/>
      <c r="E312" s="198"/>
      <c r="F312" s="198"/>
      <c r="G312" s="14" t="str">
        <f>VLOOKUP(B312,IF(A312="COMPOSICAO",S!$A:$D,I!$A:$D),3,FALSE)</f>
        <v>UN</v>
      </c>
      <c r="H312" s="30">
        <v>2.0000000000000001E-4</v>
      </c>
      <c r="I312" s="15">
        <f>IF(A312="COMPOSICAO",VLOOKUP("TOTAL - "&amp;B312,COMPOSICAO_AUX_4!$A:$J,10,FALSE),VLOOKUP(B312,I!$A:$D,4,FALSE))</f>
        <v>17.899999999999999</v>
      </c>
      <c r="J312" s="238">
        <f t="shared" si="8"/>
        <v>0</v>
      </c>
      <c r="K312" s="200"/>
    </row>
    <row r="313" spans="1:11" ht="15" customHeight="1" x14ac:dyDescent="0.25">
      <c r="A313" s="14" t="s">
        <v>396</v>
      </c>
      <c r="B313" s="14" t="s">
        <v>583</v>
      </c>
      <c r="C313" s="198" t="str">
        <f>VLOOKUP(B313,IF(A313="COMPOSICAO",S!$A:$D,I!$A:$D),2,FALSE)</f>
        <v>PROTETOR AURICULAR</v>
      </c>
      <c r="D313" s="198"/>
      <c r="E313" s="198"/>
      <c r="F313" s="198"/>
      <c r="G313" s="14" t="str">
        <f>VLOOKUP(B313,IF(A313="COMPOSICAO",S!$A:$D,I!$A:$D),3,FALSE)</f>
        <v>UN</v>
      </c>
      <c r="H313" s="30">
        <v>4.4999999999999997E-3</v>
      </c>
      <c r="I313" s="15">
        <f>IF(A313="COMPOSICAO",VLOOKUP("TOTAL - "&amp;B313,COMPOSICAO_AUX_4!$A:$J,10,FALSE),VLOOKUP(B313,I!$A:$D,4,FALSE))</f>
        <v>4.9000000000000004</v>
      </c>
      <c r="J313" s="238">
        <f t="shared" si="8"/>
        <v>0.02</v>
      </c>
      <c r="K313" s="200"/>
    </row>
    <row r="314" spans="1:11" ht="15" customHeight="1" x14ac:dyDescent="0.25">
      <c r="A314" s="14" t="s">
        <v>396</v>
      </c>
      <c r="B314" s="14" t="s">
        <v>584</v>
      </c>
      <c r="C314" s="198" t="str">
        <f>VLOOKUP(B314,IF(A314="COMPOSICAO",S!$A:$D,I!$A:$D),2,FALSE)</f>
        <v>PROTETOR SOLAR FPS 30 COM 120ML</v>
      </c>
      <c r="D314" s="198"/>
      <c r="E314" s="198"/>
      <c r="F314" s="198"/>
      <c r="G314" s="14" t="str">
        <f>VLOOKUP(B314,IF(A314="COMPOSICAO",S!$A:$D,I!$A:$D),3,FALSE)</f>
        <v>UN</v>
      </c>
      <c r="H314" s="30">
        <v>1.8E-3</v>
      </c>
      <c r="I314" s="15">
        <f>IF(A314="COMPOSICAO",VLOOKUP("TOTAL - "&amp;B314,COMPOSICAO_AUX_4!$A:$J,10,FALSE),VLOOKUP(B314,I!$A:$D,4,FALSE))</f>
        <v>35.9</v>
      </c>
      <c r="J314" s="238">
        <f t="shared" si="8"/>
        <v>0.06</v>
      </c>
      <c r="K314" s="200"/>
    </row>
    <row r="315" spans="1:11" ht="30" customHeight="1" x14ac:dyDescent="0.25">
      <c r="A315" s="14" t="s">
        <v>396</v>
      </c>
      <c r="B315" s="14" t="s">
        <v>585</v>
      </c>
      <c r="C315" s="198" t="str">
        <f>VLOOKUP(B315,IF(A315="COMPOSICAO",S!$A:$D,I!$A:$D),2,FALSE)</f>
        <v>REFEIÇÃO - CAFÉ DA MANHÃ ( CAFÉ COM LEITE E DOIS PÃES COM MANTEIGA)</v>
      </c>
      <c r="D315" s="198"/>
      <c r="E315" s="198"/>
      <c r="F315" s="198"/>
      <c r="G315" s="14" t="str">
        <f>VLOOKUP(B315,IF(A315="COMPOSICAO",S!$A:$D,I!$A:$D),3,FALSE)</f>
        <v>UN</v>
      </c>
      <c r="H315" s="30">
        <v>0.1018</v>
      </c>
      <c r="I315" s="15">
        <f>IF(A315="COMPOSICAO",VLOOKUP("TOTAL - "&amp;B315,COMPOSICAO_AUX_4!$A:$J,10,FALSE),VLOOKUP(B315,I!$A:$D,4,FALSE))</f>
        <v>4.5</v>
      </c>
      <c r="J315" s="238">
        <f t="shared" si="8"/>
        <v>0.45</v>
      </c>
      <c r="K315" s="200"/>
    </row>
    <row r="316" spans="1:11" ht="30" customHeight="1" x14ac:dyDescent="0.25">
      <c r="A316" s="14" t="s">
        <v>396</v>
      </c>
      <c r="B316" s="20">
        <v>12892</v>
      </c>
      <c r="C316" s="198" t="str">
        <f>VLOOKUP(B316,IF(A316="COMPOSICAO",S!$A:$D,I!$A:$D),2,FALSE)</f>
        <v>LUVA RASPA DE COURO, CANO CURTO (PUNHO *7* CM)</v>
      </c>
      <c r="D316" s="198"/>
      <c r="E316" s="198"/>
      <c r="F316" s="198"/>
      <c r="G316" s="14" t="str">
        <f>VLOOKUP(B316,IF(A316="COMPOSICAO",S!$A:$D,I!$A:$D),3,FALSE)</f>
        <v>PAR</v>
      </c>
      <c r="H316" s="30">
        <v>2.3E-3</v>
      </c>
      <c r="I316" s="15">
        <f>IF(A316="COMPOSICAO",VLOOKUP("TOTAL - "&amp;B316,COMPOSICAO_AUX_4!$A:$J,10,FALSE),VLOOKUP(B316,I!$A:$D,4,FALSE))</f>
        <v>11.25</v>
      </c>
      <c r="J316" s="238">
        <f t="shared" si="8"/>
        <v>0.02</v>
      </c>
      <c r="K316" s="200"/>
    </row>
    <row r="317" spans="1:11" ht="30" customHeight="1" x14ac:dyDescent="0.25">
      <c r="A317" s="14" t="s">
        <v>396</v>
      </c>
      <c r="B317" s="20">
        <v>12893</v>
      </c>
      <c r="C317" s="198" t="str">
        <f>VLOOKUP(B317,IF(A317="COMPOSICAO",S!$A:$D,I!$A:$D),2,FALSE)</f>
        <v>BOTA DE SEGURANCA COM BIQUEIRA DE ACO E COLARINHO ACOLCHOADO</v>
      </c>
      <c r="D317" s="198"/>
      <c r="E317" s="198"/>
      <c r="F317" s="198"/>
      <c r="G317" s="14" t="str">
        <f>VLOOKUP(B317,IF(A317="COMPOSICAO",S!$A:$D,I!$A:$D),3,FALSE)</f>
        <v>PAR</v>
      </c>
      <c r="H317" s="30">
        <v>8.0000000000000004E-4</v>
      </c>
      <c r="I317" s="15">
        <f>IF(A317="COMPOSICAO",VLOOKUP("TOTAL - "&amp;B317,COMPOSICAO_AUX_4!$A:$J,10,FALSE),VLOOKUP(B317,I!$A:$D,4,FALSE))</f>
        <v>60</v>
      </c>
      <c r="J317" s="238">
        <f t="shared" si="8"/>
        <v>0.04</v>
      </c>
      <c r="K317" s="200"/>
    </row>
    <row r="318" spans="1:11" ht="30" customHeight="1" x14ac:dyDescent="0.25">
      <c r="A318" s="14" t="s">
        <v>396</v>
      </c>
      <c r="B318" s="20">
        <v>12894</v>
      </c>
      <c r="C318" s="198" t="str">
        <f>VLOOKUP(B318,IF(A318="COMPOSICAO",S!$A:$D,I!$A:$D),2,FALSE)</f>
        <v>CAPA PARA CHUVA EM PVC COM FORRO DE POLIESTER, COM CAPUZ (AMARELA OU AZUL)</v>
      </c>
      <c r="D318" s="198"/>
      <c r="E318" s="198"/>
      <c r="F318" s="198"/>
      <c r="G318" s="14" t="str">
        <f>VLOOKUP(B318,IF(A318="COMPOSICAO",S!$A:$D,I!$A:$D),3,FALSE)</f>
        <v>UN</v>
      </c>
      <c r="H318" s="30">
        <v>2.0000000000000001E-4</v>
      </c>
      <c r="I318" s="15">
        <f>IF(A318="COMPOSICAO",VLOOKUP("TOTAL - "&amp;B318,COMPOSICAO_AUX_4!$A:$J,10,FALSE),VLOOKUP(B318,I!$A:$D,4,FALSE))</f>
        <v>16.25</v>
      </c>
      <c r="J318" s="238">
        <f t="shared" si="8"/>
        <v>0</v>
      </c>
      <c r="K318" s="200"/>
    </row>
    <row r="319" spans="1:11" ht="30" customHeight="1" x14ac:dyDescent="0.25">
      <c r="A319" s="14" t="s">
        <v>396</v>
      </c>
      <c r="B319" s="20">
        <v>12895</v>
      </c>
      <c r="C319" s="198" t="str">
        <f>VLOOKUP(B319,IF(A319="COMPOSICAO",S!$A:$D,I!$A:$D),2,FALSE)</f>
        <v>CAPACETE DE SEGURANCA ABA FRONTAL COM SUSPENSAO DE POLIETILENO, SEM JUGULAR (CLASSE B)</v>
      </c>
      <c r="D319" s="198"/>
      <c r="E319" s="198"/>
      <c r="F319" s="198"/>
      <c r="G319" s="14" t="str">
        <f>VLOOKUP(B319,IF(A319="COMPOSICAO",S!$A:$D,I!$A:$D),3,FALSE)</f>
        <v>UN</v>
      </c>
      <c r="H319" s="30">
        <v>5.9999999999999995E-4</v>
      </c>
      <c r="I319" s="15">
        <f>IF(A319="COMPOSICAO",VLOOKUP("TOTAL - "&amp;B319,COMPOSICAO_AUX_4!$A:$J,10,FALSE),VLOOKUP(B319,I!$A:$D,4,FALSE))</f>
        <v>12.5</v>
      </c>
      <c r="J319" s="238">
        <f t="shared" si="8"/>
        <v>0</v>
      </c>
      <c r="K319" s="200"/>
    </row>
    <row r="320" spans="1:11" ht="15" customHeight="1" x14ac:dyDescent="0.25">
      <c r="A320" s="23" t="s">
        <v>867</v>
      </c>
      <c r="B320" s="24"/>
      <c r="C320" s="24"/>
      <c r="D320" s="24"/>
      <c r="E320" s="24"/>
      <c r="F320" s="24"/>
      <c r="G320" s="25"/>
      <c r="H320" s="26"/>
      <c r="I320" s="27"/>
      <c r="J320" s="238">
        <f>SUM(J303:K319)</f>
        <v>2.7700000000000005</v>
      </c>
      <c r="K320" s="200"/>
    </row>
    <row r="321" spans="1:13" ht="15" customHeight="1" x14ac:dyDescent="0.25">
      <c r="A321" s="4"/>
      <c r="B321" s="4"/>
      <c r="C321" s="4"/>
      <c r="D321" s="4"/>
      <c r="E321" s="4"/>
      <c r="F321" s="4"/>
      <c r="G321" s="4"/>
      <c r="H321" s="4"/>
      <c r="I321" s="4"/>
      <c r="J321" s="4"/>
      <c r="K321" s="4"/>
    </row>
    <row r="322" spans="1:13" ht="15" customHeight="1" x14ac:dyDescent="0.25">
      <c r="A322" s="10" t="s">
        <v>384</v>
      </c>
      <c r="B322" s="10" t="s">
        <v>34</v>
      </c>
      <c r="C322" s="239" t="s">
        <v>6</v>
      </c>
      <c r="D322" s="240"/>
      <c r="E322" s="240"/>
      <c r="F322" s="240"/>
      <c r="G322" s="7" t="s">
        <v>35</v>
      </c>
      <c r="H322" s="7" t="s">
        <v>385</v>
      </c>
      <c r="I322" s="7" t="s">
        <v>386</v>
      </c>
      <c r="J322" s="241" t="s">
        <v>8</v>
      </c>
      <c r="K322" s="242"/>
    </row>
    <row r="323" spans="1:13" ht="45" customHeight="1" x14ac:dyDescent="0.25">
      <c r="A323" s="7" t="s">
        <v>426</v>
      </c>
      <c r="B323" s="28">
        <v>92263</v>
      </c>
      <c r="C323" s="243" t="str">
        <f>VLOOKUP(B323,S!$A:$D,2,FALSE)</f>
        <v>FABRICAÇÃO DE FÔRMA PARA PILARES E ESTRUTURAS SIMILARES, EM CHAPA DE MADEIRA COMPENSADA RESINADA, E = 17 MM. AF_09/2020</v>
      </c>
      <c r="D323" s="243"/>
      <c r="E323" s="243"/>
      <c r="F323" s="244"/>
      <c r="G323" s="7" t="str">
        <f>VLOOKUP(B323,S!$A:$D,3,FALSE)</f>
        <v>M2</v>
      </c>
      <c r="H323" s="21"/>
      <c r="I323" s="21">
        <f>J332</f>
        <v>116.79999999999998</v>
      </c>
      <c r="J323" s="245"/>
      <c r="K323" s="246"/>
      <c r="L323" s="21">
        <f>VLOOKUP(B323,S!$A:$D,4,FALSE)</f>
        <v>116.8</v>
      </c>
      <c r="M323" s="7" t="str">
        <f>IF(ROUND((L323-I323),2)=0,"OK, confere com a tabela.",IF(ROUND((L323-I323),2)&lt;0,"ACIMA ("&amp;TEXT(ROUND(I323*100/L323,4),"0,0000")&amp;" %) da tabela.","ABAIXO ("&amp;TEXT(ROUND(I323*100/L323,4),"0,0000")&amp;" %) da tabela."))</f>
        <v>OK, confere com a tabela.</v>
      </c>
    </row>
    <row r="324" spans="1:13" ht="30" customHeight="1" x14ac:dyDescent="0.25">
      <c r="A324" s="14" t="s">
        <v>396</v>
      </c>
      <c r="B324" s="20">
        <v>1358</v>
      </c>
      <c r="C324" s="198" t="str">
        <f>VLOOKUP(B324,IF(A324="COMPOSICAO",S!$A:$D,I!$A:$D),2,FALSE)</f>
        <v>CHAPA DE MADEIRA COMPENSADA RESINADA PARA FORMA DE CONCRETO, DE *2,2 X 1,1* M, E = 17 MM</v>
      </c>
      <c r="D324" s="198"/>
      <c r="E324" s="198"/>
      <c r="F324" s="198"/>
      <c r="G324" s="14" t="str">
        <f>VLOOKUP(B324,IF(A324="COMPOSICAO",S!$A:$D,I!$A:$D),3,FALSE)</f>
        <v>M2</v>
      </c>
      <c r="H324" s="29">
        <v>1.3360000000000001</v>
      </c>
      <c r="I324" s="15">
        <f>IF(A324="COMPOSICAO",VLOOKUP("TOTAL - "&amp;B324,COMPOSICAO_AUX_4!$A:$J,10,FALSE),VLOOKUP(B324,I!$A:$D,4,FALSE))</f>
        <v>33.96</v>
      </c>
      <c r="J324" s="238">
        <f t="shared" ref="J324:J331" si="9">TRUNC(H324*I324,2)</f>
        <v>45.37</v>
      </c>
      <c r="K324" s="200"/>
    </row>
    <row r="325" spans="1:13" ht="30" customHeight="1" x14ac:dyDescent="0.25">
      <c r="A325" s="14" t="s">
        <v>396</v>
      </c>
      <c r="B325" s="20">
        <v>4491</v>
      </c>
      <c r="C325" s="198" t="str">
        <f>VLOOKUP(B325,IF(A325="COMPOSICAO",S!$A:$D,I!$A:$D),2,FALSE)</f>
        <v>PONTALETE *7,5 X 7,5* CM EM PINUS, MISTA OU EQUIVALENTE DA REGIAO - BRUTA</v>
      </c>
      <c r="D325" s="198"/>
      <c r="E325" s="198"/>
      <c r="F325" s="198"/>
      <c r="G325" s="14" t="str">
        <f>VLOOKUP(B325,IF(A325="COMPOSICAO",S!$A:$D,I!$A:$D),3,FALSE)</f>
        <v>M</v>
      </c>
      <c r="H325" s="29">
        <v>2.3079999999999998</v>
      </c>
      <c r="I325" s="15">
        <f>IF(A325="COMPOSICAO",VLOOKUP("TOTAL - "&amp;B325,COMPOSICAO_AUX_4!$A:$J,10,FALSE),VLOOKUP(B325,I!$A:$D,4,FALSE))</f>
        <v>5.97</v>
      </c>
      <c r="J325" s="238">
        <f t="shared" si="9"/>
        <v>13.77</v>
      </c>
      <c r="K325" s="200"/>
    </row>
    <row r="326" spans="1:13" ht="30" customHeight="1" x14ac:dyDescent="0.25">
      <c r="A326" s="14" t="s">
        <v>396</v>
      </c>
      <c r="B326" s="20">
        <v>4517</v>
      </c>
      <c r="C326" s="198" t="str">
        <f>VLOOKUP(B326,IF(A326="COMPOSICAO",S!$A:$D,I!$A:$D),2,FALSE)</f>
        <v>SARRAFO *2,5 X 7,5* CM EM PINUS, MISTA OU EQUIVALENTE DA REGIAO - BRUTA</v>
      </c>
      <c r="D326" s="198"/>
      <c r="E326" s="198"/>
      <c r="F326" s="198"/>
      <c r="G326" s="14" t="str">
        <f>VLOOKUP(B326,IF(A326="COMPOSICAO",S!$A:$D,I!$A:$D),3,FALSE)</f>
        <v>M</v>
      </c>
      <c r="H326" s="29">
        <v>9.2370000000000001</v>
      </c>
      <c r="I326" s="15">
        <f>IF(A326="COMPOSICAO",VLOOKUP("TOTAL - "&amp;B326,COMPOSICAO_AUX_4!$A:$J,10,FALSE),VLOOKUP(B326,I!$A:$D,4,FALSE))</f>
        <v>2.09</v>
      </c>
      <c r="J326" s="238">
        <f t="shared" si="9"/>
        <v>19.3</v>
      </c>
      <c r="K326" s="200"/>
    </row>
    <row r="327" spans="1:13" ht="30" customHeight="1" x14ac:dyDescent="0.25">
      <c r="A327" s="14" t="s">
        <v>396</v>
      </c>
      <c r="B327" s="20">
        <v>5068</v>
      </c>
      <c r="C327" s="198" t="str">
        <f>VLOOKUP(B327,IF(A327="COMPOSICAO",S!$A:$D,I!$A:$D),2,FALSE)</f>
        <v>PREGO DE ACO POLIDO COM CABECA 17 X 21 (2 X 11)</v>
      </c>
      <c r="D327" s="198"/>
      <c r="E327" s="198"/>
      <c r="F327" s="198"/>
      <c r="G327" s="14" t="str">
        <f>VLOOKUP(B327,IF(A327="COMPOSICAO",S!$A:$D,I!$A:$D),3,FALSE)</f>
        <v>KG</v>
      </c>
      <c r="H327" s="29">
        <v>0.20799999999999999</v>
      </c>
      <c r="I327" s="15">
        <f>IF(A327="COMPOSICAO",VLOOKUP("TOTAL - "&amp;B327,COMPOSICAO_AUX_4!$A:$J,10,FALSE),VLOOKUP(B327,I!$A:$D,4,FALSE))</f>
        <v>16.78</v>
      </c>
      <c r="J327" s="238">
        <f t="shared" si="9"/>
        <v>3.49</v>
      </c>
      <c r="K327" s="200"/>
    </row>
    <row r="328" spans="1:13" ht="30" customHeight="1" x14ac:dyDescent="0.25">
      <c r="A328" s="14" t="s">
        <v>391</v>
      </c>
      <c r="B328" s="20">
        <v>88239</v>
      </c>
      <c r="C328" s="198" t="str">
        <f>VLOOKUP(B328,IF(A328="COMPOSICAO",S!$A:$D,I!$A:$D),2,FALSE)</f>
        <v>AJUDANTE DE CARPINTEIRO COM ENCARGOS COMPLEMENTARES</v>
      </c>
      <c r="D328" s="198"/>
      <c r="E328" s="198"/>
      <c r="F328" s="198"/>
      <c r="G328" s="14" t="str">
        <f>VLOOKUP(B328,IF(A328="COMPOSICAO",S!$A:$D,I!$A:$D),3,FALSE)</f>
        <v>H</v>
      </c>
      <c r="H328" s="15">
        <v>0.25</v>
      </c>
      <c r="I328" s="15">
        <f>IF(A328="COMPOSICAO",VLOOKUP("TOTAL - "&amp;B328,COMPOSICAO_AUX_4!$A:$J,10,FALSE),VLOOKUP(B328,I!$A:$D,4,FALSE))</f>
        <v>16.470000000000002</v>
      </c>
      <c r="J328" s="238">
        <f t="shared" si="9"/>
        <v>4.1100000000000003</v>
      </c>
      <c r="K328" s="200"/>
    </row>
    <row r="329" spans="1:13" ht="30" customHeight="1" x14ac:dyDescent="0.25">
      <c r="A329" s="14" t="s">
        <v>391</v>
      </c>
      <c r="B329" s="20">
        <v>88262</v>
      </c>
      <c r="C329" s="198" t="str">
        <f>VLOOKUP(B329,IF(A329="COMPOSICAO",S!$A:$D,I!$A:$D),2,FALSE)</f>
        <v>CARPINTEIRO DE FORMAS COM ENCARGOS COMPLEMENTARES</v>
      </c>
      <c r="D329" s="198"/>
      <c r="E329" s="198"/>
      <c r="F329" s="198"/>
      <c r="G329" s="14" t="str">
        <f>VLOOKUP(B329,IF(A329="COMPOSICAO",S!$A:$D,I!$A:$D),3,FALSE)</f>
        <v>H</v>
      </c>
      <c r="H329" s="29">
        <v>1.248</v>
      </c>
      <c r="I329" s="15">
        <f>IF(A329="COMPOSICAO",VLOOKUP("TOTAL - "&amp;B329,COMPOSICAO_AUX_4!$A:$J,10,FALSE),VLOOKUP(B329,I!$A:$D,4,FALSE))</f>
        <v>19.649999999999999</v>
      </c>
      <c r="J329" s="238">
        <f t="shared" si="9"/>
        <v>24.52</v>
      </c>
      <c r="K329" s="200"/>
    </row>
    <row r="330" spans="1:13" ht="45" customHeight="1" x14ac:dyDescent="0.25">
      <c r="A330" s="14" t="s">
        <v>391</v>
      </c>
      <c r="B330" s="20">
        <v>91692</v>
      </c>
      <c r="C330" s="198" t="str">
        <f>VLOOKUP(B330,IF(A330="COMPOSICAO",S!$A:$D,I!$A:$D),2,FALSE)</f>
        <v>SERRA CIRCULAR DE BANCADA COM MOTOR ELÉTRICO POTÊNCIA DE 5HP, COM COIFA PARA DISCO 10" - CHP DIURNO. AF_08/2015</v>
      </c>
      <c r="D330" s="198"/>
      <c r="E330" s="198"/>
      <c r="F330" s="198"/>
      <c r="G330" s="14" t="str">
        <f>VLOOKUP(B330,IF(A330="COMPOSICAO",S!$A:$D,I!$A:$D),3,FALSE)</f>
        <v>CHP</v>
      </c>
      <c r="H330" s="29">
        <v>6.3E-2</v>
      </c>
      <c r="I330" s="15">
        <f>IF(A330="COMPOSICAO",VLOOKUP("TOTAL - "&amp;B330,COMPOSICAO_AUX_4!$A:$J,10,FALSE),VLOOKUP(B330,I!$A:$D,4,FALSE))</f>
        <v>26.959999999999997</v>
      </c>
      <c r="J330" s="238">
        <f t="shared" si="9"/>
        <v>1.69</v>
      </c>
      <c r="K330" s="200"/>
    </row>
    <row r="331" spans="1:13" ht="45" customHeight="1" x14ac:dyDescent="0.25">
      <c r="A331" s="14" t="s">
        <v>391</v>
      </c>
      <c r="B331" s="20">
        <v>91693</v>
      </c>
      <c r="C331" s="198" t="str">
        <f>VLOOKUP(B331,IF(A331="COMPOSICAO",S!$A:$D,I!$A:$D),2,FALSE)</f>
        <v>SERRA CIRCULAR DE BANCADA COM MOTOR ELÉTRICO POTÊNCIA DE 5HP, COM COIFA PARA DISCO 10" - CHI DIURNO. AF_08/2015</v>
      </c>
      <c r="D331" s="198"/>
      <c r="E331" s="198"/>
      <c r="F331" s="198"/>
      <c r="G331" s="14" t="str">
        <f>VLOOKUP(B331,IF(A331="COMPOSICAO",S!$A:$D,I!$A:$D),3,FALSE)</f>
        <v>CHI</v>
      </c>
      <c r="H331" s="29">
        <v>0.186</v>
      </c>
      <c r="I331" s="15">
        <f>IF(A331="COMPOSICAO",VLOOKUP("TOTAL - "&amp;B331,COMPOSICAO_AUX_4!$A:$J,10,FALSE),VLOOKUP(B331,I!$A:$D,4,FALSE))</f>
        <v>24.5</v>
      </c>
      <c r="J331" s="238">
        <f t="shared" si="9"/>
        <v>4.55</v>
      </c>
      <c r="K331" s="200"/>
    </row>
    <row r="332" spans="1:13" ht="15" customHeight="1" x14ac:dyDescent="0.25">
      <c r="A332" s="23" t="s">
        <v>756</v>
      </c>
      <c r="B332" s="24"/>
      <c r="C332" s="24"/>
      <c r="D332" s="24"/>
      <c r="E332" s="24"/>
      <c r="F332" s="24"/>
      <c r="G332" s="25"/>
      <c r="H332" s="26"/>
      <c r="I332" s="27"/>
      <c r="J332" s="238">
        <f>SUM(J323:K331)</f>
        <v>116.79999999999998</v>
      </c>
      <c r="K332" s="200"/>
    </row>
    <row r="333" spans="1:13" ht="15" customHeight="1" x14ac:dyDescent="0.25">
      <c r="A333" s="4"/>
      <c r="B333" s="4"/>
      <c r="C333" s="4"/>
      <c r="D333" s="4"/>
      <c r="E333" s="4"/>
      <c r="F333" s="4"/>
      <c r="G333" s="4"/>
      <c r="H333" s="4"/>
      <c r="I333" s="4"/>
      <c r="J333" s="4"/>
      <c r="K333" s="4"/>
    </row>
    <row r="334" spans="1:13" ht="15" customHeight="1" x14ac:dyDescent="0.25">
      <c r="A334" s="10" t="s">
        <v>384</v>
      </c>
      <c r="B334" s="10" t="s">
        <v>34</v>
      </c>
      <c r="C334" s="239" t="s">
        <v>6</v>
      </c>
      <c r="D334" s="240"/>
      <c r="E334" s="240"/>
      <c r="F334" s="240"/>
      <c r="G334" s="7" t="s">
        <v>35</v>
      </c>
      <c r="H334" s="7" t="s">
        <v>385</v>
      </c>
      <c r="I334" s="7" t="s">
        <v>386</v>
      </c>
      <c r="J334" s="241" t="s">
        <v>8</v>
      </c>
      <c r="K334" s="242"/>
    </row>
    <row r="335" spans="1:13" ht="45" customHeight="1" x14ac:dyDescent="0.25">
      <c r="A335" s="7" t="s">
        <v>426</v>
      </c>
      <c r="B335" s="28">
        <v>92265</v>
      </c>
      <c r="C335" s="243" t="str">
        <f>VLOOKUP(B335,S!$A:$D,2,FALSE)</f>
        <v>FABRICAÇÃO DE FÔRMA PARA VIGAS, EM CHAPA DE MADEIRA COMPENSADA RESINADA, E = 17 MM. AF_09/2020</v>
      </c>
      <c r="D335" s="243"/>
      <c r="E335" s="243"/>
      <c r="F335" s="244"/>
      <c r="G335" s="7" t="str">
        <f>VLOOKUP(B335,S!$A:$D,3,FALSE)</f>
        <v>M2</v>
      </c>
      <c r="H335" s="21"/>
      <c r="I335" s="21">
        <f>J344</f>
        <v>85.34</v>
      </c>
      <c r="J335" s="245"/>
      <c r="K335" s="246"/>
      <c r="L335" s="21">
        <f>VLOOKUP(B335,S!$A:$D,4,FALSE)</f>
        <v>85.34</v>
      </c>
      <c r="M335" s="7" t="str">
        <f>IF(ROUND((L335-I335),2)=0,"OK, confere com a tabela.",IF(ROUND((L335-I335),2)&lt;0,"ACIMA ("&amp;TEXT(ROUND(I335*100/L335,4),"0,0000")&amp;" %) da tabela.","ABAIXO ("&amp;TEXT(ROUND(I335*100/L335,4),"0,0000")&amp;" %) da tabela."))</f>
        <v>OK, confere com a tabela.</v>
      </c>
    </row>
    <row r="336" spans="1:13" ht="30" customHeight="1" x14ac:dyDescent="0.25">
      <c r="A336" s="14" t="s">
        <v>396</v>
      </c>
      <c r="B336" s="20">
        <v>1358</v>
      </c>
      <c r="C336" s="198" t="str">
        <f>VLOOKUP(B336,IF(A336="COMPOSICAO",S!$A:$D,I!$A:$D),2,FALSE)</f>
        <v>CHAPA DE MADEIRA COMPENSADA RESINADA PARA FORMA DE CONCRETO, DE *2,2 X 1,1* M, E = 17 MM</v>
      </c>
      <c r="D336" s="198"/>
      <c r="E336" s="198"/>
      <c r="F336" s="198"/>
      <c r="G336" s="14" t="str">
        <f>VLOOKUP(B336,IF(A336="COMPOSICAO",S!$A:$D,I!$A:$D),3,FALSE)</f>
        <v>M2</v>
      </c>
      <c r="H336" s="29">
        <v>1.1459999999999999</v>
      </c>
      <c r="I336" s="15">
        <f>IF(A336="COMPOSICAO",VLOOKUP("TOTAL - "&amp;B336,COMPOSICAO_AUX_4!$A:$J,10,FALSE),VLOOKUP(B336,I!$A:$D,4,FALSE))</f>
        <v>33.96</v>
      </c>
      <c r="J336" s="238">
        <f t="shared" ref="J336:J343" si="10">TRUNC(H336*I336,2)</f>
        <v>38.909999999999997</v>
      </c>
      <c r="K336" s="200"/>
    </row>
    <row r="337" spans="1:13" ht="30" customHeight="1" x14ac:dyDescent="0.25">
      <c r="A337" s="14" t="s">
        <v>396</v>
      </c>
      <c r="B337" s="20">
        <v>4491</v>
      </c>
      <c r="C337" s="198" t="str">
        <f>VLOOKUP(B337,IF(A337="COMPOSICAO",S!$A:$D,I!$A:$D),2,FALSE)</f>
        <v>PONTALETE *7,5 X 7,5* CM EM PINUS, MISTA OU EQUIVALENTE DA REGIAO - BRUTA</v>
      </c>
      <c r="D337" s="198"/>
      <c r="E337" s="198"/>
      <c r="F337" s="198"/>
      <c r="G337" s="14" t="str">
        <f>VLOOKUP(B337,IF(A337="COMPOSICAO",S!$A:$D,I!$A:$D),3,FALSE)</f>
        <v>M</v>
      </c>
      <c r="H337" s="29">
        <v>0.16600000000000001</v>
      </c>
      <c r="I337" s="15">
        <f>IF(A337="COMPOSICAO",VLOOKUP("TOTAL - "&amp;B337,COMPOSICAO_AUX_4!$A:$J,10,FALSE),VLOOKUP(B337,I!$A:$D,4,FALSE))</f>
        <v>5.97</v>
      </c>
      <c r="J337" s="238">
        <f t="shared" si="10"/>
        <v>0.99</v>
      </c>
      <c r="K337" s="200"/>
    </row>
    <row r="338" spans="1:13" ht="30" customHeight="1" x14ac:dyDescent="0.25">
      <c r="A338" s="14" t="s">
        <v>396</v>
      </c>
      <c r="B338" s="20">
        <v>4517</v>
      </c>
      <c r="C338" s="198" t="str">
        <f>VLOOKUP(B338,IF(A338="COMPOSICAO",S!$A:$D,I!$A:$D),2,FALSE)</f>
        <v>SARRAFO *2,5 X 7,5* CM EM PINUS, MISTA OU EQUIVALENTE DA REGIAO - BRUTA</v>
      </c>
      <c r="D338" s="198"/>
      <c r="E338" s="198"/>
      <c r="F338" s="198"/>
      <c r="G338" s="14" t="str">
        <f>VLOOKUP(B338,IF(A338="COMPOSICAO",S!$A:$D,I!$A:$D),3,FALSE)</f>
        <v>M</v>
      </c>
      <c r="H338" s="29">
        <v>6.952</v>
      </c>
      <c r="I338" s="15">
        <f>IF(A338="COMPOSICAO",VLOOKUP("TOTAL - "&amp;B338,COMPOSICAO_AUX_4!$A:$J,10,FALSE),VLOOKUP(B338,I!$A:$D,4,FALSE))</f>
        <v>2.09</v>
      </c>
      <c r="J338" s="238">
        <f t="shared" si="10"/>
        <v>14.52</v>
      </c>
      <c r="K338" s="200"/>
    </row>
    <row r="339" spans="1:13" ht="30" customHeight="1" x14ac:dyDescent="0.25">
      <c r="A339" s="14" t="s">
        <v>396</v>
      </c>
      <c r="B339" s="20">
        <v>5068</v>
      </c>
      <c r="C339" s="198" t="str">
        <f>VLOOKUP(B339,IF(A339="COMPOSICAO",S!$A:$D,I!$A:$D),2,FALSE)</f>
        <v>PREGO DE ACO POLIDO COM CABECA 17 X 21 (2 X 11)</v>
      </c>
      <c r="D339" s="198"/>
      <c r="E339" s="198"/>
      <c r="F339" s="198"/>
      <c r="G339" s="14" t="str">
        <f>VLOOKUP(B339,IF(A339="COMPOSICAO",S!$A:$D,I!$A:$D),3,FALSE)</f>
        <v>KG</v>
      </c>
      <c r="H339" s="29">
        <v>0.159</v>
      </c>
      <c r="I339" s="15">
        <f>IF(A339="COMPOSICAO",VLOOKUP("TOTAL - "&amp;B339,COMPOSICAO_AUX_4!$A:$J,10,FALSE),VLOOKUP(B339,I!$A:$D,4,FALSE))</f>
        <v>16.78</v>
      </c>
      <c r="J339" s="238">
        <f t="shared" si="10"/>
        <v>2.66</v>
      </c>
      <c r="K339" s="200"/>
    </row>
    <row r="340" spans="1:13" ht="30" customHeight="1" x14ac:dyDescent="0.25">
      <c r="A340" s="14" t="s">
        <v>391</v>
      </c>
      <c r="B340" s="20">
        <v>88239</v>
      </c>
      <c r="C340" s="198" t="str">
        <f>VLOOKUP(B340,IF(A340="COMPOSICAO",S!$A:$D,I!$A:$D),2,FALSE)</f>
        <v>AJUDANTE DE CARPINTEIRO COM ENCARGOS COMPLEMENTARES</v>
      </c>
      <c r="D340" s="198"/>
      <c r="E340" s="198"/>
      <c r="F340" s="198"/>
      <c r="G340" s="14" t="str">
        <f>VLOOKUP(B340,IF(A340="COMPOSICAO",S!$A:$D,I!$A:$D),3,FALSE)</f>
        <v>H</v>
      </c>
      <c r="H340" s="29">
        <v>0.20200000000000001</v>
      </c>
      <c r="I340" s="15">
        <f>IF(A340="COMPOSICAO",VLOOKUP("TOTAL - "&amp;B340,COMPOSICAO_AUX_4!$A:$J,10,FALSE),VLOOKUP(B340,I!$A:$D,4,FALSE))</f>
        <v>16.470000000000002</v>
      </c>
      <c r="J340" s="238">
        <f t="shared" si="10"/>
        <v>3.32</v>
      </c>
      <c r="K340" s="200"/>
    </row>
    <row r="341" spans="1:13" ht="30" customHeight="1" x14ac:dyDescent="0.25">
      <c r="A341" s="14" t="s">
        <v>391</v>
      </c>
      <c r="B341" s="20">
        <v>88262</v>
      </c>
      <c r="C341" s="198" t="str">
        <f>VLOOKUP(B341,IF(A341="COMPOSICAO",S!$A:$D,I!$A:$D),2,FALSE)</f>
        <v>CARPINTEIRO DE FORMAS COM ENCARGOS COMPLEMENTARES</v>
      </c>
      <c r="D341" s="198"/>
      <c r="E341" s="198"/>
      <c r="F341" s="198"/>
      <c r="G341" s="14" t="str">
        <f>VLOOKUP(B341,IF(A341="COMPOSICAO",S!$A:$D,I!$A:$D),3,FALSE)</f>
        <v>H</v>
      </c>
      <c r="H341" s="29">
        <v>1.012</v>
      </c>
      <c r="I341" s="15">
        <f>IF(A341="COMPOSICAO",VLOOKUP("TOTAL - "&amp;B341,COMPOSICAO_AUX_4!$A:$J,10,FALSE),VLOOKUP(B341,I!$A:$D,4,FALSE))</f>
        <v>19.649999999999999</v>
      </c>
      <c r="J341" s="238">
        <f t="shared" si="10"/>
        <v>19.88</v>
      </c>
      <c r="K341" s="200"/>
    </row>
    <row r="342" spans="1:13" ht="45" customHeight="1" x14ac:dyDescent="0.25">
      <c r="A342" s="14" t="s">
        <v>391</v>
      </c>
      <c r="B342" s="20">
        <v>91692</v>
      </c>
      <c r="C342" s="198" t="str">
        <f>VLOOKUP(B342,IF(A342="COMPOSICAO",S!$A:$D,I!$A:$D),2,FALSE)</f>
        <v>SERRA CIRCULAR DE BANCADA COM MOTOR ELÉTRICO POTÊNCIA DE 5HP, COM COIFA PARA DISCO 10" - CHP DIURNO. AF_08/2015</v>
      </c>
      <c r="D342" s="198"/>
      <c r="E342" s="198"/>
      <c r="F342" s="198"/>
      <c r="G342" s="14" t="str">
        <f>VLOOKUP(B342,IF(A342="COMPOSICAO",S!$A:$D,I!$A:$D),3,FALSE)</f>
        <v>CHP</v>
      </c>
      <c r="H342" s="15">
        <v>0.05</v>
      </c>
      <c r="I342" s="15">
        <f>IF(A342="COMPOSICAO",VLOOKUP("TOTAL - "&amp;B342,COMPOSICAO_AUX_4!$A:$J,10,FALSE),VLOOKUP(B342,I!$A:$D,4,FALSE))</f>
        <v>26.959999999999997</v>
      </c>
      <c r="J342" s="238">
        <f t="shared" si="10"/>
        <v>1.34</v>
      </c>
      <c r="K342" s="200"/>
    </row>
    <row r="343" spans="1:13" ht="45" customHeight="1" x14ac:dyDescent="0.25">
      <c r="A343" s="14" t="s">
        <v>391</v>
      </c>
      <c r="B343" s="20">
        <v>91693</v>
      </c>
      <c r="C343" s="198" t="str">
        <f>VLOOKUP(B343,IF(A343="COMPOSICAO",S!$A:$D,I!$A:$D),2,FALSE)</f>
        <v>SERRA CIRCULAR DE BANCADA COM MOTOR ELÉTRICO POTÊNCIA DE 5HP, COM COIFA PARA DISCO 10" - CHI DIURNO. AF_08/2015</v>
      </c>
      <c r="D343" s="198"/>
      <c r="E343" s="198"/>
      <c r="F343" s="198"/>
      <c r="G343" s="14" t="str">
        <f>VLOOKUP(B343,IF(A343="COMPOSICAO",S!$A:$D,I!$A:$D),3,FALSE)</f>
        <v>CHI</v>
      </c>
      <c r="H343" s="29">
        <v>0.152</v>
      </c>
      <c r="I343" s="15">
        <f>IF(A343="COMPOSICAO",VLOOKUP("TOTAL - "&amp;B343,COMPOSICAO_AUX_4!$A:$J,10,FALSE),VLOOKUP(B343,I!$A:$D,4,FALSE))</f>
        <v>24.5</v>
      </c>
      <c r="J343" s="238">
        <f t="shared" si="10"/>
        <v>3.72</v>
      </c>
      <c r="K343" s="200"/>
    </row>
    <row r="344" spans="1:13" ht="15" customHeight="1" x14ac:dyDescent="0.25">
      <c r="A344" s="23" t="s">
        <v>757</v>
      </c>
      <c r="B344" s="24"/>
      <c r="C344" s="24"/>
      <c r="D344" s="24"/>
      <c r="E344" s="24"/>
      <c r="F344" s="24"/>
      <c r="G344" s="25"/>
      <c r="H344" s="26"/>
      <c r="I344" s="27"/>
      <c r="J344" s="238">
        <f>SUM(J335:K343)</f>
        <v>85.34</v>
      </c>
      <c r="K344" s="200"/>
    </row>
    <row r="345" spans="1:13" ht="15" customHeight="1" x14ac:dyDescent="0.25">
      <c r="A345" s="4"/>
      <c r="B345" s="4"/>
      <c r="C345" s="4"/>
      <c r="D345" s="4"/>
      <c r="E345" s="4"/>
      <c r="F345" s="4"/>
      <c r="G345" s="4"/>
      <c r="H345" s="4"/>
      <c r="I345" s="4"/>
      <c r="J345" s="4"/>
      <c r="K345" s="4"/>
    </row>
    <row r="346" spans="1:13" ht="15" customHeight="1" x14ac:dyDescent="0.25">
      <c r="A346" s="10" t="s">
        <v>384</v>
      </c>
      <c r="B346" s="10" t="s">
        <v>34</v>
      </c>
      <c r="C346" s="239" t="s">
        <v>6</v>
      </c>
      <c r="D346" s="240"/>
      <c r="E346" s="240"/>
      <c r="F346" s="240"/>
      <c r="G346" s="7" t="s">
        <v>35</v>
      </c>
      <c r="H346" s="7" t="s">
        <v>385</v>
      </c>
      <c r="I346" s="7" t="s">
        <v>386</v>
      </c>
      <c r="J346" s="241" t="s">
        <v>8</v>
      </c>
      <c r="K346" s="242"/>
    </row>
    <row r="347" spans="1:13" ht="30" customHeight="1" x14ac:dyDescent="0.25">
      <c r="A347" s="7" t="s">
        <v>426</v>
      </c>
      <c r="B347" s="28">
        <v>92272</v>
      </c>
      <c r="C347" s="243" t="str">
        <f>VLOOKUP(B347,S!$A:$D,2,FALSE)</f>
        <v>FABRICAÇÃO DE ESCORAS DE VIGA DO TIPO GARFO, EM MADEIRA. AF_09/2020</v>
      </c>
      <c r="D347" s="243"/>
      <c r="E347" s="243"/>
      <c r="F347" s="244"/>
      <c r="G347" s="7" t="str">
        <f>VLOOKUP(B347,S!$A:$D,3,FALSE)</f>
        <v>M</v>
      </c>
      <c r="H347" s="21"/>
      <c r="I347" s="21">
        <f>J355</f>
        <v>25.77</v>
      </c>
      <c r="J347" s="245"/>
      <c r="K347" s="246"/>
      <c r="L347" s="21">
        <f>VLOOKUP(B347,S!$A:$D,4,FALSE)</f>
        <v>25.77</v>
      </c>
      <c r="M347" s="7" t="str">
        <f>IF(ROUND((L347-I347),2)=0,"OK, confere com a tabela.",IF(ROUND((L347-I347),2)&lt;0,"ACIMA ("&amp;TEXT(ROUND(I347*100/L347,4),"0,0000")&amp;" %) da tabela.","ABAIXO ("&amp;TEXT(ROUND(I347*100/L347,4),"0,0000")&amp;" %) da tabela."))</f>
        <v>OK, confere com a tabela.</v>
      </c>
    </row>
    <row r="348" spans="1:13" ht="45" customHeight="1" x14ac:dyDescent="0.25">
      <c r="A348" s="14" t="s">
        <v>396</v>
      </c>
      <c r="B348" s="20">
        <v>1345</v>
      </c>
      <c r="C348" s="198" t="str">
        <f>VLOOKUP(B348,IF(A348="COMPOSICAO",S!$A:$D,I!$A:$D),2,FALSE)</f>
        <v>CHAPA DE MADEIRA COMPENSADA PLASTIFICADA PARA FORMA DE CONCRETO, DE 2,20 x 1,10 M, E = 18 MM</v>
      </c>
      <c r="D348" s="198"/>
      <c r="E348" s="198"/>
      <c r="F348" s="198"/>
      <c r="G348" s="14" t="str">
        <f>VLOOKUP(B348,IF(A348="COMPOSICAO",S!$A:$D,I!$A:$D),3,FALSE)</f>
        <v>M2</v>
      </c>
      <c r="H348" s="29">
        <v>0.13600000000000001</v>
      </c>
      <c r="I348" s="15">
        <f>IF(A348="COMPOSICAO",VLOOKUP("TOTAL - "&amp;B348,COMPOSICAO_AUX_4!$A:$J,10,FALSE),VLOOKUP(B348,I!$A:$D,4,FALSE))</f>
        <v>52.11</v>
      </c>
      <c r="J348" s="238">
        <f t="shared" ref="J348:J354" si="11">TRUNC(H348*I348,2)</f>
        <v>7.08</v>
      </c>
      <c r="K348" s="200"/>
    </row>
    <row r="349" spans="1:13" ht="30" customHeight="1" x14ac:dyDescent="0.25">
      <c r="A349" s="14" t="s">
        <v>396</v>
      </c>
      <c r="B349" s="20">
        <v>4491</v>
      </c>
      <c r="C349" s="198" t="str">
        <f>VLOOKUP(B349,IF(A349="COMPOSICAO",S!$A:$D,I!$A:$D),2,FALSE)</f>
        <v>PONTALETE *7,5 X 7,5* CM EM PINUS, MISTA OU EQUIVALENTE DA REGIAO - BRUTA</v>
      </c>
      <c r="D349" s="198"/>
      <c r="E349" s="198"/>
      <c r="F349" s="198"/>
      <c r="G349" s="14" t="str">
        <f>VLOOKUP(B349,IF(A349="COMPOSICAO",S!$A:$D,I!$A:$D),3,FALSE)</f>
        <v>M</v>
      </c>
      <c r="H349" s="29">
        <v>2.3420000000000001</v>
      </c>
      <c r="I349" s="15">
        <f>IF(A349="COMPOSICAO",VLOOKUP("TOTAL - "&amp;B349,COMPOSICAO_AUX_4!$A:$J,10,FALSE),VLOOKUP(B349,I!$A:$D,4,FALSE))</f>
        <v>5.97</v>
      </c>
      <c r="J349" s="238">
        <f t="shared" si="11"/>
        <v>13.98</v>
      </c>
      <c r="K349" s="200"/>
    </row>
    <row r="350" spans="1:13" ht="30" customHeight="1" x14ac:dyDescent="0.25">
      <c r="A350" s="14" t="s">
        <v>396</v>
      </c>
      <c r="B350" s="20">
        <v>5068</v>
      </c>
      <c r="C350" s="198" t="str">
        <f>VLOOKUP(B350,IF(A350="COMPOSICAO",S!$A:$D,I!$A:$D),2,FALSE)</f>
        <v>PREGO DE ACO POLIDO COM CABECA 17 X 21 (2 X 11)</v>
      </c>
      <c r="D350" s="198"/>
      <c r="E350" s="198"/>
      <c r="F350" s="198"/>
      <c r="G350" s="14" t="str">
        <f>VLOOKUP(B350,IF(A350="COMPOSICAO",S!$A:$D,I!$A:$D),3,FALSE)</f>
        <v>KG</v>
      </c>
      <c r="H350" s="29">
        <v>1.2E-2</v>
      </c>
      <c r="I350" s="15">
        <f>IF(A350="COMPOSICAO",VLOOKUP("TOTAL - "&amp;B350,COMPOSICAO_AUX_4!$A:$J,10,FALSE),VLOOKUP(B350,I!$A:$D,4,FALSE))</f>
        <v>16.78</v>
      </c>
      <c r="J350" s="238">
        <f t="shared" si="11"/>
        <v>0.2</v>
      </c>
      <c r="K350" s="200"/>
    </row>
    <row r="351" spans="1:13" ht="30" customHeight="1" x14ac:dyDescent="0.25">
      <c r="A351" s="14" t="s">
        <v>391</v>
      </c>
      <c r="B351" s="20">
        <v>88239</v>
      </c>
      <c r="C351" s="198" t="str">
        <f>VLOOKUP(B351,IF(A351="COMPOSICAO",S!$A:$D,I!$A:$D),2,FALSE)</f>
        <v>AJUDANTE DE CARPINTEIRO COM ENCARGOS COMPLEMENTARES</v>
      </c>
      <c r="D351" s="198"/>
      <c r="E351" s="198"/>
      <c r="F351" s="198"/>
      <c r="G351" s="14" t="str">
        <f>VLOOKUP(B351,IF(A351="COMPOSICAO",S!$A:$D,I!$A:$D),3,FALSE)</f>
        <v>H</v>
      </c>
      <c r="H351" s="29">
        <v>3.2000000000000001E-2</v>
      </c>
      <c r="I351" s="15">
        <f>IF(A351="COMPOSICAO",VLOOKUP("TOTAL - "&amp;B351,COMPOSICAO_AUX_4!$A:$J,10,FALSE),VLOOKUP(B351,I!$A:$D,4,FALSE))</f>
        <v>16.470000000000002</v>
      </c>
      <c r="J351" s="238">
        <f t="shared" si="11"/>
        <v>0.52</v>
      </c>
      <c r="K351" s="200"/>
    </row>
    <row r="352" spans="1:13" ht="30" customHeight="1" x14ac:dyDescent="0.25">
      <c r="A352" s="14" t="s">
        <v>391</v>
      </c>
      <c r="B352" s="20">
        <v>88262</v>
      </c>
      <c r="C352" s="198" t="str">
        <f>VLOOKUP(B352,IF(A352="COMPOSICAO",S!$A:$D,I!$A:$D),2,FALSE)</f>
        <v>CARPINTEIRO DE FORMAS COM ENCARGOS COMPLEMENTARES</v>
      </c>
      <c r="D352" s="198"/>
      <c r="E352" s="198"/>
      <c r="F352" s="198"/>
      <c r="G352" s="14" t="str">
        <f>VLOOKUP(B352,IF(A352="COMPOSICAO",S!$A:$D,I!$A:$D),3,FALSE)</f>
        <v>H</v>
      </c>
      <c r="H352" s="29">
        <v>0.161</v>
      </c>
      <c r="I352" s="15">
        <f>IF(A352="COMPOSICAO",VLOOKUP("TOTAL - "&amp;B352,COMPOSICAO_AUX_4!$A:$J,10,FALSE),VLOOKUP(B352,I!$A:$D,4,FALSE))</f>
        <v>19.649999999999999</v>
      </c>
      <c r="J352" s="238">
        <f t="shared" si="11"/>
        <v>3.16</v>
      </c>
      <c r="K352" s="200"/>
    </row>
    <row r="353" spans="1:13" ht="45" customHeight="1" x14ac:dyDescent="0.25">
      <c r="A353" s="14" t="s">
        <v>391</v>
      </c>
      <c r="B353" s="20">
        <v>91692</v>
      </c>
      <c r="C353" s="198" t="str">
        <f>VLOOKUP(B353,IF(A353="COMPOSICAO",S!$A:$D,I!$A:$D),2,FALSE)</f>
        <v>SERRA CIRCULAR DE BANCADA COM MOTOR ELÉTRICO POTÊNCIA DE 5HP, COM COIFA PARA DISCO 10" - CHP DIURNO. AF_08/2015</v>
      </c>
      <c r="D353" s="198"/>
      <c r="E353" s="198"/>
      <c r="F353" s="198"/>
      <c r="G353" s="14" t="str">
        <f>VLOOKUP(B353,IF(A353="COMPOSICAO",S!$A:$D,I!$A:$D),3,FALSE)</f>
        <v>CHP</v>
      </c>
      <c r="H353" s="29">
        <v>2.1999999999999999E-2</v>
      </c>
      <c r="I353" s="15">
        <f>IF(A353="COMPOSICAO",VLOOKUP("TOTAL - "&amp;B353,COMPOSICAO_AUX_4!$A:$J,10,FALSE),VLOOKUP(B353,I!$A:$D,4,FALSE))</f>
        <v>26.959999999999997</v>
      </c>
      <c r="J353" s="238">
        <f t="shared" si="11"/>
        <v>0.59</v>
      </c>
      <c r="K353" s="200"/>
    </row>
    <row r="354" spans="1:13" ht="45" customHeight="1" x14ac:dyDescent="0.25">
      <c r="A354" s="14" t="s">
        <v>391</v>
      </c>
      <c r="B354" s="20">
        <v>91693</v>
      </c>
      <c r="C354" s="198" t="str">
        <f>VLOOKUP(B354,IF(A354="COMPOSICAO",S!$A:$D,I!$A:$D),2,FALSE)</f>
        <v>SERRA CIRCULAR DE BANCADA COM MOTOR ELÉTRICO POTÊNCIA DE 5HP, COM COIFA PARA DISCO 10" - CHI DIURNO. AF_08/2015</v>
      </c>
      <c r="D354" s="198"/>
      <c r="E354" s="198"/>
      <c r="F354" s="198"/>
      <c r="G354" s="14" t="str">
        <f>VLOOKUP(B354,IF(A354="COMPOSICAO",S!$A:$D,I!$A:$D),3,FALSE)</f>
        <v>CHI</v>
      </c>
      <c r="H354" s="15">
        <v>0.01</v>
      </c>
      <c r="I354" s="15">
        <f>IF(A354="COMPOSICAO",VLOOKUP("TOTAL - "&amp;B354,COMPOSICAO_AUX_4!$A:$J,10,FALSE),VLOOKUP(B354,I!$A:$D,4,FALSE))</f>
        <v>24.5</v>
      </c>
      <c r="J354" s="238">
        <f t="shared" si="11"/>
        <v>0.24</v>
      </c>
      <c r="K354" s="200"/>
    </row>
    <row r="355" spans="1:13" ht="15" customHeight="1" x14ac:dyDescent="0.25">
      <c r="A355" s="23" t="s">
        <v>758</v>
      </c>
      <c r="B355" s="24"/>
      <c r="C355" s="24"/>
      <c r="D355" s="24"/>
      <c r="E355" s="24"/>
      <c r="F355" s="24"/>
      <c r="G355" s="25"/>
      <c r="H355" s="26"/>
      <c r="I355" s="27"/>
      <c r="J355" s="238">
        <f>SUM(J347:K354)</f>
        <v>25.77</v>
      </c>
      <c r="K355" s="200"/>
    </row>
    <row r="356" spans="1:13" ht="15" customHeight="1" x14ac:dyDescent="0.25">
      <c r="A356" s="4"/>
      <c r="B356" s="4"/>
      <c r="C356" s="4"/>
      <c r="D356" s="4"/>
      <c r="E356" s="4"/>
      <c r="F356" s="4"/>
      <c r="G356" s="4"/>
      <c r="H356" s="4"/>
      <c r="I356" s="4"/>
      <c r="J356" s="4"/>
      <c r="K356" s="4"/>
    </row>
    <row r="357" spans="1:13" ht="15" customHeight="1" x14ac:dyDescent="0.25">
      <c r="A357" s="10" t="s">
        <v>384</v>
      </c>
      <c r="B357" s="10" t="s">
        <v>34</v>
      </c>
      <c r="C357" s="239" t="s">
        <v>6</v>
      </c>
      <c r="D357" s="240"/>
      <c r="E357" s="240"/>
      <c r="F357" s="240"/>
      <c r="G357" s="7" t="s">
        <v>35</v>
      </c>
      <c r="H357" s="7" t="s">
        <v>385</v>
      </c>
      <c r="I357" s="7" t="s">
        <v>386</v>
      </c>
      <c r="J357" s="241" t="s">
        <v>8</v>
      </c>
      <c r="K357" s="242"/>
    </row>
    <row r="358" spans="1:13" ht="45" customHeight="1" x14ac:dyDescent="0.25">
      <c r="A358" s="7" t="s">
        <v>426</v>
      </c>
      <c r="B358" s="28">
        <v>92267</v>
      </c>
      <c r="C358" s="243" t="str">
        <f>VLOOKUP(B358,S!$A:$D,2,FALSE)</f>
        <v>FABRICAÇÃO DE FÔRMA PARA LAJES, EM CHAPA DE MADEIRA COMPENSADA RESINADA, E = 17 MM. AF_09/2020</v>
      </c>
      <c r="D358" s="243"/>
      <c r="E358" s="243"/>
      <c r="F358" s="244"/>
      <c r="G358" s="7" t="str">
        <f>VLOOKUP(B358,S!$A:$D,3,FALSE)</f>
        <v>M2</v>
      </c>
      <c r="H358" s="21"/>
      <c r="I358" s="21">
        <f>J364</f>
        <v>36.410000000000004</v>
      </c>
      <c r="J358" s="245"/>
      <c r="K358" s="246"/>
      <c r="L358" s="21">
        <f>VLOOKUP(B358,S!$A:$D,4,FALSE)</f>
        <v>36.409999999999997</v>
      </c>
      <c r="M358" s="7" t="str">
        <f>IF(ROUND((L358-I358),2)=0,"OK, confere com a tabela.",IF(ROUND((L358-I358),2)&lt;0,"ACIMA ("&amp;TEXT(ROUND(I358*100/L358,4),"0,0000")&amp;" %) da tabela.","ABAIXO ("&amp;TEXT(ROUND(I358*100/L358,4),"0,0000")&amp;" %) da tabela."))</f>
        <v>OK, confere com a tabela.</v>
      </c>
    </row>
    <row r="359" spans="1:13" ht="30" customHeight="1" x14ac:dyDescent="0.25">
      <c r="A359" s="14" t="s">
        <v>396</v>
      </c>
      <c r="B359" s="20">
        <v>1358</v>
      </c>
      <c r="C359" s="198" t="str">
        <f>VLOOKUP(B359,IF(A359="COMPOSICAO",S!$A:$D,I!$A:$D),2,FALSE)</f>
        <v>CHAPA DE MADEIRA COMPENSADA RESINADA PARA FORMA DE CONCRETO, DE *2,2 X 1,1* M, E = 17 MM</v>
      </c>
      <c r="D359" s="198"/>
      <c r="E359" s="198"/>
      <c r="F359" s="198"/>
      <c r="G359" s="14" t="str">
        <f>VLOOKUP(B359,IF(A359="COMPOSICAO",S!$A:$D,I!$A:$D),3,FALSE)</f>
        <v>M2</v>
      </c>
      <c r="H359" s="15">
        <v>1.05</v>
      </c>
      <c r="I359" s="15">
        <f>IF(A359="COMPOSICAO",VLOOKUP("TOTAL - "&amp;B359,COMPOSICAO_AUX_4!$A:$J,10,FALSE),VLOOKUP(B359,I!$A:$D,4,FALSE))</f>
        <v>33.96</v>
      </c>
      <c r="J359" s="238">
        <f>TRUNC(H359*I359,2)</f>
        <v>35.65</v>
      </c>
      <c r="K359" s="200"/>
    </row>
    <row r="360" spans="1:13" ht="30" customHeight="1" x14ac:dyDescent="0.25">
      <c r="A360" s="14" t="s">
        <v>391</v>
      </c>
      <c r="B360" s="20">
        <v>88239</v>
      </c>
      <c r="C360" s="198" t="str">
        <f>VLOOKUP(B360,IF(A360="COMPOSICAO",S!$A:$D,I!$A:$D),2,FALSE)</f>
        <v>AJUDANTE DE CARPINTEIRO COM ENCARGOS COMPLEMENTARES</v>
      </c>
      <c r="D360" s="198"/>
      <c r="E360" s="198"/>
      <c r="F360" s="198"/>
      <c r="G360" s="14" t="str">
        <f>VLOOKUP(B360,IF(A360="COMPOSICAO",S!$A:$D,I!$A:$D),3,FALSE)</f>
        <v>H</v>
      </c>
      <c r="H360" s="29">
        <v>5.0000000000000001E-3</v>
      </c>
      <c r="I360" s="15">
        <f>IF(A360="COMPOSICAO",VLOOKUP("TOTAL - "&amp;B360,COMPOSICAO_AUX_4!$A:$J,10,FALSE),VLOOKUP(B360,I!$A:$D,4,FALSE))</f>
        <v>16.470000000000002</v>
      </c>
      <c r="J360" s="238">
        <f>TRUNC(H360*I360,2)</f>
        <v>0.08</v>
      </c>
      <c r="K360" s="200"/>
    </row>
    <row r="361" spans="1:13" ht="30" customHeight="1" x14ac:dyDescent="0.25">
      <c r="A361" s="14" t="s">
        <v>391</v>
      </c>
      <c r="B361" s="20">
        <v>88262</v>
      </c>
      <c r="C361" s="198" t="str">
        <f>VLOOKUP(B361,IF(A361="COMPOSICAO",S!$A:$D,I!$A:$D),2,FALSE)</f>
        <v>CARPINTEIRO DE FORMAS COM ENCARGOS COMPLEMENTARES</v>
      </c>
      <c r="D361" s="198"/>
      <c r="E361" s="198"/>
      <c r="F361" s="198"/>
      <c r="G361" s="14" t="str">
        <f>VLOOKUP(B361,IF(A361="COMPOSICAO",S!$A:$D,I!$A:$D),3,FALSE)</f>
        <v>H</v>
      </c>
      <c r="H361" s="29">
        <v>2.7E-2</v>
      </c>
      <c r="I361" s="15">
        <f>IF(A361="COMPOSICAO",VLOOKUP("TOTAL - "&amp;B361,COMPOSICAO_AUX_4!$A:$J,10,FALSE),VLOOKUP(B361,I!$A:$D,4,FALSE))</f>
        <v>19.649999999999999</v>
      </c>
      <c r="J361" s="238">
        <f>TRUNC(H361*I361,2)</f>
        <v>0.53</v>
      </c>
      <c r="K361" s="200"/>
    </row>
    <row r="362" spans="1:13" ht="45" customHeight="1" x14ac:dyDescent="0.25">
      <c r="A362" s="14" t="s">
        <v>391</v>
      </c>
      <c r="B362" s="20">
        <v>91692</v>
      </c>
      <c r="C362" s="198" t="str">
        <f>VLOOKUP(B362,IF(A362="COMPOSICAO",S!$A:$D,I!$A:$D),2,FALSE)</f>
        <v>SERRA CIRCULAR DE BANCADA COM MOTOR ELÉTRICO POTÊNCIA DE 5HP, COM COIFA PARA DISCO 10" - CHP DIURNO. AF_08/2015</v>
      </c>
      <c r="D362" s="198"/>
      <c r="E362" s="198"/>
      <c r="F362" s="198"/>
      <c r="G362" s="14" t="str">
        <f>VLOOKUP(B362,IF(A362="COMPOSICAO",S!$A:$D,I!$A:$D),3,FALSE)</f>
        <v>CHP</v>
      </c>
      <c r="H362" s="29">
        <v>5.0000000000000001E-3</v>
      </c>
      <c r="I362" s="15">
        <f>IF(A362="COMPOSICAO",VLOOKUP("TOTAL - "&amp;B362,COMPOSICAO_AUX_4!$A:$J,10,FALSE),VLOOKUP(B362,I!$A:$D,4,FALSE))</f>
        <v>26.959999999999997</v>
      </c>
      <c r="J362" s="238">
        <f>TRUNC(H362*I362,2)</f>
        <v>0.13</v>
      </c>
      <c r="K362" s="200"/>
    </row>
    <row r="363" spans="1:13" ht="45" customHeight="1" x14ac:dyDescent="0.25">
      <c r="A363" s="14" t="s">
        <v>391</v>
      </c>
      <c r="B363" s="20">
        <v>91693</v>
      </c>
      <c r="C363" s="198" t="str">
        <f>VLOOKUP(B363,IF(A363="COMPOSICAO",S!$A:$D,I!$A:$D),2,FALSE)</f>
        <v>SERRA CIRCULAR DE BANCADA COM MOTOR ELÉTRICO POTÊNCIA DE 5HP, COM COIFA PARA DISCO 10" - CHI DIURNO. AF_08/2015</v>
      </c>
      <c r="D363" s="198"/>
      <c r="E363" s="198"/>
      <c r="F363" s="198"/>
      <c r="G363" s="14" t="str">
        <f>VLOOKUP(B363,IF(A363="COMPOSICAO",S!$A:$D,I!$A:$D),3,FALSE)</f>
        <v>CHI</v>
      </c>
      <c r="H363" s="29">
        <v>1E-3</v>
      </c>
      <c r="I363" s="15">
        <f>IF(A363="COMPOSICAO",VLOOKUP("TOTAL - "&amp;B363,COMPOSICAO_AUX_4!$A:$J,10,FALSE),VLOOKUP(B363,I!$A:$D,4,FALSE))</f>
        <v>24.5</v>
      </c>
      <c r="J363" s="238">
        <f>TRUNC(H363*I363,2)</f>
        <v>0.02</v>
      </c>
      <c r="K363" s="200"/>
    </row>
    <row r="364" spans="1:13" ht="15" customHeight="1" x14ac:dyDescent="0.25">
      <c r="A364" s="23" t="s">
        <v>759</v>
      </c>
      <c r="B364" s="24"/>
      <c r="C364" s="24"/>
      <c r="D364" s="24"/>
      <c r="E364" s="24"/>
      <c r="F364" s="24"/>
      <c r="G364" s="25"/>
      <c r="H364" s="26"/>
      <c r="I364" s="27"/>
      <c r="J364" s="238">
        <f>SUM(J358:K363)</f>
        <v>36.410000000000004</v>
      </c>
      <c r="K364" s="200"/>
    </row>
    <row r="365" spans="1:13" ht="15" customHeight="1" x14ac:dyDescent="0.25">
      <c r="A365" s="4"/>
      <c r="B365" s="4"/>
      <c r="C365" s="4"/>
      <c r="D365" s="4"/>
      <c r="E365" s="4"/>
      <c r="F365" s="4"/>
      <c r="G365" s="4"/>
      <c r="H365" s="4"/>
      <c r="I365" s="4"/>
      <c r="J365" s="4"/>
      <c r="K365" s="4"/>
    </row>
    <row r="366" spans="1:13" ht="15" customHeight="1" x14ac:dyDescent="0.25">
      <c r="A366" s="10" t="s">
        <v>384</v>
      </c>
      <c r="B366" s="10" t="s">
        <v>34</v>
      </c>
      <c r="C366" s="239" t="s">
        <v>6</v>
      </c>
      <c r="D366" s="240"/>
      <c r="E366" s="240"/>
      <c r="F366" s="240"/>
      <c r="G366" s="7" t="s">
        <v>35</v>
      </c>
      <c r="H366" s="7" t="s">
        <v>385</v>
      </c>
      <c r="I366" s="7" t="s">
        <v>386</v>
      </c>
      <c r="J366" s="241" t="s">
        <v>8</v>
      </c>
      <c r="K366" s="242"/>
    </row>
    <row r="367" spans="1:13" ht="45" customHeight="1" x14ac:dyDescent="0.25">
      <c r="A367" s="7" t="s">
        <v>426</v>
      </c>
      <c r="B367" s="28">
        <v>92791</v>
      </c>
      <c r="C367" s="243" t="str">
        <f>VLOOKUP(B367,S!$A:$D,2,FALSE)</f>
        <v>CORTE E DOBRA DE AÇO CA-60, DIÂMETRO DE 5,0 MM, UTILIZADO EM ESTRUTURAS DIVERSAS, EXCETO LAJES. AF_12/2015</v>
      </c>
      <c r="D367" s="243"/>
      <c r="E367" s="243"/>
      <c r="F367" s="244"/>
      <c r="G367" s="7" t="str">
        <f>VLOOKUP(B367,S!$A:$D,3,FALSE)</f>
        <v>KG</v>
      </c>
      <c r="H367" s="21"/>
      <c r="I367" s="21">
        <f>J371</f>
        <v>9.86</v>
      </c>
      <c r="J367" s="245"/>
      <c r="K367" s="246"/>
      <c r="L367" s="21">
        <f>VLOOKUP(B367,S!$A:$D,4,FALSE)</f>
        <v>9.86</v>
      </c>
      <c r="M367" s="7" t="str">
        <f>IF(ROUND((L367-I367),2)=0,"OK, confere com a tabela.",IF(ROUND((L367-I367),2)&lt;0,"ACIMA ("&amp;TEXT(ROUND(I367*100/L367,4),"0,0000")&amp;" %) da tabela.","ABAIXO ("&amp;TEXT(ROUND(I367*100/L367,4),"0,0000")&amp;" %) da tabela."))</f>
        <v>OK, confere com a tabela.</v>
      </c>
    </row>
    <row r="368" spans="1:13" ht="30" customHeight="1" x14ac:dyDescent="0.25">
      <c r="A368" s="14" t="s">
        <v>396</v>
      </c>
      <c r="B368" s="20">
        <v>43059</v>
      </c>
      <c r="C368" s="198" t="str">
        <f>VLOOKUP(B368,IF(A368="COMPOSICAO",S!$A:$D,I!$A:$D),2,FALSE)</f>
        <v>ACO CA-60, 4,2 MM, OU 5,0 MM, OU 6,0 MM, OU 7,0 MM, VERGALHAO</v>
      </c>
      <c r="D368" s="198"/>
      <c r="E368" s="198"/>
      <c r="F368" s="198"/>
      <c r="G368" s="14" t="str">
        <f>VLOOKUP(B368,IF(A368="COMPOSICAO",S!$A:$D,I!$A:$D),3,FALSE)</f>
        <v>KG</v>
      </c>
      <c r="H368" s="15">
        <v>1.07</v>
      </c>
      <c r="I368" s="15">
        <f>IF(A368="COMPOSICAO",VLOOKUP("TOTAL - "&amp;B368,COMPOSICAO_AUX_4!$A:$J,10,FALSE),VLOOKUP(B368,I!$A:$D,4,FALSE))</f>
        <v>7.66</v>
      </c>
      <c r="J368" s="238">
        <f>TRUNC(H368*I368,2)</f>
        <v>8.19</v>
      </c>
      <c r="K368" s="200"/>
    </row>
    <row r="369" spans="1:13" ht="30" customHeight="1" x14ac:dyDescent="0.25">
      <c r="A369" s="14" t="s">
        <v>391</v>
      </c>
      <c r="B369" s="20">
        <v>88238</v>
      </c>
      <c r="C369" s="198" t="str">
        <f>VLOOKUP(B369,IF(A369="COMPOSICAO",S!$A:$D,I!$A:$D),2,FALSE)</f>
        <v>AJUDANTE DE ARMADOR COM ENCARGOS COMPLEMENTARES</v>
      </c>
      <c r="D369" s="198"/>
      <c r="E369" s="198"/>
      <c r="F369" s="198"/>
      <c r="G369" s="14" t="str">
        <f>VLOOKUP(B369,IF(A369="COMPOSICAO",S!$A:$D,I!$A:$D),3,FALSE)</f>
        <v>H</v>
      </c>
      <c r="H369" s="30">
        <v>1.0800000000000001E-2</v>
      </c>
      <c r="I369" s="15">
        <f>IF(A369="COMPOSICAO",VLOOKUP("TOTAL - "&amp;B369,COMPOSICAO_AUX_4!$A:$J,10,FALSE),VLOOKUP(B369,I!$A:$D,4,FALSE))</f>
        <v>15.19</v>
      </c>
      <c r="J369" s="238">
        <f>TRUNC(H369*I369,2)</f>
        <v>0.16</v>
      </c>
      <c r="K369" s="200"/>
    </row>
    <row r="370" spans="1:13" ht="15" customHeight="1" x14ac:dyDescent="0.25">
      <c r="A370" s="14" t="s">
        <v>391</v>
      </c>
      <c r="B370" s="20">
        <v>88245</v>
      </c>
      <c r="C370" s="198" t="str">
        <f>VLOOKUP(B370,IF(A370="COMPOSICAO",S!$A:$D,I!$A:$D),2,FALSE)</f>
        <v>ARMADOR COM ENCARGOS COMPLEMENTARES</v>
      </c>
      <c r="D370" s="198"/>
      <c r="E370" s="198"/>
      <c r="F370" s="198"/>
      <c r="G370" s="14" t="str">
        <f>VLOOKUP(B370,IF(A370="COMPOSICAO",S!$A:$D,I!$A:$D),3,FALSE)</f>
        <v>H</v>
      </c>
      <c r="H370" s="30">
        <v>7.6899999999999996E-2</v>
      </c>
      <c r="I370" s="15">
        <f>IF(A370="COMPOSICAO",VLOOKUP("TOTAL - "&amp;B370,COMPOSICAO_AUX_4!$A:$J,10,FALSE),VLOOKUP(B370,I!$A:$D,4,FALSE))</f>
        <v>19.749999999999996</v>
      </c>
      <c r="J370" s="238">
        <f>TRUNC(H370*I370,2)</f>
        <v>1.51</v>
      </c>
      <c r="K370" s="200"/>
    </row>
    <row r="371" spans="1:13" ht="15" customHeight="1" x14ac:dyDescent="0.25">
      <c r="A371" s="23" t="s">
        <v>762</v>
      </c>
      <c r="B371" s="24"/>
      <c r="C371" s="24"/>
      <c r="D371" s="24"/>
      <c r="E371" s="24"/>
      <c r="F371" s="24"/>
      <c r="G371" s="25"/>
      <c r="H371" s="26"/>
      <c r="I371" s="27"/>
      <c r="J371" s="238">
        <f>SUM(J367:K370)</f>
        <v>9.86</v>
      </c>
      <c r="K371" s="200"/>
    </row>
    <row r="372" spans="1:13" ht="15" customHeight="1" x14ac:dyDescent="0.25">
      <c r="A372" s="4"/>
      <c r="B372" s="4"/>
      <c r="C372" s="4"/>
      <c r="D372" s="4"/>
      <c r="E372" s="4"/>
      <c r="F372" s="4"/>
      <c r="G372" s="4"/>
      <c r="H372" s="4"/>
      <c r="I372" s="4"/>
      <c r="J372" s="4"/>
      <c r="K372" s="4"/>
    </row>
    <row r="373" spans="1:13" ht="15" customHeight="1" x14ac:dyDescent="0.25">
      <c r="A373" s="10" t="s">
        <v>384</v>
      </c>
      <c r="B373" s="10" t="s">
        <v>34</v>
      </c>
      <c r="C373" s="239" t="s">
        <v>6</v>
      </c>
      <c r="D373" s="240"/>
      <c r="E373" s="240"/>
      <c r="F373" s="240"/>
      <c r="G373" s="7" t="s">
        <v>35</v>
      </c>
      <c r="H373" s="7" t="s">
        <v>385</v>
      </c>
      <c r="I373" s="7" t="s">
        <v>386</v>
      </c>
      <c r="J373" s="241" t="s">
        <v>8</v>
      </c>
      <c r="K373" s="242"/>
    </row>
    <row r="374" spans="1:13" ht="45" customHeight="1" x14ac:dyDescent="0.25">
      <c r="A374" s="7" t="s">
        <v>426</v>
      </c>
      <c r="B374" s="28">
        <v>92792</v>
      </c>
      <c r="C374" s="243" t="str">
        <f>VLOOKUP(B374,S!$A:$D,2,FALSE)</f>
        <v>CORTE E DOBRA DE AÇO CA-50, DIÂMETRO DE 6,3 MM, UTILIZADO EM ESTRUTURAS DIVERSAS, EXCETO LAJES. AF_12/2015</v>
      </c>
      <c r="D374" s="243"/>
      <c r="E374" s="243"/>
      <c r="F374" s="244"/>
      <c r="G374" s="7" t="str">
        <f>VLOOKUP(B374,S!$A:$D,3,FALSE)</f>
        <v>KG</v>
      </c>
      <c r="H374" s="21"/>
      <c r="I374" s="21">
        <f>J378</f>
        <v>10.030000000000001</v>
      </c>
      <c r="J374" s="245"/>
      <c r="K374" s="246"/>
      <c r="L374" s="21">
        <f>VLOOKUP(B374,S!$A:$D,4,FALSE)</f>
        <v>10.029999999999999</v>
      </c>
      <c r="M374" s="7" t="str">
        <f>IF(ROUND((L374-I374),2)=0,"OK, confere com a tabela.",IF(ROUND((L374-I374),2)&lt;0,"ACIMA ("&amp;TEXT(ROUND(I374*100/L374,4),"0,0000")&amp;" %) da tabela.","ABAIXO ("&amp;TEXT(ROUND(I374*100/L374,4),"0,0000")&amp;" %) da tabela."))</f>
        <v>OK, confere com a tabela.</v>
      </c>
    </row>
    <row r="375" spans="1:13" ht="15" customHeight="1" x14ac:dyDescent="0.25">
      <c r="A375" s="14" t="s">
        <v>396</v>
      </c>
      <c r="B375" s="20">
        <v>32</v>
      </c>
      <c r="C375" s="198" t="str">
        <f>VLOOKUP(B375,IF(A375="COMPOSICAO",S!$A:$D,I!$A:$D),2,FALSE)</f>
        <v>ACO CA-50, 6,3 MM, VERGALHAO</v>
      </c>
      <c r="D375" s="198"/>
      <c r="E375" s="198"/>
      <c r="F375" s="198"/>
      <c r="G375" s="14" t="str">
        <f>VLOOKUP(B375,IF(A375="COMPOSICAO",S!$A:$D,I!$A:$D),3,FALSE)</f>
        <v>KG</v>
      </c>
      <c r="H375" s="15">
        <v>1.07</v>
      </c>
      <c r="I375" s="15">
        <f>IF(A375="COMPOSICAO",VLOOKUP("TOTAL - "&amp;B375,COMPOSICAO_AUX_4!$A:$J,10,FALSE),VLOOKUP(B375,I!$A:$D,4,FALSE))</f>
        <v>8.5399999999999991</v>
      </c>
      <c r="J375" s="238">
        <f>TRUNC(H375*I375,2)</f>
        <v>9.1300000000000008</v>
      </c>
      <c r="K375" s="200"/>
    </row>
    <row r="376" spans="1:13" ht="30" customHeight="1" x14ac:dyDescent="0.25">
      <c r="A376" s="14" t="s">
        <v>391</v>
      </c>
      <c r="B376" s="20">
        <v>88238</v>
      </c>
      <c r="C376" s="198" t="str">
        <f>VLOOKUP(B376,IF(A376="COMPOSICAO",S!$A:$D,I!$A:$D),2,FALSE)</f>
        <v>AJUDANTE DE ARMADOR COM ENCARGOS COMPLEMENTARES</v>
      </c>
      <c r="D376" s="198"/>
      <c r="E376" s="198"/>
      <c r="F376" s="198"/>
      <c r="G376" s="14" t="str">
        <f>VLOOKUP(B376,IF(A376="COMPOSICAO",S!$A:$D,I!$A:$D),3,FALSE)</f>
        <v>H</v>
      </c>
      <c r="H376" s="30">
        <v>5.8999999999999999E-3</v>
      </c>
      <c r="I376" s="15">
        <f>IF(A376="COMPOSICAO",VLOOKUP("TOTAL - "&amp;B376,COMPOSICAO_AUX_4!$A:$J,10,FALSE),VLOOKUP(B376,I!$A:$D,4,FALSE))</f>
        <v>15.19</v>
      </c>
      <c r="J376" s="238">
        <f>TRUNC(H376*I376,2)</f>
        <v>0.08</v>
      </c>
      <c r="K376" s="200"/>
    </row>
    <row r="377" spans="1:13" ht="15" customHeight="1" x14ac:dyDescent="0.25">
      <c r="A377" s="14" t="s">
        <v>391</v>
      </c>
      <c r="B377" s="20">
        <v>88245</v>
      </c>
      <c r="C377" s="198" t="str">
        <f>VLOOKUP(B377,IF(A377="COMPOSICAO",S!$A:$D,I!$A:$D),2,FALSE)</f>
        <v>ARMADOR COM ENCARGOS COMPLEMENTARES</v>
      </c>
      <c r="D377" s="198"/>
      <c r="E377" s="198"/>
      <c r="F377" s="198"/>
      <c r="G377" s="14" t="str">
        <f>VLOOKUP(B377,IF(A377="COMPOSICAO",S!$A:$D,I!$A:$D),3,FALSE)</f>
        <v>H</v>
      </c>
      <c r="H377" s="29">
        <v>4.2000000000000003E-2</v>
      </c>
      <c r="I377" s="15">
        <f>IF(A377="COMPOSICAO",VLOOKUP("TOTAL - "&amp;B377,COMPOSICAO_AUX_4!$A:$J,10,FALSE),VLOOKUP(B377,I!$A:$D,4,FALSE))</f>
        <v>19.749999999999996</v>
      </c>
      <c r="J377" s="238">
        <f>TRUNC(H377*I377,2)</f>
        <v>0.82</v>
      </c>
      <c r="K377" s="200"/>
    </row>
    <row r="378" spans="1:13" ht="15" customHeight="1" x14ac:dyDescent="0.25">
      <c r="A378" s="23" t="s">
        <v>763</v>
      </c>
      <c r="B378" s="24"/>
      <c r="C378" s="24"/>
      <c r="D378" s="24"/>
      <c r="E378" s="24"/>
      <c r="F378" s="24"/>
      <c r="G378" s="25"/>
      <c r="H378" s="26"/>
      <c r="I378" s="27"/>
      <c r="J378" s="238">
        <f>SUM(J374:K377)</f>
        <v>10.030000000000001</v>
      </c>
      <c r="K378" s="200"/>
    </row>
    <row r="379" spans="1:13" ht="15" customHeight="1" x14ac:dyDescent="0.25">
      <c r="A379" s="4"/>
      <c r="B379" s="4"/>
      <c r="C379" s="4"/>
      <c r="D379" s="4"/>
      <c r="E379" s="4"/>
      <c r="F379" s="4"/>
      <c r="G379" s="4"/>
      <c r="H379" s="4"/>
      <c r="I379" s="4"/>
      <c r="J379" s="4"/>
      <c r="K379" s="4"/>
    </row>
    <row r="380" spans="1:13" ht="15" customHeight="1" x14ac:dyDescent="0.25">
      <c r="A380" s="10" t="s">
        <v>384</v>
      </c>
      <c r="B380" s="10" t="s">
        <v>34</v>
      </c>
      <c r="C380" s="239" t="s">
        <v>6</v>
      </c>
      <c r="D380" s="240"/>
      <c r="E380" s="240"/>
      <c r="F380" s="240"/>
      <c r="G380" s="7" t="s">
        <v>35</v>
      </c>
      <c r="H380" s="7" t="s">
        <v>385</v>
      </c>
      <c r="I380" s="7" t="s">
        <v>386</v>
      </c>
      <c r="J380" s="241" t="s">
        <v>8</v>
      </c>
      <c r="K380" s="242"/>
    </row>
    <row r="381" spans="1:13" ht="45" customHeight="1" x14ac:dyDescent="0.25">
      <c r="A381" s="7" t="s">
        <v>426</v>
      </c>
      <c r="B381" s="28">
        <v>92793</v>
      </c>
      <c r="C381" s="243" t="str">
        <f>VLOOKUP(B381,S!$A:$D,2,FALSE)</f>
        <v>CORTE E DOBRA DE AÇO CA-50, DIÂMETRO DE 8,0 MM, UTILIZADO EM ESTRUTURAS DIVERSAS, EXCETO LAJES. AF_12/2015</v>
      </c>
      <c r="D381" s="243"/>
      <c r="E381" s="243"/>
      <c r="F381" s="244"/>
      <c r="G381" s="7" t="str">
        <f>VLOOKUP(B381,S!$A:$D,3,FALSE)</f>
        <v>KG</v>
      </c>
      <c r="H381" s="21"/>
      <c r="I381" s="21">
        <f>J385</f>
        <v>9.9999999999999982</v>
      </c>
      <c r="J381" s="245"/>
      <c r="K381" s="246"/>
      <c r="L381" s="21">
        <f>VLOOKUP(B381,S!$A:$D,4,FALSE)</f>
        <v>10</v>
      </c>
      <c r="M381" s="7" t="str">
        <f>IF(ROUND((L381-I381),2)=0,"OK, confere com a tabela.",IF(ROUND((L381-I381),2)&lt;0,"ACIMA ("&amp;TEXT(ROUND(I381*100/L381,4),"0,0000")&amp;" %) da tabela.","ABAIXO ("&amp;TEXT(ROUND(I381*100/L381,4),"0,0000")&amp;" %) da tabela."))</f>
        <v>OK, confere com a tabela.</v>
      </c>
    </row>
    <row r="382" spans="1:13" ht="15" customHeight="1" x14ac:dyDescent="0.25">
      <c r="A382" s="14" t="s">
        <v>396</v>
      </c>
      <c r="B382" s="20">
        <v>33</v>
      </c>
      <c r="C382" s="198" t="str">
        <f>VLOOKUP(B382,IF(A382="COMPOSICAO",S!$A:$D,I!$A:$D),2,FALSE)</f>
        <v>ACO CA-50, 8,0 MM, VERGALHAO</v>
      </c>
      <c r="D382" s="198"/>
      <c r="E382" s="198"/>
      <c r="F382" s="198"/>
      <c r="G382" s="14" t="str">
        <f>VLOOKUP(B382,IF(A382="COMPOSICAO",S!$A:$D,I!$A:$D),3,FALSE)</f>
        <v>KG</v>
      </c>
      <c r="H382" s="15">
        <v>1.1100000000000001</v>
      </c>
      <c r="I382" s="15">
        <f>IF(A382="COMPOSICAO",VLOOKUP("TOTAL - "&amp;B382,COMPOSICAO_AUX_4!$A:$J,10,FALSE),VLOOKUP(B382,I!$A:$D,4,FALSE))</f>
        <v>8.58</v>
      </c>
      <c r="J382" s="238">
        <f>TRUNC(H382*I382,2)</f>
        <v>9.52</v>
      </c>
      <c r="K382" s="200"/>
    </row>
    <row r="383" spans="1:13" ht="30" customHeight="1" x14ac:dyDescent="0.25">
      <c r="A383" s="14" t="s">
        <v>391</v>
      </c>
      <c r="B383" s="20">
        <v>88238</v>
      </c>
      <c r="C383" s="198" t="str">
        <f>VLOOKUP(B383,IF(A383="COMPOSICAO",S!$A:$D,I!$A:$D),2,FALSE)</f>
        <v>AJUDANTE DE ARMADOR COM ENCARGOS COMPLEMENTARES</v>
      </c>
      <c r="D383" s="198"/>
      <c r="E383" s="198"/>
      <c r="F383" s="198"/>
      <c r="G383" s="14" t="str">
        <f>VLOOKUP(B383,IF(A383="COMPOSICAO",S!$A:$D,I!$A:$D),3,FALSE)</f>
        <v>H</v>
      </c>
      <c r="H383" s="30">
        <v>3.2000000000000002E-3</v>
      </c>
      <c r="I383" s="15">
        <f>IF(A383="COMPOSICAO",VLOOKUP("TOTAL - "&amp;B383,COMPOSICAO_AUX_4!$A:$J,10,FALSE),VLOOKUP(B383,I!$A:$D,4,FALSE))</f>
        <v>15.19</v>
      </c>
      <c r="J383" s="238">
        <f>TRUNC(H383*I383,2)</f>
        <v>0.04</v>
      </c>
      <c r="K383" s="200"/>
    </row>
    <row r="384" spans="1:13" ht="15" customHeight="1" x14ac:dyDescent="0.25">
      <c r="A384" s="14" t="s">
        <v>391</v>
      </c>
      <c r="B384" s="20">
        <v>88245</v>
      </c>
      <c r="C384" s="198" t="str">
        <f>VLOOKUP(B384,IF(A384="COMPOSICAO",S!$A:$D,I!$A:$D),2,FALSE)</f>
        <v>ARMADOR COM ENCARGOS COMPLEMENTARES</v>
      </c>
      <c r="D384" s="198"/>
      <c r="E384" s="198"/>
      <c r="F384" s="198"/>
      <c r="G384" s="14" t="str">
        <f>VLOOKUP(B384,IF(A384="COMPOSICAO",S!$A:$D,I!$A:$D),3,FALSE)</f>
        <v>H</v>
      </c>
      <c r="H384" s="30">
        <v>2.24E-2</v>
      </c>
      <c r="I384" s="15">
        <f>IF(A384="COMPOSICAO",VLOOKUP("TOTAL - "&amp;B384,COMPOSICAO_AUX_4!$A:$J,10,FALSE),VLOOKUP(B384,I!$A:$D,4,FALSE))</f>
        <v>19.749999999999996</v>
      </c>
      <c r="J384" s="238">
        <f>TRUNC(H384*I384,2)</f>
        <v>0.44</v>
      </c>
      <c r="K384" s="200"/>
    </row>
    <row r="385" spans="1:13" ht="15" customHeight="1" x14ac:dyDescent="0.25">
      <c r="A385" s="23" t="s">
        <v>764</v>
      </c>
      <c r="B385" s="24"/>
      <c r="C385" s="24"/>
      <c r="D385" s="24"/>
      <c r="E385" s="24"/>
      <c r="F385" s="24"/>
      <c r="G385" s="25"/>
      <c r="H385" s="26"/>
      <c r="I385" s="27"/>
      <c r="J385" s="238">
        <f>SUM(J381:K384)</f>
        <v>9.9999999999999982</v>
      </c>
      <c r="K385" s="200"/>
    </row>
    <row r="386" spans="1:13" ht="15" customHeight="1" x14ac:dyDescent="0.25">
      <c r="A386" s="4"/>
      <c r="B386" s="4"/>
      <c r="C386" s="4"/>
      <c r="D386" s="4"/>
      <c r="E386" s="4"/>
      <c r="F386" s="4"/>
      <c r="G386" s="4"/>
      <c r="H386" s="4"/>
      <c r="I386" s="4"/>
      <c r="J386" s="4"/>
      <c r="K386" s="4"/>
    </row>
    <row r="387" spans="1:13" ht="15" customHeight="1" x14ac:dyDescent="0.25">
      <c r="A387" s="10" t="s">
        <v>384</v>
      </c>
      <c r="B387" s="10" t="s">
        <v>34</v>
      </c>
      <c r="C387" s="239" t="s">
        <v>6</v>
      </c>
      <c r="D387" s="240"/>
      <c r="E387" s="240"/>
      <c r="F387" s="240"/>
      <c r="G387" s="7" t="s">
        <v>35</v>
      </c>
      <c r="H387" s="7" t="s">
        <v>385</v>
      </c>
      <c r="I387" s="7" t="s">
        <v>386</v>
      </c>
      <c r="J387" s="241" t="s">
        <v>8</v>
      </c>
      <c r="K387" s="242"/>
    </row>
    <row r="388" spans="1:13" ht="45" customHeight="1" x14ac:dyDescent="0.25">
      <c r="A388" s="7" t="s">
        <v>426</v>
      </c>
      <c r="B388" s="28">
        <v>92794</v>
      </c>
      <c r="C388" s="243" t="str">
        <f>VLOOKUP(B388,S!$A:$D,2,FALSE)</f>
        <v>CORTE E DOBRA DE AÇO CA-50, DIÂMETRO DE 10,0 MM, UTILIZADO EM ESTRUTURAS DIVERSAS, EXCETO LAJES. AF_12/2015</v>
      </c>
      <c r="D388" s="243"/>
      <c r="E388" s="243"/>
      <c r="F388" s="244"/>
      <c r="G388" s="7" t="str">
        <f>VLOOKUP(B388,S!$A:$D,3,FALSE)</f>
        <v>KG</v>
      </c>
      <c r="H388" s="21"/>
      <c r="I388" s="21">
        <f>J392</f>
        <v>9.23</v>
      </c>
      <c r="J388" s="245"/>
      <c r="K388" s="246"/>
      <c r="L388" s="21">
        <f>VLOOKUP(B388,S!$A:$D,4,FALSE)</f>
        <v>9.23</v>
      </c>
      <c r="M388" s="7" t="str">
        <f>IF(ROUND((L388-I388),2)=0,"OK, confere com a tabela.",IF(ROUND((L388-I388),2)&lt;0,"ACIMA ("&amp;TEXT(ROUND(I388*100/L388,4),"0,0000")&amp;" %) da tabela.","ABAIXO ("&amp;TEXT(ROUND(I388*100/L388,4),"0,0000")&amp;" %) da tabela."))</f>
        <v>OK, confere com a tabela.</v>
      </c>
    </row>
    <row r="389" spans="1:13" ht="15" customHeight="1" x14ac:dyDescent="0.25">
      <c r="A389" s="14" t="s">
        <v>396</v>
      </c>
      <c r="B389" s="20">
        <v>34</v>
      </c>
      <c r="C389" s="198" t="str">
        <f>VLOOKUP(B389,IF(A389="COMPOSICAO",S!$A:$D,I!$A:$D),2,FALSE)</f>
        <v>ACO CA-50, 10,0 MM, VERGALHAO</v>
      </c>
      <c r="D389" s="198"/>
      <c r="E389" s="198"/>
      <c r="F389" s="198"/>
      <c r="G389" s="14" t="str">
        <f>VLOOKUP(B389,IF(A389="COMPOSICAO",S!$A:$D,I!$A:$D),3,FALSE)</f>
        <v>KG</v>
      </c>
      <c r="H389" s="15">
        <v>1.1100000000000001</v>
      </c>
      <c r="I389" s="15">
        <f>IF(A389="COMPOSICAO",VLOOKUP("TOTAL - "&amp;B389,COMPOSICAO_AUX_4!$A:$J,10,FALSE),VLOOKUP(B389,I!$A:$D,4,FALSE))</f>
        <v>8.09</v>
      </c>
      <c r="J389" s="238">
        <f>TRUNC(H389*I389,2)</f>
        <v>8.9700000000000006</v>
      </c>
      <c r="K389" s="200"/>
    </row>
    <row r="390" spans="1:13" ht="30" customHeight="1" x14ac:dyDescent="0.25">
      <c r="A390" s="14" t="s">
        <v>391</v>
      </c>
      <c r="B390" s="20">
        <v>88238</v>
      </c>
      <c r="C390" s="198" t="str">
        <f>VLOOKUP(B390,IF(A390="COMPOSICAO",S!$A:$D,I!$A:$D),2,FALSE)</f>
        <v>AJUDANTE DE ARMADOR COM ENCARGOS COMPLEMENTARES</v>
      </c>
      <c r="D390" s="198"/>
      <c r="E390" s="198"/>
      <c r="F390" s="198"/>
      <c r="G390" s="14" t="str">
        <f>VLOOKUP(B390,IF(A390="COMPOSICAO",S!$A:$D,I!$A:$D),3,FALSE)</f>
        <v>H</v>
      </c>
      <c r="H390" s="30">
        <v>1.8E-3</v>
      </c>
      <c r="I390" s="15">
        <f>IF(A390="COMPOSICAO",VLOOKUP("TOTAL - "&amp;B390,COMPOSICAO_AUX_4!$A:$J,10,FALSE),VLOOKUP(B390,I!$A:$D,4,FALSE))</f>
        <v>15.19</v>
      </c>
      <c r="J390" s="238">
        <f>TRUNC(H390*I390,2)</f>
        <v>0.02</v>
      </c>
      <c r="K390" s="200"/>
    </row>
    <row r="391" spans="1:13" ht="15" customHeight="1" x14ac:dyDescent="0.25">
      <c r="A391" s="14" t="s">
        <v>391</v>
      </c>
      <c r="B391" s="20">
        <v>88245</v>
      </c>
      <c r="C391" s="198" t="str">
        <f>VLOOKUP(B391,IF(A391="COMPOSICAO",S!$A:$D,I!$A:$D),2,FALSE)</f>
        <v>ARMADOR COM ENCARGOS COMPLEMENTARES</v>
      </c>
      <c r="D391" s="198"/>
      <c r="E391" s="198"/>
      <c r="F391" s="198"/>
      <c r="G391" s="14" t="str">
        <f>VLOOKUP(B391,IF(A391="COMPOSICAO",S!$A:$D,I!$A:$D),3,FALSE)</f>
        <v>H</v>
      </c>
      <c r="H391" s="30">
        <v>1.2500000000000001E-2</v>
      </c>
      <c r="I391" s="15">
        <f>IF(A391="COMPOSICAO",VLOOKUP("TOTAL - "&amp;B391,COMPOSICAO_AUX_4!$A:$J,10,FALSE),VLOOKUP(B391,I!$A:$D,4,FALSE))</f>
        <v>19.749999999999996</v>
      </c>
      <c r="J391" s="238">
        <f>TRUNC(H391*I391,2)</f>
        <v>0.24</v>
      </c>
      <c r="K391" s="200"/>
    </row>
    <row r="392" spans="1:13" ht="15" customHeight="1" x14ac:dyDescent="0.25">
      <c r="A392" s="23" t="s">
        <v>765</v>
      </c>
      <c r="B392" s="24"/>
      <c r="C392" s="24"/>
      <c r="D392" s="24"/>
      <c r="E392" s="24"/>
      <c r="F392" s="24"/>
      <c r="G392" s="25"/>
      <c r="H392" s="26"/>
      <c r="I392" s="27"/>
      <c r="J392" s="238">
        <f>SUM(J388:K391)</f>
        <v>9.23</v>
      </c>
      <c r="K392" s="200"/>
    </row>
    <row r="393" spans="1:13" ht="15" customHeight="1" x14ac:dyDescent="0.25">
      <c r="A393" s="4"/>
      <c r="B393" s="4"/>
      <c r="C393" s="4"/>
      <c r="D393" s="4"/>
      <c r="E393" s="4"/>
      <c r="F393" s="4"/>
      <c r="G393" s="4"/>
      <c r="H393" s="4"/>
      <c r="I393" s="4"/>
      <c r="J393" s="4"/>
      <c r="K393" s="4"/>
    </row>
    <row r="394" spans="1:13" ht="15" customHeight="1" x14ac:dyDescent="0.25">
      <c r="A394" s="10" t="s">
        <v>384</v>
      </c>
      <c r="B394" s="10" t="s">
        <v>34</v>
      </c>
      <c r="C394" s="239" t="s">
        <v>6</v>
      </c>
      <c r="D394" s="240"/>
      <c r="E394" s="240"/>
      <c r="F394" s="240"/>
      <c r="G394" s="7" t="s">
        <v>35</v>
      </c>
      <c r="H394" s="7" t="s">
        <v>385</v>
      </c>
      <c r="I394" s="7" t="s">
        <v>386</v>
      </c>
      <c r="J394" s="241" t="s">
        <v>8</v>
      </c>
      <c r="K394" s="242"/>
    </row>
    <row r="395" spans="1:13" ht="45" customHeight="1" x14ac:dyDescent="0.25">
      <c r="A395" s="7" t="s">
        <v>426</v>
      </c>
      <c r="B395" s="28">
        <v>92795</v>
      </c>
      <c r="C395" s="243" t="str">
        <f>VLOOKUP(B395,S!$A:$D,2,FALSE)</f>
        <v>CORTE E DOBRA DE AÇO CA-50, DIÂMETRO DE 12,5 MM, UTILIZADO EM ESTRUTURAS DIVERSAS, EXCETO LAJES. AF_12/2015</v>
      </c>
      <c r="D395" s="243"/>
      <c r="E395" s="243"/>
      <c r="F395" s="244"/>
      <c r="G395" s="7" t="str">
        <f>VLOOKUP(B395,S!$A:$D,3,FALSE)</f>
        <v>KG</v>
      </c>
      <c r="H395" s="21"/>
      <c r="I395" s="21">
        <f>J399</f>
        <v>7.92</v>
      </c>
      <c r="J395" s="245"/>
      <c r="K395" s="246"/>
      <c r="L395" s="21">
        <f>VLOOKUP(B395,S!$A:$D,4,FALSE)</f>
        <v>7.92</v>
      </c>
      <c r="M395" s="7" t="str">
        <f>IF(ROUND((L395-I395),2)=0,"OK, confere com a tabela.",IF(ROUND((L395-I395),2)&lt;0,"ACIMA ("&amp;TEXT(ROUND(I395*100/L395,4),"0,0000")&amp;" %) da tabela.","ABAIXO ("&amp;TEXT(ROUND(I395*100/L395,4),"0,0000")&amp;" %) da tabela."))</f>
        <v>OK, confere com a tabela.</v>
      </c>
    </row>
    <row r="396" spans="1:13" ht="15" customHeight="1" x14ac:dyDescent="0.25">
      <c r="A396" s="14" t="s">
        <v>396</v>
      </c>
      <c r="B396" s="20">
        <v>43055</v>
      </c>
      <c r="C396" s="198" t="str">
        <f>VLOOKUP(B396,IF(A396="COMPOSICAO",S!$A:$D,I!$A:$D),2,FALSE)</f>
        <v>ACO CA-50, 12,5 MM OU 16,0 MM, VERGALHAO</v>
      </c>
      <c r="D396" s="198"/>
      <c r="E396" s="198"/>
      <c r="F396" s="198"/>
      <c r="G396" s="14" t="str">
        <f>VLOOKUP(B396,IF(A396="COMPOSICAO",S!$A:$D,I!$A:$D),3,FALSE)</f>
        <v>KG</v>
      </c>
      <c r="H396" s="15">
        <v>1.1100000000000001</v>
      </c>
      <c r="I396" s="15">
        <f>IF(A396="COMPOSICAO",VLOOKUP("TOTAL - "&amp;B396,COMPOSICAO_AUX_4!$A:$J,10,FALSE),VLOOKUP(B396,I!$A:$D,4,FALSE))</f>
        <v>7.01</v>
      </c>
      <c r="J396" s="238">
        <f>TRUNC(H396*I396,2)</f>
        <v>7.78</v>
      </c>
      <c r="K396" s="200"/>
    </row>
    <row r="397" spans="1:13" ht="30" customHeight="1" x14ac:dyDescent="0.25">
      <c r="A397" s="14" t="s">
        <v>391</v>
      </c>
      <c r="B397" s="20">
        <v>88238</v>
      </c>
      <c r="C397" s="198" t="str">
        <f>VLOOKUP(B397,IF(A397="COMPOSICAO",S!$A:$D,I!$A:$D),2,FALSE)</f>
        <v>AJUDANTE DE ARMADOR COM ENCARGOS COMPLEMENTARES</v>
      </c>
      <c r="D397" s="198"/>
      <c r="E397" s="198"/>
      <c r="F397" s="198"/>
      <c r="G397" s="14" t="str">
        <f>VLOOKUP(B397,IF(A397="COMPOSICAO",S!$A:$D,I!$A:$D),3,FALSE)</f>
        <v>H</v>
      </c>
      <c r="H397" s="29">
        <v>1E-3</v>
      </c>
      <c r="I397" s="15">
        <f>IF(A397="COMPOSICAO",VLOOKUP("TOTAL - "&amp;B397,COMPOSICAO_AUX_4!$A:$J,10,FALSE),VLOOKUP(B397,I!$A:$D,4,FALSE))</f>
        <v>15.19</v>
      </c>
      <c r="J397" s="238">
        <f>TRUNC(H397*I397,2)</f>
        <v>0.01</v>
      </c>
      <c r="K397" s="200"/>
    </row>
    <row r="398" spans="1:13" ht="15" customHeight="1" x14ac:dyDescent="0.25">
      <c r="A398" s="14" t="s">
        <v>391</v>
      </c>
      <c r="B398" s="20">
        <v>88245</v>
      </c>
      <c r="C398" s="198" t="str">
        <f>VLOOKUP(B398,IF(A398="COMPOSICAO",S!$A:$D,I!$A:$D),2,FALSE)</f>
        <v>ARMADOR COM ENCARGOS COMPLEMENTARES</v>
      </c>
      <c r="D398" s="198"/>
      <c r="E398" s="198"/>
      <c r="F398" s="198"/>
      <c r="G398" s="14" t="str">
        <f>VLOOKUP(B398,IF(A398="COMPOSICAO",S!$A:$D,I!$A:$D),3,FALSE)</f>
        <v>H</v>
      </c>
      <c r="H398" s="29">
        <v>7.0000000000000001E-3</v>
      </c>
      <c r="I398" s="15">
        <f>IF(A398="COMPOSICAO",VLOOKUP("TOTAL - "&amp;B398,COMPOSICAO_AUX_4!$A:$J,10,FALSE),VLOOKUP(B398,I!$A:$D,4,FALSE))</f>
        <v>19.749999999999996</v>
      </c>
      <c r="J398" s="238">
        <f>TRUNC(H398*I398,2)</f>
        <v>0.13</v>
      </c>
      <c r="K398" s="200"/>
    </row>
    <row r="399" spans="1:13" ht="15" customHeight="1" x14ac:dyDescent="0.25">
      <c r="A399" s="23" t="s">
        <v>766</v>
      </c>
      <c r="B399" s="24"/>
      <c r="C399" s="24"/>
      <c r="D399" s="24"/>
      <c r="E399" s="24"/>
      <c r="F399" s="24"/>
      <c r="G399" s="25"/>
      <c r="H399" s="26"/>
      <c r="I399" s="27"/>
      <c r="J399" s="238">
        <f>SUM(J395:K398)</f>
        <v>7.92</v>
      </c>
      <c r="K399" s="200"/>
    </row>
    <row r="400" spans="1:13" ht="15" customHeight="1" x14ac:dyDescent="0.25">
      <c r="A400" s="4"/>
      <c r="B400" s="4"/>
      <c r="C400" s="4"/>
      <c r="D400" s="4"/>
      <c r="E400" s="4"/>
      <c r="F400" s="4"/>
      <c r="G400" s="4"/>
      <c r="H400" s="4"/>
      <c r="I400" s="4"/>
      <c r="J400" s="4"/>
      <c r="K400" s="4"/>
    </row>
    <row r="401" spans="1:13" ht="15" customHeight="1" x14ac:dyDescent="0.25">
      <c r="A401" s="10" t="s">
        <v>384</v>
      </c>
      <c r="B401" s="10" t="s">
        <v>34</v>
      </c>
      <c r="C401" s="239" t="s">
        <v>6</v>
      </c>
      <c r="D401" s="240"/>
      <c r="E401" s="240"/>
      <c r="F401" s="240"/>
      <c r="G401" s="7" t="s">
        <v>35</v>
      </c>
      <c r="H401" s="7" t="s">
        <v>385</v>
      </c>
      <c r="I401" s="7" t="s">
        <v>386</v>
      </c>
      <c r="J401" s="241" t="s">
        <v>8</v>
      </c>
      <c r="K401" s="242"/>
    </row>
    <row r="402" spans="1:13" ht="45" customHeight="1" x14ac:dyDescent="0.25">
      <c r="A402" s="7" t="s">
        <v>426</v>
      </c>
      <c r="B402" s="28">
        <v>92796</v>
      </c>
      <c r="C402" s="243" t="str">
        <f>VLOOKUP(B402,S!$A:$D,2,FALSE)</f>
        <v>CORTE E DOBRA DE AÇO CA-50, DIÂMETRO DE 16,0 MM, UTILIZADO EM ESTRUTURAS DIVERSAS, EXCETO LAJES. AF_12/2015</v>
      </c>
      <c r="D402" s="243"/>
      <c r="E402" s="243"/>
      <c r="F402" s="244"/>
      <c r="G402" s="7" t="str">
        <f>VLOOKUP(B402,S!$A:$D,3,FALSE)</f>
        <v>KG</v>
      </c>
      <c r="H402" s="21"/>
      <c r="I402" s="21">
        <f>J405</f>
        <v>7.8500000000000005</v>
      </c>
      <c r="J402" s="245"/>
      <c r="K402" s="246"/>
      <c r="L402" s="21">
        <f>VLOOKUP(B402,S!$A:$D,4,FALSE)</f>
        <v>7.85</v>
      </c>
      <c r="M402" s="7" t="str">
        <f>IF(ROUND((L402-I402),2)=0,"OK, confere com a tabela.",IF(ROUND((L402-I402),2)&lt;0,"ACIMA ("&amp;TEXT(ROUND(I402*100/L402,4),"0,0000")&amp;" %) da tabela.","ABAIXO ("&amp;TEXT(ROUND(I402*100/L402,4),"0,0000")&amp;" %) da tabela."))</f>
        <v>OK, confere com a tabela.</v>
      </c>
    </row>
    <row r="403" spans="1:13" ht="15" customHeight="1" x14ac:dyDescent="0.25">
      <c r="A403" s="14" t="s">
        <v>396</v>
      </c>
      <c r="B403" s="20">
        <v>43055</v>
      </c>
      <c r="C403" s="198" t="str">
        <f>VLOOKUP(B403,IF(A403="COMPOSICAO",S!$A:$D,I!$A:$D),2,FALSE)</f>
        <v>ACO CA-50, 12,5 MM OU 16,0 MM, VERGALHAO</v>
      </c>
      <c r="D403" s="198"/>
      <c r="E403" s="198"/>
      <c r="F403" s="198"/>
      <c r="G403" s="14" t="str">
        <f>VLOOKUP(B403,IF(A403="COMPOSICAO",S!$A:$D,I!$A:$D),3,FALSE)</f>
        <v>KG</v>
      </c>
      <c r="H403" s="15">
        <v>1.1100000000000001</v>
      </c>
      <c r="I403" s="15">
        <f>IF(A403="COMPOSICAO",VLOOKUP("TOTAL - "&amp;B403,COMPOSICAO_AUX_4!$A:$J,10,FALSE),VLOOKUP(B403,I!$A:$D,4,FALSE))</f>
        <v>7.01</v>
      </c>
      <c r="J403" s="238">
        <f>TRUNC(H403*I403,2)</f>
        <v>7.78</v>
      </c>
      <c r="K403" s="200"/>
    </row>
    <row r="404" spans="1:13" ht="15" customHeight="1" x14ac:dyDescent="0.25">
      <c r="A404" s="14" t="s">
        <v>391</v>
      </c>
      <c r="B404" s="20">
        <v>88245</v>
      </c>
      <c r="C404" s="198" t="str">
        <f>VLOOKUP(B404,IF(A404="COMPOSICAO",S!$A:$D,I!$A:$D),2,FALSE)</f>
        <v>ARMADOR COM ENCARGOS COMPLEMENTARES</v>
      </c>
      <c r="D404" s="198"/>
      <c r="E404" s="198"/>
      <c r="F404" s="198"/>
      <c r="G404" s="14" t="str">
        <f>VLOOKUP(B404,IF(A404="COMPOSICAO",S!$A:$D,I!$A:$D),3,FALSE)</f>
        <v>H</v>
      </c>
      <c r="H404" s="30">
        <v>3.7000000000000002E-3</v>
      </c>
      <c r="I404" s="15">
        <f>IF(A404="COMPOSICAO",VLOOKUP("TOTAL - "&amp;B404,COMPOSICAO_AUX_4!$A:$J,10,FALSE),VLOOKUP(B404,I!$A:$D,4,FALSE))</f>
        <v>19.749999999999996</v>
      </c>
      <c r="J404" s="238">
        <f>TRUNC(H404*I404,2)</f>
        <v>7.0000000000000007E-2</v>
      </c>
      <c r="K404" s="200"/>
    </row>
    <row r="405" spans="1:13" ht="15" customHeight="1" x14ac:dyDescent="0.25">
      <c r="A405" s="23" t="s">
        <v>767</v>
      </c>
      <c r="B405" s="24"/>
      <c r="C405" s="24"/>
      <c r="D405" s="24"/>
      <c r="E405" s="24"/>
      <c r="F405" s="24"/>
      <c r="G405" s="25"/>
      <c r="H405" s="26"/>
      <c r="I405" s="27"/>
      <c r="J405" s="238">
        <f>SUM(J402:K404)</f>
        <v>7.8500000000000005</v>
      </c>
      <c r="K405" s="200"/>
    </row>
    <row r="406" spans="1:13" ht="15" customHeight="1" x14ac:dyDescent="0.25">
      <c r="A406" s="4"/>
      <c r="B406" s="4"/>
      <c r="C406" s="4"/>
      <c r="D406" s="4"/>
      <c r="E406" s="4"/>
      <c r="F406" s="4"/>
      <c r="G406" s="4"/>
      <c r="H406" s="4"/>
      <c r="I406" s="4"/>
      <c r="J406" s="4"/>
      <c r="K406" s="4"/>
    </row>
    <row r="407" spans="1:13" ht="15" customHeight="1" x14ac:dyDescent="0.25">
      <c r="A407" s="10" t="s">
        <v>384</v>
      </c>
      <c r="B407" s="10" t="s">
        <v>34</v>
      </c>
      <c r="C407" s="239" t="s">
        <v>6</v>
      </c>
      <c r="D407" s="240"/>
      <c r="E407" s="240"/>
      <c r="F407" s="240"/>
      <c r="G407" s="7" t="s">
        <v>35</v>
      </c>
      <c r="H407" s="7" t="s">
        <v>385</v>
      </c>
      <c r="I407" s="7" t="s">
        <v>386</v>
      </c>
      <c r="J407" s="241" t="s">
        <v>8</v>
      </c>
      <c r="K407" s="242"/>
    </row>
    <row r="408" spans="1:13" ht="45" customHeight="1" x14ac:dyDescent="0.25">
      <c r="A408" s="7" t="s">
        <v>426</v>
      </c>
      <c r="B408" s="28">
        <v>92797</v>
      </c>
      <c r="C408" s="243" t="str">
        <f>VLOOKUP(B408,S!$A:$D,2,FALSE)</f>
        <v>CORTE E DOBRA DE AÇO CA-50, DIÂMETRO DE 20,0 MM, UTILIZADO EM ESTRUTURAS DIVERSAS, EXCETO LAJES. AF_12/2015</v>
      </c>
      <c r="D408" s="243"/>
      <c r="E408" s="243"/>
      <c r="F408" s="244"/>
      <c r="G408" s="7" t="str">
        <f>VLOOKUP(B408,S!$A:$D,3,FALSE)</f>
        <v>KG</v>
      </c>
      <c r="H408" s="21"/>
      <c r="I408" s="21">
        <f>J411</f>
        <v>9.24</v>
      </c>
      <c r="J408" s="245"/>
      <c r="K408" s="246"/>
      <c r="L408" s="21">
        <f>VLOOKUP(B408,S!$A:$D,4,FALSE)</f>
        <v>9.24</v>
      </c>
      <c r="M408" s="7" t="str">
        <f>IF(ROUND((L408-I408),2)=0,"OK, confere com a tabela.",IF(ROUND((L408-I408),2)&lt;0,"ACIMA ("&amp;TEXT(ROUND(I408*100/L408,4),"0,0000")&amp;" %) da tabela.","ABAIXO ("&amp;TEXT(ROUND(I408*100/L408,4),"0,0000")&amp;" %) da tabela."))</f>
        <v>OK, confere com a tabela.</v>
      </c>
    </row>
    <row r="409" spans="1:13" ht="15" customHeight="1" x14ac:dyDescent="0.25">
      <c r="A409" s="14" t="s">
        <v>396</v>
      </c>
      <c r="B409" s="20">
        <v>43056</v>
      </c>
      <c r="C409" s="198" t="str">
        <f>VLOOKUP(B409,IF(A409="COMPOSICAO",S!$A:$D,I!$A:$D),2,FALSE)</f>
        <v>ACO CA-50, 20,0 MM OU 25,0 MM, VERGALHAO</v>
      </c>
      <c r="D409" s="198"/>
      <c r="E409" s="198"/>
      <c r="F409" s="198"/>
      <c r="G409" s="14" t="str">
        <f>VLOOKUP(B409,IF(A409="COMPOSICAO",S!$A:$D,I!$A:$D),3,FALSE)</f>
        <v>KG</v>
      </c>
      <c r="H409" s="15">
        <v>1.1399999999999999</v>
      </c>
      <c r="I409" s="15">
        <f>IF(A409="COMPOSICAO",VLOOKUP("TOTAL - "&amp;B409,COMPOSICAO_AUX_4!$A:$J,10,FALSE),VLOOKUP(B409,I!$A:$D,4,FALSE))</f>
        <v>8.08</v>
      </c>
      <c r="J409" s="238">
        <f>TRUNC(H409*I409,2)</f>
        <v>9.2100000000000009</v>
      </c>
      <c r="K409" s="200"/>
    </row>
    <row r="410" spans="1:13" ht="15" customHeight="1" x14ac:dyDescent="0.25">
      <c r="A410" s="14" t="s">
        <v>391</v>
      </c>
      <c r="B410" s="20">
        <v>88245</v>
      </c>
      <c r="C410" s="198" t="str">
        <f>VLOOKUP(B410,IF(A410="COMPOSICAO",S!$A:$D,I!$A:$D),2,FALSE)</f>
        <v>ARMADOR COM ENCARGOS COMPLEMENTARES</v>
      </c>
      <c r="D410" s="198"/>
      <c r="E410" s="198"/>
      <c r="F410" s="198"/>
      <c r="G410" s="14" t="str">
        <f>VLOOKUP(B410,IF(A410="COMPOSICAO",S!$A:$D,I!$A:$D),3,FALSE)</f>
        <v>H</v>
      </c>
      <c r="H410" s="29">
        <v>2E-3</v>
      </c>
      <c r="I410" s="15">
        <f>IF(A410="COMPOSICAO",VLOOKUP("TOTAL - "&amp;B410,COMPOSICAO_AUX_4!$A:$J,10,FALSE),VLOOKUP(B410,I!$A:$D,4,FALSE))</f>
        <v>19.749999999999996</v>
      </c>
      <c r="J410" s="238">
        <f>TRUNC(H410*I410,2)</f>
        <v>0.03</v>
      </c>
      <c r="K410" s="200"/>
    </row>
    <row r="411" spans="1:13" ht="15" customHeight="1" x14ac:dyDescent="0.25">
      <c r="A411" s="23" t="s">
        <v>768</v>
      </c>
      <c r="B411" s="24"/>
      <c r="C411" s="24"/>
      <c r="D411" s="24"/>
      <c r="E411" s="24"/>
      <c r="F411" s="24"/>
      <c r="G411" s="25"/>
      <c r="H411" s="26"/>
      <c r="I411" s="27"/>
      <c r="J411" s="238">
        <f>SUM(J408:K410)</f>
        <v>9.24</v>
      </c>
      <c r="K411" s="200"/>
    </row>
    <row r="412" spans="1:13" ht="15" customHeight="1" x14ac:dyDescent="0.25">
      <c r="A412" s="4"/>
      <c r="B412" s="4"/>
      <c r="C412" s="4"/>
      <c r="D412" s="4"/>
      <c r="E412" s="4"/>
      <c r="F412" s="4"/>
      <c r="G412" s="4"/>
      <c r="H412" s="4"/>
      <c r="I412" s="4"/>
      <c r="J412" s="4"/>
      <c r="K412" s="4"/>
    </row>
    <row r="413" spans="1:13" ht="15" customHeight="1" x14ac:dyDescent="0.25">
      <c r="A413" s="10" t="s">
        <v>384</v>
      </c>
      <c r="B413" s="10" t="s">
        <v>34</v>
      </c>
      <c r="C413" s="239" t="s">
        <v>6</v>
      </c>
      <c r="D413" s="240"/>
      <c r="E413" s="240"/>
      <c r="F413" s="240"/>
      <c r="G413" s="7" t="s">
        <v>35</v>
      </c>
      <c r="H413" s="7" t="s">
        <v>385</v>
      </c>
      <c r="I413" s="7" t="s">
        <v>386</v>
      </c>
      <c r="J413" s="241" t="s">
        <v>8</v>
      </c>
      <c r="K413" s="242"/>
    </row>
    <row r="414" spans="1:13" ht="45" customHeight="1" x14ac:dyDescent="0.25">
      <c r="A414" s="7" t="s">
        <v>426</v>
      </c>
      <c r="B414" s="28">
        <v>92798</v>
      </c>
      <c r="C414" s="243" t="str">
        <f>VLOOKUP(B414,S!$A:$D,2,FALSE)</f>
        <v>CORTE E DOBRA DE AÇO CA-50, DIÂMETRO DE 25,0 MM, UTILIZADO EM ESTRUTURAS DIVERSAS, EXCETO LAJES. AF_12/2015</v>
      </c>
      <c r="D414" s="243"/>
      <c r="E414" s="243"/>
      <c r="F414" s="244"/>
      <c r="G414" s="7" t="str">
        <f>VLOOKUP(B414,S!$A:$D,3,FALSE)</f>
        <v>KG</v>
      </c>
      <c r="H414" s="21"/>
      <c r="I414" s="21">
        <f>J417</f>
        <v>9.23</v>
      </c>
      <c r="J414" s="245"/>
      <c r="K414" s="246"/>
      <c r="L414" s="21">
        <f>VLOOKUP(B414,S!$A:$D,4,FALSE)</f>
        <v>9.23</v>
      </c>
      <c r="M414" s="7" t="str">
        <f>IF(ROUND((L414-I414),2)=0,"OK, confere com a tabela.",IF(ROUND((L414-I414),2)&lt;0,"ACIMA ("&amp;TEXT(ROUND(I414*100/L414,4),"0,0000")&amp;" %) da tabela.","ABAIXO ("&amp;TEXT(ROUND(I414*100/L414,4),"0,0000")&amp;" %) da tabela."))</f>
        <v>OK, confere com a tabela.</v>
      </c>
    </row>
    <row r="415" spans="1:13" ht="15" customHeight="1" x14ac:dyDescent="0.25">
      <c r="A415" s="14" t="s">
        <v>396</v>
      </c>
      <c r="B415" s="20">
        <v>43056</v>
      </c>
      <c r="C415" s="198" t="str">
        <f>VLOOKUP(B415,IF(A415="COMPOSICAO",S!$A:$D,I!$A:$D),2,FALSE)</f>
        <v>ACO CA-50, 20,0 MM OU 25,0 MM, VERGALHAO</v>
      </c>
      <c r="D415" s="198"/>
      <c r="E415" s="198"/>
      <c r="F415" s="198"/>
      <c r="G415" s="14" t="str">
        <f>VLOOKUP(B415,IF(A415="COMPOSICAO",S!$A:$D,I!$A:$D),3,FALSE)</f>
        <v>KG</v>
      </c>
      <c r="H415" s="15">
        <v>1.1399999999999999</v>
      </c>
      <c r="I415" s="15">
        <f>IF(A415="COMPOSICAO",VLOOKUP("TOTAL - "&amp;B415,COMPOSICAO_AUX_4!$A:$J,10,FALSE),VLOOKUP(B415,I!$A:$D,4,FALSE))</f>
        <v>8.08</v>
      </c>
      <c r="J415" s="238">
        <f>TRUNC(H415*I415,2)</f>
        <v>9.2100000000000009</v>
      </c>
      <c r="K415" s="200"/>
    </row>
    <row r="416" spans="1:13" ht="15" customHeight="1" x14ac:dyDescent="0.25">
      <c r="A416" s="14" t="s">
        <v>391</v>
      </c>
      <c r="B416" s="20">
        <v>88245</v>
      </c>
      <c r="C416" s="198" t="str">
        <f>VLOOKUP(B416,IF(A416="COMPOSICAO",S!$A:$D,I!$A:$D),2,FALSE)</f>
        <v>ARMADOR COM ENCARGOS COMPLEMENTARES</v>
      </c>
      <c r="D416" s="198"/>
      <c r="E416" s="198"/>
      <c r="F416" s="198"/>
      <c r="G416" s="14" t="str">
        <f>VLOOKUP(B416,IF(A416="COMPOSICAO",S!$A:$D,I!$A:$D),3,FALSE)</f>
        <v>H</v>
      </c>
      <c r="H416" s="30">
        <v>1.1000000000000001E-3</v>
      </c>
      <c r="I416" s="15">
        <f>IF(A416="COMPOSICAO",VLOOKUP("TOTAL - "&amp;B416,COMPOSICAO_AUX_4!$A:$J,10,FALSE),VLOOKUP(B416,I!$A:$D,4,FALSE))</f>
        <v>19.749999999999996</v>
      </c>
      <c r="J416" s="238">
        <f>TRUNC(H416*I416,2)</f>
        <v>0.02</v>
      </c>
      <c r="K416" s="200"/>
    </row>
    <row r="417" spans="1:13" ht="15" customHeight="1" x14ac:dyDescent="0.25">
      <c r="A417" s="23" t="s">
        <v>769</v>
      </c>
      <c r="B417" s="24"/>
      <c r="C417" s="24"/>
      <c r="D417" s="24"/>
      <c r="E417" s="24"/>
      <c r="F417" s="24"/>
      <c r="G417" s="25"/>
      <c r="H417" s="26"/>
      <c r="I417" s="27"/>
      <c r="J417" s="238">
        <f>SUM(J414:K416)</f>
        <v>9.23</v>
      </c>
      <c r="K417" s="200"/>
    </row>
    <row r="418" spans="1:13" ht="15" customHeight="1" x14ac:dyDescent="0.25">
      <c r="A418" s="4"/>
      <c r="B418" s="4"/>
      <c r="C418" s="4"/>
      <c r="D418" s="4"/>
      <c r="E418" s="4"/>
      <c r="F418" s="4"/>
      <c r="G418" s="4"/>
      <c r="H418" s="4"/>
      <c r="I418" s="4"/>
      <c r="J418" s="4"/>
      <c r="K418" s="4"/>
    </row>
    <row r="419" spans="1:13" ht="15" customHeight="1" x14ac:dyDescent="0.25">
      <c r="A419" s="10" t="s">
        <v>384</v>
      </c>
      <c r="B419" s="10" t="s">
        <v>34</v>
      </c>
      <c r="C419" s="239" t="s">
        <v>6</v>
      </c>
      <c r="D419" s="240"/>
      <c r="E419" s="240"/>
      <c r="F419" s="240"/>
      <c r="G419" s="7" t="s">
        <v>35</v>
      </c>
      <c r="H419" s="7" t="s">
        <v>385</v>
      </c>
      <c r="I419" s="7" t="s">
        <v>386</v>
      </c>
      <c r="J419" s="241" t="s">
        <v>8</v>
      </c>
      <c r="K419" s="242"/>
    </row>
    <row r="420" spans="1:13" ht="30" customHeight="1" x14ac:dyDescent="0.25">
      <c r="A420" s="7" t="s">
        <v>426</v>
      </c>
      <c r="B420" s="28">
        <v>92800</v>
      </c>
      <c r="C420" s="243" t="str">
        <f>VLOOKUP(B420,S!$A:$D,2,FALSE)</f>
        <v>CORTE E DOBRA DE AÇO CA-60, DIÂMETRO DE 5,0 MM, UTILIZADO EM LAJE. AF_12/2015</v>
      </c>
      <c r="D420" s="243"/>
      <c r="E420" s="243"/>
      <c r="F420" s="244"/>
      <c r="G420" s="7" t="str">
        <f>VLOOKUP(B420,S!$A:$D,3,FALSE)</f>
        <v>KG</v>
      </c>
      <c r="H420" s="21"/>
      <c r="I420" s="21">
        <f>J424</f>
        <v>9.4499999999999993</v>
      </c>
      <c r="J420" s="245"/>
      <c r="K420" s="246"/>
      <c r="L420" s="21">
        <f>VLOOKUP(B420,S!$A:$D,4,FALSE)</f>
        <v>9.4499999999999993</v>
      </c>
      <c r="M420" s="7" t="str">
        <f>IF(ROUND((L420-I420),2)=0,"OK, confere com a tabela.",IF(ROUND((L420-I420),2)&lt;0,"ACIMA ("&amp;TEXT(ROUND(I420*100/L420,4),"0,0000")&amp;" %) da tabela.","ABAIXO ("&amp;TEXT(ROUND(I420*100/L420,4),"0,0000")&amp;" %) da tabela."))</f>
        <v>OK, confere com a tabela.</v>
      </c>
    </row>
    <row r="421" spans="1:13" ht="30" customHeight="1" x14ac:dyDescent="0.25">
      <c r="A421" s="14" t="s">
        <v>396</v>
      </c>
      <c r="B421" s="20">
        <v>43059</v>
      </c>
      <c r="C421" s="198" t="str">
        <f>VLOOKUP(B421,IF(A421="COMPOSICAO",S!$A:$D,I!$A:$D),2,FALSE)</f>
        <v>ACO CA-60, 4,2 MM, OU 5,0 MM, OU 6,0 MM, OU 7,0 MM, VERGALHAO</v>
      </c>
      <c r="D421" s="198"/>
      <c r="E421" s="198"/>
      <c r="F421" s="198"/>
      <c r="G421" s="14" t="str">
        <f>VLOOKUP(B421,IF(A421="COMPOSICAO",S!$A:$D,I!$A:$D),3,FALSE)</f>
        <v>KG</v>
      </c>
      <c r="H421" s="15">
        <v>1.07</v>
      </c>
      <c r="I421" s="15">
        <f>IF(A421="COMPOSICAO",VLOOKUP("TOTAL - "&amp;B421,COMPOSICAO_AUX_4!$A:$J,10,FALSE),VLOOKUP(B421,I!$A:$D,4,FALSE))</f>
        <v>7.66</v>
      </c>
      <c r="J421" s="238">
        <f>TRUNC(H421*I421,2)</f>
        <v>8.19</v>
      </c>
      <c r="K421" s="200"/>
    </row>
    <row r="422" spans="1:13" ht="30" customHeight="1" x14ac:dyDescent="0.25">
      <c r="A422" s="14" t="s">
        <v>391</v>
      </c>
      <c r="B422" s="20">
        <v>88238</v>
      </c>
      <c r="C422" s="198" t="str">
        <f>VLOOKUP(B422,IF(A422="COMPOSICAO",S!$A:$D,I!$A:$D),2,FALSE)</f>
        <v>AJUDANTE DE ARMADOR COM ENCARGOS COMPLEMENTARES</v>
      </c>
      <c r="D422" s="198"/>
      <c r="E422" s="198"/>
      <c r="F422" s="198"/>
      <c r="G422" s="14" t="str">
        <f>VLOOKUP(B422,IF(A422="COMPOSICAO",S!$A:$D,I!$A:$D),3,FALSE)</f>
        <v>H</v>
      </c>
      <c r="H422" s="30">
        <v>8.2000000000000007E-3</v>
      </c>
      <c r="I422" s="15">
        <f>IF(A422="COMPOSICAO",VLOOKUP("TOTAL - "&amp;B422,COMPOSICAO_AUX_4!$A:$J,10,FALSE),VLOOKUP(B422,I!$A:$D,4,FALSE))</f>
        <v>15.19</v>
      </c>
      <c r="J422" s="238">
        <f>TRUNC(H422*I422,2)</f>
        <v>0.12</v>
      </c>
      <c r="K422" s="200"/>
    </row>
    <row r="423" spans="1:13" ht="15" customHeight="1" x14ac:dyDescent="0.25">
      <c r="A423" s="14" t="s">
        <v>391</v>
      </c>
      <c r="B423" s="20">
        <v>88245</v>
      </c>
      <c r="C423" s="198" t="str">
        <f>VLOOKUP(B423,IF(A423="COMPOSICAO",S!$A:$D,I!$A:$D),2,FALSE)</f>
        <v>ARMADOR COM ENCARGOS COMPLEMENTARES</v>
      </c>
      <c r="D423" s="198"/>
      <c r="E423" s="198"/>
      <c r="F423" s="198"/>
      <c r="G423" s="14" t="str">
        <f>VLOOKUP(B423,IF(A423="COMPOSICAO",S!$A:$D,I!$A:$D),3,FALSE)</f>
        <v>H</v>
      </c>
      <c r="H423" s="30">
        <v>5.8099999999999999E-2</v>
      </c>
      <c r="I423" s="15">
        <f>IF(A423="COMPOSICAO",VLOOKUP("TOTAL - "&amp;B423,COMPOSICAO_AUX_4!$A:$J,10,FALSE),VLOOKUP(B423,I!$A:$D,4,FALSE))</f>
        <v>19.749999999999996</v>
      </c>
      <c r="J423" s="238">
        <f>TRUNC(H423*I423,2)</f>
        <v>1.1399999999999999</v>
      </c>
      <c r="K423" s="200"/>
    </row>
    <row r="424" spans="1:13" ht="15" customHeight="1" x14ac:dyDescent="0.25">
      <c r="A424" s="23" t="s">
        <v>770</v>
      </c>
      <c r="B424" s="24"/>
      <c r="C424" s="24"/>
      <c r="D424" s="24"/>
      <c r="E424" s="24"/>
      <c r="F424" s="24"/>
      <c r="G424" s="25"/>
      <c r="H424" s="26"/>
      <c r="I424" s="27"/>
      <c r="J424" s="238">
        <f>SUM(J420:K423)</f>
        <v>9.4499999999999993</v>
      </c>
      <c r="K424" s="200"/>
    </row>
    <row r="425" spans="1:13" ht="15" customHeight="1" x14ac:dyDescent="0.25">
      <c r="A425" s="4"/>
      <c r="B425" s="4"/>
      <c r="C425" s="4"/>
      <c r="D425" s="4"/>
      <c r="E425" s="4"/>
      <c r="F425" s="4"/>
      <c r="G425" s="4"/>
      <c r="H425" s="4"/>
      <c r="I425" s="4"/>
      <c r="J425" s="4"/>
      <c r="K425" s="4"/>
    </row>
    <row r="426" spans="1:13" ht="15" customHeight="1" x14ac:dyDescent="0.25">
      <c r="A426" s="10" t="s">
        <v>384</v>
      </c>
      <c r="B426" s="10" t="s">
        <v>34</v>
      </c>
      <c r="C426" s="239" t="s">
        <v>6</v>
      </c>
      <c r="D426" s="240"/>
      <c r="E426" s="240"/>
      <c r="F426" s="240"/>
      <c r="G426" s="7" t="s">
        <v>35</v>
      </c>
      <c r="H426" s="7" t="s">
        <v>385</v>
      </c>
      <c r="I426" s="7" t="s">
        <v>386</v>
      </c>
      <c r="J426" s="241" t="s">
        <v>8</v>
      </c>
      <c r="K426" s="242"/>
    </row>
    <row r="427" spans="1:13" ht="30" customHeight="1" x14ac:dyDescent="0.25">
      <c r="A427" s="7" t="s">
        <v>426</v>
      </c>
      <c r="B427" s="28">
        <v>92801</v>
      </c>
      <c r="C427" s="243" t="str">
        <f>VLOOKUP(B427,S!$A:$D,2,FALSE)</f>
        <v>CORTE E DOBRA DE AÇO CA-50, DIÂMETRO DE 6,3 MM, UTILIZADO EM LAJE. AF_12/2015</v>
      </c>
      <c r="D427" s="243"/>
      <c r="E427" s="243"/>
      <c r="F427" s="244"/>
      <c r="G427" s="7" t="str">
        <f>VLOOKUP(B427,S!$A:$D,3,FALSE)</f>
        <v>KG</v>
      </c>
      <c r="H427" s="21"/>
      <c r="I427" s="21">
        <f>J431</f>
        <v>9.8000000000000007</v>
      </c>
      <c r="J427" s="245"/>
      <c r="K427" s="246"/>
      <c r="L427" s="21">
        <f>VLOOKUP(B427,S!$A:$D,4,FALSE)</f>
        <v>9.8000000000000007</v>
      </c>
      <c r="M427" s="7" t="str">
        <f>IF(ROUND((L427-I427),2)=0,"OK, confere com a tabela.",IF(ROUND((L427-I427),2)&lt;0,"ACIMA ("&amp;TEXT(ROUND(I427*100/L427,4),"0,0000")&amp;" %) da tabela.","ABAIXO ("&amp;TEXT(ROUND(I427*100/L427,4),"0,0000")&amp;" %) da tabela."))</f>
        <v>OK, confere com a tabela.</v>
      </c>
    </row>
    <row r="428" spans="1:13" ht="15" customHeight="1" x14ac:dyDescent="0.25">
      <c r="A428" s="14" t="s">
        <v>396</v>
      </c>
      <c r="B428" s="20">
        <v>32</v>
      </c>
      <c r="C428" s="198" t="str">
        <f>VLOOKUP(B428,IF(A428="COMPOSICAO",S!$A:$D,I!$A:$D),2,FALSE)</f>
        <v>ACO CA-50, 6,3 MM, VERGALHAO</v>
      </c>
      <c r="D428" s="198"/>
      <c r="E428" s="198"/>
      <c r="F428" s="198"/>
      <c r="G428" s="14" t="str">
        <f>VLOOKUP(B428,IF(A428="COMPOSICAO",S!$A:$D,I!$A:$D),3,FALSE)</f>
        <v>KG</v>
      </c>
      <c r="H428" s="15">
        <v>1.07</v>
      </c>
      <c r="I428" s="15">
        <f>IF(A428="COMPOSICAO",VLOOKUP("TOTAL - "&amp;B428,COMPOSICAO_AUX_4!$A:$J,10,FALSE),VLOOKUP(B428,I!$A:$D,4,FALSE))</f>
        <v>8.5399999999999991</v>
      </c>
      <c r="J428" s="238">
        <f>TRUNC(H428*I428,2)</f>
        <v>9.1300000000000008</v>
      </c>
      <c r="K428" s="200"/>
    </row>
    <row r="429" spans="1:13" ht="30" customHeight="1" x14ac:dyDescent="0.25">
      <c r="A429" s="14" t="s">
        <v>391</v>
      </c>
      <c r="B429" s="20">
        <v>88238</v>
      </c>
      <c r="C429" s="198" t="str">
        <f>VLOOKUP(B429,IF(A429="COMPOSICAO",S!$A:$D,I!$A:$D),2,FALSE)</f>
        <v>AJUDANTE DE ARMADOR COM ENCARGOS COMPLEMENTARES</v>
      </c>
      <c r="D429" s="198"/>
      <c r="E429" s="198"/>
      <c r="F429" s="198"/>
      <c r="G429" s="14" t="str">
        <f>VLOOKUP(B429,IF(A429="COMPOSICAO",S!$A:$D,I!$A:$D),3,FALSE)</f>
        <v>H</v>
      </c>
      <c r="H429" s="30">
        <v>4.4000000000000003E-3</v>
      </c>
      <c r="I429" s="15">
        <f>IF(A429="COMPOSICAO",VLOOKUP("TOTAL - "&amp;B429,COMPOSICAO_AUX_4!$A:$J,10,FALSE),VLOOKUP(B429,I!$A:$D,4,FALSE))</f>
        <v>15.19</v>
      </c>
      <c r="J429" s="238">
        <f>TRUNC(H429*I429,2)</f>
        <v>0.06</v>
      </c>
      <c r="K429" s="200"/>
    </row>
    <row r="430" spans="1:13" ht="15" customHeight="1" x14ac:dyDescent="0.25">
      <c r="A430" s="14" t="s">
        <v>391</v>
      </c>
      <c r="B430" s="20">
        <v>88245</v>
      </c>
      <c r="C430" s="198" t="str">
        <f>VLOOKUP(B430,IF(A430="COMPOSICAO",S!$A:$D,I!$A:$D),2,FALSE)</f>
        <v>ARMADOR COM ENCARGOS COMPLEMENTARES</v>
      </c>
      <c r="D430" s="198"/>
      <c r="E430" s="198"/>
      <c r="F430" s="198"/>
      <c r="G430" s="14" t="str">
        <f>VLOOKUP(B430,IF(A430="COMPOSICAO",S!$A:$D,I!$A:$D),3,FALSE)</f>
        <v>H</v>
      </c>
      <c r="H430" s="29">
        <v>3.1E-2</v>
      </c>
      <c r="I430" s="15">
        <f>IF(A430="COMPOSICAO",VLOOKUP("TOTAL - "&amp;B430,COMPOSICAO_AUX_4!$A:$J,10,FALSE),VLOOKUP(B430,I!$A:$D,4,FALSE))</f>
        <v>19.749999999999996</v>
      </c>
      <c r="J430" s="238">
        <f>TRUNC(H430*I430,2)</f>
        <v>0.61</v>
      </c>
      <c r="K430" s="200"/>
    </row>
    <row r="431" spans="1:13" ht="15" customHeight="1" x14ac:dyDescent="0.25">
      <c r="A431" s="23" t="s">
        <v>771</v>
      </c>
      <c r="B431" s="24"/>
      <c r="C431" s="24"/>
      <c r="D431" s="24"/>
      <c r="E431" s="24"/>
      <c r="F431" s="24"/>
      <c r="G431" s="25"/>
      <c r="H431" s="26"/>
      <c r="I431" s="27"/>
      <c r="J431" s="238">
        <f>SUM(J427:K430)</f>
        <v>9.8000000000000007</v>
      </c>
      <c r="K431" s="200"/>
    </row>
    <row r="432" spans="1:13" ht="15" customHeight="1" x14ac:dyDescent="0.25">
      <c r="A432" s="4"/>
      <c r="B432" s="4"/>
      <c r="C432" s="4"/>
      <c r="D432" s="4"/>
      <c r="E432" s="4"/>
      <c r="F432" s="4"/>
      <c r="G432" s="4"/>
      <c r="H432" s="4"/>
      <c r="I432" s="4"/>
      <c r="J432" s="4"/>
      <c r="K432" s="4"/>
    </row>
    <row r="433" spans="1:13" ht="15" customHeight="1" x14ac:dyDescent="0.25">
      <c r="A433" s="10" t="s">
        <v>384</v>
      </c>
      <c r="B433" s="10" t="s">
        <v>34</v>
      </c>
      <c r="C433" s="239" t="s">
        <v>6</v>
      </c>
      <c r="D433" s="240"/>
      <c r="E433" s="240"/>
      <c r="F433" s="240"/>
      <c r="G433" s="7" t="s">
        <v>35</v>
      </c>
      <c r="H433" s="7" t="s">
        <v>385</v>
      </c>
      <c r="I433" s="7" t="s">
        <v>386</v>
      </c>
      <c r="J433" s="241" t="s">
        <v>8</v>
      </c>
      <c r="K433" s="242"/>
    </row>
    <row r="434" spans="1:13" ht="30" customHeight="1" x14ac:dyDescent="0.25">
      <c r="A434" s="7" t="s">
        <v>426</v>
      </c>
      <c r="B434" s="28">
        <v>92802</v>
      </c>
      <c r="C434" s="243" t="str">
        <f>VLOOKUP(B434,S!$A:$D,2,FALSE)</f>
        <v>CORTE E DOBRA DE AÇO CA-50, DIÂMETRO DE 8,0 MM, UTILIZADO EM LAJE. AF_12/2015</v>
      </c>
      <c r="D434" s="243"/>
      <c r="E434" s="243"/>
      <c r="F434" s="244"/>
      <c r="G434" s="7" t="str">
        <f>VLOOKUP(B434,S!$A:$D,3,FALSE)</f>
        <v>KG</v>
      </c>
      <c r="H434" s="21"/>
      <c r="I434" s="21">
        <f>J438</f>
        <v>9.86</v>
      </c>
      <c r="J434" s="245"/>
      <c r="K434" s="246"/>
      <c r="L434" s="21">
        <f>VLOOKUP(B434,S!$A:$D,4,FALSE)</f>
        <v>9.86</v>
      </c>
      <c r="M434" s="7" t="str">
        <f>IF(ROUND((L434-I434),2)=0,"OK, confere com a tabela.",IF(ROUND((L434-I434),2)&lt;0,"ACIMA ("&amp;TEXT(ROUND(I434*100/L434,4),"0,0000")&amp;" %) da tabela.","ABAIXO ("&amp;TEXT(ROUND(I434*100/L434,4),"0,0000")&amp;" %) da tabela."))</f>
        <v>OK, confere com a tabela.</v>
      </c>
    </row>
    <row r="435" spans="1:13" ht="15" customHeight="1" x14ac:dyDescent="0.25">
      <c r="A435" s="14" t="s">
        <v>396</v>
      </c>
      <c r="B435" s="20">
        <v>33</v>
      </c>
      <c r="C435" s="198" t="str">
        <f>VLOOKUP(B435,IF(A435="COMPOSICAO",S!$A:$D,I!$A:$D),2,FALSE)</f>
        <v>ACO CA-50, 8,0 MM, VERGALHAO</v>
      </c>
      <c r="D435" s="198"/>
      <c r="E435" s="198"/>
      <c r="F435" s="198"/>
      <c r="G435" s="14" t="str">
        <f>VLOOKUP(B435,IF(A435="COMPOSICAO",S!$A:$D,I!$A:$D),3,FALSE)</f>
        <v>KG</v>
      </c>
      <c r="H435" s="15">
        <v>1.1100000000000001</v>
      </c>
      <c r="I435" s="15">
        <f>IF(A435="COMPOSICAO",VLOOKUP("TOTAL - "&amp;B435,COMPOSICAO_AUX_4!$A:$J,10,FALSE),VLOOKUP(B435,I!$A:$D,4,FALSE))</f>
        <v>8.58</v>
      </c>
      <c r="J435" s="238">
        <f>TRUNC(H435*I435,2)</f>
        <v>9.52</v>
      </c>
      <c r="K435" s="200"/>
    </row>
    <row r="436" spans="1:13" ht="30" customHeight="1" x14ac:dyDescent="0.25">
      <c r="A436" s="14" t="s">
        <v>391</v>
      </c>
      <c r="B436" s="20">
        <v>88238</v>
      </c>
      <c r="C436" s="198" t="str">
        <f>VLOOKUP(B436,IF(A436="COMPOSICAO",S!$A:$D,I!$A:$D),2,FALSE)</f>
        <v>AJUDANTE DE ARMADOR COM ENCARGOS COMPLEMENTARES</v>
      </c>
      <c r="D436" s="198"/>
      <c r="E436" s="198"/>
      <c r="F436" s="198"/>
      <c r="G436" s="14" t="str">
        <f>VLOOKUP(B436,IF(A436="COMPOSICAO",S!$A:$D,I!$A:$D),3,FALSE)</f>
        <v>H</v>
      </c>
      <c r="H436" s="30">
        <v>2.3E-3</v>
      </c>
      <c r="I436" s="15">
        <f>IF(A436="COMPOSICAO",VLOOKUP("TOTAL - "&amp;B436,COMPOSICAO_AUX_4!$A:$J,10,FALSE),VLOOKUP(B436,I!$A:$D,4,FALSE))</f>
        <v>15.19</v>
      </c>
      <c r="J436" s="238">
        <f>TRUNC(H436*I436,2)</f>
        <v>0.03</v>
      </c>
      <c r="K436" s="200"/>
    </row>
    <row r="437" spans="1:13" ht="15" customHeight="1" x14ac:dyDescent="0.25">
      <c r="A437" s="14" t="s">
        <v>391</v>
      </c>
      <c r="B437" s="20">
        <v>88245</v>
      </c>
      <c r="C437" s="198" t="str">
        <f>VLOOKUP(B437,IF(A437="COMPOSICAO",S!$A:$D,I!$A:$D),2,FALSE)</f>
        <v>ARMADOR COM ENCARGOS COMPLEMENTARES</v>
      </c>
      <c r="D437" s="198"/>
      <c r="E437" s="198"/>
      <c r="F437" s="198"/>
      <c r="G437" s="14" t="str">
        <f>VLOOKUP(B437,IF(A437="COMPOSICAO",S!$A:$D,I!$A:$D),3,FALSE)</f>
        <v>H</v>
      </c>
      <c r="H437" s="30">
        <v>1.6199999999999999E-2</v>
      </c>
      <c r="I437" s="15">
        <f>IF(A437="COMPOSICAO",VLOOKUP("TOTAL - "&amp;B437,COMPOSICAO_AUX_4!$A:$J,10,FALSE),VLOOKUP(B437,I!$A:$D,4,FALSE))</f>
        <v>19.749999999999996</v>
      </c>
      <c r="J437" s="238">
        <f>TRUNC(H437*I437,2)</f>
        <v>0.31</v>
      </c>
      <c r="K437" s="200"/>
    </row>
    <row r="438" spans="1:13" ht="15" customHeight="1" x14ac:dyDescent="0.25">
      <c r="A438" s="23" t="s">
        <v>772</v>
      </c>
      <c r="B438" s="24"/>
      <c r="C438" s="24"/>
      <c r="D438" s="24"/>
      <c r="E438" s="24"/>
      <c r="F438" s="24"/>
      <c r="G438" s="25"/>
      <c r="H438" s="26"/>
      <c r="I438" s="27"/>
      <c r="J438" s="238">
        <f>SUM(J434:K437)</f>
        <v>9.86</v>
      </c>
      <c r="K438" s="200"/>
    </row>
    <row r="439" spans="1:13" ht="15" customHeight="1" x14ac:dyDescent="0.25">
      <c r="A439" s="4"/>
      <c r="B439" s="4"/>
      <c r="C439" s="4"/>
      <c r="D439" s="4"/>
      <c r="E439" s="4"/>
      <c r="F439" s="4"/>
      <c r="G439" s="4"/>
      <c r="H439" s="4"/>
      <c r="I439" s="4"/>
      <c r="J439" s="4"/>
      <c r="K439" s="4"/>
    </row>
    <row r="440" spans="1:13" ht="15" customHeight="1" x14ac:dyDescent="0.25">
      <c r="A440" s="10" t="s">
        <v>384</v>
      </c>
      <c r="B440" s="10" t="s">
        <v>34</v>
      </c>
      <c r="C440" s="239" t="s">
        <v>6</v>
      </c>
      <c r="D440" s="240"/>
      <c r="E440" s="240"/>
      <c r="F440" s="240"/>
      <c r="G440" s="7" t="s">
        <v>35</v>
      </c>
      <c r="H440" s="7" t="s">
        <v>385</v>
      </c>
      <c r="I440" s="7" t="s">
        <v>386</v>
      </c>
      <c r="J440" s="241" t="s">
        <v>8</v>
      </c>
      <c r="K440" s="242"/>
    </row>
    <row r="441" spans="1:13" ht="15" customHeight="1" x14ac:dyDescent="0.25">
      <c r="A441" s="7" t="s">
        <v>387</v>
      </c>
      <c r="B441" s="28">
        <v>88309</v>
      </c>
      <c r="C441" s="243" t="str">
        <f>VLOOKUP(B441,S!$A:$D,2,FALSE)</f>
        <v>PEDREIRO COM ENCARGOS COMPLEMENTARES</v>
      </c>
      <c r="D441" s="243"/>
      <c r="E441" s="243"/>
      <c r="F441" s="244"/>
      <c r="G441" s="7" t="str">
        <f>VLOOKUP(B441,S!$A:$D,3,FALSE)</f>
        <v>H</v>
      </c>
      <c r="H441" s="21"/>
      <c r="I441" s="21">
        <f>J450</f>
        <v>19.849999999999994</v>
      </c>
      <c r="J441" s="245"/>
      <c r="K441" s="246"/>
      <c r="L441" s="21">
        <f>VLOOKUP(B441,S!$A:$D,4,FALSE)</f>
        <v>19.850000000000001</v>
      </c>
      <c r="M441" s="7" t="str">
        <f>IF(ROUND((L441-I441),2)=0,"OK, confere com a tabela.",IF(ROUND((L441-I441),2)&lt;0,"ACIMA ("&amp;TEXT(ROUND(I441*100/L441,4),"0,0000")&amp;" %) da tabela.","ABAIXO ("&amp;TEXT(ROUND(I441*100/L441,4),"0,0000")&amp;" %) da tabela."))</f>
        <v>OK, confere com a tabela.</v>
      </c>
    </row>
    <row r="442" spans="1:13" ht="15" customHeight="1" x14ac:dyDescent="0.25">
      <c r="A442" s="14" t="s">
        <v>396</v>
      </c>
      <c r="B442" s="20">
        <v>4750</v>
      </c>
      <c r="C442" s="198" t="str">
        <f>VLOOKUP(B442,IF(A442="COMPOSICAO",S!$A:$D,I!$A:$D),2,FALSE)</f>
        <v>PEDREIRO</v>
      </c>
      <c r="D442" s="198"/>
      <c r="E442" s="198"/>
      <c r="F442" s="198"/>
      <c r="G442" s="14" t="str">
        <f>VLOOKUP(B442,IF(A442="COMPOSICAO",S!$A:$D,I!$A:$D),3,FALSE)</f>
        <v>H</v>
      </c>
      <c r="H442" s="15">
        <v>1</v>
      </c>
      <c r="I442" s="15">
        <f>IF(A442="COMPOSICAO",VLOOKUP("TOTAL - "&amp;B442,COMPOSICAO_AUX_4!$A:$J,10,FALSE),VLOOKUP(B442,I!$A:$D,4,FALSE))</f>
        <v>14.93</v>
      </c>
      <c r="J442" s="238">
        <f t="shared" ref="J442:J449" si="12">TRUNC(H442*I442,2)</f>
        <v>14.93</v>
      </c>
      <c r="K442" s="200"/>
    </row>
    <row r="443" spans="1:13" ht="15" customHeight="1" x14ac:dyDescent="0.25">
      <c r="A443" s="14" t="s">
        <v>396</v>
      </c>
      <c r="B443" s="20">
        <v>37370</v>
      </c>
      <c r="C443" s="198" t="str">
        <f>VLOOKUP(B443,IF(A443="COMPOSICAO",S!$A:$D,I!$A:$D),2,FALSE)</f>
        <v>ALIMENTACAO - HORISTA (COLETADO CAIXA)</v>
      </c>
      <c r="D443" s="198"/>
      <c r="E443" s="198"/>
      <c r="F443" s="198"/>
      <c r="G443" s="14" t="str">
        <f>VLOOKUP(B443,IF(A443="COMPOSICAO",S!$A:$D,I!$A:$D),3,FALSE)</f>
        <v>H</v>
      </c>
      <c r="H443" s="15">
        <v>1</v>
      </c>
      <c r="I443" s="15">
        <f>IF(A443="COMPOSICAO",VLOOKUP("TOTAL - "&amp;B443,COMPOSICAO_AUX_4!$A:$J,10,FALSE),VLOOKUP(B443,I!$A:$D,4,FALSE))</f>
        <v>1.86</v>
      </c>
      <c r="J443" s="238">
        <f t="shared" si="12"/>
        <v>1.86</v>
      </c>
      <c r="K443" s="200"/>
    </row>
    <row r="444" spans="1:13" ht="15" customHeight="1" x14ac:dyDescent="0.25">
      <c r="A444" s="14" t="s">
        <v>396</v>
      </c>
      <c r="B444" s="20">
        <v>37371</v>
      </c>
      <c r="C444" s="198" t="str">
        <f>VLOOKUP(B444,IF(A444="COMPOSICAO",S!$A:$D,I!$A:$D),2,FALSE)</f>
        <v>TRANSPORTE - HORISTA (COLETADO CAIXA)</v>
      </c>
      <c r="D444" s="198"/>
      <c r="E444" s="198"/>
      <c r="F444" s="198"/>
      <c r="G444" s="14" t="str">
        <f>VLOOKUP(B444,IF(A444="COMPOSICAO",S!$A:$D,I!$A:$D),3,FALSE)</f>
        <v>H</v>
      </c>
      <c r="H444" s="15">
        <v>1</v>
      </c>
      <c r="I444" s="15">
        <f>IF(A444="COMPOSICAO",VLOOKUP("TOTAL - "&amp;B444,COMPOSICAO_AUX_4!$A:$J,10,FALSE),VLOOKUP(B444,I!$A:$D,4,FALSE))</f>
        <v>0.7</v>
      </c>
      <c r="J444" s="238">
        <f t="shared" si="12"/>
        <v>0.7</v>
      </c>
      <c r="K444" s="200"/>
    </row>
    <row r="445" spans="1:13" ht="15" customHeight="1" x14ac:dyDescent="0.25">
      <c r="A445" s="14" t="s">
        <v>396</v>
      </c>
      <c r="B445" s="20">
        <v>37372</v>
      </c>
      <c r="C445" s="198" t="str">
        <f>VLOOKUP(B445,IF(A445="COMPOSICAO",S!$A:$D,I!$A:$D),2,FALSE)</f>
        <v>EXAMES - HORISTA (COLETADO CAIXA)</v>
      </c>
      <c r="D445" s="198"/>
      <c r="E445" s="198"/>
      <c r="F445" s="198"/>
      <c r="G445" s="14" t="str">
        <f>VLOOKUP(B445,IF(A445="COMPOSICAO",S!$A:$D,I!$A:$D),3,FALSE)</f>
        <v>H</v>
      </c>
      <c r="H445" s="15">
        <v>1</v>
      </c>
      <c r="I445" s="15">
        <f>IF(A445="COMPOSICAO",VLOOKUP("TOTAL - "&amp;B445,COMPOSICAO_AUX_4!$A:$J,10,FALSE),VLOOKUP(B445,I!$A:$D,4,FALSE))</f>
        <v>0.55000000000000004</v>
      </c>
      <c r="J445" s="238">
        <f t="shared" si="12"/>
        <v>0.55000000000000004</v>
      </c>
      <c r="K445" s="200"/>
    </row>
    <row r="446" spans="1:13" ht="15" customHeight="1" x14ac:dyDescent="0.25">
      <c r="A446" s="14" t="s">
        <v>396</v>
      </c>
      <c r="B446" s="20">
        <v>37373</v>
      </c>
      <c r="C446" s="198" t="str">
        <f>VLOOKUP(B446,IF(A446="COMPOSICAO",S!$A:$D,I!$A:$D),2,FALSE)</f>
        <v>SEGURO - HORISTA (COLETADO CAIXA)</v>
      </c>
      <c r="D446" s="198"/>
      <c r="E446" s="198"/>
      <c r="F446" s="198"/>
      <c r="G446" s="14" t="str">
        <f>VLOOKUP(B446,IF(A446="COMPOSICAO",S!$A:$D,I!$A:$D),3,FALSE)</f>
        <v>H</v>
      </c>
      <c r="H446" s="15">
        <v>1</v>
      </c>
      <c r="I446" s="15">
        <f>IF(A446="COMPOSICAO",VLOOKUP("TOTAL - "&amp;B446,COMPOSICAO_AUX_4!$A:$J,10,FALSE),VLOOKUP(B446,I!$A:$D,4,FALSE))</f>
        <v>0.06</v>
      </c>
      <c r="J446" s="238">
        <f t="shared" si="12"/>
        <v>0.06</v>
      </c>
      <c r="K446" s="200"/>
    </row>
    <row r="447" spans="1:13" ht="30" customHeight="1" x14ac:dyDescent="0.25">
      <c r="A447" s="14" t="s">
        <v>396</v>
      </c>
      <c r="B447" s="20">
        <v>43465</v>
      </c>
      <c r="C447" s="198" t="str">
        <f>VLOOKUP(B447,IF(A447="COMPOSICAO",S!$A:$D,I!$A:$D),2,FALSE)</f>
        <v>FERRAMENTAS - FAMILIA PEDREIRO - HORISTA (ENCARGOS COMPLEMENTARES - COLETADO CAIXA)</v>
      </c>
      <c r="D447" s="198"/>
      <c r="E447" s="198"/>
      <c r="F447" s="198"/>
      <c r="G447" s="14" t="str">
        <f>VLOOKUP(B447,IF(A447="COMPOSICAO",S!$A:$D,I!$A:$D),3,FALSE)</f>
        <v>H</v>
      </c>
      <c r="H447" s="15">
        <v>1</v>
      </c>
      <c r="I447" s="15">
        <f>IF(A447="COMPOSICAO",VLOOKUP("TOTAL - "&amp;B447,COMPOSICAO_AUX_4!$A:$J,10,FALSE),VLOOKUP(B447,I!$A:$D,4,FALSE))</f>
        <v>0.57999999999999996</v>
      </c>
      <c r="J447" s="238">
        <f t="shared" si="12"/>
        <v>0.57999999999999996</v>
      </c>
      <c r="K447" s="200"/>
    </row>
    <row r="448" spans="1:13" ht="30" customHeight="1" x14ac:dyDescent="0.25">
      <c r="A448" s="14" t="s">
        <v>396</v>
      </c>
      <c r="B448" s="20">
        <v>43489</v>
      </c>
      <c r="C448" s="198" t="str">
        <f>VLOOKUP(B448,IF(A448="COMPOSICAO",S!$A:$D,I!$A:$D),2,FALSE)</f>
        <v>EPI - FAMILIA PEDREIRO - HORISTA (ENCARGOS COMPLEMENTARES - COLETADO CAIXA)</v>
      </c>
      <c r="D448" s="198"/>
      <c r="E448" s="198"/>
      <c r="F448" s="198"/>
      <c r="G448" s="14" t="str">
        <f>VLOOKUP(B448,IF(A448="COMPOSICAO",S!$A:$D,I!$A:$D),3,FALSE)</f>
        <v>H</v>
      </c>
      <c r="H448" s="15">
        <v>1</v>
      </c>
      <c r="I448" s="15">
        <f>IF(A448="COMPOSICAO",VLOOKUP("TOTAL - "&amp;B448,COMPOSICAO_AUX_4!$A:$J,10,FALSE),VLOOKUP(B448,I!$A:$D,4,FALSE))</f>
        <v>0.95</v>
      </c>
      <c r="J448" s="238">
        <f t="shared" si="12"/>
        <v>0.95</v>
      </c>
      <c r="K448" s="200"/>
    </row>
    <row r="449" spans="1:13" ht="30" customHeight="1" x14ac:dyDescent="0.25">
      <c r="A449" s="14" t="s">
        <v>391</v>
      </c>
      <c r="B449" s="20">
        <v>95371</v>
      </c>
      <c r="C449" s="198" t="str">
        <f>VLOOKUP(B449,IF(A449="COMPOSICAO",S!$A:$D,I!$A:$D),2,FALSE)</f>
        <v>CURSO DE CAPACITAÇÃO PARA PEDREIRO (ENCARGOS COMPLEMENTARES) - HORISTA</v>
      </c>
      <c r="D449" s="198"/>
      <c r="E449" s="198"/>
      <c r="F449" s="198"/>
      <c r="G449" s="14" t="str">
        <f>VLOOKUP(B449,IF(A449="COMPOSICAO",S!$A:$D,I!$A:$D),3,FALSE)</f>
        <v>H</v>
      </c>
      <c r="H449" s="15">
        <v>1</v>
      </c>
      <c r="I449" s="15">
        <f>IF(A449="COMPOSICAO",VLOOKUP("TOTAL - "&amp;B449,COMPOSICAO_AUX_4!$A:$J,10,FALSE),VLOOKUP(B449,I!$A:$D,4,FALSE))</f>
        <v>0.22</v>
      </c>
      <c r="J449" s="238">
        <f t="shared" si="12"/>
        <v>0.22</v>
      </c>
      <c r="K449" s="200"/>
    </row>
    <row r="450" spans="1:13" ht="15" customHeight="1" x14ac:dyDescent="0.25">
      <c r="A450" s="23" t="s">
        <v>573</v>
      </c>
      <c r="B450" s="24"/>
      <c r="C450" s="24"/>
      <c r="D450" s="24"/>
      <c r="E450" s="24"/>
      <c r="F450" s="24"/>
      <c r="G450" s="25"/>
      <c r="H450" s="26"/>
      <c r="I450" s="27"/>
      <c r="J450" s="238">
        <f>SUM(J441:K449)</f>
        <v>19.849999999999994</v>
      </c>
      <c r="K450" s="200"/>
    </row>
    <row r="451" spans="1:13" ht="15" customHeight="1" x14ac:dyDescent="0.25">
      <c r="A451" s="4"/>
      <c r="B451" s="4"/>
      <c r="C451" s="4"/>
      <c r="D451" s="4"/>
      <c r="E451" s="4"/>
      <c r="F451" s="4"/>
      <c r="G451" s="4"/>
      <c r="H451" s="4"/>
      <c r="I451" s="4"/>
      <c r="J451" s="4"/>
      <c r="K451" s="4"/>
    </row>
    <row r="452" spans="1:13" ht="15" customHeight="1" x14ac:dyDescent="0.25">
      <c r="A452" s="10" t="s">
        <v>384</v>
      </c>
      <c r="B452" s="10" t="s">
        <v>34</v>
      </c>
      <c r="C452" s="239" t="s">
        <v>6</v>
      </c>
      <c r="D452" s="240"/>
      <c r="E452" s="240"/>
      <c r="F452" s="240"/>
      <c r="G452" s="7" t="s">
        <v>35</v>
      </c>
      <c r="H452" s="7" t="s">
        <v>385</v>
      </c>
      <c r="I452" s="7" t="s">
        <v>386</v>
      </c>
      <c r="J452" s="241" t="s">
        <v>8</v>
      </c>
      <c r="K452" s="242"/>
    </row>
    <row r="453" spans="1:13" ht="15" customHeight="1" x14ac:dyDescent="0.25">
      <c r="A453" s="7" t="s">
        <v>387</v>
      </c>
      <c r="B453" s="28">
        <v>88316</v>
      </c>
      <c r="C453" s="243" t="str">
        <f>VLOOKUP(B453,S!$A:$D,2,FALSE)</f>
        <v>SERVENTE COM ENCARGOS COMPLEMENTARES</v>
      </c>
      <c r="D453" s="243"/>
      <c r="E453" s="243"/>
      <c r="F453" s="244"/>
      <c r="G453" s="7" t="str">
        <f>VLOOKUP(B453,S!$A:$D,3,FALSE)</f>
        <v>H</v>
      </c>
      <c r="H453" s="21"/>
      <c r="I453" s="21">
        <f>J462</f>
        <v>15.35</v>
      </c>
      <c r="J453" s="245"/>
      <c r="K453" s="246"/>
      <c r="L453" s="21">
        <f>VLOOKUP(B453,S!$A:$D,4,FALSE)</f>
        <v>15.35</v>
      </c>
      <c r="M453" s="7" t="str">
        <f>IF(ROUND((L453-I453),2)=0,"OK, confere com a tabela.",IF(ROUND((L453-I453),2)&lt;0,"ACIMA ("&amp;TEXT(ROUND(I453*100/L453,4),"0,0000")&amp;" %) da tabela.","ABAIXO ("&amp;TEXT(ROUND(I453*100/L453,4),"0,0000")&amp;" %) da tabela."))</f>
        <v>OK, confere com a tabela.</v>
      </c>
    </row>
    <row r="454" spans="1:13" ht="15" customHeight="1" x14ac:dyDescent="0.25">
      <c r="A454" s="14" t="s">
        <v>396</v>
      </c>
      <c r="B454" s="20">
        <v>6111</v>
      </c>
      <c r="C454" s="198" t="str">
        <f>VLOOKUP(B454,IF(A454="COMPOSICAO",S!$A:$D,I!$A:$D),2,FALSE)</f>
        <v>SERVENTE DE OBRAS</v>
      </c>
      <c r="D454" s="198"/>
      <c r="E454" s="198"/>
      <c r="F454" s="198"/>
      <c r="G454" s="14" t="str">
        <f>VLOOKUP(B454,IF(A454="COMPOSICAO",S!$A:$D,I!$A:$D),3,FALSE)</f>
        <v>H</v>
      </c>
      <c r="H454" s="15">
        <v>1</v>
      </c>
      <c r="I454" s="15">
        <f>IF(A454="COMPOSICAO",VLOOKUP("TOTAL - "&amp;B454,COMPOSICAO_AUX_4!$A:$J,10,FALSE),VLOOKUP(B454,I!$A:$D,4,FALSE))</f>
        <v>10.6</v>
      </c>
      <c r="J454" s="238">
        <f t="shared" ref="J454:J461" si="13">TRUNC(H454*I454,2)</f>
        <v>10.6</v>
      </c>
      <c r="K454" s="200"/>
    </row>
    <row r="455" spans="1:13" ht="15" customHeight="1" x14ac:dyDescent="0.25">
      <c r="A455" s="14" t="s">
        <v>396</v>
      </c>
      <c r="B455" s="20">
        <v>37370</v>
      </c>
      <c r="C455" s="198" t="str">
        <f>VLOOKUP(B455,IF(A455="COMPOSICAO",S!$A:$D,I!$A:$D),2,FALSE)</f>
        <v>ALIMENTACAO - HORISTA (COLETADO CAIXA)</v>
      </c>
      <c r="D455" s="198"/>
      <c r="E455" s="198"/>
      <c r="F455" s="198"/>
      <c r="G455" s="14" t="str">
        <f>VLOOKUP(B455,IF(A455="COMPOSICAO",S!$A:$D,I!$A:$D),3,FALSE)</f>
        <v>H</v>
      </c>
      <c r="H455" s="15">
        <v>1</v>
      </c>
      <c r="I455" s="15">
        <f>IF(A455="COMPOSICAO",VLOOKUP("TOTAL - "&amp;B455,COMPOSICAO_AUX_4!$A:$J,10,FALSE),VLOOKUP(B455,I!$A:$D,4,FALSE))</f>
        <v>1.86</v>
      </c>
      <c r="J455" s="238">
        <f t="shared" si="13"/>
        <v>1.86</v>
      </c>
      <c r="K455" s="200"/>
    </row>
    <row r="456" spans="1:13" ht="15" customHeight="1" x14ac:dyDescent="0.25">
      <c r="A456" s="14" t="s">
        <v>396</v>
      </c>
      <c r="B456" s="20">
        <v>37371</v>
      </c>
      <c r="C456" s="198" t="str">
        <f>VLOOKUP(B456,IF(A456="COMPOSICAO",S!$A:$D,I!$A:$D),2,FALSE)</f>
        <v>TRANSPORTE - HORISTA (COLETADO CAIXA)</v>
      </c>
      <c r="D456" s="198"/>
      <c r="E456" s="198"/>
      <c r="F456" s="198"/>
      <c r="G456" s="14" t="str">
        <f>VLOOKUP(B456,IF(A456="COMPOSICAO",S!$A:$D,I!$A:$D),3,FALSE)</f>
        <v>H</v>
      </c>
      <c r="H456" s="15">
        <v>1</v>
      </c>
      <c r="I456" s="15">
        <f>IF(A456="COMPOSICAO",VLOOKUP("TOTAL - "&amp;B456,COMPOSICAO_AUX_4!$A:$J,10,FALSE),VLOOKUP(B456,I!$A:$D,4,FALSE))</f>
        <v>0.7</v>
      </c>
      <c r="J456" s="238">
        <f t="shared" si="13"/>
        <v>0.7</v>
      </c>
      <c r="K456" s="200"/>
    </row>
    <row r="457" spans="1:13" ht="15" customHeight="1" x14ac:dyDescent="0.25">
      <c r="A457" s="14" t="s">
        <v>396</v>
      </c>
      <c r="B457" s="20">
        <v>37372</v>
      </c>
      <c r="C457" s="198" t="str">
        <f>VLOOKUP(B457,IF(A457="COMPOSICAO",S!$A:$D,I!$A:$D),2,FALSE)</f>
        <v>EXAMES - HORISTA (COLETADO CAIXA)</v>
      </c>
      <c r="D457" s="198"/>
      <c r="E457" s="198"/>
      <c r="F457" s="198"/>
      <c r="G457" s="14" t="str">
        <f>VLOOKUP(B457,IF(A457="COMPOSICAO",S!$A:$D,I!$A:$D),3,FALSE)</f>
        <v>H</v>
      </c>
      <c r="H457" s="15">
        <v>1</v>
      </c>
      <c r="I457" s="15">
        <f>IF(A457="COMPOSICAO",VLOOKUP("TOTAL - "&amp;B457,COMPOSICAO_AUX_4!$A:$J,10,FALSE),VLOOKUP(B457,I!$A:$D,4,FALSE))</f>
        <v>0.55000000000000004</v>
      </c>
      <c r="J457" s="238">
        <f t="shared" si="13"/>
        <v>0.55000000000000004</v>
      </c>
      <c r="K457" s="200"/>
    </row>
    <row r="458" spans="1:13" ht="15" customHeight="1" x14ac:dyDescent="0.25">
      <c r="A458" s="14" t="s">
        <v>396</v>
      </c>
      <c r="B458" s="20">
        <v>37373</v>
      </c>
      <c r="C458" s="198" t="str">
        <f>VLOOKUP(B458,IF(A458="COMPOSICAO",S!$A:$D,I!$A:$D),2,FALSE)</f>
        <v>SEGURO - HORISTA (COLETADO CAIXA)</v>
      </c>
      <c r="D458" s="198"/>
      <c r="E458" s="198"/>
      <c r="F458" s="198"/>
      <c r="G458" s="14" t="str">
        <f>VLOOKUP(B458,IF(A458="COMPOSICAO",S!$A:$D,I!$A:$D),3,FALSE)</f>
        <v>H</v>
      </c>
      <c r="H458" s="15">
        <v>1</v>
      </c>
      <c r="I458" s="15">
        <f>IF(A458="COMPOSICAO",VLOOKUP("TOTAL - "&amp;B458,COMPOSICAO_AUX_4!$A:$J,10,FALSE),VLOOKUP(B458,I!$A:$D,4,FALSE))</f>
        <v>0.06</v>
      </c>
      <c r="J458" s="238">
        <f t="shared" si="13"/>
        <v>0.06</v>
      </c>
      <c r="K458" s="200"/>
    </row>
    <row r="459" spans="1:13" ht="30" customHeight="1" x14ac:dyDescent="0.25">
      <c r="A459" s="14" t="s">
        <v>396</v>
      </c>
      <c r="B459" s="20">
        <v>43467</v>
      </c>
      <c r="C459" s="198" t="str">
        <f>VLOOKUP(B459,IF(A459="COMPOSICAO",S!$A:$D,I!$A:$D),2,FALSE)</f>
        <v>FERRAMENTAS - FAMILIA SERVENTE - HORISTA (ENCARGOS COMPLEMENTARES - COLETADO CAIXA)</v>
      </c>
      <c r="D459" s="198"/>
      <c r="E459" s="198"/>
      <c r="F459" s="198"/>
      <c r="G459" s="14" t="str">
        <f>VLOOKUP(B459,IF(A459="COMPOSICAO",S!$A:$D,I!$A:$D),3,FALSE)</f>
        <v>H</v>
      </c>
      <c r="H459" s="15">
        <v>1</v>
      </c>
      <c r="I459" s="15">
        <f>IF(A459="COMPOSICAO",VLOOKUP("TOTAL - "&amp;B459,COMPOSICAO_AUX_4!$A:$J,10,FALSE),VLOOKUP(B459,I!$A:$D,4,FALSE))</f>
        <v>0.41</v>
      </c>
      <c r="J459" s="238">
        <f t="shared" si="13"/>
        <v>0.41</v>
      </c>
      <c r="K459" s="200"/>
    </row>
    <row r="460" spans="1:13" ht="30" customHeight="1" x14ac:dyDescent="0.25">
      <c r="A460" s="14" t="s">
        <v>396</v>
      </c>
      <c r="B460" s="20">
        <v>43491</v>
      </c>
      <c r="C460" s="198" t="str">
        <f>VLOOKUP(B460,IF(A460="COMPOSICAO",S!$A:$D,I!$A:$D),2,FALSE)</f>
        <v>EPI - FAMILIA SERVENTE - HORISTA (ENCARGOS COMPLEMENTARES - COLETADO CAIXA)</v>
      </c>
      <c r="D460" s="198"/>
      <c r="E460" s="198"/>
      <c r="F460" s="198"/>
      <c r="G460" s="14" t="str">
        <f>VLOOKUP(B460,IF(A460="COMPOSICAO",S!$A:$D,I!$A:$D),3,FALSE)</f>
        <v>H</v>
      </c>
      <c r="H460" s="15">
        <v>1</v>
      </c>
      <c r="I460" s="15">
        <f>IF(A460="COMPOSICAO",VLOOKUP("TOTAL - "&amp;B460,COMPOSICAO_AUX_4!$A:$J,10,FALSE),VLOOKUP(B460,I!$A:$D,4,FALSE))</f>
        <v>1.01</v>
      </c>
      <c r="J460" s="238">
        <f t="shared" si="13"/>
        <v>1.01</v>
      </c>
      <c r="K460" s="200"/>
    </row>
    <row r="461" spans="1:13" ht="30" customHeight="1" x14ac:dyDescent="0.25">
      <c r="A461" s="14" t="s">
        <v>391</v>
      </c>
      <c r="B461" s="20">
        <v>95378</v>
      </c>
      <c r="C461" s="198" t="str">
        <f>VLOOKUP(B461,IF(A461="COMPOSICAO",S!$A:$D,I!$A:$D),2,FALSE)</f>
        <v>CURSO DE CAPACITAÇÃO PARA SERVENTE (ENCARGOS COMPLEMENTARES) - HORISTA</v>
      </c>
      <c r="D461" s="198"/>
      <c r="E461" s="198"/>
      <c r="F461" s="198"/>
      <c r="G461" s="14" t="str">
        <f>VLOOKUP(B461,IF(A461="COMPOSICAO",S!$A:$D,I!$A:$D),3,FALSE)</f>
        <v>H</v>
      </c>
      <c r="H461" s="15">
        <v>1</v>
      </c>
      <c r="I461" s="15">
        <f>IF(A461="COMPOSICAO",VLOOKUP("TOTAL - "&amp;B461,COMPOSICAO_AUX_4!$A:$J,10,FALSE),VLOOKUP(B461,I!$A:$D,4,FALSE))</f>
        <v>0.16</v>
      </c>
      <c r="J461" s="238">
        <f t="shared" si="13"/>
        <v>0.16</v>
      </c>
      <c r="K461" s="200"/>
    </row>
    <row r="462" spans="1:13" ht="15" customHeight="1" x14ac:dyDescent="0.25">
      <c r="A462" s="23" t="s">
        <v>559</v>
      </c>
      <c r="B462" s="24"/>
      <c r="C462" s="24"/>
      <c r="D462" s="24"/>
      <c r="E462" s="24"/>
      <c r="F462" s="24"/>
      <c r="G462" s="25"/>
      <c r="H462" s="26"/>
      <c r="I462" s="27"/>
      <c r="J462" s="238">
        <f>SUM(J453:K461)</f>
        <v>15.35</v>
      </c>
      <c r="K462" s="200"/>
    </row>
    <row r="463" spans="1:13" ht="15" customHeight="1" x14ac:dyDescent="0.25">
      <c r="A463" s="4"/>
      <c r="B463" s="4"/>
      <c r="C463" s="4"/>
      <c r="D463" s="4"/>
      <c r="E463" s="4"/>
      <c r="F463" s="4"/>
      <c r="G463" s="4"/>
      <c r="H463" s="4"/>
      <c r="I463" s="4"/>
      <c r="J463" s="4"/>
      <c r="K463" s="4"/>
    </row>
    <row r="464" spans="1:13" ht="15" customHeight="1" x14ac:dyDescent="0.25">
      <c r="A464" s="10" t="s">
        <v>384</v>
      </c>
      <c r="B464" s="10" t="s">
        <v>34</v>
      </c>
      <c r="C464" s="239" t="s">
        <v>6</v>
      </c>
      <c r="D464" s="240"/>
      <c r="E464" s="240"/>
      <c r="F464" s="240"/>
      <c r="G464" s="7" t="s">
        <v>35</v>
      </c>
      <c r="H464" s="7" t="s">
        <v>385</v>
      </c>
      <c r="I464" s="7" t="s">
        <v>386</v>
      </c>
      <c r="J464" s="241" t="s">
        <v>8</v>
      </c>
      <c r="K464" s="242"/>
    </row>
    <row r="465" spans="1:13" ht="45" customHeight="1" x14ac:dyDescent="0.25">
      <c r="A465" s="7" t="s">
        <v>563</v>
      </c>
      <c r="B465" s="28">
        <v>90586</v>
      </c>
      <c r="C465" s="243" t="str">
        <f>VLOOKUP(B465,S!$A:$D,2,FALSE)</f>
        <v>VIBRADOR DE IMERSÃO, DIÂMETRO DE PONTEIRA 45MM, MOTOR ELÉTRICO TRIFÁSICO POTÊNCIA DE 2 CV - CHP DIURNO. AF_06/2015</v>
      </c>
      <c r="D465" s="243"/>
      <c r="E465" s="243"/>
      <c r="F465" s="244"/>
      <c r="G465" s="7" t="str">
        <f>VLOOKUP(B465,S!$A:$D,3,FALSE)</f>
        <v>CHP</v>
      </c>
      <c r="H465" s="21"/>
      <c r="I465" s="21">
        <f>J470</f>
        <v>1.63</v>
      </c>
      <c r="J465" s="245"/>
      <c r="K465" s="246"/>
      <c r="L465" s="21">
        <f>VLOOKUP(B465,S!$A:$D,4,FALSE)</f>
        <v>1.63</v>
      </c>
      <c r="M465" s="7" t="str">
        <f>IF(ROUND((L465-I465),2)=0,"OK, confere com a tabela.",IF(ROUND((L465-I465),2)&lt;0,"ACIMA ("&amp;TEXT(ROUND(I465*100/L465,4),"0,0000")&amp;" %) da tabela.","ABAIXO ("&amp;TEXT(ROUND(I465*100/L465,4),"0,0000")&amp;" %) da tabela."))</f>
        <v>OK, confere com a tabela.</v>
      </c>
    </row>
    <row r="466" spans="1:13" ht="45" customHeight="1" x14ac:dyDescent="0.25">
      <c r="A466" s="14" t="s">
        <v>391</v>
      </c>
      <c r="B466" s="20">
        <v>90582</v>
      </c>
      <c r="C466" s="198" t="str">
        <f>VLOOKUP(B466,IF(A466="COMPOSICAO",S!$A:$D,I!$A:$D),2,FALSE)</f>
        <v>VIBRADOR DE IMERSÃO, DIÂMETRO DE PONTEIRA 45MM, MOTOR ELÉTRICO TRIFÁSICO POTÊNCIA DE 2 CV - DEPRECIAÇÃO. AF_06/2015</v>
      </c>
      <c r="D466" s="198"/>
      <c r="E466" s="198"/>
      <c r="F466" s="198"/>
      <c r="G466" s="14" t="str">
        <f>VLOOKUP(B466,IF(A466="COMPOSICAO",S!$A:$D,I!$A:$D),3,FALSE)</f>
        <v>H</v>
      </c>
      <c r="H466" s="15">
        <v>1</v>
      </c>
      <c r="I466" s="15">
        <f>IF(A466="COMPOSICAO",VLOOKUP("TOTAL - "&amp;B466,COMPOSICAO_AUX_4!$A:$J,10,FALSE),VLOOKUP(B466,I!$A:$D,4,FALSE))</f>
        <v>0.36</v>
      </c>
      <c r="J466" s="238">
        <f>TRUNC(H466*I466,2)</f>
        <v>0.36</v>
      </c>
      <c r="K466" s="200"/>
    </row>
    <row r="467" spans="1:13" ht="45" customHeight="1" x14ac:dyDescent="0.25">
      <c r="A467" s="14" t="s">
        <v>391</v>
      </c>
      <c r="B467" s="20">
        <v>90583</v>
      </c>
      <c r="C467" s="198" t="str">
        <f>VLOOKUP(B467,IF(A467="COMPOSICAO",S!$A:$D,I!$A:$D),2,FALSE)</f>
        <v>VIBRADOR DE IMERSÃO, DIÂMETRO DE PONTEIRA 45MM, MOTOR ELÉTRICO TRIFÁSICO POTÊNCIA DE 2 CV - JUROS. AF_06/2015</v>
      </c>
      <c r="D467" s="198"/>
      <c r="E467" s="198"/>
      <c r="F467" s="198"/>
      <c r="G467" s="14" t="str">
        <f>VLOOKUP(B467,IF(A467="COMPOSICAO",S!$A:$D,I!$A:$D),3,FALSE)</f>
        <v>H</v>
      </c>
      <c r="H467" s="15">
        <v>1</v>
      </c>
      <c r="I467" s="15">
        <f>IF(A467="COMPOSICAO",VLOOKUP("TOTAL - "&amp;B467,COMPOSICAO_AUX_4!$A:$J,10,FALSE),VLOOKUP(B467,I!$A:$D,4,FALSE))</f>
        <v>0.04</v>
      </c>
      <c r="J467" s="238">
        <f>TRUNC(H467*I467,2)</f>
        <v>0.04</v>
      </c>
      <c r="K467" s="200"/>
    </row>
    <row r="468" spans="1:13" ht="45" customHeight="1" x14ac:dyDescent="0.25">
      <c r="A468" s="14" t="s">
        <v>391</v>
      </c>
      <c r="B468" s="20">
        <v>90584</v>
      </c>
      <c r="C468" s="198" t="str">
        <f>VLOOKUP(B468,IF(A468="COMPOSICAO",S!$A:$D,I!$A:$D),2,FALSE)</f>
        <v>VIBRADOR DE IMERSÃO, DIÂMETRO DE PONTEIRA 45MM, MOTOR ELÉTRICO TRIFÁSICO POTÊNCIA DE 2 CV - MANUTENÇÃO. AF_06/2015</v>
      </c>
      <c r="D468" s="198"/>
      <c r="E468" s="198"/>
      <c r="F468" s="198"/>
      <c r="G468" s="14" t="str">
        <f>VLOOKUP(B468,IF(A468="COMPOSICAO",S!$A:$D,I!$A:$D),3,FALSE)</f>
        <v>H</v>
      </c>
      <c r="H468" s="15">
        <v>1</v>
      </c>
      <c r="I468" s="15">
        <f>IF(A468="COMPOSICAO",VLOOKUP("TOTAL - "&amp;B468,COMPOSICAO_AUX_4!$A:$J,10,FALSE),VLOOKUP(B468,I!$A:$D,4,FALSE))</f>
        <v>0.28000000000000003</v>
      </c>
      <c r="J468" s="238">
        <f>TRUNC(H468*I468,2)</f>
        <v>0.28000000000000003</v>
      </c>
      <c r="K468" s="200"/>
    </row>
    <row r="469" spans="1:13" ht="45" customHeight="1" x14ac:dyDescent="0.25">
      <c r="A469" s="14" t="s">
        <v>391</v>
      </c>
      <c r="B469" s="20">
        <v>90585</v>
      </c>
      <c r="C469" s="198" t="str">
        <f>VLOOKUP(B469,IF(A469="COMPOSICAO",S!$A:$D,I!$A:$D),2,FALSE)</f>
        <v>VIBRADOR DE IMERSÃO, DIÂMETRO DE PONTEIRA 45MM, MOTOR ELÉTRICO TRIFÁSICO POTÊNCIA DE 2 CV - MATERIAIS NA OPERAÇÃO. AF_06/2015</v>
      </c>
      <c r="D469" s="198"/>
      <c r="E469" s="198"/>
      <c r="F469" s="198"/>
      <c r="G469" s="14" t="str">
        <f>VLOOKUP(B469,IF(A469="COMPOSICAO",S!$A:$D,I!$A:$D),3,FALSE)</f>
        <v>H</v>
      </c>
      <c r="H469" s="15">
        <v>1</v>
      </c>
      <c r="I469" s="15">
        <f>IF(A469="COMPOSICAO",VLOOKUP("TOTAL - "&amp;B469,COMPOSICAO_AUX_4!$A:$J,10,FALSE),VLOOKUP(B469,I!$A:$D,4,FALSE))</f>
        <v>0.95</v>
      </c>
      <c r="J469" s="238">
        <f>TRUNC(H469*I469,2)</f>
        <v>0.95</v>
      </c>
      <c r="K469" s="200"/>
    </row>
    <row r="470" spans="1:13" ht="15" customHeight="1" x14ac:dyDescent="0.25">
      <c r="A470" s="23" t="s">
        <v>610</v>
      </c>
      <c r="B470" s="24"/>
      <c r="C470" s="24"/>
      <c r="D470" s="24"/>
      <c r="E470" s="24"/>
      <c r="F470" s="24"/>
      <c r="G470" s="25"/>
      <c r="H470" s="26"/>
      <c r="I470" s="27"/>
      <c r="J470" s="238">
        <f>SUM(J465:K469)</f>
        <v>1.63</v>
      </c>
      <c r="K470" s="200"/>
    </row>
    <row r="471" spans="1:13" ht="15" customHeight="1" x14ac:dyDescent="0.25">
      <c r="A471" s="4"/>
      <c r="B471" s="4"/>
      <c r="C471" s="4"/>
      <c r="D471" s="4"/>
      <c r="E471" s="4"/>
      <c r="F471" s="4"/>
      <c r="G471" s="4"/>
      <c r="H471" s="4"/>
      <c r="I471" s="4"/>
      <c r="J471" s="4"/>
      <c r="K471" s="4"/>
    </row>
    <row r="472" spans="1:13" ht="15" customHeight="1" x14ac:dyDescent="0.25">
      <c r="A472" s="10" t="s">
        <v>384</v>
      </c>
      <c r="B472" s="10" t="s">
        <v>34</v>
      </c>
      <c r="C472" s="239" t="s">
        <v>6</v>
      </c>
      <c r="D472" s="240"/>
      <c r="E472" s="240"/>
      <c r="F472" s="240"/>
      <c r="G472" s="7" t="s">
        <v>35</v>
      </c>
      <c r="H472" s="7" t="s">
        <v>385</v>
      </c>
      <c r="I472" s="7" t="s">
        <v>386</v>
      </c>
      <c r="J472" s="241" t="s">
        <v>8</v>
      </c>
      <c r="K472" s="242"/>
    </row>
    <row r="473" spans="1:13" ht="45" customHeight="1" x14ac:dyDescent="0.25">
      <c r="A473" s="7" t="s">
        <v>563</v>
      </c>
      <c r="B473" s="28">
        <v>90587</v>
      </c>
      <c r="C473" s="243" t="str">
        <f>VLOOKUP(B473,S!$A:$D,2,FALSE)</f>
        <v>VIBRADOR DE IMERSÃO, DIÂMETRO DE PONTEIRA 45MM, MOTOR ELÉTRICO TRIFÁSICO POTÊNCIA DE 2 CV - CHI DIURNO. AF_06/2015</v>
      </c>
      <c r="D473" s="243"/>
      <c r="E473" s="243"/>
      <c r="F473" s="244"/>
      <c r="G473" s="7" t="str">
        <f>VLOOKUP(B473,S!$A:$D,3,FALSE)</f>
        <v>CHI</v>
      </c>
      <c r="H473" s="21"/>
      <c r="I473" s="21">
        <f>J476</f>
        <v>0.39999999999999997</v>
      </c>
      <c r="J473" s="245"/>
      <c r="K473" s="246"/>
      <c r="L473" s="21">
        <f>VLOOKUP(B473,S!$A:$D,4,FALSE)</f>
        <v>0.4</v>
      </c>
      <c r="M473" s="7" t="str">
        <f>IF(ROUND((L473-I473),2)=0,"OK, confere com a tabela.",IF(ROUND((L473-I473),2)&lt;0,"ACIMA ("&amp;TEXT(ROUND(I473*100/L473,4),"0,0000")&amp;" %) da tabela.","ABAIXO ("&amp;TEXT(ROUND(I473*100/L473,4),"0,0000")&amp;" %) da tabela."))</f>
        <v>OK, confere com a tabela.</v>
      </c>
    </row>
    <row r="474" spans="1:13" ht="45" customHeight="1" x14ac:dyDescent="0.25">
      <c r="A474" s="14" t="s">
        <v>391</v>
      </c>
      <c r="B474" s="20">
        <v>90582</v>
      </c>
      <c r="C474" s="198" t="str">
        <f>VLOOKUP(B474,IF(A474="COMPOSICAO",S!$A:$D,I!$A:$D),2,FALSE)</f>
        <v>VIBRADOR DE IMERSÃO, DIÂMETRO DE PONTEIRA 45MM, MOTOR ELÉTRICO TRIFÁSICO POTÊNCIA DE 2 CV - DEPRECIAÇÃO. AF_06/2015</v>
      </c>
      <c r="D474" s="198"/>
      <c r="E474" s="198"/>
      <c r="F474" s="198"/>
      <c r="G474" s="14" t="str">
        <f>VLOOKUP(B474,IF(A474="COMPOSICAO",S!$A:$D,I!$A:$D),3,FALSE)</f>
        <v>H</v>
      </c>
      <c r="H474" s="15">
        <v>1</v>
      </c>
      <c r="I474" s="15">
        <f>IF(A474="COMPOSICAO",VLOOKUP("TOTAL - "&amp;B474,COMPOSICAO_AUX_4!$A:$J,10,FALSE),VLOOKUP(B474,I!$A:$D,4,FALSE))</f>
        <v>0.36</v>
      </c>
      <c r="J474" s="238">
        <f>TRUNC(H474*I474,2)</f>
        <v>0.36</v>
      </c>
      <c r="K474" s="200"/>
    </row>
    <row r="475" spans="1:13" ht="45" customHeight="1" x14ac:dyDescent="0.25">
      <c r="A475" s="14" t="s">
        <v>391</v>
      </c>
      <c r="B475" s="20">
        <v>90583</v>
      </c>
      <c r="C475" s="198" t="str">
        <f>VLOOKUP(B475,IF(A475="COMPOSICAO",S!$A:$D,I!$A:$D),2,FALSE)</f>
        <v>VIBRADOR DE IMERSÃO, DIÂMETRO DE PONTEIRA 45MM, MOTOR ELÉTRICO TRIFÁSICO POTÊNCIA DE 2 CV - JUROS. AF_06/2015</v>
      </c>
      <c r="D475" s="198"/>
      <c r="E475" s="198"/>
      <c r="F475" s="198"/>
      <c r="G475" s="14" t="str">
        <f>VLOOKUP(B475,IF(A475="COMPOSICAO",S!$A:$D,I!$A:$D),3,FALSE)</f>
        <v>H</v>
      </c>
      <c r="H475" s="15">
        <v>1</v>
      </c>
      <c r="I475" s="15">
        <f>IF(A475="COMPOSICAO",VLOOKUP("TOTAL - "&amp;B475,COMPOSICAO_AUX_4!$A:$J,10,FALSE),VLOOKUP(B475,I!$A:$D,4,FALSE))</f>
        <v>0.04</v>
      </c>
      <c r="J475" s="238">
        <f>TRUNC(H475*I475,2)</f>
        <v>0.04</v>
      </c>
      <c r="K475" s="200"/>
    </row>
    <row r="476" spans="1:13" ht="15" customHeight="1" x14ac:dyDescent="0.25">
      <c r="A476" s="23" t="s">
        <v>611</v>
      </c>
      <c r="B476" s="24"/>
      <c r="C476" s="24"/>
      <c r="D476" s="24"/>
      <c r="E476" s="24"/>
      <c r="F476" s="24"/>
      <c r="G476" s="25"/>
      <c r="H476" s="26"/>
      <c r="I476" s="27"/>
      <c r="J476" s="238">
        <f>SUM(J473:K475)</f>
        <v>0.39999999999999997</v>
      </c>
      <c r="K476" s="200"/>
    </row>
    <row r="477" spans="1:13" ht="15" customHeight="1" x14ac:dyDescent="0.25">
      <c r="A477" s="4"/>
      <c r="B477" s="4"/>
      <c r="C477" s="4"/>
      <c r="D477" s="4"/>
      <c r="E477" s="4"/>
      <c r="F477" s="4"/>
      <c r="G477" s="4"/>
      <c r="H477" s="4"/>
      <c r="I477" s="4"/>
      <c r="J477" s="4"/>
      <c r="K477" s="4"/>
    </row>
    <row r="478" spans="1:13" ht="15" customHeight="1" x14ac:dyDescent="0.25">
      <c r="A478" s="10" t="s">
        <v>384</v>
      </c>
      <c r="B478" s="10" t="s">
        <v>34</v>
      </c>
      <c r="C478" s="239" t="s">
        <v>6</v>
      </c>
      <c r="D478" s="240"/>
      <c r="E478" s="240"/>
      <c r="F478" s="240"/>
      <c r="G478" s="7" t="s">
        <v>35</v>
      </c>
      <c r="H478" s="7" t="s">
        <v>385</v>
      </c>
      <c r="I478" s="7" t="s">
        <v>386</v>
      </c>
      <c r="J478" s="241" t="s">
        <v>8</v>
      </c>
      <c r="K478" s="242"/>
    </row>
    <row r="479" spans="1:13" ht="45" customHeight="1" x14ac:dyDescent="0.25">
      <c r="A479" s="7" t="s">
        <v>426</v>
      </c>
      <c r="B479" s="28">
        <v>101969</v>
      </c>
      <c r="C479" s="243" t="str">
        <f>VLOOKUP(B479,S!$A:$D,2,FALSE)</f>
        <v>FABRICAÇÃO DE FÔRMA PARA ESCADAS, COM 2 LANCES EM "U" E LAJE PLANA, EM CHAPA DE MADEIRA COMPENSADA PLASTIFICADA, E=18 MM. AF_11/2020</v>
      </c>
      <c r="D479" s="243"/>
      <c r="E479" s="243"/>
      <c r="F479" s="244"/>
      <c r="G479" s="7" t="str">
        <f>VLOOKUP(B479,S!$A:$D,3,FALSE)</f>
        <v>M2</v>
      </c>
      <c r="H479" s="21"/>
      <c r="I479" s="21">
        <f>J489</f>
        <v>127.98</v>
      </c>
      <c r="J479" s="245"/>
      <c r="K479" s="246"/>
      <c r="L479" s="21">
        <f>VLOOKUP(B479,S!$A:$D,4,FALSE)</f>
        <v>127.98</v>
      </c>
      <c r="M479" s="7" t="str">
        <f>IF(ROUND((L479-I479),2)=0,"OK, confere com a tabela.",IF(ROUND((L479-I479),2)&lt;0,"ACIMA ("&amp;TEXT(ROUND(I479*100/L479,4),"0,0000")&amp;" %) da tabela.","ABAIXO ("&amp;TEXT(ROUND(I479*100/L479,4),"0,0000")&amp;" %) da tabela."))</f>
        <v>OK, confere com a tabela.</v>
      </c>
    </row>
    <row r="480" spans="1:13" ht="45" customHeight="1" x14ac:dyDescent="0.25">
      <c r="A480" s="14" t="s">
        <v>396</v>
      </c>
      <c r="B480" s="20">
        <v>1345</v>
      </c>
      <c r="C480" s="198" t="str">
        <f>VLOOKUP(B480,IF(A480="COMPOSICAO",S!$A:$D,I!$A:$D),2,FALSE)</f>
        <v>CHAPA DE MADEIRA COMPENSADA PLASTIFICADA PARA FORMA DE CONCRETO, DE 2,20 x 1,10 M, E = 18 MM</v>
      </c>
      <c r="D480" s="198"/>
      <c r="E480" s="198"/>
      <c r="F480" s="198"/>
      <c r="G480" s="14" t="str">
        <f>VLOOKUP(B480,IF(A480="COMPOSICAO",S!$A:$D,I!$A:$D),3,FALSE)</f>
        <v>M2</v>
      </c>
      <c r="H480" s="29">
        <v>1.198</v>
      </c>
      <c r="I480" s="15">
        <f>IF(A480="COMPOSICAO",VLOOKUP("TOTAL - "&amp;B480,COMPOSICAO_AUX_4!$A:$J,10,FALSE),VLOOKUP(B480,I!$A:$D,4,FALSE))</f>
        <v>52.11</v>
      </c>
      <c r="J480" s="238">
        <f t="shared" ref="J480:J488" si="14">TRUNC(H480*I480,2)</f>
        <v>62.42</v>
      </c>
      <c r="K480" s="200"/>
    </row>
    <row r="481" spans="1:13" ht="30" customHeight="1" x14ac:dyDescent="0.25">
      <c r="A481" s="14" t="s">
        <v>396</v>
      </c>
      <c r="B481" s="20">
        <v>4491</v>
      </c>
      <c r="C481" s="198" t="str">
        <f>VLOOKUP(B481,IF(A481="COMPOSICAO",S!$A:$D,I!$A:$D),2,FALSE)</f>
        <v>PONTALETE *7,5 X 7,5* CM EM PINUS, MISTA OU EQUIVALENTE DA REGIAO - BRUTA</v>
      </c>
      <c r="D481" s="198"/>
      <c r="E481" s="198"/>
      <c r="F481" s="198"/>
      <c r="G481" s="14" t="str">
        <f>VLOOKUP(B481,IF(A481="COMPOSICAO",S!$A:$D,I!$A:$D),3,FALSE)</f>
        <v>M</v>
      </c>
      <c r="H481" s="29">
        <v>6.7039999999999997</v>
      </c>
      <c r="I481" s="15">
        <f>IF(A481="COMPOSICAO",VLOOKUP("TOTAL - "&amp;B481,COMPOSICAO_AUX_4!$A:$J,10,FALSE),VLOOKUP(B481,I!$A:$D,4,FALSE))</f>
        <v>5.97</v>
      </c>
      <c r="J481" s="238">
        <f t="shared" si="14"/>
        <v>40.020000000000003</v>
      </c>
      <c r="K481" s="200"/>
    </row>
    <row r="482" spans="1:13" ht="30" customHeight="1" x14ac:dyDescent="0.25">
      <c r="A482" s="14" t="s">
        <v>396</v>
      </c>
      <c r="B482" s="20">
        <v>4517</v>
      </c>
      <c r="C482" s="198" t="str">
        <f>VLOOKUP(B482,IF(A482="COMPOSICAO",S!$A:$D,I!$A:$D),2,FALSE)</f>
        <v>SARRAFO *2,5 X 7,5* CM EM PINUS, MISTA OU EQUIVALENTE DA REGIAO - BRUTA</v>
      </c>
      <c r="D482" s="198"/>
      <c r="E482" s="198"/>
      <c r="F482" s="198"/>
      <c r="G482" s="14" t="str">
        <f>VLOOKUP(B482,IF(A482="COMPOSICAO",S!$A:$D,I!$A:$D),3,FALSE)</f>
        <v>M</v>
      </c>
      <c r="H482" s="29">
        <v>0.92500000000000004</v>
      </c>
      <c r="I482" s="15">
        <f>IF(A482="COMPOSICAO",VLOOKUP("TOTAL - "&amp;B482,COMPOSICAO_AUX_4!$A:$J,10,FALSE),VLOOKUP(B482,I!$A:$D,4,FALSE))</f>
        <v>2.09</v>
      </c>
      <c r="J482" s="238">
        <f t="shared" si="14"/>
        <v>1.93</v>
      </c>
      <c r="K482" s="200"/>
    </row>
    <row r="483" spans="1:13" ht="30" customHeight="1" x14ac:dyDescent="0.25">
      <c r="A483" s="14" t="s">
        <v>396</v>
      </c>
      <c r="B483" s="20">
        <v>5073</v>
      </c>
      <c r="C483" s="198" t="str">
        <f>VLOOKUP(B483,IF(A483="COMPOSICAO",S!$A:$D,I!$A:$D),2,FALSE)</f>
        <v>PREGO DE ACO POLIDO COM CABECA 17 X 24 (2 1/4 X 11)</v>
      </c>
      <c r="D483" s="198"/>
      <c r="E483" s="198"/>
      <c r="F483" s="198"/>
      <c r="G483" s="14" t="str">
        <f>VLOOKUP(B483,IF(A483="COMPOSICAO",S!$A:$D,I!$A:$D),3,FALSE)</f>
        <v>KG</v>
      </c>
      <c r="H483" s="29">
        <v>7.0999999999999994E-2</v>
      </c>
      <c r="I483" s="15">
        <f>IF(A483="COMPOSICAO",VLOOKUP("TOTAL - "&amp;B483,COMPOSICAO_AUX_4!$A:$J,10,FALSE),VLOOKUP(B483,I!$A:$D,4,FALSE))</f>
        <v>17.11</v>
      </c>
      <c r="J483" s="238">
        <f t="shared" si="14"/>
        <v>1.21</v>
      </c>
      <c r="K483" s="200"/>
    </row>
    <row r="484" spans="1:13" ht="30" customHeight="1" x14ac:dyDescent="0.25">
      <c r="A484" s="14" t="s">
        <v>396</v>
      </c>
      <c r="B484" s="20">
        <v>20247</v>
      </c>
      <c r="C484" s="198" t="str">
        <f>VLOOKUP(B484,IF(A484="COMPOSICAO",S!$A:$D,I!$A:$D),2,FALSE)</f>
        <v>PREGO DE ACO POLIDO COM CABECA 15 X 15 (1 1/4 X 13)</v>
      </c>
      <c r="D484" s="198"/>
      <c r="E484" s="198"/>
      <c r="F484" s="198"/>
      <c r="G484" s="14" t="str">
        <f>VLOOKUP(B484,IF(A484="COMPOSICAO",S!$A:$D,I!$A:$D),3,FALSE)</f>
        <v>KG</v>
      </c>
      <c r="H484" s="29">
        <v>3.1E-2</v>
      </c>
      <c r="I484" s="15">
        <f>IF(A484="COMPOSICAO",VLOOKUP("TOTAL - "&amp;B484,COMPOSICAO_AUX_4!$A:$J,10,FALSE),VLOOKUP(B484,I!$A:$D,4,FALSE))</f>
        <v>18.579999999999998</v>
      </c>
      <c r="J484" s="238">
        <f t="shared" si="14"/>
        <v>0.56999999999999995</v>
      </c>
      <c r="K484" s="200"/>
    </row>
    <row r="485" spans="1:13" ht="30" customHeight="1" x14ac:dyDescent="0.25">
      <c r="A485" s="14" t="s">
        <v>391</v>
      </c>
      <c r="B485" s="20">
        <v>88239</v>
      </c>
      <c r="C485" s="198" t="str">
        <f>VLOOKUP(B485,IF(A485="COMPOSICAO",S!$A:$D,I!$A:$D),2,FALSE)</f>
        <v>AJUDANTE DE CARPINTEIRO COM ENCARGOS COMPLEMENTARES</v>
      </c>
      <c r="D485" s="198"/>
      <c r="E485" s="198"/>
      <c r="F485" s="198"/>
      <c r="G485" s="14" t="str">
        <f>VLOOKUP(B485,IF(A485="COMPOSICAO",S!$A:$D,I!$A:$D),3,FALSE)</f>
        <v>H</v>
      </c>
      <c r="H485" s="29">
        <v>0.156</v>
      </c>
      <c r="I485" s="15">
        <f>IF(A485="COMPOSICAO",VLOOKUP("TOTAL - "&amp;B485,COMPOSICAO_AUX_4!$A:$J,10,FALSE),VLOOKUP(B485,I!$A:$D,4,FALSE))</f>
        <v>16.470000000000002</v>
      </c>
      <c r="J485" s="238">
        <f t="shared" si="14"/>
        <v>2.56</v>
      </c>
      <c r="K485" s="200"/>
    </row>
    <row r="486" spans="1:13" ht="30" customHeight="1" x14ac:dyDescent="0.25">
      <c r="A486" s="14" t="s">
        <v>391</v>
      </c>
      <c r="B486" s="20">
        <v>88262</v>
      </c>
      <c r="C486" s="198" t="str">
        <f>VLOOKUP(B486,IF(A486="COMPOSICAO",S!$A:$D,I!$A:$D),2,FALSE)</f>
        <v>CARPINTEIRO DE FORMAS COM ENCARGOS COMPLEMENTARES</v>
      </c>
      <c r="D486" s="198"/>
      <c r="E486" s="198"/>
      <c r="F486" s="198"/>
      <c r="G486" s="14" t="str">
        <f>VLOOKUP(B486,IF(A486="COMPOSICAO",S!$A:$D,I!$A:$D),3,FALSE)</f>
        <v>H</v>
      </c>
      <c r="H486" s="15">
        <v>0.78</v>
      </c>
      <c r="I486" s="15">
        <f>IF(A486="COMPOSICAO",VLOOKUP("TOTAL - "&amp;B486,COMPOSICAO_AUX_4!$A:$J,10,FALSE),VLOOKUP(B486,I!$A:$D,4,FALSE))</f>
        <v>19.649999999999999</v>
      </c>
      <c r="J486" s="238">
        <f t="shared" si="14"/>
        <v>15.32</v>
      </c>
      <c r="K486" s="200"/>
    </row>
    <row r="487" spans="1:13" ht="45" customHeight="1" x14ac:dyDescent="0.25">
      <c r="A487" s="14" t="s">
        <v>391</v>
      </c>
      <c r="B487" s="20">
        <v>91692</v>
      </c>
      <c r="C487" s="198" t="str">
        <f>VLOOKUP(B487,IF(A487="COMPOSICAO",S!$A:$D,I!$A:$D),2,FALSE)</f>
        <v>SERRA CIRCULAR DE BANCADA COM MOTOR ELÉTRICO POTÊNCIA DE 5HP, COM COIFA PARA DISCO 10" - CHP DIURNO. AF_08/2015</v>
      </c>
      <c r="D487" s="198"/>
      <c r="E487" s="198"/>
      <c r="F487" s="198"/>
      <c r="G487" s="14" t="str">
        <f>VLOOKUP(B487,IF(A487="COMPOSICAO",S!$A:$D,I!$A:$D),3,FALSE)</f>
        <v>CHP</v>
      </c>
      <c r="H487" s="29">
        <v>5.7000000000000002E-2</v>
      </c>
      <c r="I487" s="15">
        <f>IF(A487="COMPOSICAO",VLOOKUP("TOTAL - "&amp;B487,COMPOSICAO_AUX_4!$A:$J,10,FALSE),VLOOKUP(B487,I!$A:$D,4,FALSE))</f>
        <v>26.959999999999997</v>
      </c>
      <c r="J487" s="238">
        <f t="shared" si="14"/>
        <v>1.53</v>
      </c>
      <c r="K487" s="200"/>
    </row>
    <row r="488" spans="1:13" ht="45" customHeight="1" x14ac:dyDescent="0.25">
      <c r="A488" s="14" t="s">
        <v>391</v>
      </c>
      <c r="B488" s="20">
        <v>91693</v>
      </c>
      <c r="C488" s="198" t="str">
        <f>VLOOKUP(B488,IF(A488="COMPOSICAO",S!$A:$D,I!$A:$D),2,FALSE)</f>
        <v>SERRA CIRCULAR DE BANCADA COM MOTOR ELÉTRICO POTÊNCIA DE 5HP, COM COIFA PARA DISCO 10" - CHI DIURNO. AF_08/2015</v>
      </c>
      <c r="D488" s="198"/>
      <c r="E488" s="198"/>
      <c r="F488" s="198"/>
      <c r="G488" s="14" t="str">
        <f>VLOOKUP(B488,IF(A488="COMPOSICAO",S!$A:$D,I!$A:$D),3,FALSE)</f>
        <v>CHI</v>
      </c>
      <c r="H488" s="29">
        <v>9.9000000000000005E-2</v>
      </c>
      <c r="I488" s="15">
        <f>IF(A488="COMPOSICAO",VLOOKUP("TOTAL - "&amp;B488,COMPOSICAO_AUX_4!$A:$J,10,FALSE),VLOOKUP(B488,I!$A:$D,4,FALSE))</f>
        <v>24.5</v>
      </c>
      <c r="J488" s="238">
        <f t="shared" si="14"/>
        <v>2.42</v>
      </c>
      <c r="K488" s="200"/>
    </row>
    <row r="489" spans="1:13" ht="15" customHeight="1" x14ac:dyDescent="0.25">
      <c r="A489" s="23" t="s">
        <v>868</v>
      </c>
      <c r="B489" s="24"/>
      <c r="C489" s="24"/>
      <c r="D489" s="24"/>
      <c r="E489" s="24"/>
      <c r="F489" s="24"/>
      <c r="G489" s="25"/>
      <c r="H489" s="26"/>
      <c r="I489" s="27"/>
      <c r="J489" s="238">
        <f>SUM(J479:K488)</f>
        <v>127.98</v>
      </c>
      <c r="K489" s="200"/>
    </row>
    <row r="490" spans="1:13" ht="15" customHeight="1" x14ac:dyDescent="0.25">
      <c r="A490" s="4"/>
      <c r="B490" s="4"/>
      <c r="C490" s="4"/>
      <c r="D490" s="4"/>
      <c r="E490" s="4"/>
      <c r="F490" s="4"/>
      <c r="G490" s="4"/>
      <c r="H490" s="4"/>
      <c r="I490" s="4"/>
      <c r="J490" s="4"/>
      <c r="K490" s="4"/>
    </row>
    <row r="491" spans="1:13" ht="15" customHeight="1" x14ac:dyDescent="0.25">
      <c r="A491" s="10" t="s">
        <v>384</v>
      </c>
      <c r="B491" s="10" t="s">
        <v>34</v>
      </c>
      <c r="C491" s="239" t="s">
        <v>6</v>
      </c>
      <c r="D491" s="240"/>
      <c r="E491" s="240"/>
      <c r="F491" s="240"/>
      <c r="G491" s="7" t="s">
        <v>35</v>
      </c>
      <c r="H491" s="7" t="s">
        <v>385</v>
      </c>
      <c r="I491" s="7" t="s">
        <v>386</v>
      </c>
      <c r="J491" s="241" t="s">
        <v>8</v>
      </c>
      <c r="K491" s="242"/>
    </row>
    <row r="492" spans="1:13" ht="30" customHeight="1" x14ac:dyDescent="0.25">
      <c r="A492" s="7" t="s">
        <v>387</v>
      </c>
      <c r="B492" s="28">
        <v>95346</v>
      </c>
      <c r="C492" s="243" t="str">
        <f>VLOOKUP(B492,S!$A:$D,2,FALSE)</f>
        <v>CURSO DE CAPACITAÇÃO PARA MOTORISTA DE BASCULANTE (ENCARGOS COMPLEMENTARES) - HORISTA</v>
      </c>
      <c r="D492" s="243"/>
      <c r="E492" s="243"/>
      <c r="F492" s="244"/>
      <c r="G492" s="7" t="str">
        <f>VLOOKUP(B492,S!$A:$D,3,FALSE)</f>
        <v>H</v>
      </c>
      <c r="H492" s="21"/>
      <c r="I492" s="21">
        <f>J494</f>
        <v>0.06</v>
      </c>
      <c r="J492" s="245"/>
      <c r="K492" s="246"/>
      <c r="L492" s="21">
        <f>VLOOKUP(B492,S!$A:$D,4,FALSE)</f>
        <v>0.06</v>
      </c>
      <c r="M492" s="7" t="str">
        <f>IF(ROUND((L492-I492),2)=0,"OK, confere com a tabela.",IF(ROUND((L492-I492),2)&lt;0,"ACIMA ("&amp;TEXT(ROUND(I492*100/L492,4),"0,0000")&amp;" %) da tabela.","ABAIXO ("&amp;TEXT(ROUND(I492*100/L492,4),"0,0000")&amp;" %) da tabela."))</f>
        <v>OK, confere com a tabela.</v>
      </c>
    </row>
    <row r="493" spans="1:13" ht="15" customHeight="1" x14ac:dyDescent="0.25">
      <c r="A493" s="14" t="s">
        <v>396</v>
      </c>
      <c r="B493" s="20">
        <v>20020</v>
      </c>
      <c r="C493" s="198" t="str">
        <f>VLOOKUP(B493,IF(A493="COMPOSICAO",S!$A:$D,I!$A:$D),2,FALSE)</f>
        <v>MOTORISTA DE CAMINHAO-BASCULANTE</v>
      </c>
      <c r="D493" s="198"/>
      <c r="E493" s="198"/>
      <c r="F493" s="198"/>
      <c r="G493" s="14" t="str">
        <f>VLOOKUP(B493,IF(A493="COMPOSICAO",S!$A:$D,I!$A:$D),3,FALSE)</f>
        <v>H</v>
      </c>
      <c r="H493" s="30">
        <v>3.5999999999999999E-3</v>
      </c>
      <c r="I493" s="15">
        <f>IF(A493="COMPOSICAO",VLOOKUP("TOTAL - "&amp;B493,COMPOSICAO_AUX_4!$A:$J,10,FALSE),VLOOKUP(B493,I!$A:$D,4,FALSE))</f>
        <v>16.71</v>
      </c>
      <c r="J493" s="238">
        <f>TRUNC(H493*I493,2)</f>
        <v>0.06</v>
      </c>
      <c r="K493" s="200"/>
    </row>
    <row r="494" spans="1:13" ht="15" customHeight="1" x14ac:dyDescent="0.25">
      <c r="A494" s="23" t="s">
        <v>869</v>
      </c>
      <c r="B494" s="24"/>
      <c r="C494" s="24"/>
      <c r="D494" s="24"/>
      <c r="E494" s="24"/>
      <c r="F494" s="24"/>
      <c r="G494" s="25"/>
      <c r="H494" s="26"/>
      <c r="I494" s="27"/>
      <c r="J494" s="238">
        <f>SUM(J492:K493)</f>
        <v>0.06</v>
      </c>
      <c r="K494" s="200"/>
    </row>
    <row r="495" spans="1:13" ht="15" customHeight="1" x14ac:dyDescent="0.25">
      <c r="A495" s="4"/>
      <c r="B495" s="4"/>
      <c r="C495" s="4"/>
      <c r="D495" s="4"/>
      <c r="E495" s="4"/>
      <c r="F495" s="4"/>
      <c r="G495" s="4"/>
      <c r="H495" s="4"/>
      <c r="I495" s="4"/>
      <c r="J495" s="4"/>
      <c r="K495" s="4"/>
    </row>
  </sheetData>
  <sheetProtection formatCells="0" formatColumns="0" formatRows="0" insertColumns="0" insertRows="0" insertHyperlinks="0" deleteColumns="0" deleteRows="0" sort="0" autoFilter="0" pivotTables="0"/>
  <mergeCells count="800">
    <mergeCell ref="J494:K494"/>
    <mergeCell ref="J489:K489"/>
    <mergeCell ref="C491:F491"/>
    <mergeCell ref="J491:K491"/>
    <mergeCell ref="C492:F492"/>
    <mergeCell ref="J492:K492"/>
    <mergeCell ref="C493:F493"/>
    <mergeCell ref="J493:K493"/>
    <mergeCell ref="C486:F486"/>
    <mergeCell ref="J486:K486"/>
    <mergeCell ref="C487:F487"/>
    <mergeCell ref="J487:K487"/>
    <mergeCell ref="C488:F488"/>
    <mergeCell ref="J488:K488"/>
    <mergeCell ref="C483:F483"/>
    <mergeCell ref="J483:K483"/>
    <mergeCell ref="C484:F484"/>
    <mergeCell ref="J484:K484"/>
    <mergeCell ref="C485:F485"/>
    <mergeCell ref="J485:K485"/>
    <mergeCell ref="C480:F480"/>
    <mergeCell ref="J480:K480"/>
    <mergeCell ref="C481:F481"/>
    <mergeCell ref="J481:K481"/>
    <mergeCell ref="C482:F482"/>
    <mergeCell ref="J482:K482"/>
    <mergeCell ref="C475:F475"/>
    <mergeCell ref="J475:K475"/>
    <mergeCell ref="J476:K476"/>
    <mergeCell ref="C478:F478"/>
    <mergeCell ref="J478:K478"/>
    <mergeCell ref="C479:F479"/>
    <mergeCell ref="J479:K479"/>
    <mergeCell ref="J470:K470"/>
    <mergeCell ref="C472:F472"/>
    <mergeCell ref="J472:K472"/>
    <mergeCell ref="C473:F473"/>
    <mergeCell ref="J473:K473"/>
    <mergeCell ref="C474:F474"/>
    <mergeCell ref="J474:K474"/>
    <mergeCell ref="C467:F467"/>
    <mergeCell ref="J467:K467"/>
    <mergeCell ref="C468:F468"/>
    <mergeCell ref="J468:K468"/>
    <mergeCell ref="C469:F469"/>
    <mergeCell ref="J469:K469"/>
    <mergeCell ref="J462:K462"/>
    <mergeCell ref="C464:F464"/>
    <mergeCell ref="J464:K464"/>
    <mergeCell ref="C465:F465"/>
    <mergeCell ref="J465:K465"/>
    <mergeCell ref="C466:F466"/>
    <mergeCell ref="J466:K466"/>
    <mergeCell ref="C459:F459"/>
    <mergeCell ref="J459:K459"/>
    <mergeCell ref="C460:F460"/>
    <mergeCell ref="J460:K460"/>
    <mergeCell ref="C461:F461"/>
    <mergeCell ref="J461:K461"/>
    <mergeCell ref="C456:F456"/>
    <mergeCell ref="J456:K456"/>
    <mergeCell ref="C457:F457"/>
    <mergeCell ref="J457:K457"/>
    <mergeCell ref="C458:F458"/>
    <mergeCell ref="J458:K458"/>
    <mergeCell ref="C453:F453"/>
    <mergeCell ref="J453:K453"/>
    <mergeCell ref="C454:F454"/>
    <mergeCell ref="J454:K454"/>
    <mergeCell ref="C455:F455"/>
    <mergeCell ref="J455:K455"/>
    <mergeCell ref="C448:F448"/>
    <mergeCell ref="J448:K448"/>
    <mergeCell ref="C449:F449"/>
    <mergeCell ref="J449:K449"/>
    <mergeCell ref="J450:K450"/>
    <mergeCell ref="C452:F452"/>
    <mergeCell ref="J452:K452"/>
    <mergeCell ref="C445:F445"/>
    <mergeCell ref="J445:K445"/>
    <mergeCell ref="C446:F446"/>
    <mergeCell ref="J446:K446"/>
    <mergeCell ref="C447:F447"/>
    <mergeCell ref="J447:K447"/>
    <mergeCell ref="C442:F442"/>
    <mergeCell ref="J442:K442"/>
    <mergeCell ref="C443:F443"/>
    <mergeCell ref="J443:K443"/>
    <mergeCell ref="C444:F444"/>
    <mergeCell ref="J444:K444"/>
    <mergeCell ref="C437:F437"/>
    <mergeCell ref="J437:K437"/>
    <mergeCell ref="J438:K438"/>
    <mergeCell ref="C440:F440"/>
    <mergeCell ref="J440:K440"/>
    <mergeCell ref="C441:F441"/>
    <mergeCell ref="J441:K441"/>
    <mergeCell ref="C434:F434"/>
    <mergeCell ref="J434:K434"/>
    <mergeCell ref="C435:F435"/>
    <mergeCell ref="J435:K435"/>
    <mergeCell ref="C436:F436"/>
    <mergeCell ref="J436:K436"/>
    <mergeCell ref="C429:F429"/>
    <mergeCell ref="J429:K429"/>
    <mergeCell ref="C430:F430"/>
    <mergeCell ref="J430:K430"/>
    <mergeCell ref="J431:K431"/>
    <mergeCell ref="C433:F433"/>
    <mergeCell ref="J433:K433"/>
    <mergeCell ref="J424:K424"/>
    <mergeCell ref="C426:F426"/>
    <mergeCell ref="J426:K426"/>
    <mergeCell ref="C427:F427"/>
    <mergeCell ref="J427:K427"/>
    <mergeCell ref="C428:F428"/>
    <mergeCell ref="J428:K428"/>
    <mergeCell ref="C421:F421"/>
    <mergeCell ref="J421:K421"/>
    <mergeCell ref="C422:F422"/>
    <mergeCell ref="J422:K422"/>
    <mergeCell ref="C423:F423"/>
    <mergeCell ref="J423:K423"/>
    <mergeCell ref="C416:F416"/>
    <mergeCell ref="J416:K416"/>
    <mergeCell ref="J417:K417"/>
    <mergeCell ref="C419:F419"/>
    <mergeCell ref="J419:K419"/>
    <mergeCell ref="C420:F420"/>
    <mergeCell ref="J420:K420"/>
    <mergeCell ref="J411:K411"/>
    <mergeCell ref="C413:F413"/>
    <mergeCell ref="J413:K413"/>
    <mergeCell ref="C414:F414"/>
    <mergeCell ref="J414:K414"/>
    <mergeCell ref="C415:F415"/>
    <mergeCell ref="J415:K415"/>
    <mergeCell ref="C408:F408"/>
    <mergeCell ref="J408:K408"/>
    <mergeCell ref="C409:F409"/>
    <mergeCell ref="J409:K409"/>
    <mergeCell ref="C410:F410"/>
    <mergeCell ref="J410:K410"/>
    <mergeCell ref="C403:F403"/>
    <mergeCell ref="J403:K403"/>
    <mergeCell ref="C404:F404"/>
    <mergeCell ref="J404:K404"/>
    <mergeCell ref="J405:K405"/>
    <mergeCell ref="C407:F407"/>
    <mergeCell ref="J407:K407"/>
    <mergeCell ref="C398:F398"/>
    <mergeCell ref="J398:K398"/>
    <mergeCell ref="J399:K399"/>
    <mergeCell ref="C401:F401"/>
    <mergeCell ref="J401:K401"/>
    <mergeCell ref="C402:F402"/>
    <mergeCell ref="J402:K402"/>
    <mergeCell ref="C395:F395"/>
    <mergeCell ref="J395:K395"/>
    <mergeCell ref="C396:F396"/>
    <mergeCell ref="J396:K396"/>
    <mergeCell ref="C397:F397"/>
    <mergeCell ref="J397:K397"/>
    <mergeCell ref="C390:F390"/>
    <mergeCell ref="J390:K390"/>
    <mergeCell ref="C391:F391"/>
    <mergeCell ref="J391:K391"/>
    <mergeCell ref="J392:K392"/>
    <mergeCell ref="C394:F394"/>
    <mergeCell ref="J394:K394"/>
    <mergeCell ref="J385:K385"/>
    <mergeCell ref="C387:F387"/>
    <mergeCell ref="J387:K387"/>
    <mergeCell ref="C388:F388"/>
    <mergeCell ref="J388:K388"/>
    <mergeCell ref="C389:F389"/>
    <mergeCell ref="J389:K389"/>
    <mergeCell ref="C382:F382"/>
    <mergeCell ref="J382:K382"/>
    <mergeCell ref="C383:F383"/>
    <mergeCell ref="J383:K383"/>
    <mergeCell ref="C384:F384"/>
    <mergeCell ref="J384:K384"/>
    <mergeCell ref="C377:F377"/>
    <mergeCell ref="J377:K377"/>
    <mergeCell ref="J378:K378"/>
    <mergeCell ref="C380:F380"/>
    <mergeCell ref="J380:K380"/>
    <mergeCell ref="C381:F381"/>
    <mergeCell ref="J381:K381"/>
    <mergeCell ref="C374:F374"/>
    <mergeCell ref="J374:K374"/>
    <mergeCell ref="C375:F375"/>
    <mergeCell ref="J375:K375"/>
    <mergeCell ref="C376:F376"/>
    <mergeCell ref="J376:K376"/>
    <mergeCell ref="C369:F369"/>
    <mergeCell ref="J369:K369"/>
    <mergeCell ref="C370:F370"/>
    <mergeCell ref="J370:K370"/>
    <mergeCell ref="J371:K371"/>
    <mergeCell ref="C373:F373"/>
    <mergeCell ref="J373:K373"/>
    <mergeCell ref="J364:K364"/>
    <mergeCell ref="C366:F366"/>
    <mergeCell ref="J366:K366"/>
    <mergeCell ref="C367:F367"/>
    <mergeCell ref="J367:K367"/>
    <mergeCell ref="C368:F368"/>
    <mergeCell ref="J368:K368"/>
    <mergeCell ref="C361:F361"/>
    <mergeCell ref="J361:K361"/>
    <mergeCell ref="C362:F362"/>
    <mergeCell ref="J362:K362"/>
    <mergeCell ref="C363:F363"/>
    <mergeCell ref="J363:K363"/>
    <mergeCell ref="C358:F358"/>
    <mergeCell ref="J358:K358"/>
    <mergeCell ref="C359:F359"/>
    <mergeCell ref="J359:K359"/>
    <mergeCell ref="C360:F360"/>
    <mergeCell ref="J360:K360"/>
    <mergeCell ref="C353:F353"/>
    <mergeCell ref="J353:K353"/>
    <mergeCell ref="C354:F354"/>
    <mergeCell ref="J354:K354"/>
    <mergeCell ref="J355:K355"/>
    <mergeCell ref="C357:F357"/>
    <mergeCell ref="J357:K357"/>
    <mergeCell ref="C350:F350"/>
    <mergeCell ref="J350:K350"/>
    <mergeCell ref="C351:F351"/>
    <mergeCell ref="J351:K351"/>
    <mergeCell ref="C352:F352"/>
    <mergeCell ref="J352:K352"/>
    <mergeCell ref="C347:F347"/>
    <mergeCell ref="J347:K347"/>
    <mergeCell ref="C348:F348"/>
    <mergeCell ref="J348:K348"/>
    <mergeCell ref="C349:F349"/>
    <mergeCell ref="J349:K349"/>
    <mergeCell ref="C342:F342"/>
    <mergeCell ref="J342:K342"/>
    <mergeCell ref="C343:F343"/>
    <mergeCell ref="J343:K343"/>
    <mergeCell ref="J344:K344"/>
    <mergeCell ref="C346:F346"/>
    <mergeCell ref="J346:K346"/>
    <mergeCell ref="C339:F339"/>
    <mergeCell ref="J339:K339"/>
    <mergeCell ref="C340:F340"/>
    <mergeCell ref="J340:K340"/>
    <mergeCell ref="C341:F341"/>
    <mergeCell ref="J341:K341"/>
    <mergeCell ref="C336:F336"/>
    <mergeCell ref="J336:K336"/>
    <mergeCell ref="C337:F337"/>
    <mergeCell ref="J337:K337"/>
    <mergeCell ref="C338:F338"/>
    <mergeCell ref="J338:K338"/>
    <mergeCell ref="C331:F331"/>
    <mergeCell ref="J331:K331"/>
    <mergeCell ref="J332:K332"/>
    <mergeCell ref="C334:F334"/>
    <mergeCell ref="J334:K334"/>
    <mergeCell ref="C335:F335"/>
    <mergeCell ref="J335:K335"/>
    <mergeCell ref="C328:F328"/>
    <mergeCell ref="J328:K328"/>
    <mergeCell ref="C329:F329"/>
    <mergeCell ref="J329:K329"/>
    <mergeCell ref="C330:F330"/>
    <mergeCell ref="J330:K330"/>
    <mergeCell ref="C325:F325"/>
    <mergeCell ref="J325:K325"/>
    <mergeCell ref="C326:F326"/>
    <mergeCell ref="J326:K326"/>
    <mergeCell ref="C327:F327"/>
    <mergeCell ref="J327:K327"/>
    <mergeCell ref="J320:K320"/>
    <mergeCell ref="C322:F322"/>
    <mergeCell ref="J322:K322"/>
    <mergeCell ref="C323:F323"/>
    <mergeCell ref="J323:K323"/>
    <mergeCell ref="C324:F324"/>
    <mergeCell ref="J324:K324"/>
    <mergeCell ref="C317:F317"/>
    <mergeCell ref="J317:K317"/>
    <mergeCell ref="C318:F318"/>
    <mergeCell ref="J318:K318"/>
    <mergeCell ref="C319:F319"/>
    <mergeCell ref="J319:K319"/>
    <mergeCell ref="C314:F314"/>
    <mergeCell ref="J314:K314"/>
    <mergeCell ref="C315:F315"/>
    <mergeCell ref="J315:K315"/>
    <mergeCell ref="C316:F316"/>
    <mergeCell ref="J316:K316"/>
    <mergeCell ref="C311:F311"/>
    <mergeCell ref="J311:K311"/>
    <mergeCell ref="C312:F312"/>
    <mergeCell ref="J312:K312"/>
    <mergeCell ref="C313:F313"/>
    <mergeCell ref="J313:K313"/>
    <mergeCell ref="C308:F308"/>
    <mergeCell ref="J308:K308"/>
    <mergeCell ref="C309:F309"/>
    <mergeCell ref="J309:K309"/>
    <mergeCell ref="C310:F310"/>
    <mergeCell ref="J310:K310"/>
    <mergeCell ref="C305:F305"/>
    <mergeCell ref="J305:K305"/>
    <mergeCell ref="C306:F306"/>
    <mergeCell ref="J306:K306"/>
    <mergeCell ref="C307:F307"/>
    <mergeCell ref="J307:K307"/>
    <mergeCell ref="J300:K300"/>
    <mergeCell ref="C302:F302"/>
    <mergeCell ref="J302:K302"/>
    <mergeCell ref="C303:F303"/>
    <mergeCell ref="J303:K303"/>
    <mergeCell ref="C304:F304"/>
    <mergeCell ref="J304:K304"/>
    <mergeCell ref="C297:F297"/>
    <mergeCell ref="J297:K297"/>
    <mergeCell ref="C298:F298"/>
    <mergeCell ref="J298:K298"/>
    <mergeCell ref="C299:F299"/>
    <mergeCell ref="J299:K299"/>
    <mergeCell ref="C294:F294"/>
    <mergeCell ref="J294:K294"/>
    <mergeCell ref="C295:F295"/>
    <mergeCell ref="J295:K295"/>
    <mergeCell ref="C296:F296"/>
    <mergeCell ref="J296:K296"/>
    <mergeCell ref="C291:F291"/>
    <mergeCell ref="J291:K291"/>
    <mergeCell ref="C292:F292"/>
    <mergeCell ref="J292:K292"/>
    <mergeCell ref="C293:F293"/>
    <mergeCell ref="J293:K293"/>
    <mergeCell ref="C288:F288"/>
    <mergeCell ref="J288:K288"/>
    <mergeCell ref="C289:F289"/>
    <mergeCell ref="J289:K289"/>
    <mergeCell ref="C290:F290"/>
    <mergeCell ref="J290:K290"/>
    <mergeCell ref="C285:F285"/>
    <mergeCell ref="J285:K285"/>
    <mergeCell ref="C286:F286"/>
    <mergeCell ref="J286:K286"/>
    <mergeCell ref="C287:F287"/>
    <mergeCell ref="J287:K287"/>
    <mergeCell ref="C282:F282"/>
    <mergeCell ref="J282:K282"/>
    <mergeCell ref="C283:F283"/>
    <mergeCell ref="J283:K283"/>
    <mergeCell ref="C284:F284"/>
    <mergeCell ref="J284:K284"/>
    <mergeCell ref="C279:F279"/>
    <mergeCell ref="J279:K279"/>
    <mergeCell ref="C280:F280"/>
    <mergeCell ref="J280:K280"/>
    <mergeCell ref="C281:F281"/>
    <mergeCell ref="J281:K281"/>
    <mergeCell ref="C274:F274"/>
    <mergeCell ref="J274:K274"/>
    <mergeCell ref="C275:F275"/>
    <mergeCell ref="J275:K275"/>
    <mergeCell ref="J276:K276"/>
    <mergeCell ref="C278:F278"/>
    <mergeCell ref="J278:K278"/>
    <mergeCell ref="C271:F271"/>
    <mergeCell ref="J271:K271"/>
    <mergeCell ref="C272:F272"/>
    <mergeCell ref="J272:K272"/>
    <mergeCell ref="C273:F273"/>
    <mergeCell ref="J273:K273"/>
    <mergeCell ref="C268:F268"/>
    <mergeCell ref="J268:K268"/>
    <mergeCell ref="C269:F269"/>
    <mergeCell ref="J269:K269"/>
    <mergeCell ref="C270:F270"/>
    <mergeCell ref="J270:K270"/>
    <mergeCell ref="C265:F265"/>
    <mergeCell ref="J265:K265"/>
    <mergeCell ref="C266:F266"/>
    <mergeCell ref="J266:K266"/>
    <mergeCell ref="C267:F267"/>
    <mergeCell ref="J267:K267"/>
    <mergeCell ref="C262:F262"/>
    <mergeCell ref="J262:K262"/>
    <mergeCell ref="C263:F263"/>
    <mergeCell ref="J263:K263"/>
    <mergeCell ref="C264:F264"/>
    <mergeCell ref="J264:K264"/>
    <mergeCell ref="C259:F259"/>
    <mergeCell ref="J259:K259"/>
    <mergeCell ref="C260:F260"/>
    <mergeCell ref="J260:K260"/>
    <mergeCell ref="C261:F261"/>
    <mergeCell ref="J261:K261"/>
    <mergeCell ref="C256:F256"/>
    <mergeCell ref="J256:K256"/>
    <mergeCell ref="C257:F257"/>
    <mergeCell ref="J257:K257"/>
    <mergeCell ref="C258:F258"/>
    <mergeCell ref="J258:K258"/>
    <mergeCell ref="C253:F253"/>
    <mergeCell ref="J253:K253"/>
    <mergeCell ref="C254:F254"/>
    <mergeCell ref="J254:K254"/>
    <mergeCell ref="C255:F255"/>
    <mergeCell ref="J255:K255"/>
    <mergeCell ref="C250:F250"/>
    <mergeCell ref="J250:K250"/>
    <mergeCell ref="C251:F251"/>
    <mergeCell ref="J251:K251"/>
    <mergeCell ref="C252:F252"/>
    <mergeCell ref="J252:K252"/>
    <mergeCell ref="C245:F245"/>
    <mergeCell ref="J245:K245"/>
    <mergeCell ref="C246:F246"/>
    <mergeCell ref="J246:K246"/>
    <mergeCell ref="J247:K247"/>
    <mergeCell ref="C249:F249"/>
    <mergeCell ref="J249:K249"/>
    <mergeCell ref="C242:F242"/>
    <mergeCell ref="J242:K242"/>
    <mergeCell ref="C243:F243"/>
    <mergeCell ref="J243:K243"/>
    <mergeCell ref="C244:F244"/>
    <mergeCell ref="J244:K244"/>
    <mergeCell ref="C239:F239"/>
    <mergeCell ref="J239:K239"/>
    <mergeCell ref="C240:F240"/>
    <mergeCell ref="J240:K240"/>
    <mergeCell ref="C241:F241"/>
    <mergeCell ref="J241:K241"/>
    <mergeCell ref="C236:F236"/>
    <mergeCell ref="J236:K236"/>
    <mergeCell ref="C237:F237"/>
    <mergeCell ref="J237:K237"/>
    <mergeCell ref="C238:F238"/>
    <mergeCell ref="J238:K238"/>
    <mergeCell ref="C233:F233"/>
    <mergeCell ref="J233:K233"/>
    <mergeCell ref="C234:F234"/>
    <mergeCell ref="J234:K234"/>
    <mergeCell ref="C235:F235"/>
    <mergeCell ref="J235:K235"/>
    <mergeCell ref="C230:F230"/>
    <mergeCell ref="J230:K230"/>
    <mergeCell ref="C231:F231"/>
    <mergeCell ref="J231:K231"/>
    <mergeCell ref="C232:F232"/>
    <mergeCell ref="J232:K232"/>
    <mergeCell ref="J225:K225"/>
    <mergeCell ref="C227:F227"/>
    <mergeCell ref="J227:K227"/>
    <mergeCell ref="C228:F228"/>
    <mergeCell ref="J228:K228"/>
    <mergeCell ref="C229:F229"/>
    <mergeCell ref="J229:K229"/>
    <mergeCell ref="J220:K220"/>
    <mergeCell ref="C222:F222"/>
    <mergeCell ref="J222:K222"/>
    <mergeCell ref="C223:F223"/>
    <mergeCell ref="J223:K223"/>
    <mergeCell ref="C224:F224"/>
    <mergeCell ref="J224:K224"/>
    <mergeCell ref="J215:K215"/>
    <mergeCell ref="C217:F217"/>
    <mergeCell ref="J217:K217"/>
    <mergeCell ref="C218:F218"/>
    <mergeCell ref="J218:K218"/>
    <mergeCell ref="C219:F219"/>
    <mergeCell ref="J219:K219"/>
    <mergeCell ref="J210:K210"/>
    <mergeCell ref="C212:F212"/>
    <mergeCell ref="J212:K212"/>
    <mergeCell ref="C213:F213"/>
    <mergeCell ref="J213:K213"/>
    <mergeCell ref="C214:F214"/>
    <mergeCell ref="J214:K214"/>
    <mergeCell ref="J205:K205"/>
    <mergeCell ref="C207:F207"/>
    <mergeCell ref="J207:K207"/>
    <mergeCell ref="C208:F208"/>
    <mergeCell ref="J208:K208"/>
    <mergeCell ref="C209:F209"/>
    <mergeCell ref="J209:K209"/>
    <mergeCell ref="J200:K200"/>
    <mergeCell ref="C202:F202"/>
    <mergeCell ref="J202:K202"/>
    <mergeCell ref="C203:F203"/>
    <mergeCell ref="J203:K203"/>
    <mergeCell ref="C204:F204"/>
    <mergeCell ref="J204:K204"/>
    <mergeCell ref="J195:K195"/>
    <mergeCell ref="C197:F197"/>
    <mergeCell ref="J197:K197"/>
    <mergeCell ref="C198:F198"/>
    <mergeCell ref="J198:K198"/>
    <mergeCell ref="C199:F199"/>
    <mergeCell ref="J199:K199"/>
    <mergeCell ref="J190:K190"/>
    <mergeCell ref="C192:F192"/>
    <mergeCell ref="J192:K192"/>
    <mergeCell ref="C193:F193"/>
    <mergeCell ref="J193:K193"/>
    <mergeCell ref="C194:F194"/>
    <mergeCell ref="J194:K194"/>
    <mergeCell ref="C187:F187"/>
    <mergeCell ref="J187:K187"/>
    <mergeCell ref="C188:F188"/>
    <mergeCell ref="J188:K188"/>
    <mergeCell ref="C189:F189"/>
    <mergeCell ref="J189:K189"/>
    <mergeCell ref="C184:F184"/>
    <mergeCell ref="J184:K184"/>
    <mergeCell ref="C185:F185"/>
    <mergeCell ref="J185:K185"/>
    <mergeCell ref="C186:F186"/>
    <mergeCell ref="J186:K186"/>
    <mergeCell ref="C181:F181"/>
    <mergeCell ref="J181:K181"/>
    <mergeCell ref="C182:F182"/>
    <mergeCell ref="J182:K182"/>
    <mergeCell ref="C183:F183"/>
    <mergeCell ref="J183:K183"/>
    <mergeCell ref="C176:F176"/>
    <mergeCell ref="J176:K176"/>
    <mergeCell ref="C177:F177"/>
    <mergeCell ref="J177:K177"/>
    <mergeCell ref="J178:K178"/>
    <mergeCell ref="C180:F180"/>
    <mergeCell ref="J180:K180"/>
    <mergeCell ref="C171:F171"/>
    <mergeCell ref="J171:K171"/>
    <mergeCell ref="C172:F172"/>
    <mergeCell ref="J172:K172"/>
    <mergeCell ref="J173:K173"/>
    <mergeCell ref="C175:F175"/>
    <mergeCell ref="J175:K175"/>
    <mergeCell ref="C166:F166"/>
    <mergeCell ref="J166:K166"/>
    <mergeCell ref="C167:F167"/>
    <mergeCell ref="J167:K167"/>
    <mergeCell ref="J168:K168"/>
    <mergeCell ref="C170:F170"/>
    <mergeCell ref="J170:K170"/>
    <mergeCell ref="C161:F161"/>
    <mergeCell ref="J161:K161"/>
    <mergeCell ref="C162:F162"/>
    <mergeCell ref="J162:K162"/>
    <mergeCell ref="J163:K163"/>
    <mergeCell ref="C165:F165"/>
    <mergeCell ref="J165:K165"/>
    <mergeCell ref="C156:F156"/>
    <mergeCell ref="J156:K156"/>
    <mergeCell ref="C157:F157"/>
    <mergeCell ref="J157:K157"/>
    <mergeCell ref="J158:K158"/>
    <mergeCell ref="C160:F160"/>
    <mergeCell ref="J160:K160"/>
    <mergeCell ref="C151:F151"/>
    <mergeCell ref="J151:K151"/>
    <mergeCell ref="C152:F152"/>
    <mergeCell ref="J152:K152"/>
    <mergeCell ref="J153:K153"/>
    <mergeCell ref="C155:F155"/>
    <mergeCell ref="J155:K155"/>
    <mergeCell ref="C148:F148"/>
    <mergeCell ref="J148:K148"/>
    <mergeCell ref="C149:F149"/>
    <mergeCell ref="J149:K149"/>
    <mergeCell ref="C150:F150"/>
    <mergeCell ref="J150:K150"/>
    <mergeCell ref="C145:F145"/>
    <mergeCell ref="J145:K145"/>
    <mergeCell ref="C146:F146"/>
    <mergeCell ref="J146:K146"/>
    <mergeCell ref="C147:F147"/>
    <mergeCell ref="J147:K147"/>
    <mergeCell ref="C140:F140"/>
    <mergeCell ref="J140:K140"/>
    <mergeCell ref="J141:K141"/>
    <mergeCell ref="C143:F143"/>
    <mergeCell ref="J143:K143"/>
    <mergeCell ref="C144:F144"/>
    <mergeCell ref="J144:K144"/>
    <mergeCell ref="C137:F137"/>
    <mergeCell ref="J137:K137"/>
    <mergeCell ref="C138:F138"/>
    <mergeCell ref="J138:K138"/>
    <mergeCell ref="C139:F139"/>
    <mergeCell ref="J139:K139"/>
    <mergeCell ref="C134:F134"/>
    <mergeCell ref="J134:K134"/>
    <mergeCell ref="C135:F135"/>
    <mergeCell ref="J135:K135"/>
    <mergeCell ref="C136:F136"/>
    <mergeCell ref="J136:K136"/>
    <mergeCell ref="J129:K129"/>
    <mergeCell ref="C131:F131"/>
    <mergeCell ref="J131:K131"/>
    <mergeCell ref="C132:F132"/>
    <mergeCell ref="J132:K132"/>
    <mergeCell ref="C133:F133"/>
    <mergeCell ref="J133:K133"/>
    <mergeCell ref="J124:K124"/>
    <mergeCell ref="C126:F126"/>
    <mergeCell ref="J126:K126"/>
    <mergeCell ref="C127:F127"/>
    <mergeCell ref="J127:K127"/>
    <mergeCell ref="C128:F128"/>
    <mergeCell ref="J128:K128"/>
    <mergeCell ref="J119:K119"/>
    <mergeCell ref="C121:F121"/>
    <mergeCell ref="J121:K121"/>
    <mergeCell ref="C122:F122"/>
    <mergeCell ref="J122:K122"/>
    <mergeCell ref="C123:F123"/>
    <mergeCell ref="J123:K123"/>
    <mergeCell ref="C116:F116"/>
    <mergeCell ref="J116:K116"/>
    <mergeCell ref="C117:F117"/>
    <mergeCell ref="J117:K117"/>
    <mergeCell ref="C118:F118"/>
    <mergeCell ref="J118:K118"/>
    <mergeCell ref="C111:F111"/>
    <mergeCell ref="J111:K111"/>
    <mergeCell ref="J112:K112"/>
    <mergeCell ref="C114:F114"/>
    <mergeCell ref="J114:K114"/>
    <mergeCell ref="C115:F115"/>
    <mergeCell ref="J115:K115"/>
    <mergeCell ref="C108:F108"/>
    <mergeCell ref="J108:K108"/>
    <mergeCell ref="C109:F109"/>
    <mergeCell ref="J109:K109"/>
    <mergeCell ref="C110:F110"/>
    <mergeCell ref="J110:K110"/>
    <mergeCell ref="J103:K103"/>
    <mergeCell ref="C105:F105"/>
    <mergeCell ref="J105:K105"/>
    <mergeCell ref="C106:F106"/>
    <mergeCell ref="J106:K106"/>
    <mergeCell ref="C107:F107"/>
    <mergeCell ref="J107:K107"/>
    <mergeCell ref="C100:F100"/>
    <mergeCell ref="J100:K100"/>
    <mergeCell ref="C101:F101"/>
    <mergeCell ref="J101:K101"/>
    <mergeCell ref="C102:F102"/>
    <mergeCell ref="J102:K102"/>
    <mergeCell ref="C97:F97"/>
    <mergeCell ref="J97:K97"/>
    <mergeCell ref="C98:F98"/>
    <mergeCell ref="J98:K98"/>
    <mergeCell ref="C99:F99"/>
    <mergeCell ref="J99:K99"/>
    <mergeCell ref="C94:F94"/>
    <mergeCell ref="J94:K94"/>
    <mergeCell ref="C95:F95"/>
    <mergeCell ref="J95:K95"/>
    <mergeCell ref="C96:F96"/>
    <mergeCell ref="J96:K96"/>
    <mergeCell ref="C89:F89"/>
    <mergeCell ref="J89:K89"/>
    <mergeCell ref="C90:F90"/>
    <mergeCell ref="J90:K90"/>
    <mergeCell ref="J91:K91"/>
    <mergeCell ref="C93:F93"/>
    <mergeCell ref="J93:K93"/>
    <mergeCell ref="C86:F86"/>
    <mergeCell ref="J86:K86"/>
    <mergeCell ref="C87:F87"/>
    <mergeCell ref="J87:K87"/>
    <mergeCell ref="C88:F88"/>
    <mergeCell ref="J88:K88"/>
    <mergeCell ref="C83:F83"/>
    <mergeCell ref="J83:K83"/>
    <mergeCell ref="C84:F84"/>
    <mergeCell ref="J84:K84"/>
    <mergeCell ref="C85:F85"/>
    <mergeCell ref="J85:K85"/>
    <mergeCell ref="C78:F78"/>
    <mergeCell ref="J78:K78"/>
    <mergeCell ref="J79:K79"/>
    <mergeCell ref="C81:F81"/>
    <mergeCell ref="J81:K81"/>
    <mergeCell ref="C82:F82"/>
    <mergeCell ref="J82:K82"/>
    <mergeCell ref="C73:F73"/>
    <mergeCell ref="J73:K73"/>
    <mergeCell ref="J74:K74"/>
    <mergeCell ref="C76:F76"/>
    <mergeCell ref="J76:K76"/>
    <mergeCell ref="C77:F77"/>
    <mergeCell ref="J77:K77"/>
    <mergeCell ref="C68:F68"/>
    <mergeCell ref="J68:K68"/>
    <mergeCell ref="J69:K69"/>
    <mergeCell ref="C71:F71"/>
    <mergeCell ref="J71:K71"/>
    <mergeCell ref="C72:F72"/>
    <mergeCell ref="J72:K72"/>
    <mergeCell ref="C63:F63"/>
    <mergeCell ref="J63:K63"/>
    <mergeCell ref="J64:K64"/>
    <mergeCell ref="C66:F66"/>
    <mergeCell ref="J66:K66"/>
    <mergeCell ref="C67:F67"/>
    <mergeCell ref="J67:K67"/>
    <mergeCell ref="C58:F58"/>
    <mergeCell ref="J58:K58"/>
    <mergeCell ref="J59:K59"/>
    <mergeCell ref="C61:F61"/>
    <mergeCell ref="J61:K61"/>
    <mergeCell ref="C62:F62"/>
    <mergeCell ref="J62:K62"/>
    <mergeCell ref="C53:F53"/>
    <mergeCell ref="J53:K53"/>
    <mergeCell ref="J54:K54"/>
    <mergeCell ref="C56:F56"/>
    <mergeCell ref="J56:K56"/>
    <mergeCell ref="C57:F57"/>
    <mergeCell ref="J57:K57"/>
    <mergeCell ref="C48:F48"/>
    <mergeCell ref="J48:K48"/>
    <mergeCell ref="J49:K49"/>
    <mergeCell ref="C51:F51"/>
    <mergeCell ref="J51:K51"/>
    <mergeCell ref="C52:F52"/>
    <mergeCell ref="J52:K52"/>
    <mergeCell ref="C43:F43"/>
    <mergeCell ref="J43:K43"/>
    <mergeCell ref="J44:K44"/>
    <mergeCell ref="C46:F46"/>
    <mergeCell ref="J46:K46"/>
    <mergeCell ref="C47:F47"/>
    <mergeCell ref="J47:K47"/>
    <mergeCell ref="C38:F38"/>
    <mergeCell ref="J38:K38"/>
    <mergeCell ref="J39:K39"/>
    <mergeCell ref="C41:F41"/>
    <mergeCell ref="J41:K41"/>
    <mergeCell ref="C42:F42"/>
    <mergeCell ref="J42:K42"/>
    <mergeCell ref="C33:F33"/>
    <mergeCell ref="J33:K33"/>
    <mergeCell ref="J34:K34"/>
    <mergeCell ref="C36:F36"/>
    <mergeCell ref="J36:K36"/>
    <mergeCell ref="C37:F37"/>
    <mergeCell ref="J37:K37"/>
    <mergeCell ref="C28:F28"/>
    <mergeCell ref="J28:K28"/>
    <mergeCell ref="J29:K29"/>
    <mergeCell ref="C31:F31"/>
    <mergeCell ref="J31:K31"/>
    <mergeCell ref="C32:F32"/>
    <mergeCell ref="J32:K32"/>
    <mergeCell ref="C23:F23"/>
    <mergeCell ref="J23:K23"/>
    <mergeCell ref="J24:K24"/>
    <mergeCell ref="C26:F26"/>
    <mergeCell ref="J26:K26"/>
    <mergeCell ref="C27:F27"/>
    <mergeCell ref="J27:K27"/>
    <mergeCell ref="C18:F18"/>
    <mergeCell ref="J18:K18"/>
    <mergeCell ref="J19:K19"/>
    <mergeCell ref="C21:F21"/>
    <mergeCell ref="J21:K21"/>
    <mergeCell ref="C22:F22"/>
    <mergeCell ref="J22:K22"/>
    <mergeCell ref="J14:K14"/>
    <mergeCell ref="C16:F16"/>
    <mergeCell ref="J16:K16"/>
    <mergeCell ref="C17:F17"/>
    <mergeCell ref="J17:K17"/>
    <mergeCell ref="C8:F8"/>
    <mergeCell ref="J8:K8"/>
    <mergeCell ref="J9:K9"/>
    <mergeCell ref="C11:F11"/>
    <mergeCell ref="J11:K11"/>
    <mergeCell ref="C12:F12"/>
    <mergeCell ref="J12:K12"/>
    <mergeCell ref="A1:K1"/>
    <mergeCell ref="A2:K2"/>
    <mergeCell ref="A3:K3"/>
    <mergeCell ref="C6:F6"/>
    <mergeCell ref="J6:K6"/>
    <mergeCell ref="C7:F7"/>
    <mergeCell ref="J7:K7"/>
    <mergeCell ref="C13:F13"/>
    <mergeCell ref="J13:K13"/>
  </mergeCells>
  <pageMargins left="0.7" right="0.7" top="0.75" bottom="0.75" header="0.3" footer="0.3"/>
  <pageSetup orientation="portrai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M156"/>
  <sheetViews>
    <sheetView showGridLines="0" workbookViewId="0">
      <selection activeCell="C11" sqref="C11:F11"/>
    </sheetView>
  </sheetViews>
  <sheetFormatPr defaultRowHeight="15" customHeight="1" x14ac:dyDescent="0.25"/>
  <cols>
    <col min="1" max="1" width="14.7109375" style="1" customWidth="1"/>
    <col min="2" max="2" width="12.7109375" style="1" customWidth="1"/>
    <col min="3" max="3" width="4.7109375" style="1" customWidth="1"/>
    <col min="4" max="4" width="8.7109375" style="1" customWidth="1"/>
    <col min="5" max="5" width="25.7109375" style="1" customWidth="1"/>
    <col min="6" max="6" width="12.7109375" style="1" customWidth="1"/>
    <col min="7" max="7" width="8.7109375" style="1" customWidth="1"/>
    <col min="8" max="9" width="16.7109375" style="1" customWidth="1"/>
    <col min="10" max="11" width="8.7109375" style="1" customWidth="1"/>
    <col min="12" max="12" width="16.7109375" style="1" customWidth="1"/>
    <col min="13" max="13" width="27.5703125" style="1" customWidth="1"/>
    <col min="14" max="16384" width="9.140625" style="1"/>
  </cols>
  <sheetData>
    <row r="1" spans="1:13" ht="15" customHeight="1" x14ac:dyDescent="0.25">
      <c r="A1" s="162" t="e">
        <f>CIDADE</f>
        <v>#REF!</v>
      </c>
      <c r="B1" s="162"/>
      <c r="C1" s="162"/>
      <c r="D1" s="162"/>
      <c r="E1" s="162"/>
      <c r="F1" s="162"/>
      <c r="G1" s="162"/>
      <c r="H1" s="162"/>
      <c r="I1" s="162"/>
      <c r="J1" s="162"/>
      <c r="K1" s="162"/>
    </row>
    <row r="2" spans="1:13" ht="15" customHeight="1" x14ac:dyDescent="0.25">
      <c r="A2" s="162">
        <f>OBRA</f>
        <v>0</v>
      </c>
      <c r="B2" s="162"/>
      <c r="C2" s="162"/>
      <c r="D2" s="162"/>
      <c r="E2" s="162"/>
      <c r="F2" s="162"/>
      <c r="G2" s="162"/>
      <c r="H2" s="162"/>
      <c r="I2" s="162"/>
      <c r="J2" s="162"/>
      <c r="K2" s="162"/>
    </row>
    <row r="3" spans="1:13" ht="15" customHeight="1" x14ac:dyDescent="0.25">
      <c r="A3" s="162" t="s">
        <v>870</v>
      </c>
      <c r="B3" s="162"/>
      <c r="C3" s="162"/>
      <c r="D3" s="162"/>
      <c r="E3" s="162"/>
      <c r="F3" s="162"/>
      <c r="G3" s="162"/>
      <c r="H3" s="162"/>
      <c r="I3" s="162"/>
      <c r="J3" s="162"/>
      <c r="K3" s="162"/>
    </row>
    <row r="4" spans="1:13" ht="15" customHeight="1" x14ac:dyDescent="0.25">
      <c r="A4" s="4"/>
      <c r="B4" s="4"/>
      <c r="C4" s="4"/>
      <c r="D4" s="4"/>
      <c r="E4" s="4"/>
      <c r="F4" s="4"/>
      <c r="G4" s="4"/>
      <c r="H4" s="4"/>
      <c r="I4" s="4"/>
      <c r="J4" s="4"/>
      <c r="K4" s="4"/>
    </row>
    <row r="5" spans="1:13" ht="15" customHeight="1" x14ac:dyDescent="0.25">
      <c r="A5" s="2" t="s">
        <v>1</v>
      </c>
      <c r="B5" s="5" t="str">
        <f>FONTE&amp;ONERA</f>
        <v>SINAPI PI-02/2021, SEINFRA 27, ORSE-01/2021, SEM DESONERAÇÃO</v>
      </c>
      <c r="C5" s="2"/>
      <c r="D5" s="2"/>
      <c r="E5" s="2"/>
      <c r="G5" s="4"/>
      <c r="H5" s="2" t="s">
        <v>4</v>
      </c>
      <c r="I5" s="6">
        <f>LEI</f>
        <v>112.14999999999999</v>
      </c>
      <c r="J5" s="2" t="s">
        <v>5</v>
      </c>
      <c r="K5" s="6">
        <f>BDI</f>
        <v>20.919999999999998</v>
      </c>
    </row>
    <row r="6" spans="1:13" ht="15" customHeight="1" x14ac:dyDescent="0.25">
      <c r="A6" s="10" t="s">
        <v>384</v>
      </c>
      <c r="B6" s="10" t="s">
        <v>34</v>
      </c>
      <c r="C6" s="239" t="s">
        <v>6</v>
      </c>
      <c r="D6" s="240"/>
      <c r="E6" s="240"/>
      <c r="F6" s="240"/>
      <c r="G6" s="7" t="s">
        <v>35</v>
      </c>
      <c r="H6" s="7" t="s">
        <v>385</v>
      </c>
      <c r="I6" s="7" t="s">
        <v>386</v>
      </c>
      <c r="J6" s="241" t="s">
        <v>8</v>
      </c>
      <c r="K6" s="242"/>
    </row>
    <row r="7" spans="1:13" ht="30" customHeight="1" x14ac:dyDescent="0.25">
      <c r="A7" s="7" t="s">
        <v>387</v>
      </c>
      <c r="B7" s="28">
        <v>95309</v>
      </c>
      <c r="C7" s="243" t="str">
        <f>VLOOKUP(B7,S!$A:$D,2,FALSE)</f>
        <v>CURSO DE CAPACITAÇÃO PARA AJUDANTE DE CARPINTEIRO (ENCARGOS COMPLEMENTARES) - HORISTA</v>
      </c>
      <c r="D7" s="243"/>
      <c r="E7" s="243"/>
      <c r="F7" s="244"/>
      <c r="G7" s="7" t="str">
        <f>VLOOKUP(B7,S!$A:$D,3,FALSE)</f>
        <v>H</v>
      </c>
      <c r="H7" s="21"/>
      <c r="I7" s="21">
        <f>J9</f>
        <v>0.12</v>
      </c>
      <c r="J7" s="245"/>
      <c r="K7" s="246"/>
      <c r="L7" s="21">
        <f>VLOOKUP(B7,S!$A:$D,4,FALSE)</f>
        <v>0.12</v>
      </c>
      <c r="M7" s="7" t="str">
        <f>IF(ROUND((L7-I7),2)=0,"OK, confere com a tabela.",IF(ROUND((L7-I7),2)&lt;0,"ACIMA ("&amp;TEXT(ROUND(I7*100/L7,4),"0,0000")&amp;" %) da tabela.","ABAIXO ("&amp;TEXT(ROUND(I7*100/L7,4),"0,0000")&amp;" %) da tabela."))</f>
        <v>OK, confere com a tabela.</v>
      </c>
    </row>
    <row r="8" spans="1:13" ht="15" customHeight="1" x14ac:dyDescent="0.25">
      <c r="A8" s="14" t="s">
        <v>396</v>
      </c>
      <c r="B8" s="20">
        <v>6117</v>
      </c>
      <c r="C8" s="198" t="str">
        <f>VLOOKUP(B8,IF(A8="COMPOSICAO",S!$A:$D,I!$A:$D),2,FALSE)</f>
        <v>CARPINTEIRO AUXILIAR</v>
      </c>
      <c r="D8" s="198"/>
      <c r="E8" s="198"/>
      <c r="F8" s="198"/>
      <c r="G8" s="14" t="str">
        <f>VLOOKUP(B8,IF(A8="COMPOSICAO",S!$A:$D,I!$A:$D),3,FALSE)</f>
        <v>H</v>
      </c>
      <c r="H8" s="30">
        <v>1.0500000000000001E-2</v>
      </c>
      <c r="I8" s="15">
        <f>IF(A8="COMPOSICAO",VLOOKUP("TOTAL - "&amp;B8,COMPOSICAO_AUX_5!$A:$J,10,FALSE),VLOOKUP(B8,I!$A:$D,4,FALSE))</f>
        <v>11.75</v>
      </c>
      <c r="J8" s="238">
        <f>TRUNC(H8*I8,2)</f>
        <v>0.12</v>
      </c>
      <c r="K8" s="200"/>
    </row>
    <row r="9" spans="1:13" ht="15" customHeight="1" x14ac:dyDescent="0.25">
      <c r="A9" s="23" t="s">
        <v>729</v>
      </c>
      <c r="B9" s="24"/>
      <c r="C9" s="24"/>
      <c r="D9" s="24"/>
      <c r="E9" s="24"/>
      <c r="F9" s="24"/>
      <c r="G9" s="25"/>
      <c r="H9" s="26"/>
      <c r="I9" s="27"/>
      <c r="J9" s="238">
        <f>SUM(J7:K8)</f>
        <v>0.12</v>
      </c>
      <c r="K9" s="200"/>
    </row>
    <row r="10" spans="1:13" ht="15" customHeight="1" x14ac:dyDescent="0.25">
      <c r="A10" s="4"/>
      <c r="B10" s="4"/>
      <c r="C10" s="4"/>
      <c r="D10" s="4"/>
      <c r="E10" s="4"/>
      <c r="F10" s="4"/>
      <c r="G10" s="4"/>
      <c r="H10" s="4"/>
      <c r="I10" s="4"/>
      <c r="J10" s="4"/>
      <c r="K10" s="4"/>
    </row>
    <row r="11" spans="1:13" ht="15" customHeight="1" x14ac:dyDescent="0.25">
      <c r="A11" s="10" t="s">
        <v>384</v>
      </c>
      <c r="B11" s="10" t="s">
        <v>34</v>
      </c>
      <c r="C11" s="239" t="s">
        <v>6</v>
      </c>
      <c r="D11" s="240"/>
      <c r="E11" s="240"/>
      <c r="F11" s="240"/>
      <c r="G11" s="7" t="s">
        <v>35</v>
      </c>
      <c r="H11" s="7" t="s">
        <v>385</v>
      </c>
      <c r="I11" s="7" t="s">
        <v>386</v>
      </c>
      <c r="J11" s="241" t="s">
        <v>8</v>
      </c>
      <c r="K11" s="242"/>
    </row>
    <row r="12" spans="1:13" ht="30" customHeight="1" x14ac:dyDescent="0.25">
      <c r="A12" s="7" t="s">
        <v>387</v>
      </c>
      <c r="B12" s="28">
        <v>95330</v>
      </c>
      <c r="C12" s="243" t="str">
        <f>VLOOKUP(B12,S!$A:$D,2,FALSE)</f>
        <v>CURSO DE CAPACITAÇÃO PARA CARPINTEIRO DE FÔRMAS (ENCARGOS COMPLEMENTARES) - HORISTA</v>
      </c>
      <c r="D12" s="243"/>
      <c r="E12" s="243"/>
      <c r="F12" s="244"/>
      <c r="G12" s="7" t="str">
        <f>VLOOKUP(B12,S!$A:$D,3,FALSE)</f>
        <v>H</v>
      </c>
      <c r="H12" s="21"/>
      <c r="I12" s="21">
        <f>J14</f>
        <v>0.12</v>
      </c>
      <c r="J12" s="245"/>
      <c r="K12" s="246"/>
      <c r="L12" s="21">
        <f>VLOOKUP(B12,S!$A:$D,4,FALSE)</f>
        <v>0.12</v>
      </c>
      <c r="M12" s="7" t="str">
        <f>IF(ROUND((L12-I12),2)=0,"OK, confere com a tabela.",IF(ROUND((L12-I12),2)&lt;0,"ACIMA ("&amp;TEXT(ROUND(I12*100/L12,4),"0,0000")&amp;" %) da tabela.","ABAIXO ("&amp;TEXT(ROUND(I12*100/L12,4),"0,0000")&amp;" %) da tabela."))</f>
        <v>OK, confere com a tabela.</v>
      </c>
    </row>
    <row r="13" spans="1:13" ht="15" customHeight="1" x14ac:dyDescent="0.25">
      <c r="A13" s="14" t="s">
        <v>396</v>
      </c>
      <c r="B13" s="20">
        <v>1213</v>
      </c>
      <c r="C13" s="198" t="str">
        <f>VLOOKUP(B13,IF(A13="COMPOSICAO",S!$A:$D,I!$A:$D),2,FALSE)</f>
        <v>CARPINTEIRO DE FORMAS</v>
      </c>
      <c r="D13" s="198"/>
      <c r="E13" s="198"/>
      <c r="F13" s="198"/>
      <c r="G13" s="14" t="str">
        <f>VLOOKUP(B13,IF(A13="COMPOSICAO",S!$A:$D,I!$A:$D),3,FALSE)</f>
        <v>H</v>
      </c>
      <c r="H13" s="30">
        <v>8.2000000000000007E-3</v>
      </c>
      <c r="I13" s="15">
        <f>IF(A13="COMPOSICAO",VLOOKUP("TOTAL - "&amp;B13,COMPOSICAO_AUX_5!$A:$J,10,FALSE),VLOOKUP(B13,I!$A:$D,4,FALSE))</f>
        <v>14.93</v>
      </c>
      <c r="J13" s="238">
        <f>TRUNC(H13*I13,2)</f>
        <v>0.12</v>
      </c>
      <c r="K13" s="200"/>
    </row>
    <row r="14" spans="1:13" ht="15" customHeight="1" x14ac:dyDescent="0.25">
      <c r="A14" s="23" t="s">
        <v>728</v>
      </c>
      <c r="B14" s="24"/>
      <c r="C14" s="24"/>
      <c r="D14" s="24"/>
      <c r="E14" s="24"/>
      <c r="F14" s="24"/>
      <c r="G14" s="25"/>
      <c r="H14" s="26"/>
      <c r="I14" s="27"/>
      <c r="J14" s="238">
        <f>SUM(J12:K13)</f>
        <v>0.12</v>
      </c>
      <c r="K14" s="200"/>
    </row>
    <row r="15" spans="1:13" ht="15" customHeight="1" x14ac:dyDescent="0.25">
      <c r="A15" s="4"/>
      <c r="B15" s="4"/>
      <c r="C15" s="4"/>
      <c r="D15" s="4"/>
      <c r="E15" s="4"/>
      <c r="F15" s="4"/>
      <c r="G15" s="4"/>
      <c r="H15" s="4"/>
      <c r="I15" s="4"/>
      <c r="J15" s="4"/>
      <c r="K15" s="4"/>
    </row>
    <row r="16" spans="1:13" ht="15" customHeight="1" x14ac:dyDescent="0.25">
      <c r="A16" s="10" t="s">
        <v>384</v>
      </c>
      <c r="B16" s="10" t="s">
        <v>34</v>
      </c>
      <c r="C16" s="239" t="s">
        <v>6</v>
      </c>
      <c r="D16" s="240"/>
      <c r="E16" s="240"/>
      <c r="F16" s="240"/>
      <c r="G16" s="7" t="s">
        <v>35</v>
      </c>
      <c r="H16" s="7" t="s">
        <v>385</v>
      </c>
      <c r="I16" s="7" t="s">
        <v>386</v>
      </c>
      <c r="J16" s="241" t="s">
        <v>8</v>
      </c>
      <c r="K16" s="242"/>
    </row>
    <row r="17" spans="1:13" ht="30" customHeight="1" x14ac:dyDescent="0.25">
      <c r="A17" s="7" t="s">
        <v>387</v>
      </c>
      <c r="B17" s="28">
        <v>88297</v>
      </c>
      <c r="C17" s="243" t="str">
        <f>VLOOKUP(B17,S!$A:$D,2,FALSE)</f>
        <v>OPERADOR DE MÁQUINAS E EQUIPAMENTOS COM ENCARGOS COMPLEMENTARES</v>
      </c>
      <c r="D17" s="243"/>
      <c r="E17" s="243"/>
      <c r="F17" s="244"/>
      <c r="G17" s="7" t="str">
        <f>VLOOKUP(B17,S!$A:$D,3,FALSE)</f>
        <v>H</v>
      </c>
      <c r="H17" s="21"/>
      <c r="I17" s="21">
        <f>J26</f>
        <v>24.4</v>
      </c>
      <c r="J17" s="245"/>
      <c r="K17" s="246"/>
      <c r="L17" s="21">
        <f>VLOOKUP(B17,S!$A:$D,4,FALSE)</f>
        <v>24.4</v>
      </c>
      <c r="M17" s="7" t="str">
        <f>IF(ROUND((L17-I17),2)=0,"OK, confere com a tabela.",IF(ROUND((L17-I17),2)&lt;0,"ACIMA ("&amp;TEXT(ROUND(I17*100/L17,4),"0,0000")&amp;" %) da tabela.","ABAIXO ("&amp;TEXT(ROUND(I17*100/L17,4),"0,0000")&amp;" %) da tabela."))</f>
        <v>OK, confere com a tabela.</v>
      </c>
    </row>
    <row r="18" spans="1:13" ht="30" customHeight="1" x14ac:dyDescent="0.25">
      <c r="A18" s="14" t="s">
        <v>396</v>
      </c>
      <c r="B18" s="20">
        <v>4230</v>
      </c>
      <c r="C18" s="198" t="str">
        <f>VLOOKUP(B18,IF(A18="COMPOSICAO",S!$A:$D,I!$A:$D),2,FALSE)</f>
        <v>OPERADOR DE MAQUINAS E TRATORES DIVERSOS (TERRAPLANAGEM)</v>
      </c>
      <c r="D18" s="198"/>
      <c r="E18" s="198"/>
      <c r="F18" s="198"/>
      <c r="G18" s="14" t="str">
        <f>VLOOKUP(B18,IF(A18="COMPOSICAO",S!$A:$D,I!$A:$D),3,FALSE)</f>
        <v>H</v>
      </c>
      <c r="H18" s="15">
        <v>1</v>
      </c>
      <c r="I18" s="15">
        <f>IF(A18="COMPOSICAO",VLOOKUP("TOTAL - "&amp;B18,COMPOSICAO_AUX_5!$A:$J,10,FALSE),VLOOKUP(B18,I!$A:$D,4,FALSE))</f>
        <v>20.43</v>
      </c>
      <c r="J18" s="238">
        <f t="shared" ref="J18:J25" si="0">TRUNC(H18*I18,2)</f>
        <v>20.43</v>
      </c>
      <c r="K18" s="200"/>
    </row>
    <row r="19" spans="1:13" ht="15" customHeight="1" x14ac:dyDescent="0.25">
      <c r="A19" s="14" t="s">
        <v>396</v>
      </c>
      <c r="B19" s="20">
        <v>37370</v>
      </c>
      <c r="C19" s="198" t="str">
        <f>VLOOKUP(B19,IF(A19="COMPOSICAO",S!$A:$D,I!$A:$D),2,FALSE)</f>
        <v>ALIMENTACAO - HORISTA (COLETADO CAIXA)</v>
      </c>
      <c r="D19" s="198"/>
      <c r="E19" s="198"/>
      <c r="F19" s="198"/>
      <c r="G19" s="14" t="str">
        <f>VLOOKUP(B19,IF(A19="COMPOSICAO",S!$A:$D,I!$A:$D),3,FALSE)</f>
        <v>H</v>
      </c>
      <c r="H19" s="15">
        <v>1</v>
      </c>
      <c r="I19" s="15">
        <f>IF(A19="COMPOSICAO",VLOOKUP("TOTAL - "&amp;B19,COMPOSICAO_AUX_5!$A:$J,10,FALSE),VLOOKUP(B19,I!$A:$D,4,FALSE))</f>
        <v>1.86</v>
      </c>
      <c r="J19" s="238">
        <f t="shared" si="0"/>
        <v>1.86</v>
      </c>
      <c r="K19" s="200"/>
    </row>
    <row r="20" spans="1:13" ht="15" customHeight="1" x14ac:dyDescent="0.25">
      <c r="A20" s="14" t="s">
        <v>396</v>
      </c>
      <c r="B20" s="20">
        <v>37371</v>
      </c>
      <c r="C20" s="198" t="str">
        <f>VLOOKUP(B20,IF(A20="COMPOSICAO",S!$A:$D,I!$A:$D),2,FALSE)</f>
        <v>TRANSPORTE - HORISTA (COLETADO CAIXA)</v>
      </c>
      <c r="D20" s="198"/>
      <c r="E20" s="198"/>
      <c r="F20" s="198"/>
      <c r="G20" s="14" t="str">
        <f>VLOOKUP(B20,IF(A20="COMPOSICAO",S!$A:$D,I!$A:$D),3,FALSE)</f>
        <v>H</v>
      </c>
      <c r="H20" s="15">
        <v>1</v>
      </c>
      <c r="I20" s="15">
        <f>IF(A20="COMPOSICAO",VLOOKUP("TOTAL - "&amp;B20,COMPOSICAO_AUX_5!$A:$J,10,FALSE),VLOOKUP(B20,I!$A:$D,4,FALSE))</f>
        <v>0.7</v>
      </c>
      <c r="J20" s="238">
        <f t="shared" si="0"/>
        <v>0.7</v>
      </c>
      <c r="K20" s="200"/>
    </row>
    <row r="21" spans="1:13" ht="15" customHeight="1" x14ac:dyDescent="0.25">
      <c r="A21" s="14" t="s">
        <v>396</v>
      </c>
      <c r="B21" s="20">
        <v>37372</v>
      </c>
      <c r="C21" s="198" t="str">
        <f>VLOOKUP(B21,IF(A21="COMPOSICAO",S!$A:$D,I!$A:$D),2,FALSE)</f>
        <v>EXAMES - HORISTA (COLETADO CAIXA)</v>
      </c>
      <c r="D21" s="198"/>
      <c r="E21" s="198"/>
      <c r="F21" s="198"/>
      <c r="G21" s="14" t="str">
        <f>VLOOKUP(B21,IF(A21="COMPOSICAO",S!$A:$D,I!$A:$D),3,FALSE)</f>
        <v>H</v>
      </c>
      <c r="H21" s="15">
        <v>1</v>
      </c>
      <c r="I21" s="15">
        <f>IF(A21="COMPOSICAO",VLOOKUP("TOTAL - "&amp;B21,COMPOSICAO_AUX_5!$A:$J,10,FALSE),VLOOKUP(B21,I!$A:$D,4,FALSE))</f>
        <v>0.55000000000000004</v>
      </c>
      <c r="J21" s="238">
        <f t="shared" si="0"/>
        <v>0.55000000000000004</v>
      </c>
      <c r="K21" s="200"/>
    </row>
    <row r="22" spans="1:13" ht="15" customHeight="1" x14ac:dyDescent="0.25">
      <c r="A22" s="14" t="s">
        <v>396</v>
      </c>
      <c r="B22" s="20">
        <v>37373</v>
      </c>
      <c r="C22" s="198" t="str">
        <f>VLOOKUP(B22,IF(A22="COMPOSICAO",S!$A:$D,I!$A:$D),2,FALSE)</f>
        <v>SEGURO - HORISTA (COLETADO CAIXA)</v>
      </c>
      <c r="D22" s="198"/>
      <c r="E22" s="198"/>
      <c r="F22" s="198"/>
      <c r="G22" s="14" t="str">
        <f>VLOOKUP(B22,IF(A22="COMPOSICAO",S!$A:$D,I!$A:$D),3,FALSE)</f>
        <v>H</v>
      </c>
      <c r="H22" s="15">
        <v>1</v>
      </c>
      <c r="I22" s="15">
        <f>IF(A22="COMPOSICAO",VLOOKUP("TOTAL - "&amp;B22,COMPOSICAO_AUX_5!$A:$J,10,FALSE),VLOOKUP(B22,I!$A:$D,4,FALSE))</f>
        <v>0.06</v>
      </c>
      <c r="J22" s="238">
        <f t="shared" si="0"/>
        <v>0.06</v>
      </c>
      <c r="K22" s="200"/>
    </row>
    <row r="23" spans="1:13" ht="45" customHeight="1" x14ac:dyDescent="0.25">
      <c r="A23" s="14" t="s">
        <v>396</v>
      </c>
      <c r="B23" s="20">
        <v>43464</v>
      </c>
      <c r="C23" s="198" t="str">
        <f>VLOOKUP(B23,IF(A23="COMPOSICAO",S!$A:$D,I!$A:$D),2,FALSE)</f>
        <v>FERRAMENTAS - FAMILIA OPERADOR ESCAVADEIRA - HORISTA (ENCARGOS COMPLEMENTARES - COLETADO CAIXA)</v>
      </c>
      <c r="D23" s="198"/>
      <c r="E23" s="198"/>
      <c r="F23" s="198"/>
      <c r="G23" s="14" t="str">
        <f>VLOOKUP(B23,IF(A23="COMPOSICAO",S!$A:$D,I!$A:$D),3,FALSE)</f>
        <v>H</v>
      </c>
      <c r="H23" s="15">
        <v>1</v>
      </c>
      <c r="I23" s="15">
        <f>IF(A23="COMPOSICAO",VLOOKUP("TOTAL - "&amp;B23,COMPOSICAO_AUX_5!$A:$J,10,FALSE),VLOOKUP(B23,I!$A:$D,4,FALSE))</f>
        <v>0.01</v>
      </c>
      <c r="J23" s="238">
        <f t="shared" si="0"/>
        <v>0.01</v>
      </c>
      <c r="K23" s="200"/>
    </row>
    <row r="24" spans="1:13" ht="30" customHeight="1" x14ac:dyDescent="0.25">
      <c r="A24" s="14" t="s">
        <v>396</v>
      </c>
      <c r="B24" s="20">
        <v>43488</v>
      </c>
      <c r="C24" s="198" t="str">
        <f>VLOOKUP(B24,IF(A24="COMPOSICAO",S!$A:$D,I!$A:$D),2,FALSE)</f>
        <v>EPI - FAMILIA OPERADOR ESCAVADEIRA - HORISTA (ENCARGOS COMPLEMENTARES - COLETADO CAIXA)</v>
      </c>
      <c r="D24" s="198"/>
      <c r="E24" s="198"/>
      <c r="F24" s="198"/>
      <c r="G24" s="14" t="str">
        <f>VLOOKUP(B24,IF(A24="COMPOSICAO",S!$A:$D,I!$A:$D),3,FALSE)</f>
        <v>H</v>
      </c>
      <c r="H24" s="15">
        <v>1</v>
      </c>
      <c r="I24" s="15">
        <f>IF(A24="COMPOSICAO",VLOOKUP("TOTAL - "&amp;B24,COMPOSICAO_AUX_5!$A:$J,10,FALSE),VLOOKUP(B24,I!$A:$D,4,FALSE))</f>
        <v>0.63</v>
      </c>
      <c r="J24" s="238">
        <f t="shared" si="0"/>
        <v>0.63</v>
      </c>
      <c r="K24" s="200"/>
    </row>
    <row r="25" spans="1:13" ht="45" customHeight="1" x14ac:dyDescent="0.25">
      <c r="A25" s="14" t="s">
        <v>391</v>
      </c>
      <c r="B25" s="20">
        <v>95360</v>
      </c>
      <c r="C25" s="198" t="str">
        <f>VLOOKUP(B25,IF(A25="COMPOSICAO",S!$A:$D,I!$A:$D),2,FALSE)</f>
        <v>CURSO DE CAPACITAÇÃO PARA OPERADOR DE MÁQUINAS E EQUIPAMENTOS (ENCARGOS COMPLEMENTARES) - HORISTA</v>
      </c>
      <c r="D25" s="198"/>
      <c r="E25" s="198"/>
      <c r="F25" s="198"/>
      <c r="G25" s="14" t="str">
        <f>VLOOKUP(B25,IF(A25="COMPOSICAO",S!$A:$D,I!$A:$D),3,FALSE)</f>
        <v>H</v>
      </c>
      <c r="H25" s="15">
        <v>1</v>
      </c>
      <c r="I25" s="15">
        <f>IF(A25="COMPOSICAO",VLOOKUP("TOTAL - "&amp;B25,COMPOSICAO_AUX_5!$A:$J,10,FALSE),VLOOKUP(B25,I!$A:$D,4,FALSE))</f>
        <v>0.16</v>
      </c>
      <c r="J25" s="238">
        <f t="shared" si="0"/>
        <v>0.16</v>
      </c>
      <c r="K25" s="200"/>
    </row>
    <row r="26" spans="1:13" ht="15" customHeight="1" x14ac:dyDescent="0.25">
      <c r="A26" s="23" t="s">
        <v>730</v>
      </c>
      <c r="B26" s="24"/>
      <c r="C26" s="24"/>
      <c r="D26" s="24"/>
      <c r="E26" s="24"/>
      <c r="F26" s="24"/>
      <c r="G26" s="25"/>
      <c r="H26" s="26"/>
      <c r="I26" s="27"/>
      <c r="J26" s="238">
        <f>SUM(J17:K25)</f>
        <v>24.4</v>
      </c>
      <c r="K26" s="200"/>
    </row>
    <row r="27" spans="1:13" ht="15" customHeight="1" x14ac:dyDescent="0.25">
      <c r="A27" s="4"/>
      <c r="B27" s="4"/>
      <c r="C27" s="4"/>
      <c r="D27" s="4"/>
      <c r="E27" s="4"/>
      <c r="F27" s="4"/>
      <c r="G27" s="4"/>
      <c r="H27" s="4"/>
      <c r="I27" s="4"/>
      <c r="J27" s="4"/>
      <c r="K27" s="4"/>
    </row>
    <row r="28" spans="1:13" ht="15" customHeight="1" x14ac:dyDescent="0.25">
      <c r="A28" s="10" t="s">
        <v>384</v>
      </c>
      <c r="B28" s="10" t="s">
        <v>34</v>
      </c>
      <c r="C28" s="239" t="s">
        <v>6</v>
      </c>
      <c r="D28" s="240"/>
      <c r="E28" s="240"/>
      <c r="F28" s="240"/>
      <c r="G28" s="7" t="s">
        <v>35</v>
      </c>
      <c r="H28" s="7" t="s">
        <v>385</v>
      </c>
      <c r="I28" s="7" t="s">
        <v>386</v>
      </c>
      <c r="J28" s="241" t="s">
        <v>8</v>
      </c>
      <c r="K28" s="242"/>
    </row>
    <row r="29" spans="1:13" ht="45" customHeight="1" x14ac:dyDescent="0.25">
      <c r="A29" s="7" t="s">
        <v>563</v>
      </c>
      <c r="B29" s="28">
        <v>91688</v>
      </c>
      <c r="C29" s="243" t="str">
        <f>VLOOKUP(B29,S!$A:$D,2,FALSE)</f>
        <v>SERRA CIRCULAR DE BANCADA COM MOTOR ELÉTRICO POTÊNCIA DE 5HP, COM COIFA PARA DISCO 10" - DEPRECIAÇÃO. AF_08/2015</v>
      </c>
      <c r="D29" s="243"/>
      <c r="E29" s="243"/>
      <c r="F29" s="244"/>
      <c r="G29" s="7" t="str">
        <f>VLOOKUP(B29,S!$A:$D,3,FALSE)</f>
        <v>H</v>
      </c>
      <c r="H29" s="21"/>
      <c r="I29" s="21">
        <f>J31</f>
        <v>0.09</v>
      </c>
      <c r="J29" s="245"/>
      <c r="K29" s="246"/>
      <c r="L29" s="21">
        <f>VLOOKUP(B29,S!$A:$D,4,FALSE)</f>
        <v>0.09</v>
      </c>
      <c r="M29" s="7" t="str">
        <f>IF(ROUND((L29-I29),2)=0,"OK, confere com a tabela.",IF(ROUND((L29-I29),2)&lt;0,"ACIMA ("&amp;TEXT(ROUND(I29*100/L29,4),"0,0000")&amp;" %) da tabela.","ABAIXO ("&amp;TEXT(ROUND(I29*100/L29,4),"0,0000")&amp;" %) da tabela."))</f>
        <v>OK, confere com a tabela.</v>
      </c>
    </row>
    <row r="30" spans="1:13" ht="45" customHeight="1" x14ac:dyDescent="0.25">
      <c r="A30" s="14" t="s">
        <v>396</v>
      </c>
      <c r="B30" s="20">
        <v>14618</v>
      </c>
      <c r="C30" s="198" t="str">
        <f>VLOOKUP(B30,IF(A30="COMPOSICAO",S!$A:$D,I!$A:$D),2,FALSE)</f>
        <v>SERRA CIRCULAR DE BANCADA COM MOTOR ELETRICO, POTENCIA DE *1600* W, PARA DISCO DE DIAMETRO DE 10" (250 MM)</v>
      </c>
      <c r="D30" s="198"/>
      <c r="E30" s="198"/>
      <c r="F30" s="198"/>
      <c r="G30" s="14" t="str">
        <f>VLOOKUP(B30,IF(A30="COMPOSICAO",S!$A:$D,I!$A:$D),3,FALSE)</f>
        <v>UN</v>
      </c>
      <c r="H30" s="31">
        <v>7.2000000000000002E-5</v>
      </c>
      <c r="I30" s="15">
        <f>IF(A30="COMPOSICAO",VLOOKUP("TOTAL - "&amp;B30,COMPOSICAO_AUX_5!$A:$J,10,FALSE),VLOOKUP(B30,I!$A:$D,4,FALSE))</f>
        <v>1385.85</v>
      </c>
      <c r="J30" s="238">
        <f>TRUNC(H30*I30,2)</f>
        <v>0.09</v>
      </c>
      <c r="K30" s="200"/>
    </row>
    <row r="31" spans="1:13" ht="15" customHeight="1" x14ac:dyDescent="0.25">
      <c r="A31" s="23" t="s">
        <v>731</v>
      </c>
      <c r="B31" s="24"/>
      <c r="C31" s="24"/>
      <c r="D31" s="24"/>
      <c r="E31" s="24"/>
      <c r="F31" s="24"/>
      <c r="G31" s="25"/>
      <c r="H31" s="26"/>
      <c r="I31" s="27"/>
      <c r="J31" s="238">
        <f>SUM(J29:K30)</f>
        <v>0.09</v>
      </c>
      <c r="K31" s="200"/>
    </row>
    <row r="32" spans="1:13" ht="15" customHeight="1" x14ac:dyDescent="0.25">
      <c r="A32" s="4"/>
      <c r="B32" s="4"/>
      <c r="C32" s="4"/>
      <c r="D32" s="4"/>
      <c r="E32" s="4"/>
      <c r="F32" s="4"/>
      <c r="G32" s="4"/>
      <c r="H32" s="4"/>
      <c r="I32" s="4"/>
      <c r="J32" s="4"/>
      <c r="K32" s="4"/>
    </row>
    <row r="33" spans="1:13" ht="15" customHeight="1" x14ac:dyDescent="0.25">
      <c r="A33" s="10" t="s">
        <v>384</v>
      </c>
      <c r="B33" s="10" t="s">
        <v>34</v>
      </c>
      <c r="C33" s="239" t="s">
        <v>6</v>
      </c>
      <c r="D33" s="240"/>
      <c r="E33" s="240"/>
      <c r="F33" s="240"/>
      <c r="G33" s="7" t="s">
        <v>35</v>
      </c>
      <c r="H33" s="7" t="s">
        <v>385</v>
      </c>
      <c r="I33" s="7" t="s">
        <v>386</v>
      </c>
      <c r="J33" s="241" t="s">
        <v>8</v>
      </c>
      <c r="K33" s="242"/>
    </row>
    <row r="34" spans="1:13" ht="45" customHeight="1" x14ac:dyDescent="0.25">
      <c r="A34" s="7" t="s">
        <v>563</v>
      </c>
      <c r="B34" s="28">
        <v>91689</v>
      </c>
      <c r="C34" s="243" t="str">
        <f>VLOOKUP(B34,S!$A:$D,2,FALSE)</f>
        <v>SERRA CIRCULAR DE BANCADA COM MOTOR ELÉTRICO POTÊNCIA DE 5HP, COM COIFA PARA DISCO 10" - JUROS. AF_08/2015</v>
      </c>
      <c r="D34" s="243"/>
      <c r="E34" s="243"/>
      <c r="F34" s="244"/>
      <c r="G34" s="7" t="str">
        <f>VLOOKUP(B34,S!$A:$D,3,FALSE)</f>
        <v>H</v>
      </c>
      <c r="H34" s="21"/>
      <c r="I34" s="21">
        <f>J36</f>
        <v>0.01</v>
      </c>
      <c r="J34" s="245"/>
      <c r="K34" s="246"/>
      <c r="L34" s="21">
        <f>VLOOKUP(B34,S!$A:$D,4,FALSE)</f>
        <v>0.01</v>
      </c>
      <c r="M34" s="7" t="str">
        <f>IF(ROUND((L34-I34),2)=0,"OK, confere com a tabela.",IF(ROUND((L34-I34),2)&lt;0,"ACIMA ("&amp;TEXT(ROUND(I34*100/L34,4),"0,0000")&amp;" %) da tabela.","ABAIXO ("&amp;TEXT(ROUND(I34*100/L34,4),"0,0000")&amp;" %) da tabela."))</f>
        <v>OK, confere com a tabela.</v>
      </c>
    </row>
    <row r="35" spans="1:13" ht="45" customHeight="1" x14ac:dyDescent="0.25">
      <c r="A35" s="14" t="s">
        <v>396</v>
      </c>
      <c r="B35" s="20">
        <v>14618</v>
      </c>
      <c r="C35" s="198" t="str">
        <f>VLOOKUP(B35,IF(A35="COMPOSICAO",S!$A:$D,I!$A:$D),2,FALSE)</f>
        <v>SERRA CIRCULAR DE BANCADA COM MOTOR ELETRICO, POTENCIA DE *1600* W, PARA DISCO DE DIAMETRO DE 10" (250 MM)</v>
      </c>
      <c r="D35" s="198"/>
      <c r="E35" s="198"/>
      <c r="F35" s="198"/>
      <c r="G35" s="14" t="str">
        <f>VLOOKUP(B35,IF(A35="COMPOSICAO",S!$A:$D,I!$A:$D),3,FALSE)</f>
        <v>UN</v>
      </c>
      <c r="H35" s="32">
        <v>1.4399999999999999E-5</v>
      </c>
      <c r="I35" s="15">
        <f>IF(A35="COMPOSICAO",VLOOKUP("TOTAL - "&amp;B35,COMPOSICAO_AUX_5!$A:$J,10,FALSE),VLOOKUP(B35,I!$A:$D,4,FALSE))</f>
        <v>1385.85</v>
      </c>
      <c r="J35" s="238">
        <f>TRUNC(H35*I35,2)</f>
        <v>0.01</v>
      </c>
      <c r="K35" s="200"/>
    </row>
    <row r="36" spans="1:13" ht="15" customHeight="1" x14ac:dyDescent="0.25">
      <c r="A36" s="23" t="s">
        <v>732</v>
      </c>
      <c r="B36" s="24"/>
      <c r="C36" s="24"/>
      <c r="D36" s="24"/>
      <c r="E36" s="24"/>
      <c r="F36" s="24"/>
      <c r="G36" s="25"/>
      <c r="H36" s="26"/>
      <c r="I36" s="27"/>
      <c r="J36" s="238">
        <f>SUM(J34:K35)</f>
        <v>0.01</v>
      </c>
      <c r="K36" s="200"/>
    </row>
    <row r="37" spans="1:13" ht="15" customHeight="1" x14ac:dyDescent="0.25">
      <c r="A37" s="4"/>
      <c r="B37" s="4"/>
      <c r="C37" s="4"/>
      <c r="D37" s="4"/>
      <c r="E37" s="4"/>
      <c r="F37" s="4"/>
      <c r="G37" s="4"/>
      <c r="H37" s="4"/>
      <c r="I37" s="4"/>
      <c r="J37" s="4"/>
      <c r="K37" s="4"/>
    </row>
    <row r="38" spans="1:13" ht="15" customHeight="1" x14ac:dyDescent="0.25">
      <c r="A38" s="10" t="s">
        <v>384</v>
      </c>
      <c r="B38" s="10" t="s">
        <v>34</v>
      </c>
      <c r="C38" s="239" t="s">
        <v>6</v>
      </c>
      <c r="D38" s="240"/>
      <c r="E38" s="240"/>
      <c r="F38" s="240"/>
      <c r="G38" s="7" t="s">
        <v>35</v>
      </c>
      <c r="H38" s="7" t="s">
        <v>385</v>
      </c>
      <c r="I38" s="7" t="s">
        <v>386</v>
      </c>
      <c r="J38" s="241" t="s">
        <v>8</v>
      </c>
      <c r="K38" s="242"/>
    </row>
    <row r="39" spans="1:13" ht="45" customHeight="1" x14ac:dyDescent="0.25">
      <c r="A39" s="7" t="s">
        <v>563</v>
      </c>
      <c r="B39" s="28">
        <v>91690</v>
      </c>
      <c r="C39" s="243" t="str">
        <f>VLOOKUP(B39,S!$A:$D,2,FALSE)</f>
        <v>SERRA CIRCULAR DE BANCADA COM MOTOR ELÉTRICO POTÊNCIA DE 5HP, COM COIFA PARA DISCO 10" - MANUTENÇÃO. AF_08/2015</v>
      </c>
      <c r="D39" s="243"/>
      <c r="E39" s="243"/>
      <c r="F39" s="244"/>
      <c r="G39" s="7" t="str">
        <f>VLOOKUP(B39,S!$A:$D,3,FALSE)</f>
        <v>H</v>
      </c>
      <c r="H39" s="21"/>
      <c r="I39" s="21">
        <f>J41</f>
        <v>0.06</v>
      </c>
      <c r="J39" s="245"/>
      <c r="K39" s="246"/>
      <c r="L39" s="21">
        <f>VLOOKUP(B39,S!$A:$D,4,FALSE)</f>
        <v>0.06</v>
      </c>
      <c r="M39" s="7" t="str">
        <f>IF(ROUND((L39-I39),2)=0,"OK, confere com a tabela.",IF(ROUND((L39-I39),2)&lt;0,"ACIMA ("&amp;TEXT(ROUND(I39*100/L39,4),"0,0000")&amp;" %) da tabela.","ABAIXO ("&amp;TEXT(ROUND(I39*100/L39,4),"0,0000")&amp;" %) da tabela."))</f>
        <v>OK, confere com a tabela.</v>
      </c>
    </row>
    <row r="40" spans="1:13" ht="45" customHeight="1" x14ac:dyDescent="0.25">
      <c r="A40" s="14" t="s">
        <v>396</v>
      </c>
      <c r="B40" s="20">
        <v>14618</v>
      </c>
      <c r="C40" s="198" t="str">
        <f>VLOOKUP(B40,IF(A40="COMPOSICAO",S!$A:$D,I!$A:$D),2,FALSE)</f>
        <v>SERRA CIRCULAR DE BANCADA COM MOTOR ELETRICO, POTENCIA DE *1600* W, PARA DISCO DE DIAMETRO DE 10" (250 MM)</v>
      </c>
      <c r="D40" s="198"/>
      <c r="E40" s="198"/>
      <c r="F40" s="198"/>
      <c r="G40" s="14" t="str">
        <f>VLOOKUP(B40,IF(A40="COMPOSICAO",S!$A:$D,I!$A:$D),3,FALSE)</f>
        <v>UN</v>
      </c>
      <c r="H40" s="33">
        <v>5.0000000000000002E-5</v>
      </c>
      <c r="I40" s="15">
        <f>IF(A40="COMPOSICAO",VLOOKUP("TOTAL - "&amp;B40,COMPOSICAO_AUX_5!$A:$J,10,FALSE),VLOOKUP(B40,I!$A:$D,4,FALSE))</f>
        <v>1385.85</v>
      </c>
      <c r="J40" s="238">
        <f>TRUNC(H40*I40,2)</f>
        <v>0.06</v>
      </c>
      <c r="K40" s="200"/>
    </row>
    <row r="41" spans="1:13" ht="15" customHeight="1" x14ac:dyDescent="0.25">
      <c r="A41" s="23" t="s">
        <v>733</v>
      </c>
      <c r="B41" s="24"/>
      <c r="C41" s="24"/>
      <c r="D41" s="24"/>
      <c r="E41" s="24"/>
      <c r="F41" s="24"/>
      <c r="G41" s="25"/>
      <c r="H41" s="26"/>
      <c r="I41" s="27"/>
      <c r="J41" s="238">
        <f>SUM(J39:K40)</f>
        <v>0.06</v>
      </c>
      <c r="K41" s="200"/>
    </row>
    <row r="42" spans="1:13" ht="15" customHeight="1" x14ac:dyDescent="0.25">
      <c r="A42" s="4"/>
      <c r="B42" s="4"/>
      <c r="C42" s="4"/>
      <c r="D42" s="4"/>
      <c r="E42" s="4"/>
      <c r="F42" s="4"/>
      <c r="G42" s="4"/>
      <c r="H42" s="4"/>
      <c r="I42" s="4"/>
      <c r="J42" s="4"/>
      <c r="K42" s="4"/>
    </row>
    <row r="43" spans="1:13" ht="15" customHeight="1" x14ac:dyDescent="0.25">
      <c r="A43" s="10" t="s">
        <v>384</v>
      </c>
      <c r="B43" s="10" t="s">
        <v>34</v>
      </c>
      <c r="C43" s="239" t="s">
        <v>6</v>
      </c>
      <c r="D43" s="240"/>
      <c r="E43" s="240"/>
      <c r="F43" s="240"/>
      <c r="G43" s="7" t="s">
        <v>35</v>
      </c>
      <c r="H43" s="7" t="s">
        <v>385</v>
      </c>
      <c r="I43" s="7" t="s">
        <v>386</v>
      </c>
      <c r="J43" s="241" t="s">
        <v>8</v>
      </c>
      <c r="K43" s="242"/>
    </row>
    <row r="44" spans="1:13" ht="45" customHeight="1" x14ac:dyDescent="0.25">
      <c r="A44" s="7" t="s">
        <v>563</v>
      </c>
      <c r="B44" s="28">
        <v>91691</v>
      </c>
      <c r="C44" s="243" t="str">
        <f>VLOOKUP(B44,S!$A:$D,2,FALSE)</f>
        <v>SERRA CIRCULAR DE BANCADA COM MOTOR ELÉTRICO POTÊNCIA DE 5HP, COM COIFA PARA DISCO 10" - MATERIAIS NA OPERAÇÃO. AF_08/2015</v>
      </c>
      <c r="D44" s="243"/>
      <c r="E44" s="243"/>
      <c r="F44" s="244"/>
      <c r="G44" s="7" t="str">
        <f>VLOOKUP(B44,S!$A:$D,3,FALSE)</f>
        <v>H</v>
      </c>
      <c r="H44" s="21"/>
      <c r="I44" s="21">
        <f>J46</f>
        <v>2.4</v>
      </c>
      <c r="J44" s="245"/>
      <c r="K44" s="246"/>
      <c r="L44" s="21">
        <f>VLOOKUP(B44,S!$A:$D,4,FALSE)</f>
        <v>2.4</v>
      </c>
      <c r="M44" s="7" t="str">
        <f>IF(ROUND((L44-I44),2)=0,"OK, confere com a tabela.",IF(ROUND((L44-I44),2)&lt;0,"ACIMA ("&amp;TEXT(ROUND(I44*100/L44,4),"0,0000")&amp;" %) da tabela.","ABAIXO ("&amp;TEXT(ROUND(I44*100/L44,4),"0,0000")&amp;" %) da tabela."))</f>
        <v>OK, confere com a tabela.</v>
      </c>
    </row>
    <row r="45" spans="1:13" ht="30" customHeight="1" x14ac:dyDescent="0.25">
      <c r="A45" s="14" t="s">
        <v>396</v>
      </c>
      <c r="B45" s="20">
        <v>2705</v>
      </c>
      <c r="C45" s="198" t="str">
        <f>VLOOKUP(B45,IF(A45="COMPOSICAO",S!$A:$D,I!$A:$D),2,FALSE)</f>
        <v>ENERGIA ELETRICA ATE 2000 KWH INDUSTRIAL, SEM DEMANDA</v>
      </c>
      <c r="D45" s="198"/>
      <c r="E45" s="198"/>
      <c r="F45" s="198"/>
      <c r="G45" s="14" t="str">
        <f>VLOOKUP(B45,IF(A45="COMPOSICAO",S!$A:$D,I!$A:$D),3,FALSE)</f>
        <v>KW/H</v>
      </c>
      <c r="H45" s="15">
        <v>3.17</v>
      </c>
      <c r="I45" s="15">
        <f>IF(A45="COMPOSICAO",VLOOKUP("TOTAL - "&amp;B45,COMPOSICAO_AUX_5!$A:$J,10,FALSE),VLOOKUP(B45,I!$A:$D,4,FALSE))</f>
        <v>0.76</v>
      </c>
      <c r="J45" s="238">
        <f>TRUNC(H45*I45,2)</f>
        <v>2.4</v>
      </c>
      <c r="K45" s="200"/>
    </row>
    <row r="46" spans="1:13" ht="15" customHeight="1" x14ac:dyDescent="0.25">
      <c r="A46" s="23" t="s">
        <v>734</v>
      </c>
      <c r="B46" s="24"/>
      <c r="C46" s="24"/>
      <c r="D46" s="24"/>
      <c r="E46" s="24"/>
      <c r="F46" s="24"/>
      <c r="G46" s="25"/>
      <c r="H46" s="26"/>
      <c r="I46" s="27"/>
      <c r="J46" s="238">
        <f>SUM(J44:K45)</f>
        <v>2.4</v>
      </c>
      <c r="K46" s="200"/>
    </row>
    <row r="47" spans="1:13" ht="15" customHeight="1" x14ac:dyDescent="0.25">
      <c r="A47" s="4"/>
      <c r="B47" s="4"/>
      <c r="C47" s="4"/>
      <c r="D47" s="4"/>
      <c r="E47" s="4"/>
      <c r="F47" s="4"/>
      <c r="G47" s="4"/>
      <c r="H47" s="4"/>
      <c r="I47" s="4"/>
      <c r="J47" s="4"/>
      <c r="K47" s="4"/>
    </row>
    <row r="48" spans="1:13" ht="15" customHeight="1" x14ac:dyDescent="0.25">
      <c r="A48" s="10" t="s">
        <v>384</v>
      </c>
      <c r="B48" s="10" t="s">
        <v>34</v>
      </c>
      <c r="C48" s="239" t="s">
        <v>6</v>
      </c>
      <c r="D48" s="240"/>
      <c r="E48" s="240"/>
      <c r="F48" s="240"/>
      <c r="G48" s="7" t="s">
        <v>35</v>
      </c>
      <c r="H48" s="7" t="s">
        <v>385</v>
      </c>
      <c r="I48" s="7" t="s">
        <v>386</v>
      </c>
      <c r="J48" s="241" t="s">
        <v>8</v>
      </c>
      <c r="K48" s="242"/>
    </row>
    <row r="49" spans="1:13" ht="30" customHeight="1" x14ac:dyDescent="0.25">
      <c r="A49" s="7" t="s">
        <v>387</v>
      </c>
      <c r="B49" s="28">
        <v>95308</v>
      </c>
      <c r="C49" s="243" t="str">
        <f>VLOOKUP(B49,S!$A:$D,2,FALSE)</f>
        <v>CURSO DE CAPACITAÇÃO PARA AJUDANTE DE ARMADOR (ENCARGOS COMPLEMENTARES) - HORISTA</v>
      </c>
      <c r="D49" s="243"/>
      <c r="E49" s="243"/>
      <c r="F49" s="244"/>
      <c r="G49" s="7" t="str">
        <f>VLOOKUP(B49,S!$A:$D,3,FALSE)</f>
        <v>H</v>
      </c>
      <c r="H49" s="21"/>
      <c r="I49" s="21">
        <f>J51</f>
        <v>0.08</v>
      </c>
      <c r="J49" s="245"/>
      <c r="K49" s="246"/>
      <c r="L49" s="21">
        <f>VLOOKUP(B49,S!$A:$D,4,FALSE)</f>
        <v>0.08</v>
      </c>
      <c r="M49" s="7" t="str">
        <f>IF(ROUND((L49-I49),2)=0,"OK, confere com a tabela.",IF(ROUND((L49-I49),2)&lt;0,"ACIMA ("&amp;TEXT(ROUND(I49*100/L49,4),"0,0000")&amp;" %) da tabela.","ABAIXO ("&amp;TEXT(ROUND(I49*100/L49,4),"0,0000")&amp;" %) da tabela."))</f>
        <v>OK, confere com a tabela.</v>
      </c>
    </row>
    <row r="50" spans="1:13" ht="15" customHeight="1" x14ac:dyDescent="0.25">
      <c r="A50" s="14" t="s">
        <v>396</v>
      </c>
      <c r="B50" s="20">
        <v>6114</v>
      </c>
      <c r="C50" s="198" t="str">
        <f>VLOOKUP(B50,IF(A50="COMPOSICAO",S!$A:$D,I!$A:$D),2,FALSE)</f>
        <v>AJUDANTE DE ARMADOR</v>
      </c>
      <c r="D50" s="198"/>
      <c r="E50" s="198"/>
      <c r="F50" s="198"/>
      <c r="G50" s="14" t="str">
        <f>VLOOKUP(B50,IF(A50="COMPOSICAO",S!$A:$D,I!$A:$D),3,FALSE)</f>
        <v>H</v>
      </c>
      <c r="H50" s="30">
        <v>8.2000000000000007E-3</v>
      </c>
      <c r="I50" s="15">
        <f>IF(A50="COMPOSICAO",VLOOKUP("TOTAL - "&amp;B50,COMPOSICAO_AUX_5!$A:$J,10,FALSE),VLOOKUP(B50,I!$A:$D,4,FALSE))</f>
        <v>10.41</v>
      </c>
      <c r="J50" s="238">
        <f>TRUNC(H50*I50,2)</f>
        <v>0.08</v>
      </c>
      <c r="K50" s="200"/>
    </row>
    <row r="51" spans="1:13" ht="15" customHeight="1" x14ac:dyDescent="0.25">
      <c r="A51" s="23" t="s">
        <v>863</v>
      </c>
      <c r="B51" s="24"/>
      <c r="C51" s="24"/>
      <c r="D51" s="24"/>
      <c r="E51" s="24"/>
      <c r="F51" s="24"/>
      <c r="G51" s="25"/>
      <c r="H51" s="26"/>
      <c r="I51" s="27"/>
      <c r="J51" s="238">
        <f>SUM(J49:K50)</f>
        <v>0.08</v>
      </c>
      <c r="K51" s="200"/>
    </row>
    <row r="52" spans="1:13" ht="15" customHeight="1" x14ac:dyDescent="0.25">
      <c r="A52" s="4"/>
      <c r="B52" s="4"/>
      <c r="C52" s="4"/>
      <c r="D52" s="4"/>
      <c r="E52" s="4"/>
      <c r="F52" s="4"/>
      <c r="G52" s="4"/>
      <c r="H52" s="4"/>
      <c r="I52" s="4"/>
      <c r="J52" s="4"/>
      <c r="K52" s="4"/>
    </row>
    <row r="53" spans="1:13" ht="15" customHeight="1" x14ac:dyDescent="0.25">
      <c r="A53" s="10" t="s">
        <v>384</v>
      </c>
      <c r="B53" s="10" t="s">
        <v>34</v>
      </c>
      <c r="C53" s="239" t="s">
        <v>6</v>
      </c>
      <c r="D53" s="240"/>
      <c r="E53" s="240"/>
      <c r="F53" s="240"/>
      <c r="G53" s="7" t="s">
        <v>35</v>
      </c>
      <c r="H53" s="7" t="s">
        <v>385</v>
      </c>
      <c r="I53" s="7" t="s">
        <v>386</v>
      </c>
      <c r="J53" s="241" t="s">
        <v>8</v>
      </c>
      <c r="K53" s="242"/>
    </row>
    <row r="54" spans="1:13" ht="30" customHeight="1" x14ac:dyDescent="0.25">
      <c r="A54" s="7" t="s">
        <v>387</v>
      </c>
      <c r="B54" s="28">
        <v>95314</v>
      </c>
      <c r="C54" s="243" t="str">
        <f>VLOOKUP(B54,S!$A:$D,2,FALSE)</f>
        <v>CURSO DE CAPACITAÇÃO PARA ARMADOR (ENCARGOS COMPLEMENTARES) - HORISTA</v>
      </c>
      <c r="D54" s="243"/>
      <c r="E54" s="243"/>
      <c r="F54" s="244"/>
      <c r="G54" s="7" t="str">
        <f>VLOOKUP(B54,S!$A:$D,3,FALSE)</f>
        <v>H</v>
      </c>
      <c r="H54" s="21"/>
      <c r="I54" s="21">
        <f>J56</f>
        <v>0.12</v>
      </c>
      <c r="J54" s="245"/>
      <c r="K54" s="246"/>
      <c r="L54" s="21">
        <f>VLOOKUP(B54,S!$A:$D,4,FALSE)</f>
        <v>0.12</v>
      </c>
      <c r="M54" s="7" t="str">
        <f>IF(ROUND((L54-I54),2)=0,"OK, confere com a tabela.",IF(ROUND((L54-I54),2)&lt;0,"ACIMA ("&amp;TEXT(ROUND(I54*100/L54,4),"0,0000")&amp;" %) da tabela.","ABAIXO ("&amp;TEXT(ROUND(I54*100/L54,4),"0,0000")&amp;" %) da tabela."))</f>
        <v>OK, confere com a tabela.</v>
      </c>
    </row>
    <row r="55" spans="1:13" ht="15" customHeight="1" x14ac:dyDescent="0.25">
      <c r="A55" s="14" t="s">
        <v>396</v>
      </c>
      <c r="B55" s="20">
        <v>378</v>
      </c>
      <c r="C55" s="198" t="str">
        <f>VLOOKUP(B55,IF(A55="COMPOSICAO",S!$A:$D,I!$A:$D),2,FALSE)</f>
        <v>ARMADOR</v>
      </c>
      <c r="D55" s="198"/>
      <c r="E55" s="198"/>
      <c r="F55" s="198"/>
      <c r="G55" s="14" t="str">
        <f>VLOOKUP(B55,IF(A55="COMPOSICAO",S!$A:$D,I!$A:$D),3,FALSE)</f>
        <v>H</v>
      </c>
      <c r="H55" s="30">
        <v>8.2000000000000007E-3</v>
      </c>
      <c r="I55" s="15">
        <f>IF(A55="COMPOSICAO",VLOOKUP("TOTAL - "&amp;B55,COMPOSICAO_AUX_5!$A:$J,10,FALSE),VLOOKUP(B55,I!$A:$D,4,FALSE))</f>
        <v>14.93</v>
      </c>
      <c r="J55" s="238">
        <f>TRUNC(H55*I55,2)</f>
        <v>0.12</v>
      </c>
      <c r="K55" s="200"/>
    </row>
    <row r="56" spans="1:13" ht="15" customHeight="1" x14ac:dyDescent="0.25">
      <c r="A56" s="23" t="s">
        <v>864</v>
      </c>
      <c r="B56" s="24"/>
      <c r="C56" s="24"/>
      <c r="D56" s="24"/>
      <c r="E56" s="24"/>
      <c r="F56" s="24"/>
      <c r="G56" s="25"/>
      <c r="H56" s="26"/>
      <c r="I56" s="27"/>
      <c r="J56" s="238">
        <f>SUM(J54:K55)</f>
        <v>0.12</v>
      </c>
      <c r="K56" s="200"/>
    </row>
    <row r="57" spans="1:13" ht="15" customHeight="1" x14ac:dyDescent="0.25">
      <c r="A57" s="4"/>
      <c r="B57" s="4"/>
      <c r="C57" s="4"/>
      <c r="D57" s="4"/>
      <c r="E57" s="4"/>
      <c r="F57" s="4"/>
      <c r="G57" s="4"/>
      <c r="H57" s="4"/>
      <c r="I57" s="4"/>
      <c r="J57" s="4"/>
      <c r="K57" s="4"/>
    </row>
    <row r="58" spans="1:13" ht="15" customHeight="1" x14ac:dyDescent="0.25">
      <c r="A58" s="10" t="s">
        <v>384</v>
      </c>
      <c r="B58" s="10" t="s">
        <v>34</v>
      </c>
      <c r="C58" s="239" t="s">
        <v>6</v>
      </c>
      <c r="D58" s="240"/>
      <c r="E58" s="240"/>
      <c r="F58" s="240"/>
      <c r="G58" s="7" t="s">
        <v>35</v>
      </c>
      <c r="H58" s="7" t="s">
        <v>385</v>
      </c>
      <c r="I58" s="7" t="s">
        <v>386</v>
      </c>
      <c r="J58" s="241" t="s">
        <v>8</v>
      </c>
      <c r="K58" s="242"/>
    </row>
    <row r="59" spans="1:13" ht="45" customHeight="1" x14ac:dyDescent="0.25">
      <c r="A59" s="7" t="s">
        <v>387</v>
      </c>
      <c r="B59" s="28">
        <v>95360</v>
      </c>
      <c r="C59" s="243" t="str">
        <f>VLOOKUP(B59,S!$A:$D,2,FALSE)</f>
        <v>CURSO DE CAPACITAÇÃO PARA OPERADOR DE MÁQUINAS E EQUIPAMENTOS (ENCARGOS COMPLEMENTARES) - HORISTA</v>
      </c>
      <c r="D59" s="243"/>
      <c r="E59" s="243"/>
      <c r="F59" s="244"/>
      <c r="G59" s="7" t="str">
        <f>VLOOKUP(B59,S!$A:$D,3,FALSE)</f>
        <v>H</v>
      </c>
      <c r="H59" s="21"/>
      <c r="I59" s="21">
        <f>J61</f>
        <v>0.16</v>
      </c>
      <c r="J59" s="245"/>
      <c r="K59" s="246"/>
      <c r="L59" s="21">
        <f>VLOOKUP(B59,S!$A:$D,4,FALSE)</f>
        <v>0.16</v>
      </c>
      <c r="M59" s="7" t="str">
        <f>IF(ROUND((L59-I59),2)=0,"OK, confere com a tabela.",IF(ROUND((L59-I59),2)&lt;0,"ACIMA ("&amp;TEXT(ROUND(I59*100/L59,4),"0,0000")&amp;" %) da tabela.","ABAIXO ("&amp;TEXT(ROUND(I59*100/L59,4),"0,0000")&amp;" %) da tabela."))</f>
        <v>OK, confere com a tabela.</v>
      </c>
    </row>
    <row r="60" spans="1:13" ht="30" customHeight="1" x14ac:dyDescent="0.25">
      <c r="A60" s="14" t="s">
        <v>396</v>
      </c>
      <c r="B60" s="20">
        <v>4230</v>
      </c>
      <c r="C60" s="198" t="str">
        <f>VLOOKUP(B60,IF(A60="COMPOSICAO",S!$A:$D,I!$A:$D),2,FALSE)</f>
        <v>OPERADOR DE MAQUINAS E TRATORES DIVERSOS (TERRAPLANAGEM)</v>
      </c>
      <c r="D60" s="198"/>
      <c r="E60" s="198"/>
      <c r="F60" s="198"/>
      <c r="G60" s="14" t="str">
        <f>VLOOKUP(B60,IF(A60="COMPOSICAO",S!$A:$D,I!$A:$D),3,FALSE)</f>
        <v>H</v>
      </c>
      <c r="H60" s="30">
        <v>8.2000000000000007E-3</v>
      </c>
      <c r="I60" s="15">
        <f>IF(A60="COMPOSICAO",VLOOKUP("TOTAL - "&amp;B60,COMPOSICAO_AUX_5!$A:$J,10,FALSE),VLOOKUP(B60,I!$A:$D,4,FALSE))</f>
        <v>20.43</v>
      </c>
      <c r="J60" s="238">
        <f>TRUNC(H60*I60,2)</f>
        <v>0.16</v>
      </c>
      <c r="K60" s="200"/>
    </row>
    <row r="61" spans="1:13" ht="15" customHeight="1" x14ac:dyDescent="0.25">
      <c r="A61" s="23" t="s">
        <v>852</v>
      </c>
      <c r="B61" s="24"/>
      <c r="C61" s="24"/>
      <c r="D61" s="24"/>
      <c r="E61" s="24"/>
      <c r="F61" s="24"/>
      <c r="G61" s="25"/>
      <c r="H61" s="26"/>
      <c r="I61" s="27"/>
      <c r="J61" s="238">
        <f>SUM(J59:K60)</f>
        <v>0.16</v>
      </c>
      <c r="K61" s="200"/>
    </row>
    <row r="62" spans="1:13" ht="15" customHeight="1" x14ac:dyDescent="0.25">
      <c r="A62" s="4"/>
      <c r="B62" s="4"/>
      <c r="C62" s="4"/>
      <c r="D62" s="4"/>
      <c r="E62" s="4"/>
      <c r="F62" s="4"/>
      <c r="G62" s="4"/>
      <c r="H62" s="4"/>
      <c r="I62" s="4"/>
      <c r="J62" s="4"/>
      <c r="K62" s="4"/>
    </row>
    <row r="63" spans="1:13" ht="15" customHeight="1" x14ac:dyDescent="0.25">
      <c r="A63" s="10" t="s">
        <v>384</v>
      </c>
      <c r="B63" s="10" t="s">
        <v>34</v>
      </c>
      <c r="C63" s="239" t="s">
        <v>6</v>
      </c>
      <c r="D63" s="240"/>
      <c r="E63" s="240"/>
      <c r="F63" s="240"/>
      <c r="G63" s="7" t="s">
        <v>35</v>
      </c>
      <c r="H63" s="7" t="s">
        <v>385</v>
      </c>
      <c r="I63" s="7" t="s">
        <v>386</v>
      </c>
      <c r="J63" s="241" t="s">
        <v>8</v>
      </c>
      <c r="K63" s="242"/>
    </row>
    <row r="64" spans="1:13" ht="30" customHeight="1" x14ac:dyDescent="0.25">
      <c r="A64" s="7" t="s">
        <v>387</v>
      </c>
      <c r="B64" s="28">
        <v>88239</v>
      </c>
      <c r="C64" s="243" t="str">
        <f>VLOOKUP(B64,S!$A:$D,2,FALSE)</f>
        <v>AJUDANTE DE CARPINTEIRO COM ENCARGOS COMPLEMENTARES</v>
      </c>
      <c r="D64" s="243"/>
      <c r="E64" s="243"/>
      <c r="F64" s="244"/>
      <c r="G64" s="7" t="str">
        <f>VLOOKUP(B64,S!$A:$D,3,FALSE)</f>
        <v>H</v>
      </c>
      <c r="H64" s="21"/>
      <c r="I64" s="21">
        <f>J73</f>
        <v>16.470000000000002</v>
      </c>
      <c r="J64" s="245"/>
      <c r="K64" s="246"/>
      <c r="L64" s="21">
        <f>VLOOKUP(B64,S!$A:$D,4,FALSE)</f>
        <v>16.47</v>
      </c>
      <c r="M64" s="7" t="str">
        <f>IF(ROUND((L64-I64),2)=0,"OK, confere com a tabela.",IF(ROUND((L64-I64),2)&lt;0,"ACIMA ("&amp;TEXT(ROUND(I64*100/L64,4),"0,0000")&amp;" %) da tabela.","ABAIXO ("&amp;TEXT(ROUND(I64*100/L64,4),"0,0000")&amp;" %) da tabela."))</f>
        <v>OK, confere com a tabela.</v>
      </c>
    </row>
    <row r="65" spans="1:13" ht="15" customHeight="1" x14ac:dyDescent="0.25">
      <c r="A65" s="14" t="s">
        <v>396</v>
      </c>
      <c r="B65" s="20">
        <v>6117</v>
      </c>
      <c r="C65" s="198" t="str">
        <f>VLOOKUP(B65,IF(A65="COMPOSICAO",S!$A:$D,I!$A:$D),2,FALSE)</f>
        <v>CARPINTEIRO AUXILIAR</v>
      </c>
      <c r="D65" s="198"/>
      <c r="E65" s="198"/>
      <c r="F65" s="198"/>
      <c r="G65" s="14" t="str">
        <f>VLOOKUP(B65,IF(A65="COMPOSICAO",S!$A:$D,I!$A:$D),3,FALSE)</f>
        <v>H</v>
      </c>
      <c r="H65" s="15">
        <v>1</v>
      </c>
      <c r="I65" s="15">
        <f>IF(A65="COMPOSICAO",VLOOKUP("TOTAL - "&amp;B65,COMPOSICAO_AUX_5!$A:$J,10,FALSE),VLOOKUP(B65,I!$A:$D,4,FALSE))</f>
        <v>11.75</v>
      </c>
      <c r="J65" s="238">
        <f t="shared" ref="J65:J72" si="1">TRUNC(H65*I65,2)</f>
        <v>11.75</v>
      </c>
      <c r="K65" s="200"/>
    </row>
    <row r="66" spans="1:13" ht="15" customHeight="1" x14ac:dyDescent="0.25">
      <c r="A66" s="14" t="s">
        <v>396</v>
      </c>
      <c r="B66" s="20">
        <v>37370</v>
      </c>
      <c r="C66" s="198" t="str">
        <f>VLOOKUP(B66,IF(A66="COMPOSICAO",S!$A:$D,I!$A:$D),2,FALSE)</f>
        <v>ALIMENTACAO - HORISTA (COLETADO CAIXA)</v>
      </c>
      <c r="D66" s="198"/>
      <c r="E66" s="198"/>
      <c r="F66" s="198"/>
      <c r="G66" s="14" t="str">
        <f>VLOOKUP(B66,IF(A66="COMPOSICAO",S!$A:$D,I!$A:$D),3,FALSE)</f>
        <v>H</v>
      </c>
      <c r="H66" s="15">
        <v>1</v>
      </c>
      <c r="I66" s="15">
        <f>IF(A66="COMPOSICAO",VLOOKUP("TOTAL - "&amp;B66,COMPOSICAO_AUX_5!$A:$J,10,FALSE),VLOOKUP(B66,I!$A:$D,4,FALSE))</f>
        <v>1.86</v>
      </c>
      <c r="J66" s="238">
        <f t="shared" si="1"/>
        <v>1.86</v>
      </c>
      <c r="K66" s="200"/>
    </row>
    <row r="67" spans="1:13" ht="15" customHeight="1" x14ac:dyDescent="0.25">
      <c r="A67" s="14" t="s">
        <v>396</v>
      </c>
      <c r="B67" s="20">
        <v>37371</v>
      </c>
      <c r="C67" s="198" t="str">
        <f>VLOOKUP(B67,IF(A67="COMPOSICAO",S!$A:$D,I!$A:$D),2,FALSE)</f>
        <v>TRANSPORTE - HORISTA (COLETADO CAIXA)</v>
      </c>
      <c r="D67" s="198"/>
      <c r="E67" s="198"/>
      <c r="F67" s="198"/>
      <c r="G67" s="14" t="str">
        <f>VLOOKUP(B67,IF(A67="COMPOSICAO",S!$A:$D,I!$A:$D),3,FALSE)</f>
        <v>H</v>
      </c>
      <c r="H67" s="15">
        <v>1</v>
      </c>
      <c r="I67" s="15">
        <f>IF(A67="COMPOSICAO",VLOOKUP("TOTAL - "&amp;B67,COMPOSICAO_AUX_5!$A:$J,10,FALSE),VLOOKUP(B67,I!$A:$D,4,FALSE))</f>
        <v>0.7</v>
      </c>
      <c r="J67" s="238">
        <f t="shared" si="1"/>
        <v>0.7</v>
      </c>
      <c r="K67" s="200"/>
    </row>
    <row r="68" spans="1:13" ht="15" customHeight="1" x14ac:dyDescent="0.25">
      <c r="A68" s="14" t="s">
        <v>396</v>
      </c>
      <c r="B68" s="20">
        <v>37372</v>
      </c>
      <c r="C68" s="198" t="str">
        <f>VLOOKUP(B68,IF(A68="COMPOSICAO",S!$A:$D,I!$A:$D),2,FALSE)</f>
        <v>EXAMES - HORISTA (COLETADO CAIXA)</v>
      </c>
      <c r="D68" s="198"/>
      <c r="E68" s="198"/>
      <c r="F68" s="198"/>
      <c r="G68" s="14" t="str">
        <f>VLOOKUP(B68,IF(A68="COMPOSICAO",S!$A:$D,I!$A:$D),3,FALSE)</f>
        <v>H</v>
      </c>
      <c r="H68" s="15">
        <v>1</v>
      </c>
      <c r="I68" s="15">
        <f>IF(A68="COMPOSICAO",VLOOKUP("TOTAL - "&amp;B68,COMPOSICAO_AUX_5!$A:$J,10,FALSE),VLOOKUP(B68,I!$A:$D,4,FALSE))</f>
        <v>0.55000000000000004</v>
      </c>
      <c r="J68" s="238">
        <f t="shared" si="1"/>
        <v>0.55000000000000004</v>
      </c>
      <c r="K68" s="200"/>
    </row>
    <row r="69" spans="1:13" ht="15" customHeight="1" x14ac:dyDescent="0.25">
      <c r="A69" s="14" t="s">
        <v>396</v>
      </c>
      <c r="B69" s="20">
        <v>37373</v>
      </c>
      <c r="C69" s="198" t="str">
        <f>VLOOKUP(B69,IF(A69="COMPOSICAO",S!$A:$D,I!$A:$D),2,FALSE)</f>
        <v>SEGURO - HORISTA (COLETADO CAIXA)</v>
      </c>
      <c r="D69" s="198"/>
      <c r="E69" s="198"/>
      <c r="F69" s="198"/>
      <c r="G69" s="14" t="str">
        <f>VLOOKUP(B69,IF(A69="COMPOSICAO",S!$A:$D,I!$A:$D),3,FALSE)</f>
        <v>H</v>
      </c>
      <c r="H69" s="15">
        <v>1</v>
      </c>
      <c r="I69" s="15">
        <f>IF(A69="COMPOSICAO",VLOOKUP("TOTAL - "&amp;B69,COMPOSICAO_AUX_5!$A:$J,10,FALSE),VLOOKUP(B69,I!$A:$D,4,FALSE))</f>
        <v>0.06</v>
      </c>
      <c r="J69" s="238">
        <f t="shared" si="1"/>
        <v>0.06</v>
      </c>
      <c r="K69" s="200"/>
    </row>
    <row r="70" spans="1:13" ht="45" customHeight="1" x14ac:dyDescent="0.25">
      <c r="A70" s="14" t="s">
        <v>396</v>
      </c>
      <c r="B70" s="20">
        <v>43459</v>
      </c>
      <c r="C70" s="198" t="str">
        <f>VLOOKUP(B70,IF(A70="COMPOSICAO",S!$A:$D,I!$A:$D),2,FALSE)</f>
        <v>FERRAMENTAS - FAMILIA CARPINTEIRO DE FORMAS - HORISTA (ENCARGOS COMPLEMENTARES - COLETADO CAIXA)</v>
      </c>
      <c r="D70" s="198"/>
      <c r="E70" s="198"/>
      <c r="F70" s="198"/>
      <c r="G70" s="14" t="str">
        <f>VLOOKUP(B70,IF(A70="COMPOSICAO",S!$A:$D,I!$A:$D),3,FALSE)</f>
        <v>H</v>
      </c>
      <c r="H70" s="15">
        <v>1</v>
      </c>
      <c r="I70" s="15">
        <f>IF(A70="COMPOSICAO",VLOOKUP("TOTAL - "&amp;B70,COMPOSICAO_AUX_5!$A:$J,10,FALSE),VLOOKUP(B70,I!$A:$D,4,FALSE))</f>
        <v>0.38</v>
      </c>
      <c r="J70" s="238">
        <f t="shared" si="1"/>
        <v>0.38</v>
      </c>
      <c r="K70" s="200"/>
    </row>
    <row r="71" spans="1:13" ht="30" customHeight="1" x14ac:dyDescent="0.25">
      <c r="A71" s="14" t="s">
        <v>396</v>
      </c>
      <c r="B71" s="20">
        <v>43483</v>
      </c>
      <c r="C71" s="198" t="str">
        <f>VLOOKUP(B71,IF(A71="COMPOSICAO",S!$A:$D,I!$A:$D),2,FALSE)</f>
        <v>EPI - FAMILIA CARPINTEIRO DE FORMAS - HORISTA (ENCARGOS COMPLEMENTARES - COLETADO CAIXA)</v>
      </c>
      <c r="D71" s="198"/>
      <c r="E71" s="198"/>
      <c r="F71" s="198"/>
      <c r="G71" s="14" t="str">
        <f>VLOOKUP(B71,IF(A71="COMPOSICAO",S!$A:$D,I!$A:$D),3,FALSE)</f>
        <v>H</v>
      </c>
      <c r="H71" s="15">
        <v>1</v>
      </c>
      <c r="I71" s="15">
        <f>IF(A71="COMPOSICAO",VLOOKUP("TOTAL - "&amp;B71,COMPOSICAO_AUX_5!$A:$J,10,FALSE),VLOOKUP(B71,I!$A:$D,4,FALSE))</f>
        <v>1.05</v>
      </c>
      <c r="J71" s="238">
        <f t="shared" si="1"/>
        <v>1.05</v>
      </c>
      <c r="K71" s="200"/>
    </row>
    <row r="72" spans="1:13" ht="30" customHeight="1" x14ac:dyDescent="0.25">
      <c r="A72" s="14" t="s">
        <v>391</v>
      </c>
      <c r="B72" s="20">
        <v>95309</v>
      </c>
      <c r="C72" s="198" t="str">
        <f>VLOOKUP(B72,IF(A72="COMPOSICAO",S!$A:$D,I!$A:$D),2,FALSE)</f>
        <v>CURSO DE CAPACITAÇÃO PARA AJUDANTE DE CARPINTEIRO (ENCARGOS COMPLEMENTARES) - HORISTA</v>
      </c>
      <c r="D72" s="198"/>
      <c r="E72" s="198"/>
      <c r="F72" s="198"/>
      <c r="G72" s="14" t="str">
        <f>VLOOKUP(B72,IF(A72="COMPOSICAO",S!$A:$D,I!$A:$D),3,FALSE)</f>
        <v>H</v>
      </c>
      <c r="H72" s="15">
        <v>1</v>
      </c>
      <c r="I72" s="15">
        <f>IF(A72="COMPOSICAO",VLOOKUP("TOTAL - "&amp;B72,COMPOSICAO_AUX_5!$A:$J,10,FALSE),VLOOKUP(B72,I!$A:$D,4,FALSE))</f>
        <v>0.12</v>
      </c>
      <c r="J72" s="238">
        <f t="shared" si="1"/>
        <v>0.12</v>
      </c>
      <c r="K72" s="200"/>
    </row>
    <row r="73" spans="1:13" ht="15" customHeight="1" x14ac:dyDescent="0.25">
      <c r="A73" s="23" t="s">
        <v>562</v>
      </c>
      <c r="B73" s="24"/>
      <c r="C73" s="24"/>
      <c r="D73" s="24"/>
      <c r="E73" s="24"/>
      <c r="F73" s="24"/>
      <c r="G73" s="25"/>
      <c r="H73" s="26"/>
      <c r="I73" s="27"/>
      <c r="J73" s="238">
        <f>SUM(J64:K72)</f>
        <v>16.470000000000002</v>
      </c>
      <c r="K73" s="200"/>
    </row>
    <row r="74" spans="1:13" ht="15" customHeight="1" x14ac:dyDescent="0.25">
      <c r="A74" s="4"/>
      <c r="B74" s="4"/>
      <c r="C74" s="4"/>
      <c r="D74" s="4"/>
      <c r="E74" s="4"/>
      <c r="F74" s="4"/>
      <c r="G74" s="4"/>
      <c r="H74" s="4"/>
      <c r="I74" s="4"/>
      <c r="J74" s="4"/>
      <c r="K74" s="4"/>
    </row>
    <row r="75" spans="1:13" ht="15" customHeight="1" x14ac:dyDescent="0.25">
      <c r="A75" s="10" t="s">
        <v>384</v>
      </c>
      <c r="B75" s="10" t="s">
        <v>34</v>
      </c>
      <c r="C75" s="239" t="s">
        <v>6</v>
      </c>
      <c r="D75" s="240"/>
      <c r="E75" s="240"/>
      <c r="F75" s="240"/>
      <c r="G75" s="7" t="s">
        <v>35</v>
      </c>
      <c r="H75" s="7" t="s">
        <v>385</v>
      </c>
      <c r="I75" s="7" t="s">
        <v>386</v>
      </c>
      <c r="J75" s="241" t="s">
        <v>8</v>
      </c>
      <c r="K75" s="242"/>
    </row>
    <row r="76" spans="1:13" ht="30" customHeight="1" x14ac:dyDescent="0.25">
      <c r="A76" s="7" t="s">
        <v>387</v>
      </c>
      <c r="B76" s="28">
        <v>88262</v>
      </c>
      <c r="C76" s="243" t="str">
        <f>VLOOKUP(B76,S!$A:$D,2,FALSE)</f>
        <v>CARPINTEIRO DE FORMAS COM ENCARGOS COMPLEMENTARES</v>
      </c>
      <c r="D76" s="243"/>
      <c r="E76" s="243"/>
      <c r="F76" s="244"/>
      <c r="G76" s="7" t="str">
        <f>VLOOKUP(B76,S!$A:$D,3,FALSE)</f>
        <v>H</v>
      </c>
      <c r="H76" s="21"/>
      <c r="I76" s="21">
        <f>J85</f>
        <v>19.649999999999999</v>
      </c>
      <c r="J76" s="245"/>
      <c r="K76" s="246"/>
      <c r="L76" s="21">
        <f>VLOOKUP(B76,S!$A:$D,4,FALSE)</f>
        <v>19.649999999999999</v>
      </c>
      <c r="M76" s="7" t="str">
        <f>IF(ROUND((L76-I76),2)=0,"OK, confere com a tabela.",IF(ROUND((L76-I76),2)&lt;0,"ACIMA ("&amp;TEXT(ROUND(I76*100/L76,4),"0,0000")&amp;" %) da tabela.","ABAIXO ("&amp;TEXT(ROUND(I76*100/L76,4),"0,0000")&amp;" %) da tabela."))</f>
        <v>OK, confere com a tabela.</v>
      </c>
    </row>
    <row r="77" spans="1:13" ht="15" customHeight="1" x14ac:dyDescent="0.25">
      <c r="A77" s="14" t="s">
        <v>396</v>
      </c>
      <c r="B77" s="20">
        <v>1213</v>
      </c>
      <c r="C77" s="198" t="str">
        <f>VLOOKUP(B77,IF(A77="COMPOSICAO",S!$A:$D,I!$A:$D),2,FALSE)</f>
        <v>CARPINTEIRO DE FORMAS</v>
      </c>
      <c r="D77" s="198"/>
      <c r="E77" s="198"/>
      <c r="F77" s="198"/>
      <c r="G77" s="14" t="str">
        <f>VLOOKUP(B77,IF(A77="COMPOSICAO",S!$A:$D,I!$A:$D),3,FALSE)</f>
        <v>H</v>
      </c>
      <c r="H77" s="15">
        <v>1</v>
      </c>
      <c r="I77" s="15">
        <f>IF(A77="COMPOSICAO",VLOOKUP("TOTAL - "&amp;B77,COMPOSICAO_AUX_5!$A:$J,10,FALSE),VLOOKUP(B77,I!$A:$D,4,FALSE))</f>
        <v>14.93</v>
      </c>
      <c r="J77" s="238">
        <f t="shared" ref="J77:J84" si="2">TRUNC(H77*I77,2)</f>
        <v>14.93</v>
      </c>
      <c r="K77" s="200"/>
    </row>
    <row r="78" spans="1:13" ht="15" customHeight="1" x14ac:dyDescent="0.25">
      <c r="A78" s="14" t="s">
        <v>396</v>
      </c>
      <c r="B78" s="20">
        <v>37370</v>
      </c>
      <c r="C78" s="198" t="str">
        <f>VLOOKUP(B78,IF(A78="COMPOSICAO",S!$A:$D,I!$A:$D),2,FALSE)</f>
        <v>ALIMENTACAO - HORISTA (COLETADO CAIXA)</v>
      </c>
      <c r="D78" s="198"/>
      <c r="E78" s="198"/>
      <c r="F78" s="198"/>
      <c r="G78" s="14" t="str">
        <f>VLOOKUP(B78,IF(A78="COMPOSICAO",S!$A:$D,I!$A:$D),3,FALSE)</f>
        <v>H</v>
      </c>
      <c r="H78" s="15">
        <v>1</v>
      </c>
      <c r="I78" s="15">
        <f>IF(A78="COMPOSICAO",VLOOKUP("TOTAL - "&amp;B78,COMPOSICAO_AUX_5!$A:$J,10,FALSE),VLOOKUP(B78,I!$A:$D,4,FALSE))</f>
        <v>1.86</v>
      </c>
      <c r="J78" s="238">
        <f t="shared" si="2"/>
        <v>1.86</v>
      </c>
      <c r="K78" s="200"/>
    </row>
    <row r="79" spans="1:13" ht="15" customHeight="1" x14ac:dyDescent="0.25">
      <c r="A79" s="14" t="s">
        <v>396</v>
      </c>
      <c r="B79" s="20">
        <v>37371</v>
      </c>
      <c r="C79" s="198" t="str">
        <f>VLOOKUP(B79,IF(A79="COMPOSICAO",S!$A:$D,I!$A:$D),2,FALSE)</f>
        <v>TRANSPORTE - HORISTA (COLETADO CAIXA)</v>
      </c>
      <c r="D79" s="198"/>
      <c r="E79" s="198"/>
      <c r="F79" s="198"/>
      <c r="G79" s="14" t="str">
        <f>VLOOKUP(B79,IF(A79="COMPOSICAO",S!$A:$D,I!$A:$D),3,FALSE)</f>
        <v>H</v>
      </c>
      <c r="H79" s="15">
        <v>1</v>
      </c>
      <c r="I79" s="15">
        <f>IF(A79="COMPOSICAO",VLOOKUP("TOTAL - "&amp;B79,COMPOSICAO_AUX_5!$A:$J,10,FALSE),VLOOKUP(B79,I!$A:$D,4,FALSE))</f>
        <v>0.7</v>
      </c>
      <c r="J79" s="238">
        <f t="shared" si="2"/>
        <v>0.7</v>
      </c>
      <c r="K79" s="200"/>
    </row>
    <row r="80" spans="1:13" ht="15" customHeight="1" x14ac:dyDescent="0.25">
      <c r="A80" s="14" t="s">
        <v>396</v>
      </c>
      <c r="B80" s="20">
        <v>37372</v>
      </c>
      <c r="C80" s="198" t="str">
        <f>VLOOKUP(B80,IF(A80="COMPOSICAO",S!$A:$D,I!$A:$D),2,FALSE)</f>
        <v>EXAMES - HORISTA (COLETADO CAIXA)</v>
      </c>
      <c r="D80" s="198"/>
      <c r="E80" s="198"/>
      <c r="F80" s="198"/>
      <c r="G80" s="14" t="str">
        <f>VLOOKUP(B80,IF(A80="COMPOSICAO",S!$A:$D,I!$A:$D),3,FALSE)</f>
        <v>H</v>
      </c>
      <c r="H80" s="15">
        <v>1</v>
      </c>
      <c r="I80" s="15">
        <f>IF(A80="COMPOSICAO",VLOOKUP("TOTAL - "&amp;B80,COMPOSICAO_AUX_5!$A:$J,10,FALSE),VLOOKUP(B80,I!$A:$D,4,FALSE))</f>
        <v>0.55000000000000004</v>
      </c>
      <c r="J80" s="238">
        <f t="shared" si="2"/>
        <v>0.55000000000000004</v>
      </c>
      <c r="K80" s="200"/>
    </row>
    <row r="81" spans="1:13" ht="15" customHeight="1" x14ac:dyDescent="0.25">
      <c r="A81" s="14" t="s">
        <v>396</v>
      </c>
      <c r="B81" s="20">
        <v>37373</v>
      </c>
      <c r="C81" s="198" t="str">
        <f>VLOOKUP(B81,IF(A81="COMPOSICAO",S!$A:$D,I!$A:$D),2,FALSE)</f>
        <v>SEGURO - HORISTA (COLETADO CAIXA)</v>
      </c>
      <c r="D81" s="198"/>
      <c r="E81" s="198"/>
      <c r="F81" s="198"/>
      <c r="G81" s="14" t="str">
        <f>VLOOKUP(B81,IF(A81="COMPOSICAO",S!$A:$D,I!$A:$D),3,FALSE)</f>
        <v>H</v>
      </c>
      <c r="H81" s="15">
        <v>1</v>
      </c>
      <c r="I81" s="15">
        <f>IF(A81="COMPOSICAO",VLOOKUP("TOTAL - "&amp;B81,COMPOSICAO_AUX_5!$A:$J,10,FALSE),VLOOKUP(B81,I!$A:$D,4,FALSE))</f>
        <v>0.06</v>
      </c>
      <c r="J81" s="238">
        <f t="shared" si="2"/>
        <v>0.06</v>
      </c>
      <c r="K81" s="200"/>
    </row>
    <row r="82" spans="1:13" ht="45" customHeight="1" x14ac:dyDescent="0.25">
      <c r="A82" s="14" t="s">
        <v>396</v>
      </c>
      <c r="B82" s="20">
        <v>43459</v>
      </c>
      <c r="C82" s="198" t="str">
        <f>VLOOKUP(B82,IF(A82="COMPOSICAO",S!$A:$D,I!$A:$D),2,FALSE)</f>
        <v>FERRAMENTAS - FAMILIA CARPINTEIRO DE FORMAS - HORISTA (ENCARGOS COMPLEMENTARES - COLETADO CAIXA)</v>
      </c>
      <c r="D82" s="198"/>
      <c r="E82" s="198"/>
      <c r="F82" s="198"/>
      <c r="G82" s="14" t="str">
        <f>VLOOKUP(B82,IF(A82="COMPOSICAO",S!$A:$D,I!$A:$D),3,FALSE)</f>
        <v>H</v>
      </c>
      <c r="H82" s="15">
        <v>1</v>
      </c>
      <c r="I82" s="15">
        <f>IF(A82="COMPOSICAO",VLOOKUP("TOTAL - "&amp;B82,COMPOSICAO_AUX_5!$A:$J,10,FALSE),VLOOKUP(B82,I!$A:$D,4,FALSE))</f>
        <v>0.38</v>
      </c>
      <c r="J82" s="238">
        <f t="shared" si="2"/>
        <v>0.38</v>
      </c>
      <c r="K82" s="200"/>
    </row>
    <row r="83" spans="1:13" ht="30" customHeight="1" x14ac:dyDescent="0.25">
      <c r="A83" s="14" t="s">
        <v>396</v>
      </c>
      <c r="B83" s="20">
        <v>43483</v>
      </c>
      <c r="C83" s="198" t="str">
        <f>VLOOKUP(B83,IF(A83="COMPOSICAO",S!$A:$D,I!$A:$D),2,FALSE)</f>
        <v>EPI - FAMILIA CARPINTEIRO DE FORMAS - HORISTA (ENCARGOS COMPLEMENTARES - COLETADO CAIXA)</v>
      </c>
      <c r="D83" s="198"/>
      <c r="E83" s="198"/>
      <c r="F83" s="198"/>
      <c r="G83" s="14" t="str">
        <f>VLOOKUP(B83,IF(A83="COMPOSICAO",S!$A:$D,I!$A:$D),3,FALSE)</f>
        <v>H</v>
      </c>
      <c r="H83" s="15">
        <v>1</v>
      </c>
      <c r="I83" s="15">
        <f>IF(A83="COMPOSICAO",VLOOKUP("TOTAL - "&amp;B83,COMPOSICAO_AUX_5!$A:$J,10,FALSE),VLOOKUP(B83,I!$A:$D,4,FALSE))</f>
        <v>1.05</v>
      </c>
      <c r="J83" s="238">
        <f t="shared" si="2"/>
        <v>1.05</v>
      </c>
      <c r="K83" s="200"/>
    </row>
    <row r="84" spans="1:13" ht="30" customHeight="1" x14ac:dyDescent="0.25">
      <c r="A84" s="14" t="s">
        <v>391</v>
      </c>
      <c r="B84" s="20">
        <v>95330</v>
      </c>
      <c r="C84" s="198" t="str">
        <f>VLOOKUP(B84,IF(A84="COMPOSICAO",S!$A:$D,I!$A:$D),2,FALSE)</f>
        <v>CURSO DE CAPACITAÇÃO PARA CARPINTEIRO DE FÔRMAS (ENCARGOS COMPLEMENTARES) - HORISTA</v>
      </c>
      <c r="D84" s="198"/>
      <c r="E84" s="198"/>
      <c r="F84" s="198"/>
      <c r="G84" s="14" t="str">
        <f>VLOOKUP(B84,IF(A84="COMPOSICAO",S!$A:$D,I!$A:$D),3,FALSE)</f>
        <v>H</v>
      </c>
      <c r="H84" s="15">
        <v>1</v>
      </c>
      <c r="I84" s="15">
        <f>IF(A84="COMPOSICAO",VLOOKUP("TOTAL - "&amp;B84,COMPOSICAO_AUX_5!$A:$J,10,FALSE),VLOOKUP(B84,I!$A:$D,4,FALSE))</f>
        <v>0.12</v>
      </c>
      <c r="J84" s="238">
        <f t="shared" si="2"/>
        <v>0.12</v>
      </c>
      <c r="K84" s="200"/>
    </row>
    <row r="85" spans="1:13" ht="15" customHeight="1" x14ac:dyDescent="0.25">
      <c r="A85" s="23" t="s">
        <v>561</v>
      </c>
      <c r="B85" s="24"/>
      <c r="C85" s="24"/>
      <c r="D85" s="24"/>
      <c r="E85" s="24"/>
      <c r="F85" s="24"/>
      <c r="G85" s="25"/>
      <c r="H85" s="26"/>
      <c r="I85" s="27"/>
      <c r="J85" s="238">
        <f>SUM(J76:K84)</f>
        <v>19.649999999999999</v>
      </c>
      <c r="K85" s="200"/>
    </row>
    <row r="86" spans="1:13" ht="15" customHeight="1" x14ac:dyDescent="0.25">
      <c r="A86" s="4"/>
      <c r="B86" s="4"/>
      <c r="C86" s="4"/>
      <c r="D86" s="4"/>
      <c r="E86" s="4"/>
      <c r="F86" s="4"/>
      <c r="G86" s="4"/>
      <c r="H86" s="4"/>
      <c r="I86" s="4"/>
      <c r="J86" s="4"/>
      <c r="K86" s="4"/>
    </row>
    <row r="87" spans="1:13" ht="15" customHeight="1" x14ac:dyDescent="0.25">
      <c r="A87" s="10" t="s">
        <v>384</v>
      </c>
      <c r="B87" s="10" t="s">
        <v>34</v>
      </c>
      <c r="C87" s="239" t="s">
        <v>6</v>
      </c>
      <c r="D87" s="240"/>
      <c r="E87" s="240"/>
      <c r="F87" s="240"/>
      <c r="G87" s="7" t="s">
        <v>35</v>
      </c>
      <c r="H87" s="7" t="s">
        <v>385</v>
      </c>
      <c r="I87" s="7" t="s">
        <v>386</v>
      </c>
      <c r="J87" s="241" t="s">
        <v>8</v>
      </c>
      <c r="K87" s="242"/>
    </row>
    <row r="88" spans="1:13" ht="45" customHeight="1" x14ac:dyDescent="0.25">
      <c r="A88" s="7" t="s">
        <v>563</v>
      </c>
      <c r="B88" s="28">
        <v>91692</v>
      </c>
      <c r="C88" s="243" t="str">
        <f>VLOOKUP(B88,S!$A:$D,2,FALSE)</f>
        <v>SERRA CIRCULAR DE BANCADA COM MOTOR ELÉTRICO POTÊNCIA DE 5HP, COM COIFA PARA DISCO 10" - CHP DIURNO. AF_08/2015</v>
      </c>
      <c r="D88" s="243"/>
      <c r="E88" s="243"/>
      <c r="F88" s="244"/>
      <c r="G88" s="7" t="str">
        <f>VLOOKUP(B88,S!$A:$D,3,FALSE)</f>
        <v>CHP</v>
      </c>
      <c r="H88" s="21"/>
      <c r="I88" s="21">
        <f>J94</f>
        <v>26.959999999999997</v>
      </c>
      <c r="J88" s="245"/>
      <c r="K88" s="246"/>
      <c r="L88" s="21">
        <f>VLOOKUP(B88,S!$A:$D,4,FALSE)</f>
        <v>26.96</v>
      </c>
      <c r="M88" s="7" t="str">
        <f>IF(ROUND((L88-I88),2)=0,"OK, confere com a tabela.",IF(ROUND((L88-I88),2)&lt;0,"ACIMA ("&amp;TEXT(ROUND(I88*100/L88,4),"0,0000")&amp;" %) da tabela.","ABAIXO ("&amp;TEXT(ROUND(I88*100/L88,4),"0,0000")&amp;" %) da tabela."))</f>
        <v>OK, confere com a tabela.</v>
      </c>
    </row>
    <row r="89" spans="1:13" ht="30" customHeight="1" x14ac:dyDescent="0.25">
      <c r="A89" s="14" t="s">
        <v>391</v>
      </c>
      <c r="B89" s="20">
        <v>88297</v>
      </c>
      <c r="C89" s="198" t="str">
        <f>VLOOKUP(B89,IF(A89="COMPOSICAO",S!$A:$D,I!$A:$D),2,FALSE)</f>
        <v>OPERADOR DE MÁQUINAS E EQUIPAMENTOS COM ENCARGOS COMPLEMENTARES</v>
      </c>
      <c r="D89" s="198"/>
      <c r="E89" s="198"/>
      <c r="F89" s="198"/>
      <c r="G89" s="14" t="str">
        <f>VLOOKUP(B89,IF(A89="COMPOSICAO",S!$A:$D,I!$A:$D),3,FALSE)</f>
        <v>H</v>
      </c>
      <c r="H89" s="15">
        <v>1</v>
      </c>
      <c r="I89" s="15">
        <f>IF(A89="COMPOSICAO",VLOOKUP("TOTAL - "&amp;B89,COMPOSICAO_AUX_5!$A:$J,10,FALSE),VLOOKUP(B89,I!$A:$D,4,FALSE))</f>
        <v>24.4</v>
      </c>
      <c r="J89" s="238">
        <f>TRUNC(H89*I89,2)</f>
        <v>24.4</v>
      </c>
      <c r="K89" s="200"/>
    </row>
    <row r="90" spans="1:13" ht="45" customHeight="1" x14ac:dyDescent="0.25">
      <c r="A90" s="14" t="s">
        <v>391</v>
      </c>
      <c r="B90" s="20">
        <v>91688</v>
      </c>
      <c r="C90" s="198" t="str">
        <f>VLOOKUP(B90,IF(A90="COMPOSICAO",S!$A:$D,I!$A:$D),2,FALSE)</f>
        <v>SERRA CIRCULAR DE BANCADA COM MOTOR ELÉTRICO POTÊNCIA DE 5HP, COM COIFA PARA DISCO 10" - DEPRECIAÇÃO. AF_08/2015</v>
      </c>
      <c r="D90" s="198"/>
      <c r="E90" s="198"/>
      <c r="F90" s="198"/>
      <c r="G90" s="14" t="str">
        <f>VLOOKUP(B90,IF(A90="COMPOSICAO",S!$A:$D,I!$A:$D),3,FALSE)</f>
        <v>H</v>
      </c>
      <c r="H90" s="15">
        <v>1</v>
      </c>
      <c r="I90" s="15">
        <f>IF(A90="COMPOSICAO",VLOOKUP("TOTAL - "&amp;B90,COMPOSICAO_AUX_5!$A:$J,10,FALSE),VLOOKUP(B90,I!$A:$D,4,FALSE))</f>
        <v>0.09</v>
      </c>
      <c r="J90" s="238">
        <f>TRUNC(H90*I90,2)</f>
        <v>0.09</v>
      </c>
      <c r="K90" s="200"/>
    </row>
    <row r="91" spans="1:13" ht="45" customHeight="1" x14ac:dyDescent="0.25">
      <c r="A91" s="14" t="s">
        <v>391</v>
      </c>
      <c r="B91" s="20">
        <v>91689</v>
      </c>
      <c r="C91" s="198" t="str">
        <f>VLOOKUP(B91,IF(A91="COMPOSICAO",S!$A:$D,I!$A:$D),2,FALSE)</f>
        <v>SERRA CIRCULAR DE BANCADA COM MOTOR ELÉTRICO POTÊNCIA DE 5HP, COM COIFA PARA DISCO 10" - JUROS. AF_08/2015</v>
      </c>
      <c r="D91" s="198"/>
      <c r="E91" s="198"/>
      <c r="F91" s="198"/>
      <c r="G91" s="14" t="str">
        <f>VLOOKUP(B91,IF(A91="COMPOSICAO",S!$A:$D,I!$A:$D),3,FALSE)</f>
        <v>H</v>
      </c>
      <c r="H91" s="15">
        <v>1</v>
      </c>
      <c r="I91" s="15">
        <f>IF(A91="COMPOSICAO",VLOOKUP("TOTAL - "&amp;B91,COMPOSICAO_AUX_5!$A:$J,10,FALSE),VLOOKUP(B91,I!$A:$D,4,FALSE))</f>
        <v>0.01</v>
      </c>
      <c r="J91" s="238">
        <f>TRUNC(H91*I91,2)</f>
        <v>0.01</v>
      </c>
      <c r="K91" s="200"/>
    </row>
    <row r="92" spans="1:13" ht="45" customHeight="1" x14ac:dyDescent="0.25">
      <c r="A92" s="14" t="s">
        <v>391</v>
      </c>
      <c r="B92" s="20">
        <v>91690</v>
      </c>
      <c r="C92" s="198" t="str">
        <f>VLOOKUP(B92,IF(A92="COMPOSICAO",S!$A:$D,I!$A:$D),2,FALSE)</f>
        <v>SERRA CIRCULAR DE BANCADA COM MOTOR ELÉTRICO POTÊNCIA DE 5HP, COM COIFA PARA DISCO 10" - MANUTENÇÃO. AF_08/2015</v>
      </c>
      <c r="D92" s="198"/>
      <c r="E92" s="198"/>
      <c r="F92" s="198"/>
      <c r="G92" s="14" t="str">
        <f>VLOOKUP(B92,IF(A92="COMPOSICAO",S!$A:$D,I!$A:$D),3,FALSE)</f>
        <v>H</v>
      </c>
      <c r="H92" s="15">
        <v>1</v>
      </c>
      <c r="I92" s="15">
        <f>IF(A92="COMPOSICAO",VLOOKUP("TOTAL - "&amp;B92,COMPOSICAO_AUX_5!$A:$J,10,FALSE),VLOOKUP(B92,I!$A:$D,4,FALSE))</f>
        <v>0.06</v>
      </c>
      <c r="J92" s="238">
        <f>TRUNC(H92*I92,2)</f>
        <v>0.06</v>
      </c>
      <c r="K92" s="200"/>
    </row>
    <row r="93" spans="1:13" ht="45" customHeight="1" x14ac:dyDescent="0.25">
      <c r="A93" s="14" t="s">
        <v>391</v>
      </c>
      <c r="B93" s="20">
        <v>91691</v>
      </c>
      <c r="C93" s="198" t="str">
        <f>VLOOKUP(B93,IF(A93="COMPOSICAO",S!$A:$D,I!$A:$D),2,FALSE)</f>
        <v>SERRA CIRCULAR DE BANCADA COM MOTOR ELÉTRICO POTÊNCIA DE 5HP, COM COIFA PARA DISCO 10" - MATERIAIS NA OPERAÇÃO. AF_08/2015</v>
      </c>
      <c r="D93" s="198"/>
      <c r="E93" s="198"/>
      <c r="F93" s="198"/>
      <c r="G93" s="14" t="str">
        <f>VLOOKUP(B93,IF(A93="COMPOSICAO",S!$A:$D,I!$A:$D),3,FALSE)</f>
        <v>H</v>
      </c>
      <c r="H93" s="15">
        <v>1</v>
      </c>
      <c r="I93" s="15">
        <f>IF(A93="COMPOSICAO",VLOOKUP("TOTAL - "&amp;B93,COMPOSICAO_AUX_5!$A:$J,10,FALSE),VLOOKUP(B93,I!$A:$D,4,FALSE))</f>
        <v>2.4</v>
      </c>
      <c r="J93" s="238">
        <f>TRUNC(H93*I93,2)</f>
        <v>2.4</v>
      </c>
      <c r="K93" s="200"/>
    </row>
    <row r="94" spans="1:13" ht="15" customHeight="1" x14ac:dyDescent="0.25">
      <c r="A94" s="23" t="s">
        <v>564</v>
      </c>
      <c r="B94" s="24"/>
      <c r="C94" s="24"/>
      <c r="D94" s="24"/>
      <c r="E94" s="24"/>
      <c r="F94" s="24"/>
      <c r="G94" s="25"/>
      <c r="H94" s="26"/>
      <c r="I94" s="27"/>
      <c r="J94" s="238">
        <f>SUM(J88:K93)</f>
        <v>26.959999999999997</v>
      </c>
      <c r="K94" s="200"/>
    </row>
    <row r="95" spans="1:13" ht="15" customHeight="1" x14ac:dyDescent="0.25">
      <c r="A95" s="4"/>
      <c r="B95" s="4"/>
      <c r="C95" s="4"/>
      <c r="D95" s="4"/>
      <c r="E95" s="4"/>
      <c r="F95" s="4"/>
      <c r="G95" s="4"/>
      <c r="H95" s="4"/>
      <c r="I95" s="4"/>
      <c r="J95" s="4"/>
      <c r="K95" s="4"/>
    </row>
    <row r="96" spans="1:13" ht="15" customHeight="1" x14ac:dyDescent="0.25">
      <c r="A96" s="10" t="s">
        <v>384</v>
      </c>
      <c r="B96" s="10" t="s">
        <v>34</v>
      </c>
      <c r="C96" s="239" t="s">
        <v>6</v>
      </c>
      <c r="D96" s="240"/>
      <c r="E96" s="240"/>
      <c r="F96" s="240"/>
      <c r="G96" s="7" t="s">
        <v>35</v>
      </c>
      <c r="H96" s="7" t="s">
        <v>385</v>
      </c>
      <c r="I96" s="7" t="s">
        <v>386</v>
      </c>
      <c r="J96" s="241" t="s">
        <v>8</v>
      </c>
      <c r="K96" s="242"/>
    </row>
    <row r="97" spans="1:13" ht="45" customHeight="1" x14ac:dyDescent="0.25">
      <c r="A97" s="7" t="s">
        <v>563</v>
      </c>
      <c r="B97" s="28">
        <v>91693</v>
      </c>
      <c r="C97" s="243" t="str">
        <f>VLOOKUP(B97,S!$A:$D,2,FALSE)</f>
        <v>SERRA CIRCULAR DE BANCADA COM MOTOR ELÉTRICO POTÊNCIA DE 5HP, COM COIFA PARA DISCO 10" - CHI DIURNO. AF_08/2015</v>
      </c>
      <c r="D97" s="243"/>
      <c r="E97" s="243"/>
      <c r="F97" s="244"/>
      <c r="G97" s="7" t="str">
        <f>VLOOKUP(B97,S!$A:$D,3,FALSE)</f>
        <v>CHI</v>
      </c>
      <c r="H97" s="21"/>
      <c r="I97" s="21">
        <f>J101</f>
        <v>24.5</v>
      </c>
      <c r="J97" s="245"/>
      <c r="K97" s="246"/>
      <c r="L97" s="21">
        <f>VLOOKUP(B97,S!$A:$D,4,FALSE)</f>
        <v>24.5</v>
      </c>
      <c r="M97" s="7" t="str">
        <f>IF(ROUND((L97-I97),2)=0,"OK, confere com a tabela.",IF(ROUND((L97-I97),2)&lt;0,"ACIMA ("&amp;TEXT(ROUND(I97*100/L97,4),"0,0000")&amp;" %) da tabela.","ABAIXO ("&amp;TEXT(ROUND(I97*100/L97,4),"0,0000")&amp;" %) da tabela."))</f>
        <v>OK, confere com a tabela.</v>
      </c>
    </row>
    <row r="98" spans="1:13" ht="30" customHeight="1" x14ac:dyDescent="0.25">
      <c r="A98" s="14" t="s">
        <v>391</v>
      </c>
      <c r="B98" s="20">
        <v>88297</v>
      </c>
      <c r="C98" s="198" t="str">
        <f>VLOOKUP(B98,IF(A98="COMPOSICAO",S!$A:$D,I!$A:$D),2,FALSE)</f>
        <v>OPERADOR DE MÁQUINAS E EQUIPAMENTOS COM ENCARGOS COMPLEMENTARES</v>
      </c>
      <c r="D98" s="198"/>
      <c r="E98" s="198"/>
      <c r="F98" s="198"/>
      <c r="G98" s="14" t="str">
        <f>VLOOKUP(B98,IF(A98="COMPOSICAO",S!$A:$D,I!$A:$D),3,FALSE)</f>
        <v>H</v>
      </c>
      <c r="H98" s="15">
        <v>1</v>
      </c>
      <c r="I98" s="15">
        <f>IF(A98="COMPOSICAO",VLOOKUP("TOTAL - "&amp;B98,COMPOSICAO_AUX_5!$A:$J,10,FALSE),VLOOKUP(B98,I!$A:$D,4,FALSE))</f>
        <v>24.4</v>
      </c>
      <c r="J98" s="238">
        <f>TRUNC(H98*I98,2)</f>
        <v>24.4</v>
      </c>
      <c r="K98" s="200"/>
    </row>
    <row r="99" spans="1:13" ht="45" customHeight="1" x14ac:dyDescent="0.25">
      <c r="A99" s="14" t="s">
        <v>391</v>
      </c>
      <c r="B99" s="20">
        <v>91688</v>
      </c>
      <c r="C99" s="198" t="str">
        <f>VLOOKUP(B99,IF(A99="COMPOSICAO",S!$A:$D,I!$A:$D),2,FALSE)</f>
        <v>SERRA CIRCULAR DE BANCADA COM MOTOR ELÉTRICO POTÊNCIA DE 5HP, COM COIFA PARA DISCO 10" - DEPRECIAÇÃO. AF_08/2015</v>
      </c>
      <c r="D99" s="198"/>
      <c r="E99" s="198"/>
      <c r="F99" s="198"/>
      <c r="G99" s="14" t="str">
        <f>VLOOKUP(B99,IF(A99="COMPOSICAO",S!$A:$D,I!$A:$D),3,FALSE)</f>
        <v>H</v>
      </c>
      <c r="H99" s="15">
        <v>1</v>
      </c>
      <c r="I99" s="15">
        <f>IF(A99="COMPOSICAO",VLOOKUP("TOTAL - "&amp;B99,COMPOSICAO_AUX_5!$A:$J,10,FALSE),VLOOKUP(B99,I!$A:$D,4,FALSE))</f>
        <v>0.09</v>
      </c>
      <c r="J99" s="238">
        <f>TRUNC(H99*I99,2)</f>
        <v>0.09</v>
      </c>
      <c r="K99" s="200"/>
    </row>
    <row r="100" spans="1:13" ht="45" customHeight="1" x14ac:dyDescent="0.25">
      <c r="A100" s="14" t="s">
        <v>391</v>
      </c>
      <c r="B100" s="20">
        <v>91689</v>
      </c>
      <c r="C100" s="198" t="str">
        <f>VLOOKUP(B100,IF(A100="COMPOSICAO",S!$A:$D,I!$A:$D),2,FALSE)</f>
        <v>SERRA CIRCULAR DE BANCADA COM MOTOR ELÉTRICO POTÊNCIA DE 5HP, COM COIFA PARA DISCO 10" - JUROS. AF_08/2015</v>
      </c>
      <c r="D100" s="198"/>
      <c r="E100" s="198"/>
      <c r="F100" s="198"/>
      <c r="G100" s="14" t="str">
        <f>VLOOKUP(B100,IF(A100="COMPOSICAO",S!$A:$D,I!$A:$D),3,FALSE)</f>
        <v>H</v>
      </c>
      <c r="H100" s="15">
        <v>1</v>
      </c>
      <c r="I100" s="15">
        <f>IF(A100="COMPOSICAO",VLOOKUP("TOTAL - "&amp;B100,COMPOSICAO_AUX_5!$A:$J,10,FALSE),VLOOKUP(B100,I!$A:$D,4,FALSE))</f>
        <v>0.01</v>
      </c>
      <c r="J100" s="238">
        <f>TRUNC(H100*I100,2)</f>
        <v>0.01</v>
      </c>
      <c r="K100" s="200"/>
    </row>
    <row r="101" spans="1:13" ht="15" customHeight="1" x14ac:dyDescent="0.25">
      <c r="A101" s="23" t="s">
        <v>565</v>
      </c>
      <c r="B101" s="24"/>
      <c r="C101" s="24"/>
      <c r="D101" s="24"/>
      <c r="E101" s="24"/>
      <c r="F101" s="24"/>
      <c r="G101" s="25"/>
      <c r="H101" s="26"/>
      <c r="I101" s="27"/>
      <c r="J101" s="238">
        <f>SUM(J97:K100)</f>
        <v>24.5</v>
      </c>
      <c r="K101" s="200"/>
    </row>
    <row r="102" spans="1:13" ht="15" customHeight="1" x14ac:dyDescent="0.25">
      <c r="A102" s="4"/>
      <c r="B102" s="4"/>
      <c r="C102" s="4"/>
      <c r="D102" s="4"/>
      <c r="E102" s="4"/>
      <c r="F102" s="4"/>
      <c r="G102" s="4"/>
      <c r="H102" s="4"/>
      <c r="I102" s="4"/>
      <c r="J102" s="4"/>
      <c r="K102" s="4"/>
    </row>
    <row r="103" spans="1:13" ht="15" customHeight="1" x14ac:dyDescent="0.25">
      <c r="A103" s="10" t="s">
        <v>384</v>
      </c>
      <c r="B103" s="10" t="s">
        <v>34</v>
      </c>
      <c r="C103" s="239" t="s">
        <v>6</v>
      </c>
      <c r="D103" s="240"/>
      <c r="E103" s="240"/>
      <c r="F103" s="240"/>
      <c r="G103" s="7" t="s">
        <v>35</v>
      </c>
      <c r="H103" s="7" t="s">
        <v>385</v>
      </c>
      <c r="I103" s="7" t="s">
        <v>386</v>
      </c>
      <c r="J103" s="241" t="s">
        <v>8</v>
      </c>
      <c r="K103" s="242"/>
    </row>
    <row r="104" spans="1:13" ht="30" customHeight="1" x14ac:dyDescent="0.25">
      <c r="A104" s="7" t="s">
        <v>387</v>
      </c>
      <c r="B104" s="28">
        <v>88238</v>
      </c>
      <c r="C104" s="243" t="str">
        <f>VLOOKUP(B104,S!$A:$D,2,FALSE)</f>
        <v>AJUDANTE DE ARMADOR COM ENCARGOS COMPLEMENTARES</v>
      </c>
      <c r="D104" s="243"/>
      <c r="E104" s="243"/>
      <c r="F104" s="244"/>
      <c r="G104" s="7" t="str">
        <f>VLOOKUP(B104,S!$A:$D,3,FALSE)</f>
        <v>H</v>
      </c>
      <c r="H104" s="21"/>
      <c r="I104" s="21">
        <f>J113</f>
        <v>15.19</v>
      </c>
      <c r="J104" s="245"/>
      <c r="K104" s="246"/>
      <c r="L104" s="21">
        <f>VLOOKUP(B104,S!$A:$D,4,FALSE)</f>
        <v>15.19</v>
      </c>
      <c r="M104" s="7" t="str">
        <f>IF(ROUND((L104-I104),2)=0,"OK, confere com a tabela.",IF(ROUND((L104-I104),2)&lt;0,"ACIMA ("&amp;TEXT(ROUND(I104*100/L104,4),"0,0000")&amp;" %) da tabela.","ABAIXO ("&amp;TEXT(ROUND(I104*100/L104,4),"0,0000")&amp;" %) da tabela."))</f>
        <v>OK, confere com a tabela.</v>
      </c>
    </row>
    <row r="105" spans="1:13" ht="15" customHeight="1" x14ac:dyDescent="0.25">
      <c r="A105" s="14" t="s">
        <v>396</v>
      </c>
      <c r="B105" s="20">
        <v>6114</v>
      </c>
      <c r="C105" s="198" t="str">
        <f>VLOOKUP(B105,IF(A105="COMPOSICAO",S!$A:$D,I!$A:$D),2,FALSE)</f>
        <v>AJUDANTE DE ARMADOR</v>
      </c>
      <c r="D105" s="198"/>
      <c r="E105" s="198"/>
      <c r="F105" s="198"/>
      <c r="G105" s="14" t="str">
        <f>VLOOKUP(B105,IF(A105="COMPOSICAO",S!$A:$D,I!$A:$D),3,FALSE)</f>
        <v>H</v>
      </c>
      <c r="H105" s="15">
        <v>1</v>
      </c>
      <c r="I105" s="15">
        <f>IF(A105="COMPOSICAO",VLOOKUP("TOTAL - "&amp;B105,COMPOSICAO_AUX_5!$A:$J,10,FALSE),VLOOKUP(B105,I!$A:$D,4,FALSE))</f>
        <v>10.41</v>
      </c>
      <c r="J105" s="238">
        <f t="shared" ref="J105:J112" si="3">TRUNC(H105*I105,2)</f>
        <v>10.41</v>
      </c>
      <c r="K105" s="200"/>
    </row>
    <row r="106" spans="1:13" ht="15" customHeight="1" x14ac:dyDescent="0.25">
      <c r="A106" s="14" t="s">
        <v>396</v>
      </c>
      <c r="B106" s="20">
        <v>37370</v>
      </c>
      <c r="C106" s="198" t="str">
        <f>VLOOKUP(B106,IF(A106="COMPOSICAO",S!$A:$D,I!$A:$D),2,FALSE)</f>
        <v>ALIMENTACAO - HORISTA (COLETADO CAIXA)</v>
      </c>
      <c r="D106" s="198"/>
      <c r="E106" s="198"/>
      <c r="F106" s="198"/>
      <c r="G106" s="14" t="str">
        <f>VLOOKUP(B106,IF(A106="COMPOSICAO",S!$A:$D,I!$A:$D),3,FALSE)</f>
        <v>H</v>
      </c>
      <c r="H106" s="15">
        <v>1</v>
      </c>
      <c r="I106" s="15">
        <f>IF(A106="COMPOSICAO",VLOOKUP("TOTAL - "&amp;B106,COMPOSICAO_AUX_5!$A:$J,10,FALSE),VLOOKUP(B106,I!$A:$D,4,FALSE))</f>
        <v>1.86</v>
      </c>
      <c r="J106" s="238">
        <f t="shared" si="3"/>
        <v>1.86</v>
      </c>
      <c r="K106" s="200"/>
    </row>
    <row r="107" spans="1:13" ht="15" customHeight="1" x14ac:dyDescent="0.25">
      <c r="A107" s="14" t="s">
        <v>396</v>
      </c>
      <c r="B107" s="20">
        <v>37371</v>
      </c>
      <c r="C107" s="198" t="str">
        <f>VLOOKUP(B107,IF(A107="COMPOSICAO",S!$A:$D,I!$A:$D),2,FALSE)</f>
        <v>TRANSPORTE - HORISTA (COLETADO CAIXA)</v>
      </c>
      <c r="D107" s="198"/>
      <c r="E107" s="198"/>
      <c r="F107" s="198"/>
      <c r="G107" s="14" t="str">
        <f>VLOOKUP(B107,IF(A107="COMPOSICAO",S!$A:$D,I!$A:$D),3,FALSE)</f>
        <v>H</v>
      </c>
      <c r="H107" s="15">
        <v>1</v>
      </c>
      <c r="I107" s="15">
        <f>IF(A107="COMPOSICAO",VLOOKUP("TOTAL - "&amp;B107,COMPOSICAO_AUX_5!$A:$J,10,FALSE),VLOOKUP(B107,I!$A:$D,4,FALSE))</f>
        <v>0.7</v>
      </c>
      <c r="J107" s="238">
        <f t="shared" si="3"/>
        <v>0.7</v>
      </c>
      <c r="K107" s="200"/>
    </row>
    <row r="108" spans="1:13" ht="15" customHeight="1" x14ac:dyDescent="0.25">
      <c r="A108" s="14" t="s">
        <v>396</v>
      </c>
      <c r="B108" s="20">
        <v>37372</v>
      </c>
      <c r="C108" s="198" t="str">
        <f>VLOOKUP(B108,IF(A108="COMPOSICAO",S!$A:$D,I!$A:$D),2,FALSE)</f>
        <v>EXAMES - HORISTA (COLETADO CAIXA)</v>
      </c>
      <c r="D108" s="198"/>
      <c r="E108" s="198"/>
      <c r="F108" s="198"/>
      <c r="G108" s="14" t="str">
        <f>VLOOKUP(B108,IF(A108="COMPOSICAO",S!$A:$D,I!$A:$D),3,FALSE)</f>
        <v>H</v>
      </c>
      <c r="H108" s="15">
        <v>1</v>
      </c>
      <c r="I108" s="15">
        <f>IF(A108="COMPOSICAO",VLOOKUP("TOTAL - "&amp;B108,COMPOSICAO_AUX_5!$A:$J,10,FALSE),VLOOKUP(B108,I!$A:$D,4,FALSE))</f>
        <v>0.55000000000000004</v>
      </c>
      <c r="J108" s="238">
        <f t="shared" si="3"/>
        <v>0.55000000000000004</v>
      </c>
      <c r="K108" s="200"/>
    </row>
    <row r="109" spans="1:13" ht="15" customHeight="1" x14ac:dyDescent="0.25">
      <c r="A109" s="14" t="s">
        <v>396</v>
      </c>
      <c r="B109" s="20">
        <v>37373</v>
      </c>
      <c r="C109" s="198" t="str">
        <f>VLOOKUP(B109,IF(A109="COMPOSICAO",S!$A:$D,I!$A:$D),2,FALSE)</f>
        <v>SEGURO - HORISTA (COLETADO CAIXA)</v>
      </c>
      <c r="D109" s="198"/>
      <c r="E109" s="198"/>
      <c r="F109" s="198"/>
      <c r="G109" s="14" t="str">
        <f>VLOOKUP(B109,IF(A109="COMPOSICAO",S!$A:$D,I!$A:$D),3,FALSE)</f>
        <v>H</v>
      </c>
      <c r="H109" s="15">
        <v>1</v>
      </c>
      <c r="I109" s="15">
        <f>IF(A109="COMPOSICAO",VLOOKUP("TOTAL - "&amp;B109,COMPOSICAO_AUX_5!$A:$J,10,FALSE),VLOOKUP(B109,I!$A:$D,4,FALSE))</f>
        <v>0.06</v>
      </c>
      <c r="J109" s="238">
        <f t="shared" si="3"/>
        <v>0.06</v>
      </c>
      <c r="K109" s="200"/>
    </row>
    <row r="110" spans="1:13" ht="30" customHeight="1" x14ac:dyDescent="0.25">
      <c r="A110" s="14" t="s">
        <v>396</v>
      </c>
      <c r="B110" s="20">
        <v>43465</v>
      </c>
      <c r="C110" s="198" t="str">
        <f>VLOOKUP(B110,IF(A110="COMPOSICAO",S!$A:$D,I!$A:$D),2,FALSE)</f>
        <v>FERRAMENTAS - FAMILIA PEDREIRO - HORISTA (ENCARGOS COMPLEMENTARES - COLETADO CAIXA)</v>
      </c>
      <c r="D110" s="198"/>
      <c r="E110" s="198"/>
      <c r="F110" s="198"/>
      <c r="G110" s="14" t="str">
        <f>VLOOKUP(B110,IF(A110="COMPOSICAO",S!$A:$D,I!$A:$D),3,FALSE)</f>
        <v>H</v>
      </c>
      <c r="H110" s="15">
        <v>1</v>
      </c>
      <c r="I110" s="15">
        <f>IF(A110="COMPOSICAO",VLOOKUP("TOTAL - "&amp;B110,COMPOSICAO_AUX_5!$A:$J,10,FALSE),VLOOKUP(B110,I!$A:$D,4,FALSE))</f>
        <v>0.57999999999999996</v>
      </c>
      <c r="J110" s="238">
        <f t="shared" si="3"/>
        <v>0.57999999999999996</v>
      </c>
      <c r="K110" s="200"/>
    </row>
    <row r="111" spans="1:13" ht="30" customHeight="1" x14ac:dyDescent="0.25">
      <c r="A111" s="14" t="s">
        <v>396</v>
      </c>
      <c r="B111" s="20">
        <v>43489</v>
      </c>
      <c r="C111" s="198" t="str">
        <f>VLOOKUP(B111,IF(A111="COMPOSICAO",S!$A:$D,I!$A:$D),2,FALSE)</f>
        <v>EPI - FAMILIA PEDREIRO - HORISTA (ENCARGOS COMPLEMENTARES - COLETADO CAIXA)</v>
      </c>
      <c r="D111" s="198"/>
      <c r="E111" s="198"/>
      <c r="F111" s="198"/>
      <c r="G111" s="14" t="str">
        <f>VLOOKUP(B111,IF(A111="COMPOSICAO",S!$A:$D,I!$A:$D),3,FALSE)</f>
        <v>H</v>
      </c>
      <c r="H111" s="15">
        <v>1</v>
      </c>
      <c r="I111" s="15">
        <f>IF(A111="COMPOSICAO",VLOOKUP("TOTAL - "&amp;B111,COMPOSICAO_AUX_5!$A:$J,10,FALSE),VLOOKUP(B111,I!$A:$D,4,FALSE))</f>
        <v>0.95</v>
      </c>
      <c r="J111" s="238">
        <f t="shared" si="3"/>
        <v>0.95</v>
      </c>
      <c r="K111" s="200"/>
    </row>
    <row r="112" spans="1:13" ht="30" customHeight="1" x14ac:dyDescent="0.25">
      <c r="A112" s="14" t="s">
        <v>391</v>
      </c>
      <c r="B112" s="20">
        <v>95308</v>
      </c>
      <c r="C112" s="198" t="str">
        <f>VLOOKUP(B112,IF(A112="COMPOSICAO",S!$A:$D,I!$A:$D),2,FALSE)</f>
        <v>CURSO DE CAPACITAÇÃO PARA AJUDANTE DE ARMADOR (ENCARGOS COMPLEMENTARES) - HORISTA</v>
      </c>
      <c r="D112" s="198"/>
      <c r="E112" s="198"/>
      <c r="F112" s="198"/>
      <c r="G112" s="14" t="str">
        <f>VLOOKUP(B112,IF(A112="COMPOSICAO",S!$A:$D,I!$A:$D),3,FALSE)</f>
        <v>H</v>
      </c>
      <c r="H112" s="15">
        <v>1</v>
      </c>
      <c r="I112" s="15">
        <f>IF(A112="COMPOSICAO",VLOOKUP("TOTAL - "&amp;B112,COMPOSICAO_AUX_5!$A:$J,10,FALSE),VLOOKUP(B112,I!$A:$D,4,FALSE))</f>
        <v>0.08</v>
      </c>
      <c r="J112" s="238">
        <f t="shared" si="3"/>
        <v>0.08</v>
      </c>
      <c r="K112" s="200"/>
    </row>
    <row r="113" spans="1:13" ht="15" customHeight="1" x14ac:dyDescent="0.25">
      <c r="A113" s="23" t="s">
        <v>760</v>
      </c>
      <c r="B113" s="24"/>
      <c r="C113" s="24"/>
      <c r="D113" s="24"/>
      <c r="E113" s="24"/>
      <c r="F113" s="24"/>
      <c r="G113" s="25"/>
      <c r="H113" s="26"/>
      <c r="I113" s="27"/>
      <c r="J113" s="238">
        <f>SUM(J104:K112)</f>
        <v>15.19</v>
      </c>
      <c r="K113" s="200"/>
    </row>
    <row r="114" spans="1:13" ht="15" customHeight="1" x14ac:dyDescent="0.25">
      <c r="A114" s="4"/>
      <c r="B114" s="4"/>
      <c r="C114" s="4"/>
      <c r="D114" s="4"/>
      <c r="E114" s="4"/>
      <c r="F114" s="4"/>
      <c r="G114" s="4"/>
      <c r="H114" s="4"/>
      <c r="I114" s="4"/>
      <c r="J114" s="4"/>
      <c r="K114" s="4"/>
    </row>
    <row r="115" spans="1:13" ht="15" customHeight="1" x14ac:dyDescent="0.25">
      <c r="A115" s="10" t="s">
        <v>384</v>
      </c>
      <c r="B115" s="10" t="s">
        <v>34</v>
      </c>
      <c r="C115" s="239" t="s">
        <v>6</v>
      </c>
      <c r="D115" s="240"/>
      <c r="E115" s="240"/>
      <c r="F115" s="240"/>
      <c r="G115" s="7" t="s">
        <v>35</v>
      </c>
      <c r="H115" s="7" t="s">
        <v>385</v>
      </c>
      <c r="I115" s="7" t="s">
        <v>386</v>
      </c>
      <c r="J115" s="241" t="s">
        <v>8</v>
      </c>
      <c r="K115" s="242"/>
    </row>
    <row r="116" spans="1:13" ht="15" customHeight="1" x14ac:dyDescent="0.25">
      <c r="A116" s="7" t="s">
        <v>387</v>
      </c>
      <c r="B116" s="28">
        <v>88245</v>
      </c>
      <c r="C116" s="243" t="str">
        <f>VLOOKUP(B116,S!$A:$D,2,FALSE)</f>
        <v>ARMADOR COM ENCARGOS COMPLEMENTARES</v>
      </c>
      <c r="D116" s="243"/>
      <c r="E116" s="243"/>
      <c r="F116" s="244"/>
      <c r="G116" s="7" t="str">
        <f>VLOOKUP(B116,S!$A:$D,3,FALSE)</f>
        <v>H</v>
      </c>
      <c r="H116" s="21"/>
      <c r="I116" s="21">
        <f>J125</f>
        <v>19.749999999999996</v>
      </c>
      <c r="J116" s="245"/>
      <c r="K116" s="246"/>
      <c r="L116" s="21">
        <f>VLOOKUP(B116,S!$A:$D,4,FALSE)</f>
        <v>19.75</v>
      </c>
      <c r="M116" s="7" t="str">
        <f>IF(ROUND((L116-I116),2)=0,"OK, confere com a tabela.",IF(ROUND((L116-I116),2)&lt;0,"ACIMA ("&amp;TEXT(ROUND(I116*100/L116,4),"0,0000")&amp;" %) da tabela.","ABAIXO ("&amp;TEXT(ROUND(I116*100/L116,4),"0,0000")&amp;" %) da tabela."))</f>
        <v>OK, confere com a tabela.</v>
      </c>
    </row>
    <row r="117" spans="1:13" ht="15" customHeight="1" x14ac:dyDescent="0.25">
      <c r="A117" s="14" t="s">
        <v>396</v>
      </c>
      <c r="B117" s="20">
        <v>378</v>
      </c>
      <c r="C117" s="198" t="str">
        <f>VLOOKUP(B117,IF(A117="COMPOSICAO",S!$A:$D,I!$A:$D),2,FALSE)</f>
        <v>ARMADOR</v>
      </c>
      <c r="D117" s="198"/>
      <c r="E117" s="198"/>
      <c r="F117" s="198"/>
      <c r="G117" s="14" t="str">
        <f>VLOOKUP(B117,IF(A117="COMPOSICAO",S!$A:$D,I!$A:$D),3,FALSE)</f>
        <v>H</v>
      </c>
      <c r="H117" s="15">
        <v>1</v>
      </c>
      <c r="I117" s="15">
        <f>IF(A117="COMPOSICAO",VLOOKUP("TOTAL - "&amp;B117,COMPOSICAO_AUX_5!$A:$J,10,FALSE),VLOOKUP(B117,I!$A:$D,4,FALSE))</f>
        <v>14.93</v>
      </c>
      <c r="J117" s="238">
        <f t="shared" ref="J117:J124" si="4">TRUNC(H117*I117,2)</f>
        <v>14.93</v>
      </c>
      <c r="K117" s="200"/>
    </row>
    <row r="118" spans="1:13" ht="15" customHeight="1" x14ac:dyDescent="0.25">
      <c r="A118" s="14" t="s">
        <v>396</v>
      </c>
      <c r="B118" s="20">
        <v>37370</v>
      </c>
      <c r="C118" s="198" t="str">
        <f>VLOOKUP(B118,IF(A118="COMPOSICAO",S!$A:$D,I!$A:$D),2,FALSE)</f>
        <v>ALIMENTACAO - HORISTA (COLETADO CAIXA)</v>
      </c>
      <c r="D118" s="198"/>
      <c r="E118" s="198"/>
      <c r="F118" s="198"/>
      <c r="G118" s="14" t="str">
        <f>VLOOKUP(B118,IF(A118="COMPOSICAO",S!$A:$D,I!$A:$D),3,FALSE)</f>
        <v>H</v>
      </c>
      <c r="H118" s="15">
        <v>1</v>
      </c>
      <c r="I118" s="15">
        <f>IF(A118="COMPOSICAO",VLOOKUP("TOTAL - "&amp;B118,COMPOSICAO_AUX_5!$A:$J,10,FALSE),VLOOKUP(B118,I!$A:$D,4,FALSE))</f>
        <v>1.86</v>
      </c>
      <c r="J118" s="238">
        <f t="shared" si="4"/>
        <v>1.86</v>
      </c>
      <c r="K118" s="200"/>
    </row>
    <row r="119" spans="1:13" ht="15" customHeight="1" x14ac:dyDescent="0.25">
      <c r="A119" s="14" t="s">
        <v>396</v>
      </c>
      <c r="B119" s="20">
        <v>37371</v>
      </c>
      <c r="C119" s="198" t="str">
        <f>VLOOKUP(B119,IF(A119="COMPOSICAO",S!$A:$D,I!$A:$D),2,FALSE)</f>
        <v>TRANSPORTE - HORISTA (COLETADO CAIXA)</v>
      </c>
      <c r="D119" s="198"/>
      <c r="E119" s="198"/>
      <c r="F119" s="198"/>
      <c r="G119" s="14" t="str">
        <f>VLOOKUP(B119,IF(A119="COMPOSICAO",S!$A:$D,I!$A:$D),3,FALSE)</f>
        <v>H</v>
      </c>
      <c r="H119" s="15">
        <v>1</v>
      </c>
      <c r="I119" s="15">
        <f>IF(A119="COMPOSICAO",VLOOKUP("TOTAL - "&amp;B119,COMPOSICAO_AUX_5!$A:$J,10,FALSE),VLOOKUP(B119,I!$A:$D,4,FALSE))</f>
        <v>0.7</v>
      </c>
      <c r="J119" s="238">
        <f t="shared" si="4"/>
        <v>0.7</v>
      </c>
      <c r="K119" s="200"/>
    </row>
    <row r="120" spans="1:13" ht="15" customHeight="1" x14ac:dyDescent="0.25">
      <c r="A120" s="14" t="s">
        <v>396</v>
      </c>
      <c r="B120" s="20">
        <v>37372</v>
      </c>
      <c r="C120" s="198" t="str">
        <f>VLOOKUP(B120,IF(A120="COMPOSICAO",S!$A:$D,I!$A:$D),2,FALSE)</f>
        <v>EXAMES - HORISTA (COLETADO CAIXA)</v>
      </c>
      <c r="D120" s="198"/>
      <c r="E120" s="198"/>
      <c r="F120" s="198"/>
      <c r="G120" s="14" t="str">
        <f>VLOOKUP(B120,IF(A120="COMPOSICAO",S!$A:$D,I!$A:$D),3,FALSE)</f>
        <v>H</v>
      </c>
      <c r="H120" s="15">
        <v>1</v>
      </c>
      <c r="I120" s="15">
        <f>IF(A120="COMPOSICAO",VLOOKUP("TOTAL - "&amp;B120,COMPOSICAO_AUX_5!$A:$J,10,FALSE),VLOOKUP(B120,I!$A:$D,4,FALSE))</f>
        <v>0.55000000000000004</v>
      </c>
      <c r="J120" s="238">
        <f t="shared" si="4"/>
        <v>0.55000000000000004</v>
      </c>
      <c r="K120" s="200"/>
    </row>
    <row r="121" spans="1:13" ht="15" customHeight="1" x14ac:dyDescent="0.25">
      <c r="A121" s="14" t="s">
        <v>396</v>
      </c>
      <c r="B121" s="20">
        <v>37373</v>
      </c>
      <c r="C121" s="198" t="str">
        <f>VLOOKUP(B121,IF(A121="COMPOSICAO",S!$A:$D,I!$A:$D),2,FALSE)</f>
        <v>SEGURO - HORISTA (COLETADO CAIXA)</v>
      </c>
      <c r="D121" s="198"/>
      <c r="E121" s="198"/>
      <c r="F121" s="198"/>
      <c r="G121" s="14" t="str">
        <f>VLOOKUP(B121,IF(A121="COMPOSICAO",S!$A:$D,I!$A:$D),3,FALSE)</f>
        <v>H</v>
      </c>
      <c r="H121" s="15">
        <v>1</v>
      </c>
      <c r="I121" s="15">
        <f>IF(A121="COMPOSICAO",VLOOKUP("TOTAL - "&amp;B121,COMPOSICAO_AUX_5!$A:$J,10,FALSE),VLOOKUP(B121,I!$A:$D,4,FALSE))</f>
        <v>0.06</v>
      </c>
      <c r="J121" s="238">
        <f t="shared" si="4"/>
        <v>0.06</v>
      </c>
      <c r="K121" s="200"/>
    </row>
    <row r="122" spans="1:13" ht="30" customHeight="1" x14ac:dyDescent="0.25">
      <c r="A122" s="14" t="s">
        <v>396</v>
      </c>
      <c r="B122" s="20">
        <v>43465</v>
      </c>
      <c r="C122" s="198" t="str">
        <f>VLOOKUP(B122,IF(A122="COMPOSICAO",S!$A:$D,I!$A:$D),2,FALSE)</f>
        <v>FERRAMENTAS - FAMILIA PEDREIRO - HORISTA (ENCARGOS COMPLEMENTARES - COLETADO CAIXA)</v>
      </c>
      <c r="D122" s="198"/>
      <c r="E122" s="198"/>
      <c r="F122" s="198"/>
      <c r="G122" s="14" t="str">
        <f>VLOOKUP(B122,IF(A122="COMPOSICAO",S!$A:$D,I!$A:$D),3,FALSE)</f>
        <v>H</v>
      </c>
      <c r="H122" s="15">
        <v>1</v>
      </c>
      <c r="I122" s="15">
        <f>IF(A122="COMPOSICAO",VLOOKUP("TOTAL - "&amp;B122,COMPOSICAO_AUX_5!$A:$J,10,FALSE),VLOOKUP(B122,I!$A:$D,4,FALSE))</f>
        <v>0.57999999999999996</v>
      </c>
      <c r="J122" s="238">
        <f t="shared" si="4"/>
        <v>0.57999999999999996</v>
      </c>
      <c r="K122" s="200"/>
    </row>
    <row r="123" spans="1:13" ht="30" customHeight="1" x14ac:dyDescent="0.25">
      <c r="A123" s="14" t="s">
        <v>396</v>
      </c>
      <c r="B123" s="20">
        <v>43489</v>
      </c>
      <c r="C123" s="198" t="str">
        <f>VLOOKUP(B123,IF(A123="COMPOSICAO",S!$A:$D,I!$A:$D),2,FALSE)</f>
        <v>EPI - FAMILIA PEDREIRO - HORISTA (ENCARGOS COMPLEMENTARES - COLETADO CAIXA)</v>
      </c>
      <c r="D123" s="198"/>
      <c r="E123" s="198"/>
      <c r="F123" s="198"/>
      <c r="G123" s="14" t="str">
        <f>VLOOKUP(B123,IF(A123="COMPOSICAO",S!$A:$D,I!$A:$D),3,FALSE)</f>
        <v>H</v>
      </c>
      <c r="H123" s="15">
        <v>1</v>
      </c>
      <c r="I123" s="15">
        <f>IF(A123="COMPOSICAO",VLOOKUP("TOTAL - "&amp;B123,COMPOSICAO_AUX_5!$A:$J,10,FALSE),VLOOKUP(B123,I!$A:$D,4,FALSE))</f>
        <v>0.95</v>
      </c>
      <c r="J123" s="238">
        <f t="shared" si="4"/>
        <v>0.95</v>
      </c>
      <c r="K123" s="200"/>
    </row>
    <row r="124" spans="1:13" ht="30" customHeight="1" x14ac:dyDescent="0.25">
      <c r="A124" s="14" t="s">
        <v>391</v>
      </c>
      <c r="B124" s="20">
        <v>95314</v>
      </c>
      <c r="C124" s="198" t="str">
        <f>VLOOKUP(B124,IF(A124="COMPOSICAO",S!$A:$D,I!$A:$D),2,FALSE)</f>
        <v>CURSO DE CAPACITAÇÃO PARA ARMADOR (ENCARGOS COMPLEMENTARES) - HORISTA</v>
      </c>
      <c r="D124" s="198"/>
      <c r="E124" s="198"/>
      <c r="F124" s="198"/>
      <c r="G124" s="14" t="str">
        <f>VLOOKUP(B124,IF(A124="COMPOSICAO",S!$A:$D,I!$A:$D),3,FALSE)</f>
        <v>H</v>
      </c>
      <c r="H124" s="15">
        <v>1</v>
      </c>
      <c r="I124" s="15">
        <f>IF(A124="COMPOSICAO",VLOOKUP("TOTAL - "&amp;B124,COMPOSICAO_AUX_5!$A:$J,10,FALSE),VLOOKUP(B124,I!$A:$D,4,FALSE))</f>
        <v>0.12</v>
      </c>
      <c r="J124" s="238">
        <f t="shared" si="4"/>
        <v>0.12</v>
      </c>
      <c r="K124" s="200"/>
    </row>
    <row r="125" spans="1:13" ht="15" customHeight="1" x14ac:dyDescent="0.25">
      <c r="A125" s="23" t="s">
        <v>761</v>
      </c>
      <c r="B125" s="24"/>
      <c r="C125" s="24"/>
      <c r="D125" s="24"/>
      <c r="E125" s="24"/>
      <c r="F125" s="24"/>
      <c r="G125" s="25"/>
      <c r="H125" s="26"/>
      <c r="I125" s="27"/>
      <c r="J125" s="238">
        <f>SUM(J116:K124)</f>
        <v>19.749999999999996</v>
      </c>
      <c r="K125" s="200"/>
    </row>
    <row r="126" spans="1:13" ht="15" customHeight="1" x14ac:dyDescent="0.25">
      <c r="A126" s="4"/>
      <c r="B126" s="4"/>
      <c r="C126" s="4"/>
      <c r="D126" s="4"/>
      <c r="E126" s="4"/>
      <c r="F126" s="4"/>
      <c r="G126" s="4"/>
      <c r="H126" s="4"/>
      <c r="I126" s="4"/>
      <c r="J126" s="4"/>
      <c r="K126" s="4"/>
    </row>
    <row r="127" spans="1:13" ht="15" customHeight="1" x14ac:dyDescent="0.25">
      <c r="A127" s="10" t="s">
        <v>384</v>
      </c>
      <c r="B127" s="10" t="s">
        <v>34</v>
      </c>
      <c r="C127" s="239" t="s">
        <v>6</v>
      </c>
      <c r="D127" s="240"/>
      <c r="E127" s="240"/>
      <c r="F127" s="240"/>
      <c r="G127" s="7" t="s">
        <v>35</v>
      </c>
      <c r="H127" s="7" t="s">
        <v>385</v>
      </c>
      <c r="I127" s="7" t="s">
        <v>386</v>
      </c>
      <c r="J127" s="241" t="s">
        <v>8</v>
      </c>
      <c r="K127" s="242"/>
    </row>
    <row r="128" spans="1:13" ht="30" customHeight="1" x14ac:dyDescent="0.25">
      <c r="A128" s="7" t="s">
        <v>387</v>
      </c>
      <c r="B128" s="28">
        <v>95371</v>
      </c>
      <c r="C128" s="243" t="str">
        <f>VLOOKUP(B128,S!$A:$D,2,FALSE)</f>
        <v>CURSO DE CAPACITAÇÃO PARA PEDREIRO (ENCARGOS COMPLEMENTARES) - HORISTA</v>
      </c>
      <c r="D128" s="243"/>
      <c r="E128" s="243"/>
      <c r="F128" s="244"/>
      <c r="G128" s="7" t="str">
        <f>VLOOKUP(B128,S!$A:$D,3,FALSE)</f>
        <v>H</v>
      </c>
      <c r="H128" s="21"/>
      <c r="I128" s="21">
        <f>J130</f>
        <v>0.22</v>
      </c>
      <c r="J128" s="245"/>
      <c r="K128" s="246"/>
      <c r="L128" s="21">
        <f>VLOOKUP(B128,S!$A:$D,4,FALSE)</f>
        <v>0.22</v>
      </c>
      <c r="M128" s="7" t="str">
        <f>IF(ROUND((L128-I128),2)=0,"OK, confere com a tabela.",IF(ROUND((L128-I128),2)&lt;0,"ACIMA ("&amp;TEXT(ROUND(I128*100/L128,4),"0,0000")&amp;" %) da tabela.","ABAIXO ("&amp;TEXT(ROUND(I128*100/L128,4),"0,0000")&amp;" %) da tabela."))</f>
        <v>OK, confere com a tabela.</v>
      </c>
    </row>
    <row r="129" spans="1:13" ht="15" customHeight="1" x14ac:dyDescent="0.25">
      <c r="A129" s="14" t="s">
        <v>396</v>
      </c>
      <c r="B129" s="20">
        <v>4750</v>
      </c>
      <c r="C129" s="198" t="str">
        <f>VLOOKUP(B129,IF(A129="COMPOSICAO",S!$A:$D,I!$A:$D),2,FALSE)</f>
        <v>PEDREIRO</v>
      </c>
      <c r="D129" s="198"/>
      <c r="E129" s="198"/>
      <c r="F129" s="198"/>
      <c r="G129" s="14" t="str">
        <f>VLOOKUP(B129,IF(A129="COMPOSICAO",S!$A:$D,I!$A:$D),3,FALSE)</f>
        <v>H</v>
      </c>
      <c r="H129" s="30">
        <v>1.5100000000000001E-2</v>
      </c>
      <c r="I129" s="15">
        <f>IF(A129="COMPOSICAO",VLOOKUP("TOTAL - "&amp;B129,COMPOSICAO_AUX_5!$A:$J,10,FALSE),VLOOKUP(B129,I!$A:$D,4,FALSE))</f>
        <v>14.93</v>
      </c>
      <c r="J129" s="238">
        <f>TRUNC(H129*I129,2)</f>
        <v>0.22</v>
      </c>
      <c r="K129" s="200"/>
    </row>
    <row r="130" spans="1:13" ht="15" customHeight="1" x14ac:dyDescent="0.25">
      <c r="A130" s="23" t="s">
        <v>746</v>
      </c>
      <c r="B130" s="24"/>
      <c r="C130" s="24"/>
      <c r="D130" s="24"/>
      <c r="E130" s="24"/>
      <c r="F130" s="24"/>
      <c r="G130" s="25"/>
      <c r="H130" s="26"/>
      <c r="I130" s="27"/>
      <c r="J130" s="238">
        <f>SUM(J128:K129)</f>
        <v>0.22</v>
      </c>
      <c r="K130" s="200"/>
    </row>
    <row r="131" spans="1:13" ht="15" customHeight="1" x14ac:dyDescent="0.25">
      <c r="A131" s="4"/>
      <c r="B131" s="4"/>
      <c r="C131" s="4"/>
      <c r="D131" s="4"/>
      <c r="E131" s="4"/>
      <c r="F131" s="4"/>
      <c r="G131" s="4"/>
      <c r="H131" s="4"/>
      <c r="I131" s="4"/>
      <c r="J131" s="4"/>
      <c r="K131" s="4"/>
    </row>
    <row r="132" spans="1:13" ht="15" customHeight="1" x14ac:dyDescent="0.25">
      <c r="A132" s="10" t="s">
        <v>384</v>
      </c>
      <c r="B132" s="10" t="s">
        <v>34</v>
      </c>
      <c r="C132" s="239" t="s">
        <v>6</v>
      </c>
      <c r="D132" s="240"/>
      <c r="E132" s="240"/>
      <c r="F132" s="240"/>
      <c r="G132" s="7" t="s">
        <v>35</v>
      </c>
      <c r="H132" s="7" t="s">
        <v>385</v>
      </c>
      <c r="I132" s="7" t="s">
        <v>386</v>
      </c>
      <c r="J132" s="241" t="s">
        <v>8</v>
      </c>
      <c r="K132" s="242"/>
    </row>
    <row r="133" spans="1:13" ht="30" customHeight="1" x14ac:dyDescent="0.25">
      <c r="A133" s="7" t="s">
        <v>387</v>
      </c>
      <c r="B133" s="28">
        <v>95378</v>
      </c>
      <c r="C133" s="243" t="str">
        <f>VLOOKUP(B133,S!$A:$D,2,FALSE)</f>
        <v>CURSO DE CAPACITAÇÃO PARA SERVENTE (ENCARGOS COMPLEMENTARES) - HORISTA</v>
      </c>
      <c r="D133" s="243"/>
      <c r="E133" s="243"/>
      <c r="F133" s="244"/>
      <c r="G133" s="7" t="str">
        <f>VLOOKUP(B133,S!$A:$D,3,FALSE)</f>
        <v>H</v>
      </c>
      <c r="H133" s="21"/>
      <c r="I133" s="21">
        <f>J135</f>
        <v>0.16</v>
      </c>
      <c r="J133" s="245"/>
      <c r="K133" s="246"/>
      <c r="L133" s="21">
        <f>VLOOKUP(B133,S!$A:$D,4,FALSE)</f>
        <v>0.16</v>
      </c>
      <c r="M133" s="7" t="str">
        <f>IF(ROUND((L133-I133),2)=0,"OK, confere com a tabela.",IF(ROUND((L133-I133),2)&lt;0,"ACIMA ("&amp;TEXT(ROUND(I133*100/L133,4),"0,0000")&amp;" %) da tabela.","ABAIXO ("&amp;TEXT(ROUND(I133*100/L133,4),"0,0000")&amp;" %) da tabela."))</f>
        <v>OK, confere com a tabela.</v>
      </c>
    </row>
    <row r="134" spans="1:13" ht="15" customHeight="1" x14ac:dyDescent="0.25">
      <c r="A134" s="14" t="s">
        <v>396</v>
      </c>
      <c r="B134" s="20">
        <v>6111</v>
      </c>
      <c r="C134" s="198" t="str">
        <f>VLOOKUP(B134,IF(A134="COMPOSICAO",S!$A:$D,I!$A:$D),2,FALSE)</f>
        <v>SERVENTE DE OBRAS</v>
      </c>
      <c r="D134" s="198"/>
      <c r="E134" s="198"/>
      <c r="F134" s="198"/>
      <c r="G134" s="14" t="str">
        <f>VLOOKUP(B134,IF(A134="COMPOSICAO",S!$A:$D,I!$A:$D),3,FALSE)</f>
        <v>H</v>
      </c>
      <c r="H134" s="30">
        <v>1.5100000000000001E-2</v>
      </c>
      <c r="I134" s="15">
        <f>IF(A134="COMPOSICAO",VLOOKUP("TOTAL - "&amp;B134,COMPOSICAO_AUX_5!$A:$J,10,FALSE),VLOOKUP(B134,I!$A:$D,4,FALSE))</f>
        <v>10.6</v>
      </c>
      <c r="J134" s="238">
        <f>TRUNC(H134*I134,2)</f>
        <v>0.16</v>
      </c>
      <c r="K134" s="200"/>
    </row>
    <row r="135" spans="1:13" ht="15" customHeight="1" x14ac:dyDescent="0.25">
      <c r="A135" s="23" t="s">
        <v>726</v>
      </c>
      <c r="B135" s="24"/>
      <c r="C135" s="24"/>
      <c r="D135" s="24"/>
      <c r="E135" s="24"/>
      <c r="F135" s="24"/>
      <c r="G135" s="25"/>
      <c r="H135" s="26"/>
      <c r="I135" s="27"/>
      <c r="J135" s="238">
        <f>SUM(J133:K134)</f>
        <v>0.16</v>
      </c>
      <c r="K135" s="200"/>
    </row>
    <row r="136" spans="1:13" ht="15" customHeight="1" x14ac:dyDescent="0.25">
      <c r="A136" s="4"/>
      <c r="B136" s="4"/>
      <c r="C136" s="4"/>
      <c r="D136" s="4"/>
      <c r="E136" s="4"/>
      <c r="F136" s="4"/>
      <c r="G136" s="4"/>
      <c r="H136" s="4"/>
      <c r="I136" s="4"/>
      <c r="J136" s="4"/>
      <c r="K136" s="4"/>
    </row>
    <row r="137" spans="1:13" ht="15" customHeight="1" x14ac:dyDescent="0.25">
      <c r="A137" s="10" t="s">
        <v>384</v>
      </c>
      <c r="B137" s="10" t="s">
        <v>34</v>
      </c>
      <c r="C137" s="239" t="s">
        <v>6</v>
      </c>
      <c r="D137" s="240"/>
      <c r="E137" s="240"/>
      <c r="F137" s="240"/>
      <c r="G137" s="7" t="s">
        <v>35</v>
      </c>
      <c r="H137" s="7" t="s">
        <v>385</v>
      </c>
      <c r="I137" s="7" t="s">
        <v>386</v>
      </c>
      <c r="J137" s="241" t="s">
        <v>8</v>
      </c>
      <c r="K137" s="242"/>
    </row>
    <row r="138" spans="1:13" ht="45" customHeight="1" x14ac:dyDescent="0.25">
      <c r="A138" s="7" t="s">
        <v>563</v>
      </c>
      <c r="B138" s="28">
        <v>90582</v>
      </c>
      <c r="C138" s="243" t="str">
        <f>VLOOKUP(B138,S!$A:$D,2,FALSE)</f>
        <v>VIBRADOR DE IMERSÃO, DIÂMETRO DE PONTEIRA 45MM, MOTOR ELÉTRICO TRIFÁSICO POTÊNCIA DE 2 CV - DEPRECIAÇÃO. AF_06/2015</v>
      </c>
      <c r="D138" s="243"/>
      <c r="E138" s="243"/>
      <c r="F138" s="244"/>
      <c r="G138" s="7" t="str">
        <f>VLOOKUP(B138,S!$A:$D,3,FALSE)</f>
        <v>H</v>
      </c>
      <c r="H138" s="21"/>
      <c r="I138" s="21">
        <f>J140</f>
        <v>0.36</v>
      </c>
      <c r="J138" s="245"/>
      <c r="K138" s="246"/>
      <c r="L138" s="21">
        <f>VLOOKUP(B138,S!$A:$D,4,FALSE)</f>
        <v>0.36</v>
      </c>
      <c r="M138" s="7" t="str">
        <f>IF(ROUND((L138-I138),2)=0,"OK, confere com a tabela.",IF(ROUND((L138-I138),2)&lt;0,"ACIMA ("&amp;TEXT(ROUND(I138*100/L138,4),"0,0000")&amp;" %) da tabela.","ABAIXO ("&amp;TEXT(ROUND(I138*100/L138,4),"0,0000")&amp;" %) da tabela."))</f>
        <v>OK, confere com a tabela.</v>
      </c>
    </row>
    <row r="139" spans="1:13" ht="45" customHeight="1" x14ac:dyDescent="0.25">
      <c r="A139" s="14" t="s">
        <v>396</v>
      </c>
      <c r="B139" s="20">
        <v>13896</v>
      </c>
      <c r="C139" s="198" t="str">
        <f>VLOOKUP(B139,IF(A139="COMPOSICAO",S!$A:$D,I!$A:$D),2,FALSE)</f>
        <v>VIBRADOR DE IMERSAO, DIAMETRO DA PONTEIRA DE *45* MM, COM MOTOR ELETRICO TRIFASICO DE 2 HP (2 CV)</v>
      </c>
      <c r="D139" s="198"/>
      <c r="E139" s="198"/>
      <c r="F139" s="198"/>
      <c r="G139" s="14" t="str">
        <f>VLOOKUP(B139,IF(A139="COMPOSICAO",S!$A:$D,I!$A:$D),3,FALSE)</f>
        <v>UN</v>
      </c>
      <c r="H139" s="31">
        <v>1.2799999999999999E-4</v>
      </c>
      <c r="I139" s="15">
        <f>IF(A139="COMPOSICAO",VLOOKUP("TOTAL - "&amp;B139,COMPOSICAO_AUX_5!$A:$J,10,FALSE),VLOOKUP(B139,I!$A:$D,4,FALSE))</f>
        <v>2825.82</v>
      </c>
      <c r="J139" s="238">
        <f>TRUNC(H139*I139,2)</f>
        <v>0.36</v>
      </c>
      <c r="K139" s="200"/>
    </row>
    <row r="140" spans="1:13" ht="15" customHeight="1" x14ac:dyDescent="0.25">
      <c r="A140" s="23" t="s">
        <v>750</v>
      </c>
      <c r="B140" s="24"/>
      <c r="C140" s="24"/>
      <c r="D140" s="24"/>
      <c r="E140" s="24"/>
      <c r="F140" s="24"/>
      <c r="G140" s="25"/>
      <c r="H140" s="26"/>
      <c r="I140" s="27"/>
      <c r="J140" s="238">
        <f>SUM(J138:K139)</f>
        <v>0.36</v>
      </c>
      <c r="K140" s="200"/>
    </row>
    <row r="141" spans="1:13" ht="15" customHeight="1" x14ac:dyDescent="0.25">
      <c r="A141" s="4"/>
      <c r="B141" s="4"/>
      <c r="C141" s="4"/>
      <c r="D141" s="4"/>
      <c r="E141" s="4"/>
      <c r="F141" s="4"/>
      <c r="G141" s="4"/>
      <c r="H141" s="4"/>
      <c r="I141" s="4"/>
      <c r="J141" s="4"/>
      <c r="K141" s="4"/>
    </row>
    <row r="142" spans="1:13" ht="15" customHeight="1" x14ac:dyDescent="0.25">
      <c r="A142" s="10" t="s">
        <v>384</v>
      </c>
      <c r="B142" s="10" t="s">
        <v>34</v>
      </c>
      <c r="C142" s="239" t="s">
        <v>6</v>
      </c>
      <c r="D142" s="240"/>
      <c r="E142" s="240"/>
      <c r="F142" s="240"/>
      <c r="G142" s="7" t="s">
        <v>35</v>
      </c>
      <c r="H142" s="7" t="s">
        <v>385</v>
      </c>
      <c r="I142" s="7" t="s">
        <v>386</v>
      </c>
      <c r="J142" s="241" t="s">
        <v>8</v>
      </c>
      <c r="K142" s="242"/>
    </row>
    <row r="143" spans="1:13" ht="45" customHeight="1" x14ac:dyDescent="0.25">
      <c r="A143" s="7" t="s">
        <v>563</v>
      </c>
      <c r="B143" s="28">
        <v>90583</v>
      </c>
      <c r="C143" s="243" t="str">
        <f>VLOOKUP(B143,S!$A:$D,2,FALSE)</f>
        <v>VIBRADOR DE IMERSÃO, DIÂMETRO DE PONTEIRA 45MM, MOTOR ELÉTRICO TRIFÁSICO POTÊNCIA DE 2 CV - JUROS. AF_06/2015</v>
      </c>
      <c r="D143" s="243"/>
      <c r="E143" s="243"/>
      <c r="F143" s="244"/>
      <c r="G143" s="7" t="str">
        <f>VLOOKUP(B143,S!$A:$D,3,FALSE)</f>
        <v>H</v>
      </c>
      <c r="H143" s="21"/>
      <c r="I143" s="21">
        <f>J145</f>
        <v>0.04</v>
      </c>
      <c r="J143" s="245"/>
      <c r="K143" s="246"/>
      <c r="L143" s="21">
        <f>VLOOKUP(B143,S!$A:$D,4,FALSE)</f>
        <v>0.04</v>
      </c>
      <c r="M143" s="7" t="str">
        <f>IF(ROUND((L143-I143),2)=0,"OK, confere com a tabela.",IF(ROUND((L143-I143),2)&lt;0,"ACIMA ("&amp;TEXT(ROUND(I143*100/L143,4),"0,0000")&amp;" %) da tabela.","ABAIXO ("&amp;TEXT(ROUND(I143*100/L143,4),"0,0000")&amp;" %) da tabela."))</f>
        <v>OK, confere com a tabela.</v>
      </c>
    </row>
    <row r="144" spans="1:13" ht="45" customHeight="1" x14ac:dyDescent="0.25">
      <c r="A144" s="14" t="s">
        <v>396</v>
      </c>
      <c r="B144" s="20">
        <v>13896</v>
      </c>
      <c r="C144" s="198" t="str">
        <f>VLOOKUP(B144,IF(A144="COMPOSICAO",S!$A:$D,I!$A:$D),2,FALSE)</f>
        <v>VIBRADOR DE IMERSAO, DIAMETRO DA PONTEIRA DE *45* MM, COM MOTOR ELETRICO TRIFASICO DE 2 HP (2 CV)</v>
      </c>
      <c r="D144" s="198"/>
      <c r="E144" s="198"/>
      <c r="F144" s="198"/>
      <c r="G144" s="14" t="str">
        <f>VLOOKUP(B144,IF(A144="COMPOSICAO",S!$A:$D,I!$A:$D),3,FALSE)</f>
        <v>UN</v>
      </c>
      <c r="H144" s="32">
        <v>1.5099999999999999E-5</v>
      </c>
      <c r="I144" s="15">
        <f>IF(A144="COMPOSICAO",VLOOKUP("TOTAL - "&amp;B144,COMPOSICAO_AUX_5!$A:$J,10,FALSE),VLOOKUP(B144,I!$A:$D,4,FALSE))</f>
        <v>2825.82</v>
      </c>
      <c r="J144" s="238">
        <f>TRUNC(H144*I144,2)</f>
        <v>0.04</v>
      </c>
      <c r="K144" s="200"/>
    </row>
    <row r="145" spans="1:13" ht="15" customHeight="1" x14ac:dyDescent="0.25">
      <c r="A145" s="23" t="s">
        <v>751</v>
      </c>
      <c r="B145" s="24"/>
      <c r="C145" s="24"/>
      <c r="D145" s="24"/>
      <c r="E145" s="24"/>
      <c r="F145" s="24"/>
      <c r="G145" s="25"/>
      <c r="H145" s="26"/>
      <c r="I145" s="27"/>
      <c r="J145" s="238">
        <f>SUM(J143:K144)</f>
        <v>0.04</v>
      </c>
      <c r="K145" s="200"/>
    </row>
    <row r="146" spans="1:13" ht="15" customHeight="1" x14ac:dyDescent="0.25">
      <c r="A146" s="4"/>
      <c r="B146" s="4"/>
      <c r="C146" s="4"/>
      <c r="D146" s="4"/>
      <c r="E146" s="4"/>
      <c r="F146" s="4"/>
      <c r="G146" s="4"/>
      <c r="H146" s="4"/>
      <c r="I146" s="4"/>
      <c r="J146" s="4"/>
      <c r="K146" s="4"/>
    </row>
    <row r="147" spans="1:13" ht="15" customHeight="1" x14ac:dyDescent="0.25">
      <c r="A147" s="10" t="s">
        <v>384</v>
      </c>
      <c r="B147" s="10" t="s">
        <v>34</v>
      </c>
      <c r="C147" s="239" t="s">
        <v>6</v>
      </c>
      <c r="D147" s="240"/>
      <c r="E147" s="240"/>
      <c r="F147" s="240"/>
      <c r="G147" s="7" t="s">
        <v>35</v>
      </c>
      <c r="H147" s="7" t="s">
        <v>385</v>
      </c>
      <c r="I147" s="7" t="s">
        <v>386</v>
      </c>
      <c r="J147" s="241" t="s">
        <v>8</v>
      </c>
      <c r="K147" s="242"/>
    </row>
    <row r="148" spans="1:13" ht="45" customHeight="1" x14ac:dyDescent="0.25">
      <c r="A148" s="7" t="s">
        <v>563</v>
      </c>
      <c r="B148" s="28">
        <v>90584</v>
      </c>
      <c r="C148" s="243" t="str">
        <f>VLOOKUP(B148,S!$A:$D,2,FALSE)</f>
        <v>VIBRADOR DE IMERSÃO, DIÂMETRO DE PONTEIRA 45MM, MOTOR ELÉTRICO TRIFÁSICO POTÊNCIA DE 2 CV - MANUTENÇÃO. AF_06/2015</v>
      </c>
      <c r="D148" s="243"/>
      <c r="E148" s="243"/>
      <c r="F148" s="244"/>
      <c r="G148" s="7" t="str">
        <f>VLOOKUP(B148,S!$A:$D,3,FALSE)</f>
        <v>H</v>
      </c>
      <c r="H148" s="21"/>
      <c r="I148" s="21">
        <f>J150</f>
        <v>0.28000000000000003</v>
      </c>
      <c r="J148" s="245"/>
      <c r="K148" s="246"/>
      <c r="L148" s="21">
        <f>VLOOKUP(B148,S!$A:$D,4,FALSE)</f>
        <v>0.28000000000000003</v>
      </c>
      <c r="M148" s="7" t="str">
        <f>IF(ROUND((L148-I148),2)=0,"OK, confere com a tabela.",IF(ROUND((L148-I148),2)&lt;0,"ACIMA ("&amp;TEXT(ROUND(I148*100/L148,4),"0,0000")&amp;" %) da tabela.","ABAIXO ("&amp;TEXT(ROUND(I148*100/L148,4),"0,0000")&amp;" %) da tabela."))</f>
        <v>OK, confere com a tabela.</v>
      </c>
    </row>
    <row r="149" spans="1:13" ht="45" customHeight="1" x14ac:dyDescent="0.25">
      <c r="A149" s="14" t="s">
        <v>396</v>
      </c>
      <c r="B149" s="20">
        <v>13896</v>
      </c>
      <c r="C149" s="198" t="str">
        <f>VLOOKUP(B149,IF(A149="COMPOSICAO",S!$A:$D,I!$A:$D),2,FALSE)</f>
        <v>VIBRADOR DE IMERSAO, DIAMETRO DA PONTEIRA DE *45* MM, COM MOTOR ELETRICO TRIFASICO DE 2 HP (2 CV)</v>
      </c>
      <c r="D149" s="198"/>
      <c r="E149" s="198"/>
      <c r="F149" s="198"/>
      <c r="G149" s="14" t="str">
        <f>VLOOKUP(B149,IF(A149="COMPOSICAO",S!$A:$D,I!$A:$D),3,FALSE)</f>
        <v>UN</v>
      </c>
      <c r="H149" s="30">
        <v>1E-4</v>
      </c>
      <c r="I149" s="15">
        <f>IF(A149="COMPOSICAO",VLOOKUP("TOTAL - "&amp;B149,COMPOSICAO_AUX_5!$A:$J,10,FALSE),VLOOKUP(B149,I!$A:$D,4,FALSE))</f>
        <v>2825.82</v>
      </c>
      <c r="J149" s="238">
        <f>TRUNC(H149*I149,2)</f>
        <v>0.28000000000000003</v>
      </c>
      <c r="K149" s="200"/>
    </row>
    <row r="150" spans="1:13" ht="15" customHeight="1" x14ac:dyDescent="0.25">
      <c r="A150" s="23" t="s">
        <v>752</v>
      </c>
      <c r="B150" s="24"/>
      <c r="C150" s="24"/>
      <c r="D150" s="24"/>
      <c r="E150" s="24"/>
      <c r="F150" s="24"/>
      <c r="G150" s="25"/>
      <c r="H150" s="26"/>
      <c r="I150" s="27"/>
      <c r="J150" s="238">
        <f>SUM(J148:K149)</f>
        <v>0.28000000000000003</v>
      </c>
      <c r="K150" s="200"/>
    </row>
    <row r="151" spans="1:13" ht="15" customHeight="1" x14ac:dyDescent="0.25">
      <c r="A151" s="4"/>
      <c r="B151" s="4"/>
      <c r="C151" s="4"/>
      <c r="D151" s="4"/>
      <c r="E151" s="4"/>
      <c r="F151" s="4"/>
      <c r="G151" s="4"/>
      <c r="H151" s="4"/>
      <c r="I151" s="4"/>
      <c r="J151" s="4"/>
      <c r="K151" s="4"/>
    </row>
    <row r="152" spans="1:13" ht="15" customHeight="1" x14ac:dyDescent="0.25">
      <c r="A152" s="10" t="s">
        <v>384</v>
      </c>
      <c r="B152" s="10" t="s">
        <v>34</v>
      </c>
      <c r="C152" s="239" t="s">
        <v>6</v>
      </c>
      <c r="D152" s="240"/>
      <c r="E152" s="240"/>
      <c r="F152" s="240"/>
      <c r="G152" s="7" t="s">
        <v>35</v>
      </c>
      <c r="H152" s="7" t="s">
        <v>385</v>
      </c>
      <c r="I152" s="7" t="s">
        <v>386</v>
      </c>
      <c r="J152" s="241" t="s">
        <v>8</v>
      </c>
      <c r="K152" s="242"/>
    </row>
    <row r="153" spans="1:13" ht="45" customHeight="1" x14ac:dyDescent="0.25">
      <c r="A153" s="7" t="s">
        <v>563</v>
      </c>
      <c r="B153" s="28">
        <v>90585</v>
      </c>
      <c r="C153" s="243" t="str">
        <f>VLOOKUP(B153,S!$A:$D,2,FALSE)</f>
        <v>VIBRADOR DE IMERSÃO, DIÂMETRO DE PONTEIRA 45MM, MOTOR ELÉTRICO TRIFÁSICO POTÊNCIA DE 2 CV - MATERIAIS NA OPERAÇÃO. AF_06/2015</v>
      </c>
      <c r="D153" s="243"/>
      <c r="E153" s="243"/>
      <c r="F153" s="244"/>
      <c r="G153" s="7" t="str">
        <f>VLOOKUP(B153,S!$A:$D,3,FALSE)</f>
        <v>H</v>
      </c>
      <c r="H153" s="21"/>
      <c r="I153" s="21">
        <f>J155</f>
        <v>0.95</v>
      </c>
      <c r="J153" s="245"/>
      <c r="K153" s="246"/>
      <c r="L153" s="21">
        <f>VLOOKUP(B153,S!$A:$D,4,FALSE)</f>
        <v>0.95</v>
      </c>
      <c r="M153" s="7" t="str">
        <f>IF(ROUND((L153-I153),2)=0,"OK, confere com a tabela.",IF(ROUND((L153-I153),2)&lt;0,"ACIMA ("&amp;TEXT(ROUND(I153*100/L153,4),"0,0000")&amp;" %) da tabela.","ABAIXO ("&amp;TEXT(ROUND(I153*100/L153,4),"0,0000")&amp;" %) da tabela."))</f>
        <v>OK, confere com a tabela.</v>
      </c>
    </row>
    <row r="154" spans="1:13" ht="30" customHeight="1" x14ac:dyDescent="0.25">
      <c r="A154" s="14" t="s">
        <v>396</v>
      </c>
      <c r="B154" s="20">
        <v>2705</v>
      </c>
      <c r="C154" s="198" t="str">
        <f>VLOOKUP(B154,IF(A154="COMPOSICAO",S!$A:$D,I!$A:$D),2,FALSE)</f>
        <v>ENERGIA ELETRICA ATE 2000 KWH INDUSTRIAL, SEM DEMANDA</v>
      </c>
      <c r="D154" s="198"/>
      <c r="E154" s="198"/>
      <c r="F154" s="198"/>
      <c r="G154" s="14" t="str">
        <f>VLOOKUP(B154,IF(A154="COMPOSICAO",S!$A:$D,I!$A:$D),3,FALSE)</f>
        <v>KW/H</v>
      </c>
      <c r="H154" s="15">
        <v>1.25</v>
      </c>
      <c r="I154" s="15">
        <f>IF(A154="COMPOSICAO",VLOOKUP("TOTAL - "&amp;B154,COMPOSICAO_AUX_5!$A:$J,10,FALSE),VLOOKUP(B154,I!$A:$D,4,FALSE))</f>
        <v>0.76</v>
      </c>
      <c r="J154" s="238">
        <f>TRUNC(H154*I154,2)</f>
        <v>0.95</v>
      </c>
      <c r="K154" s="200"/>
    </row>
    <row r="155" spans="1:13" ht="15" customHeight="1" x14ac:dyDescent="0.25">
      <c r="A155" s="23" t="s">
        <v>753</v>
      </c>
      <c r="B155" s="24"/>
      <c r="C155" s="24"/>
      <c r="D155" s="24"/>
      <c r="E155" s="24"/>
      <c r="F155" s="24"/>
      <c r="G155" s="25"/>
      <c r="H155" s="26"/>
      <c r="I155" s="27"/>
      <c r="J155" s="238">
        <f>SUM(J153:K154)</f>
        <v>0.95</v>
      </c>
      <c r="K155" s="200"/>
    </row>
    <row r="156" spans="1:13" ht="15" customHeight="1" x14ac:dyDescent="0.25">
      <c r="A156" s="4"/>
      <c r="B156" s="4"/>
      <c r="C156" s="4"/>
      <c r="D156" s="4"/>
      <c r="E156" s="4"/>
      <c r="F156" s="4"/>
      <c r="G156" s="4"/>
      <c r="H156" s="4"/>
      <c r="I156" s="4"/>
      <c r="J156" s="4"/>
      <c r="K156" s="4"/>
    </row>
  </sheetData>
  <sheetProtection formatCells="0" formatColumns="0" formatRows="0" insertColumns="0" insertRows="0" insertHyperlinks="0" deleteColumns="0" deleteRows="0" sort="0" autoFilter="0" pivotTables="0"/>
  <mergeCells count="239">
    <mergeCell ref="J155:K155"/>
    <mergeCell ref="J150:K150"/>
    <mergeCell ref="C152:F152"/>
    <mergeCell ref="J152:K152"/>
    <mergeCell ref="C153:F153"/>
    <mergeCell ref="J153:K153"/>
    <mergeCell ref="C154:F154"/>
    <mergeCell ref="J154:K154"/>
    <mergeCell ref="J145:K145"/>
    <mergeCell ref="C147:F147"/>
    <mergeCell ref="J147:K147"/>
    <mergeCell ref="C148:F148"/>
    <mergeCell ref="J148:K148"/>
    <mergeCell ref="C149:F149"/>
    <mergeCell ref="J149:K149"/>
    <mergeCell ref="J140:K140"/>
    <mergeCell ref="C142:F142"/>
    <mergeCell ref="J142:K142"/>
    <mergeCell ref="C143:F143"/>
    <mergeCell ref="J143:K143"/>
    <mergeCell ref="C144:F144"/>
    <mergeCell ref="J144:K144"/>
    <mergeCell ref="J135:K135"/>
    <mergeCell ref="C137:F137"/>
    <mergeCell ref="J137:K137"/>
    <mergeCell ref="C138:F138"/>
    <mergeCell ref="J138:K138"/>
    <mergeCell ref="C139:F139"/>
    <mergeCell ref="J139:K139"/>
    <mergeCell ref="J130:K130"/>
    <mergeCell ref="C132:F132"/>
    <mergeCell ref="J132:K132"/>
    <mergeCell ref="C133:F133"/>
    <mergeCell ref="J133:K133"/>
    <mergeCell ref="C134:F134"/>
    <mergeCell ref="J134:K134"/>
    <mergeCell ref="J125:K125"/>
    <mergeCell ref="C127:F127"/>
    <mergeCell ref="J127:K127"/>
    <mergeCell ref="C128:F128"/>
    <mergeCell ref="J128:K128"/>
    <mergeCell ref="C129:F129"/>
    <mergeCell ref="J129:K129"/>
    <mergeCell ref="C122:F122"/>
    <mergeCell ref="J122:K122"/>
    <mergeCell ref="C123:F123"/>
    <mergeCell ref="J123:K123"/>
    <mergeCell ref="C124:F124"/>
    <mergeCell ref="J124:K124"/>
    <mergeCell ref="C119:F119"/>
    <mergeCell ref="J119:K119"/>
    <mergeCell ref="C120:F120"/>
    <mergeCell ref="J120:K120"/>
    <mergeCell ref="C121:F121"/>
    <mergeCell ref="J121:K121"/>
    <mergeCell ref="C116:F116"/>
    <mergeCell ref="J116:K116"/>
    <mergeCell ref="C117:F117"/>
    <mergeCell ref="J117:K117"/>
    <mergeCell ref="C118:F118"/>
    <mergeCell ref="J118:K118"/>
    <mergeCell ref="C111:F111"/>
    <mergeCell ref="J111:K111"/>
    <mergeCell ref="C112:F112"/>
    <mergeCell ref="J112:K112"/>
    <mergeCell ref="J113:K113"/>
    <mergeCell ref="C115:F115"/>
    <mergeCell ref="J115:K115"/>
    <mergeCell ref="C108:F108"/>
    <mergeCell ref="J108:K108"/>
    <mergeCell ref="C109:F109"/>
    <mergeCell ref="J109:K109"/>
    <mergeCell ref="C110:F110"/>
    <mergeCell ref="J110:K110"/>
    <mergeCell ref="C105:F105"/>
    <mergeCell ref="J105:K105"/>
    <mergeCell ref="C106:F106"/>
    <mergeCell ref="J106:K106"/>
    <mergeCell ref="C107:F107"/>
    <mergeCell ref="J107:K107"/>
    <mergeCell ref="C100:F100"/>
    <mergeCell ref="J100:K100"/>
    <mergeCell ref="J101:K101"/>
    <mergeCell ref="C103:F103"/>
    <mergeCell ref="J103:K103"/>
    <mergeCell ref="C104:F104"/>
    <mergeCell ref="J104:K104"/>
    <mergeCell ref="C97:F97"/>
    <mergeCell ref="J97:K97"/>
    <mergeCell ref="C98:F98"/>
    <mergeCell ref="J98:K98"/>
    <mergeCell ref="C99:F99"/>
    <mergeCell ref="J99:K99"/>
    <mergeCell ref="C92:F92"/>
    <mergeCell ref="J92:K92"/>
    <mergeCell ref="C93:F93"/>
    <mergeCell ref="J93:K93"/>
    <mergeCell ref="J94:K94"/>
    <mergeCell ref="C96:F96"/>
    <mergeCell ref="J96:K96"/>
    <mergeCell ref="C89:F89"/>
    <mergeCell ref="J89:K89"/>
    <mergeCell ref="C90:F90"/>
    <mergeCell ref="J90:K90"/>
    <mergeCell ref="C91:F91"/>
    <mergeCell ref="J91:K91"/>
    <mergeCell ref="C84:F84"/>
    <mergeCell ref="J84:K84"/>
    <mergeCell ref="J85:K85"/>
    <mergeCell ref="C87:F87"/>
    <mergeCell ref="J87:K87"/>
    <mergeCell ref="C88:F88"/>
    <mergeCell ref="J88:K88"/>
    <mergeCell ref="C81:F81"/>
    <mergeCell ref="J81:K81"/>
    <mergeCell ref="C82:F82"/>
    <mergeCell ref="J82:K82"/>
    <mergeCell ref="C83:F83"/>
    <mergeCell ref="J83:K83"/>
    <mergeCell ref="C78:F78"/>
    <mergeCell ref="J78:K78"/>
    <mergeCell ref="C79:F79"/>
    <mergeCell ref="J79:K79"/>
    <mergeCell ref="C80:F80"/>
    <mergeCell ref="J80:K80"/>
    <mergeCell ref="J73:K73"/>
    <mergeCell ref="C75:F75"/>
    <mergeCell ref="J75:K75"/>
    <mergeCell ref="C76:F76"/>
    <mergeCell ref="J76:K76"/>
    <mergeCell ref="C77:F77"/>
    <mergeCell ref="J77:K77"/>
    <mergeCell ref="C70:F70"/>
    <mergeCell ref="J70:K70"/>
    <mergeCell ref="C71:F71"/>
    <mergeCell ref="J71:K71"/>
    <mergeCell ref="C72:F72"/>
    <mergeCell ref="J72:K72"/>
    <mergeCell ref="C67:F67"/>
    <mergeCell ref="J67:K67"/>
    <mergeCell ref="C68:F68"/>
    <mergeCell ref="J68:K68"/>
    <mergeCell ref="C69:F69"/>
    <mergeCell ref="J69:K69"/>
    <mergeCell ref="C64:F64"/>
    <mergeCell ref="J64:K64"/>
    <mergeCell ref="C65:F65"/>
    <mergeCell ref="J65:K65"/>
    <mergeCell ref="C66:F66"/>
    <mergeCell ref="J66:K66"/>
    <mergeCell ref="C59:F59"/>
    <mergeCell ref="J59:K59"/>
    <mergeCell ref="C60:F60"/>
    <mergeCell ref="J60:K60"/>
    <mergeCell ref="J61:K61"/>
    <mergeCell ref="C63:F63"/>
    <mergeCell ref="J63:K63"/>
    <mergeCell ref="C54:F54"/>
    <mergeCell ref="J54:K54"/>
    <mergeCell ref="C55:F55"/>
    <mergeCell ref="J55:K55"/>
    <mergeCell ref="J56:K56"/>
    <mergeCell ref="C58:F58"/>
    <mergeCell ref="J58:K58"/>
    <mergeCell ref="C49:F49"/>
    <mergeCell ref="J49:K49"/>
    <mergeCell ref="C50:F50"/>
    <mergeCell ref="J50:K50"/>
    <mergeCell ref="J51:K51"/>
    <mergeCell ref="C53:F53"/>
    <mergeCell ref="J53:K53"/>
    <mergeCell ref="C44:F44"/>
    <mergeCell ref="J44:K44"/>
    <mergeCell ref="C45:F45"/>
    <mergeCell ref="J45:K45"/>
    <mergeCell ref="J46:K46"/>
    <mergeCell ref="C48:F48"/>
    <mergeCell ref="J48:K48"/>
    <mergeCell ref="C39:F39"/>
    <mergeCell ref="J39:K39"/>
    <mergeCell ref="C40:F40"/>
    <mergeCell ref="J40:K40"/>
    <mergeCell ref="J41:K41"/>
    <mergeCell ref="C43:F43"/>
    <mergeCell ref="J43:K43"/>
    <mergeCell ref="C34:F34"/>
    <mergeCell ref="J34:K34"/>
    <mergeCell ref="C35:F35"/>
    <mergeCell ref="J35:K35"/>
    <mergeCell ref="J36:K36"/>
    <mergeCell ref="C38:F38"/>
    <mergeCell ref="J38:K38"/>
    <mergeCell ref="C29:F29"/>
    <mergeCell ref="J29:K29"/>
    <mergeCell ref="C30:F30"/>
    <mergeCell ref="J30:K30"/>
    <mergeCell ref="J31:K31"/>
    <mergeCell ref="C33:F33"/>
    <mergeCell ref="J33:K33"/>
    <mergeCell ref="C24:F24"/>
    <mergeCell ref="J24:K24"/>
    <mergeCell ref="C25:F25"/>
    <mergeCell ref="J25:K25"/>
    <mergeCell ref="J26:K26"/>
    <mergeCell ref="C28:F28"/>
    <mergeCell ref="J28:K28"/>
    <mergeCell ref="C21:F21"/>
    <mergeCell ref="J21:K21"/>
    <mergeCell ref="C22:F22"/>
    <mergeCell ref="J22:K22"/>
    <mergeCell ref="C23:F23"/>
    <mergeCell ref="J23:K23"/>
    <mergeCell ref="C18:F18"/>
    <mergeCell ref="J18:K18"/>
    <mergeCell ref="C19:F19"/>
    <mergeCell ref="J19:K19"/>
    <mergeCell ref="C20:F20"/>
    <mergeCell ref="J20:K20"/>
    <mergeCell ref="C13:F13"/>
    <mergeCell ref="J13:K13"/>
    <mergeCell ref="J14:K14"/>
    <mergeCell ref="C16:F16"/>
    <mergeCell ref="J16:K16"/>
    <mergeCell ref="C17:F17"/>
    <mergeCell ref="J17:K17"/>
    <mergeCell ref="C8:F8"/>
    <mergeCell ref="J8:K8"/>
    <mergeCell ref="J9:K9"/>
    <mergeCell ref="C11:F11"/>
    <mergeCell ref="J11:K11"/>
    <mergeCell ref="C12:F12"/>
    <mergeCell ref="J12:K12"/>
    <mergeCell ref="A1:K1"/>
    <mergeCell ref="A2:K2"/>
    <mergeCell ref="A3:K3"/>
    <mergeCell ref="C6:F6"/>
    <mergeCell ref="J6:K6"/>
    <mergeCell ref="C7:F7"/>
    <mergeCell ref="J7:K7"/>
  </mergeCells>
  <pageMargins left="0.7" right="0.7" top="0.75" bottom="0.75" header="0.3" footer="0.3"/>
  <pageSetup orientation="portrai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M62"/>
  <sheetViews>
    <sheetView showGridLines="0" workbookViewId="0">
      <selection activeCell="C11" sqref="C11:F11"/>
    </sheetView>
  </sheetViews>
  <sheetFormatPr defaultRowHeight="15" customHeight="1" x14ac:dyDescent="0.25"/>
  <cols>
    <col min="1" max="1" width="14.7109375" style="1" customWidth="1"/>
    <col min="2" max="2" width="12.7109375" style="1" customWidth="1"/>
    <col min="3" max="3" width="4.7109375" style="1" customWidth="1"/>
    <col min="4" max="4" width="8.7109375" style="1" customWidth="1"/>
    <col min="5" max="5" width="25.7109375" style="1" customWidth="1"/>
    <col min="6" max="6" width="12.7109375" style="1" customWidth="1"/>
    <col min="7" max="7" width="8.7109375" style="1" customWidth="1"/>
    <col min="8" max="9" width="16.7109375" style="1" customWidth="1"/>
    <col min="10" max="11" width="8.7109375" style="1" customWidth="1"/>
    <col min="12" max="12" width="16.7109375" style="1" customWidth="1"/>
    <col min="13" max="13" width="27.5703125" style="1" customWidth="1"/>
    <col min="14" max="16384" width="9.140625" style="1"/>
  </cols>
  <sheetData>
    <row r="1" spans="1:13" ht="15" customHeight="1" x14ac:dyDescent="0.25">
      <c r="A1" s="162" t="e">
        <f>CIDADE</f>
        <v>#REF!</v>
      </c>
      <c r="B1" s="162"/>
      <c r="C1" s="162"/>
      <c r="D1" s="162"/>
      <c r="E1" s="162"/>
      <c r="F1" s="162"/>
      <c r="G1" s="162"/>
      <c r="H1" s="162"/>
      <c r="I1" s="162"/>
      <c r="J1" s="162"/>
      <c r="K1" s="162"/>
    </row>
    <row r="2" spans="1:13" ht="15" customHeight="1" x14ac:dyDescent="0.25">
      <c r="A2" s="162">
        <f>OBRA</f>
        <v>0</v>
      </c>
      <c r="B2" s="162"/>
      <c r="C2" s="162"/>
      <c r="D2" s="162"/>
      <c r="E2" s="162"/>
      <c r="F2" s="162"/>
      <c r="G2" s="162"/>
      <c r="H2" s="162"/>
      <c r="I2" s="162"/>
      <c r="J2" s="162"/>
      <c r="K2" s="162"/>
    </row>
    <row r="3" spans="1:13" ht="15" customHeight="1" x14ac:dyDescent="0.25">
      <c r="A3" s="162" t="s">
        <v>871</v>
      </c>
      <c r="B3" s="162"/>
      <c r="C3" s="162"/>
      <c r="D3" s="162"/>
      <c r="E3" s="162"/>
      <c r="F3" s="162"/>
      <c r="G3" s="162"/>
      <c r="H3" s="162"/>
      <c r="I3" s="162"/>
      <c r="J3" s="162"/>
      <c r="K3" s="162"/>
    </row>
    <row r="4" spans="1:13" ht="15" customHeight="1" x14ac:dyDescent="0.25">
      <c r="A4" s="4"/>
      <c r="B4" s="4"/>
      <c r="C4" s="4"/>
      <c r="D4" s="4"/>
      <c r="E4" s="4"/>
      <c r="F4" s="4"/>
      <c r="G4" s="4"/>
      <c r="H4" s="4"/>
      <c r="I4" s="4"/>
      <c r="J4" s="4"/>
      <c r="K4" s="4"/>
    </row>
    <row r="5" spans="1:13" ht="15" customHeight="1" x14ac:dyDescent="0.25">
      <c r="A5" s="2" t="s">
        <v>1</v>
      </c>
      <c r="B5" s="5" t="str">
        <f>FONTE&amp;ONERA</f>
        <v>SINAPI PI-02/2021, SEINFRA 27, ORSE-01/2021, SEM DESONERAÇÃO</v>
      </c>
      <c r="C5" s="2"/>
      <c r="D5" s="2"/>
      <c r="E5" s="2"/>
      <c r="G5" s="4"/>
      <c r="H5" s="2" t="s">
        <v>4</v>
      </c>
      <c r="I5" s="6">
        <f>LEI</f>
        <v>112.14999999999999</v>
      </c>
      <c r="J5" s="2" t="s">
        <v>5</v>
      </c>
      <c r="K5" s="6">
        <f>BDI</f>
        <v>20.919999999999998</v>
      </c>
    </row>
    <row r="6" spans="1:13" ht="15" customHeight="1" x14ac:dyDescent="0.25">
      <c r="A6" s="10" t="s">
        <v>384</v>
      </c>
      <c r="B6" s="10" t="s">
        <v>34</v>
      </c>
      <c r="C6" s="239" t="s">
        <v>6</v>
      </c>
      <c r="D6" s="240"/>
      <c r="E6" s="240"/>
      <c r="F6" s="240"/>
      <c r="G6" s="7" t="s">
        <v>35</v>
      </c>
      <c r="H6" s="7" t="s">
        <v>385</v>
      </c>
      <c r="I6" s="7" t="s">
        <v>386</v>
      </c>
      <c r="J6" s="241" t="s">
        <v>8</v>
      </c>
      <c r="K6" s="242"/>
    </row>
    <row r="7" spans="1:13" ht="45" customHeight="1" x14ac:dyDescent="0.25">
      <c r="A7" s="7" t="s">
        <v>387</v>
      </c>
      <c r="B7" s="28">
        <v>95360</v>
      </c>
      <c r="C7" s="243" t="str">
        <f>VLOOKUP(B7,S!$A:$D,2,FALSE)</f>
        <v>CURSO DE CAPACITAÇÃO PARA OPERADOR DE MÁQUINAS E EQUIPAMENTOS (ENCARGOS COMPLEMENTARES) - HORISTA</v>
      </c>
      <c r="D7" s="243"/>
      <c r="E7" s="243"/>
      <c r="F7" s="244"/>
      <c r="G7" s="7" t="str">
        <f>VLOOKUP(B7,S!$A:$D,3,FALSE)</f>
        <v>H</v>
      </c>
      <c r="H7" s="21"/>
      <c r="I7" s="21">
        <f>J9</f>
        <v>0.16</v>
      </c>
      <c r="J7" s="245"/>
      <c r="K7" s="246"/>
      <c r="L7" s="21">
        <f>VLOOKUP(B7,S!$A:$D,4,FALSE)</f>
        <v>0.16</v>
      </c>
      <c r="M7" s="7" t="str">
        <f>IF(ROUND((L7-I7),2)=0,"OK, confere com a tabela.",IF(ROUND((L7-I7),2)&lt;0,"ACIMA ("&amp;TEXT(ROUND(I7*100/L7,4),"0,0000")&amp;" %) da tabela.","ABAIXO ("&amp;TEXT(ROUND(I7*100/L7,4),"0,0000")&amp;" %) da tabela."))</f>
        <v>OK, confere com a tabela.</v>
      </c>
    </row>
    <row r="8" spans="1:13" ht="30" customHeight="1" x14ac:dyDescent="0.25">
      <c r="A8" s="14" t="s">
        <v>396</v>
      </c>
      <c r="B8" s="20">
        <v>4230</v>
      </c>
      <c r="C8" s="198" t="str">
        <f>VLOOKUP(B8,IF(A8="COMPOSICAO",S!$A:$D,I!$A:$D),2,FALSE)</f>
        <v>OPERADOR DE MAQUINAS E TRATORES DIVERSOS (TERRAPLANAGEM)</v>
      </c>
      <c r="D8" s="198"/>
      <c r="E8" s="198"/>
      <c r="F8" s="198"/>
      <c r="G8" s="14" t="str">
        <f>VLOOKUP(B8,IF(A8="COMPOSICAO",S!$A:$D,I!$A:$D),3,FALSE)</f>
        <v>H</v>
      </c>
      <c r="H8" s="30">
        <v>8.2000000000000007E-3</v>
      </c>
      <c r="I8" s="15">
        <f>IF(A8="COMPOSICAO",VLOOKUP("TOTAL - "&amp;B8,COMPOSICAO_AUX_6!$A:$J,10,FALSE),VLOOKUP(B8,I!$A:$D,4,FALSE))</f>
        <v>20.43</v>
      </c>
      <c r="J8" s="238">
        <f>TRUNC(H8*I8,2)</f>
        <v>0.16</v>
      </c>
      <c r="K8" s="200"/>
    </row>
    <row r="9" spans="1:13" ht="15" customHeight="1" x14ac:dyDescent="0.25">
      <c r="A9" s="23" t="s">
        <v>852</v>
      </c>
      <c r="B9" s="24"/>
      <c r="C9" s="24"/>
      <c r="D9" s="24"/>
      <c r="E9" s="24"/>
      <c r="F9" s="24"/>
      <c r="G9" s="25"/>
      <c r="H9" s="26"/>
      <c r="I9" s="27"/>
      <c r="J9" s="238">
        <f>SUM(J7:K8)</f>
        <v>0.16</v>
      </c>
      <c r="K9" s="200"/>
    </row>
    <row r="10" spans="1:13" ht="15" customHeight="1" x14ac:dyDescent="0.25">
      <c r="A10" s="4"/>
      <c r="B10" s="4"/>
      <c r="C10" s="4"/>
      <c r="D10" s="4"/>
      <c r="E10" s="4"/>
      <c r="F10" s="4"/>
      <c r="G10" s="4"/>
      <c r="H10" s="4"/>
      <c r="I10" s="4"/>
      <c r="J10" s="4"/>
      <c r="K10" s="4"/>
    </row>
    <row r="11" spans="1:13" ht="15" customHeight="1" x14ac:dyDescent="0.25">
      <c r="A11" s="10" t="s">
        <v>384</v>
      </c>
      <c r="B11" s="10" t="s">
        <v>34</v>
      </c>
      <c r="C11" s="239" t="s">
        <v>6</v>
      </c>
      <c r="D11" s="240"/>
      <c r="E11" s="240"/>
      <c r="F11" s="240"/>
      <c r="G11" s="7" t="s">
        <v>35</v>
      </c>
      <c r="H11" s="7" t="s">
        <v>385</v>
      </c>
      <c r="I11" s="7" t="s">
        <v>386</v>
      </c>
      <c r="J11" s="241" t="s">
        <v>8</v>
      </c>
      <c r="K11" s="242"/>
    </row>
    <row r="12" spans="1:13" ht="30" customHeight="1" x14ac:dyDescent="0.25">
      <c r="A12" s="7" t="s">
        <v>387</v>
      </c>
      <c r="B12" s="28">
        <v>95309</v>
      </c>
      <c r="C12" s="243" t="str">
        <f>VLOOKUP(B12,S!$A:$D,2,FALSE)</f>
        <v>CURSO DE CAPACITAÇÃO PARA AJUDANTE DE CARPINTEIRO (ENCARGOS COMPLEMENTARES) - HORISTA</v>
      </c>
      <c r="D12" s="243"/>
      <c r="E12" s="243"/>
      <c r="F12" s="244"/>
      <c r="G12" s="7" t="str">
        <f>VLOOKUP(B12,S!$A:$D,3,FALSE)</f>
        <v>H</v>
      </c>
      <c r="H12" s="21"/>
      <c r="I12" s="21">
        <f>J14</f>
        <v>0.12</v>
      </c>
      <c r="J12" s="245"/>
      <c r="K12" s="246"/>
      <c r="L12" s="21">
        <f>VLOOKUP(B12,S!$A:$D,4,FALSE)</f>
        <v>0.12</v>
      </c>
      <c r="M12" s="7" t="str">
        <f>IF(ROUND((L12-I12),2)=0,"OK, confere com a tabela.",IF(ROUND((L12-I12),2)&lt;0,"ACIMA ("&amp;TEXT(ROUND(I12*100/L12,4),"0,0000")&amp;" %) da tabela.","ABAIXO ("&amp;TEXT(ROUND(I12*100/L12,4),"0,0000")&amp;" %) da tabela."))</f>
        <v>OK, confere com a tabela.</v>
      </c>
    </row>
    <row r="13" spans="1:13" ht="15" customHeight="1" x14ac:dyDescent="0.25">
      <c r="A13" s="14" t="s">
        <v>396</v>
      </c>
      <c r="B13" s="20">
        <v>6117</v>
      </c>
      <c r="C13" s="198" t="str">
        <f>VLOOKUP(B13,IF(A13="COMPOSICAO",S!$A:$D,I!$A:$D),2,FALSE)</f>
        <v>CARPINTEIRO AUXILIAR</v>
      </c>
      <c r="D13" s="198"/>
      <c r="E13" s="198"/>
      <c r="F13" s="198"/>
      <c r="G13" s="14" t="str">
        <f>VLOOKUP(B13,IF(A13="COMPOSICAO",S!$A:$D,I!$A:$D),3,FALSE)</f>
        <v>H</v>
      </c>
      <c r="H13" s="30">
        <v>1.0500000000000001E-2</v>
      </c>
      <c r="I13" s="15">
        <f>IF(A13="COMPOSICAO",VLOOKUP("TOTAL - "&amp;B13,COMPOSICAO_AUX_6!$A:$J,10,FALSE),VLOOKUP(B13,I!$A:$D,4,FALSE))</f>
        <v>11.75</v>
      </c>
      <c r="J13" s="238">
        <f>TRUNC(H13*I13,2)</f>
        <v>0.12</v>
      </c>
      <c r="K13" s="200"/>
    </row>
    <row r="14" spans="1:13" ht="15" customHeight="1" x14ac:dyDescent="0.25">
      <c r="A14" s="23" t="s">
        <v>729</v>
      </c>
      <c r="B14" s="24"/>
      <c r="C14" s="24"/>
      <c r="D14" s="24"/>
      <c r="E14" s="24"/>
      <c r="F14" s="24"/>
      <c r="G14" s="25"/>
      <c r="H14" s="26"/>
      <c r="I14" s="27"/>
      <c r="J14" s="238">
        <f>SUM(J12:K13)</f>
        <v>0.12</v>
      </c>
      <c r="K14" s="200"/>
    </row>
    <row r="15" spans="1:13" ht="15" customHeight="1" x14ac:dyDescent="0.25">
      <c r="A15" s="4"/>
      <c r="B15" s="4"/>
      <c r="C15" s="4"/>
      <c r="D15" s="4"/>
      <c r="E15" s="4"/>
      <c r="F15" s="4"/>
      <c r="G15" s="4"/>
      <c r="H15" s="4"/>
      <c r="I15" s="4"/>
      <c r="J15" s="4"/>
      <c r="K15" s="4"/>
    </row>
    <row r="16" spans="1:13" ht="15" customHeight="1" x14ac:dyDescent="0.25">
      <c r="A16" s="10" t="s">
        <v>384</v>
      </c>
      <c r="B16" s="10" t="s">
        <v>34</v>
      </c>
      <c r="C16" s="239" t="s">
        <v>6</v>
      </c>
      <c r="D16" s="240"/>
      <c r="E16" s="240"/>
      <c r="F16" s="240"/>
      <c r="G16" s="7" t="s">
        <v>35</v>
      </c>
      <c r="H16" s="7" t="s">
        <v>385</v>
      </c>
      <c r="I16" s="7" t="s">
        <v>386</v>
      </c>
      <c r="J16" s="241" t="s">
        <v>8</v>
      </c>
      <c r="K16" s="242"/>
    </row>
    <row r="17" spans="1:13" ht="30" customHeight="1" x14ac:dyDescent="0.25">
      <c r="A17" s="7" t="s">
        <v>387</v>
      </c>
      <c r="B17" s="28">
        <v>95330</v>
      </c>
      <c r="C17" s="243" t="str">
        <f>VLOOKUP(B17,S!$A:$D,2,FALSE)</f>
        <v>CURSO DE CAPACITAÇÃO PARA CARPINTEIRO DE FÔRMAS (ENCARGOS COMPLEMENTARES) - HORISTA</v>
      </c>
      <c r="D17" s="243"/>
      <c r="E17" s="243"/>
      <c r="F17" s="244"/>
      <c r="G17" s="7" t="str">
        <f>VLOOKUP(B17,S!$A:$D,3,FALSE)</f>
        <v>H</v>
      </c>
      <c r="H17" s="21"/>
      <c r="I17" s="21">
        <f>J19</f>
        <v>0.12</v>
      </c>
      <c r="J17" s="245"/>
      <c r="K17" s="246"/>
      <c r="L17" s="21">
        <f>VLOOKUP(B17,S!$A:$D,4,FALSE)</f>
        <v>0.12</v>
      </c>
      <c r="M17" s="7" t="str">
        <f>IF(ROUND((L17-I17),2)=0,"OK, confere com a tabela.",IF(ROUND((L17-I17),2)&lt;0,"ACIMA ("&amp;TEXT(ROUND(I17*100/L17,4),"0,0000")&amp;" %) da tabela.","ABAIXO ("&amp;TEXT(ROUND(I17*100/L17,4),"0,0000")&amp;" %) da tabela."))</f>
        <v>OK, confere com a tabela.</v>
      </c>
    </row>
    <row r="18" spans="1:13" ht="15" customHeight="1" x14ac:dyDescent="0.25">
      <c r="A18" s="14" t="s">
        <v>396</v>
      </c>
      <c r="B18" s="20">
        <v>1213</v>
      </c>
      <c r="C18" s="198" t="str">
        <f>VLOOKUP(B18,IF(A18="COMPOSICAO",S!$A:$D,I!$A:$D),2,FALSE)</f>
        <v>CARPINTEIRO DE FORMAS</v>
      </c>
      <c r="D18" s="198"/>
      <c r="E18" s="198"/>
      <c r="F18" s="198"/>
      <c r="G18" s="14" t="str">
        <f>VLOOKUP(B18,IF(A18="COMPOSICAO",S!$A:$D,I!$A:$D),3,FALSE)</f>
        <v>H</v>
      </c>
      <c r="H18" s="30">
        <v>8.2000000000000007E-3</v>
      </c>
      <c r="I18" s="15">
        <f>IF(A18="COMPOSICAO",VLOOKUP("TOTAL - "&amp;B18,COMPOSICAO_AUX_6!$A:$J,10,FALSE),VLOOKUP(B18,I!$A:$D,4,FALSE))</f>
        <v>14.93</v>
      </c>
      <c r="J18" s="238">
        <f>TRUNC(H18*I18,2)</f>
        <v>0.12</v>
      </c>
      <c r="K18" s="200"/>
    </row>
    <row r="19" spans="1:13" ht="15" customHeight="1" x14ac:dyDescent="0.25">
      <c r="A19" s="23" t="s">
        <v>728</v>
      </c>
      <c r="B19" s="24"/>
      <c r="C19" s="24"/>
      <c r="D19" s="24"/>
      <c r="E19" s="24"/>
      <c r="F19" s="24"/>
      <c r="G19" s="25"/>
      <c r="H19" s="26"/>
      <c r="I19" s="27"/>
      <c r="J19" s="238">
        <f>SUM(J17:K18)</f>
        <v>0.12</v>
      </c>
      <c r="K19" s="200"/>
    </row>
    <row r="20" spans="1:13" ht="15" customHeight="1" x14ac:dyDescent="0.25">
      <c r="A20" s="4"/>
      <c r="B20" s="4"/>
      <c r="C20" s="4"/>
      <c r="D20" s="4"/>
      <c r="E20" s="4"/>
      <c r="F20" s="4"/>
      <c r="G20" s="4"/>
      <c r="H20" s="4"/>
      <c r="I20" s="4"/>
      <c r="J20" s="4"/>
      <c r="K20" s="4"/>
    </row>
    <row r="21" spans="1:13" ht="15" customHeight="1" x14ac:dyDescent="0.25">
      <c r="A21" s="10" t="s">
        <v>384</v>
      </c>
      <c r="B21" s="10" t="s">
        <v>34</v>
      </c>
      <c r="C21" s="239" t="s">
        <v>6</v>
      </c>
      <c r="D21" s="240"/>
      <c r="E21" s="240"/>
      <c r="F21" s="240"/>
      <c r="G21" s="7" t="s">
        <v>35</v>
      </c>
      <c r="H21" s="7" t="s">
        <v>385</v>
      </c>
      <c r="I21" s="7" t="s">
        <v>386</v>
      </c>
      <c r="J21" s="241" t="s">
        <v>8</v>
      </c>
      <c r="K21" s="242"/>
    </row>
    <row r="22" spans="1:13" ht="30" customHeight="1" x14ac:dyDescent="0.25">
      <c r="A22" s="7" t="s">
        <v>387</v>
      </c>
      <c r="B22" s="28">
        <v>88297</v>
      </c>
      <c r="C22" s="243" t="str">
        <f>VLOOKUP(B22,S!$A:$D,2,FALSE)</f>
        <v>OPERADOR DE MÁQUINAS E EQUIPAMENTOS COM ENCARGOS COMPLEMENTARES</v>
      </c>
      <c r="D22" s="243"/>
      <c r="E22" s="243"/>
      <c r="F22" s="244"/>
      <c r="G22" s="7" t="str">
        <f>VLOOKUP(B22,S!$A:$D,3,FALSE)</f>
        <v>H</v>
      </c>
      <c r="H22" s="21"/>
      <c r="I22" s="21">
        <f>J31</f>
        <v>24.4</v>
      </c>
      <c r="J22" s="245"/>
      <c r="K22" s="246"/>
      <c r="L22" s="21">
        <f>VLOOKUP(B22,S!$A:$D,4,FALSE)</f>
        <v>24.4</v>
      </c>
      <c r="M22" s="7" t="str">
        <f>IF(ROUND((L22-I22),2)=0,"OK, confere com a tabela.",IF(ROUND((L22-I22),2)&lt;0,"ACIMA ("&amp;TEXT(ROUND(I22*100/L22,4),"0,0000")&amp;" %) da tabela.","ABAIXO ("&amp;TEXT(ROUND(I22*100/L22,4),"0,0000")&amp;" %) da tabela."))</f>
        <v>OK, confere com a tabela.</v>
      </c>
    </row>
    <row r="23" spans="1:13" ht="30" customHeight="1" x14ac:dyDescent="0.25">
      <c r="A23" s="14" t="s">
        <v>396</v>
      </c>
      <c r="B23" s="20">
        <v>4230</v>
      </c>
      <c r="C23" s="198" t="str">
        <f>VLOOKUP(B23,IF(A23="COMPOSICAO",S!$A:$D,I!$A:$D),2,FALSE)</f>
        <v>OPERADOR DE MAQUINAS E TRATORES DIVERSOS (TERRAPLANAGEM)</v>
      </c>
      <c r="D23" s="198"/>
      <c r="E23" s="198"/>
      <c r="F23" s="198"/>
      <c r="G23" s="14" t="str">
        <f>VLOOKUP(B23,IF(A23="COMPOSICAO",S!$A:$D,I!$A:$D),3,FALSE)</f>
        <v>H</v>
      </c>
      <c r="H23" s="15">
        <v>1</v>
      </c>
      <c r="I23" s="15">
        <f>IF(A23="COMPOSICAO",VLOOKUP("TOTAL - "&amp;B23,COMPOSICAO_AUX_6!$A:$J,10,FALSE),VLOOKUP(B23,I!$A:$D,4,FALSE))</f>
        <v>20.43</v>
      </c>
      <c r="J23" s="238">
        <f t="shared" ref="J23:J30" si="0">TRUNC(H23*I23,2)</f>
        <v>20.43</v>
      </c>
      <c r="K23" s="200"/>
    </row>
    <row r="24" spans="1:13" ht="15" customHeight="1" x14ac:dyDescent="0.25">
      <c r="A24" s="14" t="s">
        <v>396</v>
      </c>
      <c r="B24" s="20">
        <v>37370</v>
      </c>
      <c r="C24" s="198" t="str">
        <f>VLOOKUP(B24,IF(A24="COMPOSICAO",S!$A:$D,I!$A:$D),2,FALSE)</f>
        <v>ALIMENTACAO - HORISTA (COLETADO CAIXA)</v>
      </c>
      <c r="D24" s="198"/>
      <c r="E24" s="198"/>
      <c r="F24" s="198"/>
      <c r="G24" s="14" t="str">
        <f>VLOOKUP(B24,IF(A24="COMPOSICAO",S!$A:$D,I!$A:$D),3,FALSE)</f>
        <v>H</v>
      </c>
      <c r="H24" s="15">
        <v>1</v>
      </c>
      <c r="I24" s="15">
        <f>IF(A24="COMPOSICAO",VLOOKUP("TOTAL - "&amp;B24,COMPOSICAO_AUX_6!$A:$J,10,FALSE),VLOOKUP(B24,I!$A:$D,4,FALSE))</f>
        <v>1.86</v>
      </c>
      <c r="J24" s="238">
        <f t="shared" si="0"/>
        <v>1.86</v>
      </c>
      <c r="K24" s="200"/>
    </row>
    <row r="25" spans="1:13" ht="15" customHeight="1" x14ac:dyDescent="0.25">
      <c r="A25" s="14" t="s">
        <v>396</v>
      </c>
      <c r="B25" s="20">
        <v>37371</v>
      </c>
      <c r="C25" s="198" t="str">
        <f>VLOOKUP(B25,IF(A25="COMPOSICAO",S!$A:$D,I!$A:$D),2,FALSE)</f>
        <v>TRANSPORTE - HORISTA (COLETADO CAIXA)</v>
      </c>
      <c r="D25" s="198"/>
      <c r="E25" s="198"/>
      <c r="F25" s="198"/>
      <c r="G25" s="14" t="str">
        <f>VLOOKUP(B25,IF(A25="COMPOSICAO",S!$A:$D,I!$A:$D),3,FALSE)</f>
        <v>H</v>
      </c>
      <c r="H25" s="15">
        <v>1</v>
      </c>
      <c r="I25" s="15">
        <f>IF(A25="COMPOSICAO",VLOOKUP("TOTAL - "&amp;B25,COMPOSICAO_AUX_6!$A:$J,10,FALSE),VLOOKUP(B25,I!$A:$D,4,FALSE))</f>
        <v>0.7</v>
      </c>
      <c r="J25" s="238">
        <f t="shared" si="0"/>
        <v>0.7</v>
      </c>
      <c r="K25" s="200"/>
    </row>
    <row r="26" spans="1:13" ht="15" customHeight="1" x14ac:dyDescent="0.25">
      <c r="A26" s="14" t="s">
        <v>396</v>
      </c>
      <c r="B26" s="20">
        <v>37372</v>
      </c>
      <c r="C26" s="198" t="str">
        <f>VLOOKUP(B26,IF(A26="COMPOSICAO",S!$A:$D,I!$A:$D),2,FALSE)</f>
        <v>EXAMES - HORISTA (COLETADO CAIXA)</v>
      </c>
      <c r="D26" s="198"/>
      <c r="E26" s="198"/>
      <c r="F26" s="198"/>
      <c r="G26" s="14" t="str">
        <f>VLOOKUP(B26,IF(A26="COMPOSICAO",S!$A:$D,I!$A:$D),3,FALSE)</f>
        <v>H</v>
      </c>
      <c r="H26" s="15">
        <v>1</v>
      </c>
      <c r="I26" s="15">
        <f>IF(A26="COMPOSICAO",VLOOKUP("TOTAL - "&amp;B26,COMPOSICAO_AUX_6!$A:$J,10,FALSE),VLOOKUP(B26,I!$A:$D,4,FALSE))</f>
        <v>0.55000000000000004</v>
      </c>
      <c r="J26" s="238">
        <f t="shared" si="0"/>
        <v>0.55000000000000004</v>
      </c>
      <c r="K26" s="200"/>
    </row>
    <row r="27" spans="1:13" ht="15" customHeight="1" x14ac:dyDescent="0.25">
      <c r="A27" s="14" t="s">
        <v>396</v>
      </c>
      <c r="B27" s="20">
        <v>37373</v>
      </c>
      <c r="C27" s="198" t="str">
        <f>VLOOKUP(B27,IF(A27="COMPOSICAO",S!$A:$D,I!$A:$D),2,FALSE)</f>
        <v>SEGURO - HORISTA (COLETADO CAIXA)</v>
      </c>
      <c r="D27" s="198"/>
      <c r="E27" s="198"/>
      <c r="F27" s="198"/>
      <c r="G27" s="14" t="str">
        <f>VLOOKUP(B27,IF(A27="COMPOSICAO",S!$A:$D,I!$A:$D),3,FALSE)</f>
        <v>H</v>
      </c>
      <c r="H27" s="15">
        <v>1</v>
      </c>
      <c r="I27" s="15">
        <f>IF(A27="COMPOSICAO",VLOOKUP("TOTAL - "&amp;B27,COMPOSICAO_AUX_6!$A:$J,10,FALSE),VLOOKUP(B27,I!$A:$D,4,FALSE))</f>
        <v>0.06</v>
      </c>
      <c r="J27" s="238">
        <f t="shared" si="0"/>
        <v>0.06</v>
      </c>
      <c r="K27" s="200"/>
    </row>
    <row r="28" spans="1:13" ht="45" customHeight="1" x14ac:dyDescent="0.25">
      <c r="A28" s="14" t="s">
        <v>396</v>
      </c>
      <c r="B28" s="20">
        <v>43464</v>
      </c>
      <c r="C28" s="198" t="str">
        <f>VLOOKUP(B28,IF(A28="COMPOSICAO",S!$A:$D,I!$A:$D),2,FALSE)</f>
        <v>FERRAMENTAS - FAMILIA OPERADOR ESCAVADEIRA - HORISTA (ENCARGOS COMPLEMENTARES - COLETADO CAIXA)</v>
      </c>
      <c r="D28" s="198"/>
      <c r="E28" s="198"/>
      <c r="F28" s="198"/>
      <c r="G28" s="14" t="str">
        <f>VLOOKUP(B28,IF(A28="COMPOSICAO",S!$A:$D,I!$A:$D),3,FALSE)</f>
        <v>H</v>
      </c>
      <c r="H28" s="15">
        <v>1</v>
      </c>
      <c r="I28" s="15">
        <f>IF(A28="COMPOSICAO",VLOOKUP("TOTAL - "&amp;B28,COMPOSICAO_AUX_6!$A:$J,10,FALSE),VLOOKUP(B28,I!$A:$D,4,FALSE))</f>
        <v>0.01</v>
      </c>
      <c r="J28" s="238">
        <f t="shared" si="0"/>
        <v>0.01</v>
      </c>
      <c r="K28" s="200"/>
    </row>
    <row r="29" spans="1:13" ht="30" customHeight="1" x14ac:dyDescent="0.25">
      <c r="A29" s="14" t="s">
        <v>396</v>
      </c>
      <c r="B29" s="20">
        <v>43488</v>
      </c>
      <c r="C29" s="198" t="str">
        <f>VLOOKUP(B29,IF(A29="COMPOSICAO",S!$A:$D,I!$A:$D),2,FALSE)</f>
        <v>EPI - FAMILIA OPERADOR ESCAVADEIRA - HORISTA (ENCARGOS COMPLEMENTARES - COLETADO CAIXA)</v>
      </c>
      <c r="D29" s="198"/>
      <c r="E29" s="198"/>
      <c r="F29" s="198"/>
      <c r="G29" s="14" t="str">
        <f>VLOOKUP(B29,IF(A29="COMPOSICAO",S!$A:$D,I!$A:$D),3,FALSE)</f>
        <v>H</v>
      </c>
      <c r="H29" s="15">
        <v>1</v>
      </c>
      <c r="I29" s="15">
        <f>IF(A29="COMPOSICAO",VLOOKUP("TOTAL - "&amp;B29,COMPOSICAO_AUX_6!$A:$J,10,FALSE),VLOOKUP(B29,I!$A:$D,4,FALSE))</f>
        <v>0.63</v>
      </c>
      <c r="J29" s="238">
        <f t="shared" si="0"/>
        <v>0.63</v>
      </c>
      <c r="K29" s="200"/>
    </row>
    <row r="30" spans="1:13" ht="45" customHeight="1" x14ac:dyDescent="0.25">
      <c r="A30" s="14" t="s">
        <v>391</v>
      </c>
      <c r="B30" s="20">
        <v>95360</v>
      </c>
      <c r="C30" s="198" t="str">
        <f>VLOOKUP(B30,IF(A30="COMPOSICAO",S!$A:$D,I!$A:$D),2,FALSE)</f>
        <v>CURSO DE CAPACITAÇÃO PARA OPERADOR DE MÁQUINAS E EQUIPAMENTOS (ENCARGOS COMPLEMENTARES) - HORISTA</v>
      </c>
      <c r="D30" s="198"/>
      <c r="E30" s="198"/>
      <c r="F30" s="198"/>
      <c r="G30" s="14" t="str">
        <f>VLOOKUP(B30,IF(A30="COMPOSICAO",S!$A:$D,I!$A:$D),3,FALSE)</f>
        <v>H</v>
      </c>
      <c r="H30" s="15">
        <v>1</v>
      </c>
      <c r="I30" s="15">
        <f>IF(A30="COMPOSICAO",VLOOKUP("TOTAL - "&amp;B30,COMPOSICAO_AUX_6!$A:$J,10,FALSE),VLOOKUP(B30,I!$A:$D,4,FALSE))</f>
        <v>0.16</v>
      </c>
      <c r="J30" s="238">
        <f t="shared" si="0"/>
        <v>0.16</v>
      </c>
      <c r="K30" s="200"/>
    </row>
    <row r="31" spans="1:13" ht="15" customHeight="1" x14ac:dyDescent="0.25">
      <c r="A31" s="23" t="s">
        <v>730</v>
      </c>
      <c r="B31" s="24"/>
      <c r="C31" s="24"/>
      <c r="D31" s="24"/>
      <c r="E31" s="24"/>
      <c r="F31" s="24"/>
      <c r="G31" s="25"/>
      <c r="H31" s="26"/>
      <c r="I31" s="27"/>
      <c r="J31" s="238">
        <f>SUM(J22:K30)</f>
        <v>24.4</v>
      </c>
      <c r="K31" s="200"/>
    </row>
    <row r="32" spans="1:13" ht="15" customHeight="1" x14ac:dyDescent="0.25">
      <c r="A32" s="4"/>
      <c r="B32" s="4"/>
      <c r="C32" s="4"/>
      <c r="D32" s="4"/>
      <c r="E32" s="4"/>
      <c r="F32" s="4"/>
      <c r="G32" s="4"/>
      <c r="H32" s="4"/>
      <c r="I32" s="4"/>
      <c r="J32" s="4"/>
      <c r="K32" s="4"/>
    </row>
    <row r="33" spans="1:13" ht="15" customHeight="1" x14ac:dyDescent="0.25">
      <c r="A33" s="10" t="s">
        <v>384</v>
      </c>
      <c r="B33" s="10" t="s">
        <v>34</v>
      </c>
      <c r="C33" s="239" t="s">
        <v>6</v>
      </c>
      <c r="D33" s="240"/>
      <c r="E33" s="240"/>
      <c r="F33" s="240"/>
      <c r="G33" s="7" t="s">
        <v>35</v>
      </c>
      <c r="H33" s="7" t="s">
        <v>385</v>
      </c>
      <c r="I33" s="7" t="s">
        <v>386</v>
      </c>
      <c r="J33" s="241" t="s">
        <v>8</v>
      </c>
      <c r="K33" s="242"/>
    </row>
    <row r="34" spans="1:13" ht="45" customHeight="1" x14ac:dyDescent="0.25">
      <c r="A34" s="7" t="s">
        <v>563</v>
      </c>
      <c r="B34" s="28">
        <v>91688</v>
      </c>
      <c r="C34" s="243" t="str">
        <f>VLOOKUP(B34,S!$A:$D,2,FALSE)</f>
        <v>SERRA CIRCULAR DE BANCADA COM MOTOR ELÉTRICO POTÊNCIA DE 5HP, COM COIFA PARA DISCO 10" - DEPRECIAÇÃO. AF_08/2015</v>
      </c>
      <c r="D34" s="243"/>
      <c r="E34" s="243"/>
      <c r="F34" s="244"/>
      <c r="G34" s="7" t="str">
        <f>VLOOKUP(B34,S!$A:$D,3,FALSE)</f>
        <v>H</v>
      </c>
      <c r="H34" s="21"/>
      <c r="I34" s="21">
        <f>J36</f>
        <v>0.09</v>
      </c>
      <c r="J34" s="245"/>
      <c r="K34" s="246"/>
      <c r="L34" s="21">
        <f>VLOOKUP(B34,S!$A:$D,4,FALSE)</f>
        <v>0.09</v>
      </c>
      <c r="M34" s="7" t="str">
        <f>IF(ROUND((L34-I34),2)=0,"OK, confere com a tabela.",IF(ROUND((L34-I34),2)&lt;0,"ACIMA ("&amp;TEXT(ROUND(I34*100/L34,4),"0,0000")&amp;" %) da tabela.","ABAIXO ("&amp;TEXT(ROUND(I34*100/L34,4),"0,0000")&amp;" %) da tabela."))</f>
        <v>OK, confere com a tabela.</v>
      </c>
    </row>
    <row r="35" spans="1:13" ht="45" customHeight="1" x14ac:dyDescent="0.25">
      <c r="A35" s="14" t="s">
        <v>396</v>
      </c>
      <c r="B35" s="20">
        <v>14618</v>
      </c>
      <c r="C35" s="198" t="str">
        <f>VLOOKUP(B35,IF(A35="COMPOSICAO",S!$A:$D,I!$A:$D),2,FALSE)</f>
        <v>SERRA CIRCULAR DE BANCADA COM MOTOR ELETRICO, POTENCIA DE *1600* W, PARA DISCO DE DIAMETRO DE 10" (250 MM)</v>
      </c>
      <c r="D35" s="198"/>
      <c r="E35" s="198"/>
      <c r="F35" s="198"/>
      <c r="G35" s="14" t="str">
        <f>VLOOKUP(B35,IF(A35="COMPOSICAO",S!$A:$D,I!$A:$D),3,FALSE)</f>
        <v>UN</v>
      </c>
      <c r="H35" s="31">
        <v>7.2000000000000002E-5</v>
      </c>
      <c r="I35" s="15">
        <f>IF(A35="COMPOSICAO",VLOOKUP("TOTAL - "&amp;B35,COMPOSICAO_AUX_6!$A:$J,10,FALSE),VLOOKUP(B35,I!$A:$D,4,FALSE))</f>
        <v>1385.85</v>
      </c>
      <c r="J35" s="238">
        <f>TRUNC(H35*I35,2)</f>
        <v>0.09</v>
      </c>
      <c r="K35" s="200"/>
    </row>
    <row r="36" spans="1:13" ht="15" customHeight="1" x14ac:dyDescent="0.25">
      <c r="A36" s="23" t="s">
        <v>731</v>
      </c>
      <c r="B36" s="24"/>
      <c r="C36" s="24"/>
      <c r="D36" s="24"/>
      <c r="E36" s="24"/>
      <c r="F36" s="24"/>
      <c r="G36" s="25"/>
      <c r="H36" s="26"/>
      <c r="I36" s="27"/>
      <c r="J36" s="238">
        <f>SUM(J34:K35)</f>
        <v>0.09</v>
      </c>
      <c r="K36" s="200"/>
    </row>
    <row r="37" spans="1:13" ht="15" customHeight="1" x14ac:dyDescent="0.25">
      <c r="A37" s="4"/>
      <c r="B37" s="4"/>
      <c r="C37" s="4"/>
      <c r="D37" s="4"/>
      <c r="E37" s="4"/>
      <c r="F37" s="4"/>
      <c r="G37" s="4"/>
      <c r="H37" s="4"/>
      <c r="I37" s="4"/>
      <c r="J37" s="4"/>
      <c r="K37" s="4"/>
    </row>
    <row r="38" spans="1:13" ht="15" customHeight="1" x14ac:dyDescent="0.25">
      <c r="A38" s="10" t="s">
        <v>384</v>
      </c>
      <c r="B38" s="10" t="s">
        <v>34</v>
      </c>
      <c r="C38" s="239" t="s">
        <v>6</v>
      </c>
      <c r="D38" s="240"/>
      <c r="E38" s="240"/>
      <c r="F38" s="240"/>
      <c r="G38" s="7" t="s">
        <v>35</v>
      </c>
      <c r="H38" s="7" t="s">
        <v>385</v>
      </c>
      <c r="I38" s="7" t="s">
        <v>386</v>
      </c>
      <c r="J38" s="241" t="s">
        <v>8</v>
      </c>
      <c r="K38" s="242"/>
    </row>
    <row r="39" spans="1:13" ht="45" customHeight="1" x14ac:dyDescent="0.25">
      <c r="A39" s="7" t="s">
        <v>563</v>
      </c>
      <c r="B39" s="28">
        <v>91689</v>
      </c>
      <c r="C39" s="243" t="str">
        <f>VLOOKUP(B39,S!$A:$D,2,FALSE)</f>
        <v>SERRA CIRCULAR DE BANCADA COM MOTOR ELÉTRICO POTÊNCIA DE 5HP, COM COIFA PARA DISCO 10" - JUROS. AF_08/2015</v>
      </c>
      <c r="D39" s="243"/>
      <c r="E39" s="243"/>
      <c r="F39" s="244"/>
      <c r="G39" s="7" t="str">
        <f>VLOOKUP(B39,S!$A:$D,3,FALSE)</f>
        <v>H</v>
      </c>
      <c r="H39" s="21"/>
      <c r="I39" s="21">
        <f>J41</f>
        <v>0.01</v>
      </c>
      <c r="J39" s="245"/>
      <c r="K39" s="246"/>
      <c r="L39" s="21">
        <f>VLOOKUP(B39,S!$A:$D,4,FALSE)</f>
        <v>0.01</v>
      </c>
      <c r="M39" s="7" t="str">
        <f>IF(ROUND((L39-I39),2)=0,"OK, confere com a tabela.",IF(ROUND((L39-I39),2)&lt;0,"ACIMA ("&amp;TEXT(ROUND(I39*100/L39,4),"0,0000")&amp;" %) da tabela.","ABAIXO ("&amp;TEXT(ROUND(I39*100/L39,4),"0,0000")&amp;" %) da tabela."))</f>
        <v>OK, confere com a tabela.</v>
      </c>
    </row>
    <row r="40" spans="1:13" ht="45" customHeight="1" x14ac:dyDescent="0.25">
      <c r="A40" s="14" t="s">
        <v>396</v>
      </c>
      <c r="B40" s="20">
        <v>14618</v>
      </c>
      <c r="C40" s="198" t="str">
        <f>VLOOKUP(B40,IF(A40="COMPOSICAO",S!$A:$D,I!$A:$D),2,FALSE)</f>
        <v>SERRA CIRCULAR DE BANCADA COM MOTOR ELETRICO, POTENCIA DE *1600* W, PARA DISCO DE DIAMETRO DE 10" (250 MM)</v>
      </c>
      <c r="D40" s="198"/>
      <c r="E40" s="198"/>
      <c r="F40" s="198"/>
      <c r="G40" s="14" t="str">
        <f>VLOOKUP(B40,IF(A40="COMPOSICAO",S!$A:$D,I!$A:$D),3,FALSE)</f>
        <v>UN</v>
      </c>
      <c r="H40" s="32">
        <v>1.4399999999999999E-5</v>
      </c>
      <c r="I40" s="15">
        <f>IF(A40="COMPOSICAO",VLOOKUP("TOTAL - "&amp;B40,COMPOSICAO_AUX_6!$A:$J,10,FALSE),VLOOKUP(B40,I!$A:$D,4,FALSE))</f>
        <v>1385.85</v>
      </c>
      <c r="J40" s="238">
        <f>TRUNC(H40*I40,2)</f>
        <v>0.01</v>
      </c>
      <c r="K40" s="200"/>
    </row>
    <row r="41" spans="1:13" ht="15" customHeight="1" x14ac:dyDescent="0.25">
      <c r="A41" s="23" t="s">
        <v>732</v>
      </c>
      <c r="B41" s="24"/>
      <c r="C41" s="24"/>
      <c r="D41" s="24"/>
      <c r="E41" s="24"/>
      <c r="F41" s="24"/>
      <c r="G41" s="25"/>
      <c r="H41" s="26"/>
      <c r="I41" s="27"/>
      <c r="J41" s="238">
        <f>SUM(J39:K40)</f>
        <v>0.01</v>
      </c>
      <c r="K41" s="200"/>
    </row>
    <row r="42" spans="1:13" ht="15" customHeight="1" x14ac:dyDescent="0.25">
      <c r="A42" s="4"/>
      <c r="B42" s="4"/>
      <c r="C42" s="4"/>
      <c r="D42" s="4"/>
      <c r="E42" s="4"/>
      <c r="F42" s="4"/>
      <c r="G42" s="4"/>
      <c r="H42" s="4"/>
      <c r="I42" s="4"/>
      <c r="J42" s="4"/>
      <c r="K42" s="4"/>
    </row>
    <row r="43" spans="1:13" ht="15" customHeight="1" x14ac:dyDescent="0.25">
      <c r="A43" s="10" t="s">
        <v>384</v>
      </c>
      <c r="B43" s="10" t="s">
        <v>34</v>
      </c>
      <c r="C43" s="239" t="s">
        <v>6</v>
      </c>
      <c r="D43" s="240"/>
      <c r="E43" s="240"/>
      <c r="F43" s="240"/>
      <c r="G43" s="7" t="s">
        <v>35</v>
      </c>
      <c r="H43" s="7" t="s">
        <v>385</v>
      </c>
      <c r="I43" s="7" t="s">
        <v>386</v>
      </c>
      <c r="J43" s="241" t="s">
        <v>8</v>
      </c>
      <c r="K43" s="242"/>
    </row>
    <row r="44" spans="1:13" ht="45" customHeight="1" x14ac:dyDescent="0.25">
      <c r="A44" s="7" t="s">
        <v>563</v>
      </c>
      <c r="B44" s="28">
        <v>91690</v>
      </c>
      <c r="C44" s="243" t="str">
        <f>VLOOKUP(B44,S!$A:$D,2,FALSE)</f>
        <v>SERRA CIRCULAR DE BANCADA COM MOTOR ELÉTRICO POTÊNCIA DE 5HP, COM COIFA PARA DISCO 10" - MANUTENÇÃO. AF_08/2015</v>
      </c>
      <c r="D44" s="243"/>
      <c r="E44" s="243"/>
      <c r="F44" s="244"/>
      <c r="G44" s="7" t="str">
        <f>VLOOKUP(B44,S!$A:$D,3,FALSE)</f>
        <v>H</v>
      </c>
      <c r="H44" s="21"/>
      <c r="I44" s="21">
        <f>J46</f>
        <v>0.06</v>
      </c>
      <c r="J44" s="245"/>
      <c r="K44" s="246"/>
      <c r="L44" s="21">
        <f>VLOOKUP(B44,S!$A:$D,4,FALSE)</f>
        <v>0.06</v>
      </c>
      <c r="M44" s="7" t="str">
        <f>IF(ROUND((L44-I44),2)=0,"OK, confere com a tabela.",IF(ROUND((L44-I44),2)&lt;0,"ACIMA ("&amp;TEXT(ROUND(I44*100/L44,4),"0,0000")&amp;" %) da tabela.","ABAIXO ("&amp;TEXT(ROUND(I44*100/L44,4),"0,0000")&amp;" %) da tabela."))</f>
        <v>OK, confere com a tabela.</v>
      </c>
    </row>
    <row r="45" spans="1:13" ht="45" customHeight="1" x14ac:dyDescent="0.25">
      <c r="A45" s="14" t="s">
        <v>396</v>
      </c>
      <c r="B45" s="20">
        <v>14618</v>
      </c>
      <c r="C45" s="198" t="str">
        <f>VLOOKUP(B45,IF(A45="COMPOSICAO",S!$A:$D,I!$A:$D),2,FALSE)</f>
        <v>SERRA CIRCULAR DE BANCADA COM MOTOR ELETRICO, POTENCIA DE *1600* W, PARA DISCO DE DIAMETRO DE 10" (250 MM)</v>
      </c>
      <c r="D45" s="198"/>
      <c r="E45" s="198"/>
      <c r="F45" s="198"/>
      <c r="G45" s="14" t="str">
        <f>VLOOKUP(B45,IF(A45="COMPOSICAO",S!$A:$D,I!$A:$D),3,FALSE)</f>
        <v>UN</v>
      </c>
      <c r="H45" s="33">
        <v>5.0000000000000002E-5</v>
      </c>
      <c r="I45" s="15">
        <f>IF(A45="COMPOSICAO",VLOOKUP("TOTAL - "&amp;B45,COMPOSICAO_AUX_6!$A:$J,10,FALSE),VLOOKUP(B45,I!$A:$D,4,FALSE))</f>
        <v>1385.85</v>
      </c>
      <c r="J45" s="238">
        <f>TRUNC(H45*I45,2)</f>
        <v>0.06</v>
      </c>
      <c r="K45" s="200"/>
    </row>
    <row r="46" spans="1:13" ht="15" customHeight="1" x14ac:dyDescent="0.25">
      <c r="A46" s="23" t="s">
        <v>733</v>
      </c>
      <c r="B46" s="24"/>
      <c r="C46" s="24"/>
      <c r="D46" s="24"/>
      <c r="E46" s="24"/>
      <c r="F46" s="24"/>
      <c r="G46" s="25"/>
      <c r="H46" s="26"/>
      <c r="I46" s="27"/>
      <c r="J46" s="238">
        <f>SUM(J44:K45)</f>
        <v>0.06</v>
      </c>
      <c r="K46" s="200"/>
    </row>
    <row r="47" spans="1:13" ht="15" customHeight="1" x14ac:dyDescent="0.25">
      <c r="A47" s="4"/>
      <c r="B47" s="4"/>
      <c r="C47" s="4"/>
      <c r="D47" s="4"/>
      <c r="E47" s="4"/>
      <c r="F47" s="4"/>
      <c r="G47" s="4"/>
      <c r="H47" s="4"/>
      <c r="I47" s="4"/>
      <c r="J47" s="4"/>
      <c r="K47" s="4"/>
    </row>
    <row r="48" spans="1:13" ht="15" customHeight="1" x14ac:dyDescent="0.25">
      <c r="A48" s="10" t="s">
        <v>384</v>
      </c>
      <c r="B48" s="10" t="s">
        <v>34</v>
      </c>
      <c r="C48" s="239" t="s">
        <v>6</v>
      </c>
      <c r="D48" s="240"/>
      <c r="E48" s="240"/>
      <c r="F48" s="240"/>
      <c r="G48" s="7" t="s">
        <v>35</v>
      </c>
      <c r="H48" s="7" t="s">
        <v>385</v>
      </c>
      <c r="I48" s="7" t="s">
        <v>386</v>
      </c>
      <c r="J48" s="241" t="s">
        <v>8</v>
      </c>
      <c r="K48" s="242"/>
    </row>
    <row r="49" spans="1:13" ht="45" customHeight="1" x14ac:dyDescent="0.25">
      <c r="A49" s="7" t="s">
        <v>563</v>
      </c>
      <c r="B49" s="28">
        <v>91691</v>
      </c>
      <c r="C49" s="243" t="str">
        <f>VLOOKUP(B49,S!$A:$D,2,FALSE)</f>
        <v>SERRA CIRCULAR DE BANCADA COM MOTOR ELÉTRICO POTÊNCIA DE 5HP, COM COIFA PARA DISCO 10" - MATERIAIS NA OPERAÇÃO. AF_08/2015</v>
      </c>
      <c r="D49" s="243"/>
      <c r="E49" s="243"/>
      <c r="F49" s="244"/>
      <c r="G49" s="7" t="str">
        <f>VLOOKUP(B49,S!$A:$D,3,FALSE)</f>
        <v>H</v>
      </c>
      <c r="H49" s="21"/>
      <c r="I49" s="21">
        <f>J51</f>
        <v>2.4</v>
      </c>
      <c r="J49" s="245"/>
      <c r="K49" s="246"/>
      <c r="L49" s="21">
        <f>VLOOKUP(B49,S!$A:$D,4,FALSE)</f>
        <v>2.4</v>
      </c>
      <c r="M49" s="7" t="str">
        <f>IF(ROUND((L49-I49),2)=0,"OK, confere com a tabela.",IF(ROUND((L49-I49),2)&lt;0,"ACIMA ("&amp;TEXT(ROUND(I49*100/L49,4),"0,0000")&amp;" %) da tabela.","ABAIXO ("&amp;TEXT(ROUND(I49*100/L49,4),"0,0000")&amp;" %) da tabela."))</f>
        <v>OK, confere com a tabela.</v>
      </c>
    </row>
    <row r="50" spans="1:13" ht="30" customHeight="1" x14ac:dyDescent="0.25">
      <c r="A50" s="14" t="s">
        <v>396</v>
      </c>
      <c r="B50" s="20">
        <v>2705</v>
      </c>
      <c r="C50" s="198" t="str">
        <f>VLOOKUP(B50,IF(A50="COMPOSICAO",S!$A:$D,I!$A:$D),2,FALSE)</f>
        <v>ENERGIA ELETRICA ATE 2000 KWH INDUSTRIAL, SEM DEMANDA</v>
      </c>
      <c r="D50" s="198"/>
      <c r="E50" s="198"/>
      <c r="F50" s="198"/>
      <c r="G50" s="14" t="str">
        <f>VLOOKUP(B50,IF(A50="COMPOSICAO",S!$A:$D,I!$A:$D),3,FALSE)</f>
        <v>KW/H</v>
      </c>
      <c r="H50" s="15">
        <v>3.17</v>
      </c>
      <c r="I50" s="15">
        <f>IF(A50="COMPOSICAO",VLOOKUP("TOTAL - "&amp;B50,COMPOSICAO_AUX_6!$A:$J,10,FALSE),VLOOKUP(B50,I!$A:$D,4,FALSE))</f>
        <v>0.76</v>
      </c>
      <c r="J50" s="238">
        <f>TRUNC(H50*I50,2)</f>
        <v>2.4</v>
      </c>
      <c r="K50" s="200"/>
    </row>
    <row r="51" spans="1:13" ht="15" customHeight="1" x14ac:dyDescent="0.25">
      <c r="A51" s="23" t="s">
        <v>734</v>
      </c>
      <c r="B51" s="24"/>
      <c r="C51" s="24"/>
      <c r="D51" s="24"/>
      <c r="E51" s="24"/>
      <c r="F51" s="24"/>
      <c r="G51" s="25"/>
      <c r="H51" s="26"/>
      <c r="I51" s="27"/>
      <c r="J51" s="238">
        <f>SUM(J49:K50)</f>
        <v>2.4</v>
      </c>
      <c r="K51" s="200"/>
    </row>
    <row r="52" spans="1:13" ht="15" customHeight="1" x14ac:dyDescent="0.25">
      <c r="A52" s="4"/>
      <c r="B52" s="4"/>
      <c r="C52" s="4"/>
      <c r="D52" s="4"/>
      <c r="E52" s="4"/>
      <c r="F52" s="4"/>
      <c r="G52" s="4"/>
      <c r="H52" s="4"/>
      <c r="I52" s="4"/>
      <c r="J52" s="4"/>
      <c r="K52" s="4"/>
    </row>
    <row r="53" spans="1:13" ht="15" customHeight="1" x14ac:dyDescent="0.25">
      <c r="A53" s="10" t="s">
        <v>384</v>
      </c>
      <c r="B53" s="10" t="s">
        <v>34</v>
      </c>
      <c r="C53" s="239" t="s">
        <v>6</v>
      </c>
      <c r="D53" s="240"/>
      <c r="E53" s="240"/>
      <c r="F53" s="240"/>
      <c r="G53" s="7" t="s">
        <v>35</v>
      </c>
      <c r="H53" s="7" t="s">
        <v>385</v>
      </c>
      <c r="I53" s="7" t="s">
        <v>386</v>
      </c>
      <c r="J53" s="241" t="s">
        <v>8</v>
      </c>
      <c r="K53" s="242"/>
    </row>
    <row r="54" spans="1:13" ht="30" customHeight="1" x14ac:dyDescent="0.25">
      <c r="A54" s="7" t="s">
        <v>387</v>
      </c>
      <c r="B54" s="28">
        <v>95308</v>
      </c>
      <c r="C54" s="243" t="str">
        <f>VLOOKUP(B54,S!$A:$D,2,FALSE)</f>
        <v>CURSO DE CAPACITAÇÃO PARA AJUDANTE DE ARMADOR (ENCARGOS COMPLEMENTARES) - HORISTA</v>
      </c>
      <c r="D54" s="243"/>
      <c r="E54" s="243"/>
      <c r="F54" s="244"/>
      <c r="G54" s="7" t="str">
        <f>VLOOKUP(B54,S!$A:$D,3,FALSE)</f>
        <v>H</v>
      </c>
      <c r="H54" s="21"/>
      <c r="I54" s="21">
        <f>J56</f>
        <v>0.08</v>
      </c>
      <c r="J54" s="245"/>
      <c r="K54" s="246"/>
      <c r="L54" s="21">
        <f>VLOOKUP(B54,S!$A:$D,4,FALSE)</f>
        <v>0.08</v>
      </c>
      <c r="M54" s="7" t="str">
        <f>IF(ROUND((L54-I54),2)=0,"OK, confere com a tabela.",IF(ROUND((L54-I54),2)&lt;0,"ACIMA ("&amp;TEXT(ROUND(I54*100/L54,4),"0,0000")&amp;" %) da tabela.","ABAIXO ("&amp;TEXT(ROUND(I54*100/L54,4),"0,0000")&amp;" %) da tabela."))</f>
        <v>OK, confere com a tabela.</v>
      </c>
    </row>
    <row r="55" spans="1:13" ht="15" customHeight="1" x14ac:dyDescent="0.25">
      <c r="A55" s="14" t="s">
        <v>396</v>
      </c>
      <c r="B55" s="20">
        <v>6114</v>
      </c>
      <c r="C55" s="198" t="str">
        <f>VLOOKUP(B55,IF(A55="COMPOSICAO",S!$A:$D,I!$A:$D),2,FALSE)</f>
        <v>AJUDANTE DE ARMADOR</v>
      </c>
      <c r="D55" s="198"/>
      <c r="E55" s="198"/>
      <c r="F55" s="198"/>
      <c r="G55" s="14" t="str">
        <f>VLOOKUP(B55,IF(A55="COMPOSICAO",S!$A:$D,I!$A:$D),3,FALSE)</f>
        <v>H</v>
      </c>
      <c r="H55" s="30">
        <v>8.2000000000000007E-3</v>
      </c>
      <c r="I55" s="15">
        <f>IF(A55="COMPOSICAO",VLOOKUP("TOTAL - "&amp;B55,COMPOSICAO_AUX_6!$A:$J,10,FALSE),VLOOKUP(B55,I!$A:$D,4,FALSE))</f>
        <v>10.41</v>
      </c>
      <c r="J55" s="238">
        <f>TRUNC(H55*I55,2)</f>
        <v>0.08</v>
      </c>
      <c r="K55" s="200"/>
    </row>
    <row r="56" spans="1:13" ht="15" customHeight="1" x14ac:dyDescent="0.25">
      <c r="A56" s="23" t="s">
        <v>863</v>
      </c>
      <c r="B56" s="24"/>
      <c r="C56" s="24"/>
      <c r="D56" s="24"/>
      <c r="E56" s="24"/>
      <c r="F56" s="24"/>
      <c r="G56" s="25"/>
      <c r="H56" s="26"/>
      <c r="I56" s="27"/>
      <c r="J56" s="238">
        <f>SUM(J54:K55)</f>
        <v>0.08</v>
      </c>
      <c r="K56" s="200"/>
    </row>
    <row r="57" spans="1:13" ht="15" customHeight="1" x14ac:dyDescent="0.25">
      <c r="A57" s="4"/>
      <c r="B57" s="4"/>
      <c r="C57" s="4"/>
      <c r="D57" s="4"/>
      <c r="E57" s="4"/>
      <c r="F57" s="4"/>
      <c r="G57" s="4"/>
      <c r="H57" s="4"/>
      <c r="I57" s="4"/>
      <c r="J57" s="4"/>
      <c r="K57" s="4"/>
    </row>
    <row r="58" spans="1:13" ht="15" customHeight="1" x14ac:dyDescent="0.25">
      <c r="A58" s="10" t="s">
        <v>384</v>
      </c>
      <c r="B58" s="10" t="s">
        <v>34</v>
      </c>
      <c r="C58" s="239" t="s">
        <v>6</v>
      </c>
      <c r="D58" s="240"/>
      <c r="E58" s="240"/>
      <c r="F58" s="240"/>
      <c r="G58" s="7" t="s">
        <v>35</v>
      </c>
      <c r="H58" s="7" t="s">
        <v>385</v>
      </c>
      <c r="I58" s="7" t="s">
        <v>386</v>
      </c>
      <c r="J58" s="241" t="s">
        <v>8</v>
      </c>
      <c r="K58" s="242"/>
    </row>
    <row r="59" spans="1:13" ht="30" customHeight="1" x14ac:dyDescent="0.25">
      <c r="A59" s="7" t="s">
        <v>387</v>
      </c>
      <c r="B59" s="28">
        <v>95314</v>
      </c>
      <c r="C59" s="243" t="str">
        <f>VLOOKUP(B59,S!$A:$D,2,FALSE)</f>
        <v>CURSO DE CAPACITAÇÃO PARA ARMADOR (ENCARGOS COMPLEMENTARES) - HORISTA</v>
      </c>
      <c r="D59" s="243"/>
      <c r="E59" s="243"/>
      <c r="F59" s="244"/>
      <c r="G59" s="7" t="str">
        <f>VLOOKUP(B59,S!$A:$D,3,FALSE)</f>
        <v>H</v>
      </c>
      <c r="H59" s="21"/>
      <c r="I59" s="21">
        <f>J61</f>
        <v>0.12</v>
      </c>
      <c r="J59" s="245"/>
      <c r="K59" s="246"/>
      <c r="L59" s="21">
        <f>VLOOKUP(B59,S!$A:$D,4,FALSE)</f>
        <v>0.12</v>
      </c>
      <c r="M59" s="7" t="str">
        <f>IF(ROUND((L59-I59),2)=0,"OK, confere com a tabela.",IF(ROUND((L59-I59),2)&lt;0,"ACIMA ("&amp;TEXT(ROUND(I59*100/L59,4),"0,0000")&amp;" %) da tabela.","ABAIXO ("&amp;TEXT(ROUND(I59*100/L59,4),"0,0000")&amp;" %) da tabela."))</f>
        <v>OK, confere com a tabela.</v>
      </c>
    </row>
    <row r="60" spans="1:13" ht="15" customHeight="1" x14ac:dyDescent="0.25">
      <c r="A60" s="14" t="s">
        <v>396</v>
      </c>
      <c r="B60" s="20">
        <v>378</v>
      </c>
      <c r="C60" s="198" t="str">
        <f>VLOOKUP(B60,IF(A60="COMPOSICAO",S!$A:$D,I!$A:$D),2,FALSE)</f>
        <v>ARMADOR</v>
      </c>
      <c r="D60" s="198"/>
      <c r="E60" s="198"/>
      <c r="F60" s="198"/>
      <c r="G60" s="14" t="str">
        <f>VLOOKUP(B60,IF(A60="COMPOSICAO",S!$A:$D,I!$A:$D),3,FALSE)</f>
        <v>H</v>
      </c>
      <c r="H60" s="30">
        <v>8.2000000000000007E-3</v>
      </c>
      <c r="I60" s="15">
        <f>IF(A60="COMPOSICAO",VLOOKUP("TOTAL - "&amp;B60,COMPOSICAO_AUX_6!$A:$J,10,FALSE),VLOOKUP(B60,I!$A:$D,4,FALSE))</f>
        <v>14.93</v>
      </c>
      <c r="J60" s="238">
        <f>TRUNC(H60*I60,2)</f>
        <v>0.12</v>
      </c>
      <c r="K60" s="200"/>
    </row>
    <row r="61" spans="1:13" ht="15" customHeight="1" x14ac:dyDescent="0.25">
      <c r="A61" s="23" t="s">
        <v>864</v>
      </c>
      <c r="B61" s="24"/>
      <c r="C61" s="24"/>
      <c r="D61" s="24"/>
      <c r="E61" s="24"/>
      <c r="F61" s="24"/>
      <c r="G61" s="25"/>
      <c r="H61" s="26"/>
      <c r="I61" s="27"/>
      <c r="J61" s="238">
        <f>SUM(J59:K60)</f>
        <v>0.12</v>
      </c>
      <c r="K61" s="200"/>
    </row>
    <row r="62" spans="1:13" ht="15" customHeight="1" x14ac:dyDescent="0.25">
      <c r="A62" s="4"/>
      <c r="B62" s="4"/>
      <c r="C62" s="4"/>
      <c r="D62" s="4"/>
      <c r="E62" s="4"/>
      <c r="F62" s="4"/>
      <c r="G62" s="4"/>
      <c r="H62" s="4"/>
      <c r="I62" s="4"/>
      <c r="J62" s="4"/>
      <c r="K62" s="4"/>
    </row>
  </sheetData>
  <sheetProtection formatCells="0" formatColumns="0" formatRows="0" insertColumns="0" insertRows="0" insertHyperlinks="0" deleteColumns="0" deleteRows="0" sort="0" autoFilter="0" pivotTables="0"/>
  <mergeCells count="87">
    <mergeCell ref="C59:F59"/>
    <mergeCell ref="J59:K59"/>
    <mergeCell ref="C60:F60"/>
    <mergeCell ref="J60:K60"/>
    <mergeCell ref="J61:K61"/>
    <mergeCell ref="C58:F58"/>
    <mergeCell ref="J58:K58"/>
    <mergeCell ref="C49:F49"/>
    <mergeCell ref="J49:K49"/>
    <mergeCell ref="C50:F50"/>
    <mergeCell ref="J50:K50"/>
    <mergeCell ref="J51:K51"/>
    <mergeCell ref="C53:F53"/>
    <mergeCell ref="J53:K53"/>
    <mergeCell ref="C54:F54"/>
    <mergeCell ref="J54:K54"/>
    <mergeCell ref="C55:F55"/>
    <mergeCell ref="J55:K55"/>
    <mergeCell ref="J56:K56"/>
    <mergeCell ref="C48:F48"/>
    <mergeCell ref="J48:K48"/>
    <mergeCell ref="C39:F39"/>
    <mergeCell ref="J39:K39"/>
    <mergeCell ref="C40:F40"/>
    <mergeCell ref="J40:K40"/>
    <mergeCell ref="J41:K41"/>
    <mergeCell ref="C43:F43"/>
    <mergeCell ref="J43:K43"/>
    <mergeCell ref="C44:F44"/>
    <mergeCell ref="J44:K44"/>
    <mergeCell ref="C45:F45"/>
    <mergeCell ref="J45:K45"/>
    <mergeCell ref="J46:K46"/>
    <mergeCell ref="C38:F38"/>
    <mergeCell ref="J38:K38"/>
    <mergeCell ref="C29:F29"/>
    <mergeCell ref="J29:K29"/>
    <mergeCell ref="C30:F30"/>
    <mergeCell ref="J30:K30"/>
    <mergeCell ref="J31:K31"/>
    <mergeCell ref="C33:F33"/>
    <mergeCell ref="J33:K33"/>
    <mergeCell ref="C34:F34"/>
    <mergeCell ref="J34:K34"/>
    <mergeCell ref="C35:F35"/>
    <mergeCell ref="J35:K35"/>
    <mergeCell ref="J36:K36"/>
    <mergeCell ref="C26:F26"/>
    <mergeCell ref="J26:K26"/>
    <mergeCell ref="C27:F27"/>
    <mergeCell ref="J27:K27"/>
    <mergeCell ref="C28:F28"/>
    <mergeCell ref="J28:K28"/>
    <mergeCell ref="C23:F23"/>
    <mergeCell ref="J23:K23"/>
    <mergeCell ref="C24:F24"/>
    <mergeCell ref="J24:K24"/>
    <mergeCell ref="C25:F25"/>
    <mergeCell ref="J25:K25"/>
    <mergeCell ref="C22:F22"/>
    <mergeCell ref="J22:K22"/>
    <mergeCell ref="C13:F13"/>
    <mergeCell ref="J13:K13"/>
    <mergeCell ref="J14:K14"/>
    <mergeCell ref="C16:F16"/>
    <mergeCell ref="J16:K16"/>
    <mergeCell ref="C17:F17"/>
    <mergeCell ref="J17:K17"/>
    <mergeCell ref="C18:F18"/>
    <mergeCell ref="J18:K18"/>
    <mergeCell ref="J19:K19"/>
    <mergeCell ref="C21:F21"/>
    <mergeCell ref="J21:K21"/>
    <mergeCell ref="C12:F12"/>
    <mergeCell ref="J12:K12"/>
    <mergeCell ref="A1:K1"/>
    <mergeCell ref="A2:K2"/>
    <mergeCell ref="A3:K3"/>
    <mergeCell ref="C6:F6"/>
    <mergeCell ref="J6:K6"/>
    <mergeCell ref="C7:F7"/>
    <mergeCell ref="J7:K7"/>
    <mergeCell ref="C8:F8"/>
    <mergeCell ref="J8:K8"/>
    <mergeCell ref="J9:K9"/>
    <mergeCell ref="C11:F11"/>
    <mergeCell ref="J11:K11"/>
  </mergeCells>
  <pageMargins left="0.7" right="0.7" top="0.75" bottom="0.75" header="0.3" footer="0.3"/>
  <pageSetup orientation="portrai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M10"/>
  <sheetViews>
    <sheetView showGridLines="0" workbookViewId="0">
      <selection activeCell="I9" sqref="I9"/>
    </sheetView>
  </sheetViews>
  <sheetFormatPr defaultRowHeight="15" customHeight="1" x14ac:dyDescent="0.25"/>
  <cols>
    <col min="1" max="1" width="14.7109375" style="1" customWidth="1"/>
    <col min="2" max="2" width="12.7109375" style="1" customWidth="1"/>
    <col min="3" max="3" width="4.7109375" style="1" customWidth="1"/>
    <col min="4" max="4" width="8.7109375" style="1" customWidth="1"/>
    <col min="5" max="5" width="25.7109375" style="1" customWidth="1"/>
    <col min="6" max="6" width="12.7109375" style="1" customWidth="1"/>
    <col min="7" max="7" width="8.7109375" style="1" customWidth="1"/>
    <col min="8" max="9" width="16.7109375" style="1" customWidth="1"/>
    <col min="10" max="11" width="8.7109375" style="1" customWidth="1"/>
    <col min="12" max="12" width="16.7109375" style="1" customWidth="1"/>
    <col min="13" max="13" width="27.5703125" style="1" customWidth="1"/>
    <col min="14" max="16384" width="9.140625" style="1"/>
  </cols>
  <sheetData>
    <row r="1" spans="1:13" ht="15" customHeight="1" x14ac:dyDescent="0.25">
      <c r="A1" s="162" t="e">
        <f>CIDADE</f>
        <v>#REF!</v>
      </c>
      <c r="B1" s="162"/>
      <c r="C1" s="162"/>
      <c r="D1" s="162"/>
      <c r="E1" s="162"/>
      <c r="F1" s="162"/>
      <c r="G1" s="162"/>
      <c r="H1" s="162"/>
      <c r="I1" s="162"/>
      <c r="J1" s="162"/>
      <c r="K1" s="162"/>
    </row>
    <row r="2" spans="1:13" ht="15" customHeight="1" x14ac:dyDescent="0.25">
      <c r="A2" s="162">
        <f>OBRA</f>
        <v>0</v>
      </c>
      <c r="B2" s="162"/>
      <c r="C2" s="162"/>
      <c r="D2" s="162"/>
      <c r="E2" s="162"/>
      <c r="F2" s="162"/>
      <c r="G2" s="162"/>
      <c r="H2" s="162"/>
      <c r="I2" s="162"/>
      <c r="J2" s="162"/>
      <c r="K2" s="162"/>
    </row>
    <row r="3" spans="1:13" ht="15" customHeight="1" x14ac:dyDescent="0.25">
      <c r="A3" s="162" t="s">
        <v>872</v>
      </c>
      <c r="B3" s="162"/>
      <c r="C3" s="162"/>
      <c r="D3" s="162"/>
      <c r="E3" s="162"/>
      <c r="F3" s="162"/>
      <c r="G3" s="162"/>
      <c r="H3" s="162"/>
      <c r="I3" s="162"/>
      <c r="J3" s="162"/>
      <c r="K3" s="162"/>
    </row>
    <row r="4" spans="1:13" ht="15" customHeight="1" x14ac:dyDescent="0.25">
      <c r="A4" s="4"/>
      <c r="B4" s="4"/>
      <c r="C4" s="4"/>
      <c r="D4" s="4"/>
      <c r="E4" s="4"/>
      <c r="F4" s="4"/>
      <c r="G4" s="4"/>
      <c r="H4" s="4"/>
      <c r="I4" s="4"/>
      <c r="J4" s="4"/>
      <c r="K4" s="4"/>
    </row>
    <row r="5" spans="1:13" ht="15" customHeight="1" x14ac:dyDescent="0.25">
      <c r="A5" s="2" t="s">
        <v>1</v>
      </c>
      <c r="B5" s="5" t="str">
        <f>FONTE&amp;ONERA</f>
        <v>SINAPI PI-02/2021, SEINFRA 27, ORSE-01/2021, SEM DESONERAÇÃO</v>
      </c>
      <c r="C5" s="2"/>
      <c r="D5" s="2"/>
      <c r="E5" s="2"/>
      <c r="G5" s="4"/>
      <c r="H5" s="2" t="s">
        <v>4</v>
      </c>
      <c r="I5" s="6">
        <f>LEI</f>
        <v>112.14999999999999</v>
      </c>
      <c r="J5" s="2" t="s">
        <v>5</v>
      </c>
      <c r="K5" s="6">
        <f>BDI</f>
        <v>20.919999999999998</v>
      </c>
    </row>
    <row r="6" spans="1:13" ht="15" customHeight="1" x14ac:dyDescent="0.25">
      <c r="A6" s="10" t="s">
        <v>384</v>
      </c>
      <c r="B6" s="10" t="s">
        <v>34</v>
      </c>
      <c r="C6" s="239" t="s">
        <v>6</v>
      </c>
      <c r="D6" s="240"/>
      <c r="E6" s="240"/>
      <c r="F6" s="240"/>
      <c r="G6" s="7" t="s">
        <v>35</v>
      </c>
      <c r="H6" s="7" t="s">
        <v>385</v>
      </c>
      <c r="I6" s="7" t="s">
        <v>386</v>
      </c>
      <c r="J6" s="241" t="s">
        <v>8</v>
      </c>
      <c r="K6" s="242"/>
    </row>
    <row r="7" spans="1:13" ht="45" customHeight="1" x14ac:dyDescent="0.25">
      <c r="A7" s="7" t="s">
        <v>387</v>
      </c>
      <c r="B7" s="28">
        <v>95360</v>
      </c>
      <c r="C7" s="243" t="str">
        <f>VLOOKUP(B7,S!$A:$D,2,FALSE)</f>
        <v>CURSO DE CAPACITAÇÃO PARA OPERADOR DE MÁQUINAS E EQUIPAMENTOS (ENCARGOS COMPLEMENTARES) - HORISTA</v>
      </c>
      <c r="D7" s="243"/>
      <c r="E7" s="243"/>
      <c r="F7" s="244"/>
      <c r="G7" s="7" t="str">
        <f>VLOOKUP(B7,S!$A:$D,3,FALSE)</f>
        <v>H</v>
      </c>
      <c r="H7" s="21"/>
      <c r="I7" s="21">
        <f>J9</f>
        <v>0.16</v>
      </c>
      <c r="J7" s="245"/>
      <c r="K7" s="246"/>
      <c r="L7" s="21">
        <f>VLOOKUP(B7,S!$A:$D,4,FALSE)</f>
        <v>0.16</v>
      </c>
      <c r="M7" s="7" t="str">
        <f>IF(ROUND((L7-I7),2)=0,"OK, confere com a tabela.",IF(ROUND((L7-I7),2)&lt;0,"ACIMA ("&amp;TEXT(ROUND(I7*100/L7,4),"0,0000")&amp;" %) da tabela.","ABAIXO ("&amp;TEXT(ROUND(I7*100/L7,4),"0,0000")&amp;" %) da tabela."))</f>
        <v>OK, confere com a tabela.</v>
      </c>
    </row>
    <row r="8" spans="1:13" ht="30" customHeight="1" x14ac:dyDescent="0.25">
      <c r="A8" s="14" t="s">
        <v>396</v>
      </c>
      <c r="B8" s="20">
        <v>4230</v>
      </c>
      <c r="C8" s="198" t="str">
        <f>VLOOKUP(B8,IF(A8="COMPOSICAO",S!$A:$D,I!$A:$D),2,FALSE)</f>
        <v>OPERADOR DE MAQUINAS E TRATORES DIVERSOS (TERRAPLANAGEM)</v>
      </c>
      <c r="D8" s="198"/>
      <c r="E8" s="198"/>
      <c r="F8" s="198"/>
      <c r="G8" s="14" t="str">
        <f>VLOOKUP(B8,IF(A8="COMPOSICAO",S!$A:$D,I!$A:$D),3,FALSE)</f>
        <v>H</v>
      </c>
      <c r="H8" s="30">
        <v>8.2000000000000007E-3</v>
      </c>
      <c r="I8" s="15">
        <f>VLOOKUP(B8,I!$A:$D,4,FALSE)</f>
        <v>20.43</v>
      </c>
      <c r="J8" s="238">
        <f>TRUNC(H8*I8,2)</f>
        <v>0.16</v>
      </c>
      <c r="K8" s="200"/>
    </row>
    <row r="9" spans="1:13" ht="15" customHeight="1" x14ac:dyDescent="0.25">
      <c r="A9" s="23" t="s">
        <v>852</v>
      </c>
      <c r="B9" s="24"/>
      <c r="C9" s="24"/>
      <c r="D9" s="24"/>
      <c r="E9" s="24"/>
      <c r="F9" s="24"/>
      <c r="G9" s="25"/>
      <c r="H9" s="26"/>
      <c r="I9" s="27"/>
      <c r="J9" s="238">
        <f>SUM(J7:K8)</f>
        <v>0.16</v>
      </c>
      <c r="K9" s="200"/>
    </row>
    <row r="10" spans="1:13" ht="15" customHeight="1" x14ac:dyDescent="0.25">
      <c r="A10" s="4"/>
      <c r="B10" s="4"/>
      <c r="C10" s="4"/>
      <c r="D10" s="4"/>
      <c r="E10" s="4"/>
      <c r="F10" s="4"/>
      <c r="G10" s="4"/>
      <c r="H10" s="4"/>
      <c r="I10" s="4"/>
      <c r="J10" s="4"/>
      <c r="K10" s="4"/>
    </row>
  </sheetData>
  <sheetProtection formatCells="0" formatColumns="0" formatRows="0" insertColumns="0" insertRows="0" insertHyperlinks="0" deleteColumns="0" deleteRows="0" sort="0" autoFilter="0" pivotTables="0"/>
  <mergeCells count="10">
    <mergeCell ref="C8:F8"/>
    <mergeCell ref="J8:K8"/>
    <mergeCell ref="J9:K9"/>
    <mergeCell ref="A1:K1"/>
    <mergeCell ref="A2:K2"/>
    <mergeCell ref="A3:K3"/>
    <mergeCell ref="C6:F6"/>
    <mergeCell ref="J6:K6"/>
    <mergeCell ref="C7:F7"/>
    <mergeCell ref="J7:K7"/>
  </mergeCells>
  <pageMargins left="0.7" right="0.7" top="0.75" bottom="0.75" header="0.3" footer="0.3"/>
  <pageSetup orientation="portrai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00B0F0"/>
  </sheetPr>
  <dimension ref="A1:N45"/>
  <sheetViews>
    <sheetView showGridLines="0" view="pageBreakPreview" topLeftCell="A7" zoomScale="90" zoomScaleNormal="100" zoomScaleSheetLayoutView="90" workbookViewId="0">
      <selection activeCell="C21" sqref="C21:I21"/>
    </sheetView>
  </sheetViews>
  <sheetFormatPr defaultRowHeight="15" customHeight="1" x14ac:dyDescent="0.25"/>
  <cols>
    <col min="1" max="1" width="12" style="1" customWidth="1"/>
    <col min="2" max="2" width="8" style="1" customWidth="1"/>
    <col min="3" max="3" width="4" style="1" customWidth="1"/>
    <col min="4" max="4" width="8" style="1" customWidth="1"/>
    <col min="5" max="6" width="21" style="1" customWidth="1"/>
    <col min="7" max="7" width="16" style="1" customWidth="1"/>
    <col min="8" max="8" width="6.85546875" style="1" customWidth="1"/>
    <col min="9" max="9" width="5.85546875" style="1" customWidth="1"/>
    <col min="10" max="10" width="8" style="1" bestFit="1" customWidth="1"/>
    <col min="11" max="11" width="7.28515625" style="1" customWidth="1"/>
    <col min="12" max="12" width="27.5703125" style="1" customWidth="1"/>
    <col min="13" max="13" width="28.5703125" style="1" customWidth="1"/>
    <col min="14" max="14" width="8" style="1" customWidth="1"/>
    <col min="15" max="16384" width="9.140625" style="1"/>
  </cols>
  <sheetData>
    <row r="1" spans="1:14" ht="15" customHeight="1" x14ac:dyDescent="0.25">
      <c r="A1" s="161"/>
      <c r="B1" s="161"/>
      <c r="C1" s="161"/>
      <c r="D1" s="161"/>
      <c r="E1" s="161"/>
      <c r="F1" s="161"/>
      <c r="G1" s="161"/>
      <c r="H1" s="161"/>
      <c r="I1" s="161"/>
      <c r="J1" s="161"/>
      <c r="K1" s="161"/>
    </row>
    <row r="2" spans="1:14" ht="15" customHeight="1" x14ac:dyDescent="0.25">
      <c r="A2" s="161" t="str">
        <f>COMPOSICAO!A2</f>
        <v>GOVERNO DO ESTADO DO PIAUÍ</v>
      </c>
      <c r="B2" s="161"/>
      <c r="C2" s="161"/>
      <c r="D2" s="161"/>
      <c r="E2" s="161"/>
      <c r="F2" s="161"/>
      <c r="G2" s="161"/>
      <c r="H2" s="161"/>
      <c r="I2" s="161"/>
      <c r="J2" s="161"/>
      <c r="K2" s="161"/>
    </row>
    <row r="3" spans="1:14" ht="15" customHeight="1" x14ac:dyDescent="0.25">
      <c r="A3" s="161" t="str">
        <f>COMPOSICAO!A3</f>
        <v>SECRETARIA DE ESTADO DA EDUCAÇÃO E CULTURA - SEDUC</v>
      </c>
      <c r="B3" s="161"/>
      <c r="C3" s="161"/>
      <c r="D3" s="161"/>
      <c r="E3" s="161"/>
      <c r="F3" s="161"/>
      <c r="G3" s="161"/>
      <c r="H3" s="161"/>
      <c r="I3" s="161"/>
      <c r="J3" s="161"/>
      <c r="K3" s="161"/>
    </row>
    <row r="4" spans="1:14" ht="15" customHeight="1" x14ac:dyDescent="0.25">
      <c r="A4" s="161" t="str">
        <f>COMPOSICAO!A4</f>
        <v>UNIDADE DE GESTÃO DE REDE FÍSICA - UGERF</v>
      </c>
      <c r="B4" s="161"/>
      <c r="C4" s="161"/>
      <c r="D4" s="161"/>
      <c r="E4" s="161"/>
      <c r="F4" s="161"/>
      <c r="G4" s="161"/>
      <c r="H4" s="161"/>
      <c r="I4" s="161"/>
      <c r="J4" s="161"/>
      <c r="K4" s="161"/>
    </row>
    <row r="5" spans="1:14" ht="15" customHeight="1" x14ac:dyDescent="0.25">
      <c r="A5" s="161"/>
      <c r="B5" s="161"/>
      <c r="C5" s="161"/>
      <c r="D5" s="161"/>
      <c r="E5" s="161"/>
      <c r="F5" s="161"/>
      <c r="G5" s="161"/>
      <c r="H5" s="161"/>
      <c r="I5" s="161"/>
      <c r="J5" s="161"/>
      <c r="K5" s="161"/>
      <c r="L5" s="34" t="s">
        <v>876</v>
      </c>
    </row>
    <row r="6" spans="1:14" ht="15" customHeight="1" x14ac:dyDescent="0.25">
      <c r="A6" s="161" t="str">
        <f>COMPOSICAO!A6</f>
        <v>OBRA : REFORMA E AMPLIAÇÃO DO GINÁSIO DÍDIMO DE CASTRO</v>
      </c>
      <c r="B6" s="161"/>
      <c r="C6" s="161"/>
      <c r="D6" s="161"/>
      <c r="E6" s="161"/>
      <c r="F6" s="161"/>
      <c r="G6" s="161"/>
      <c r="H6" s="161"/>
      <c r="I6" s="161"/>
      <c r="J6" s="161"/>
      <c r="K6" s="161"/>
      <c r="L6" s="34" t="s">
        <v>879</v>
      </c>
    </row>
    <row r="7" spans="1:14" ht="15" customHeight="1" x14ac:dyDescent="0.25">
      <c r="A7" s="161" t="str">
        <f>COMPOSICAO!A7</f>
        <v>MUNICÍPIO: ESPERANTINA - PI</v>
      </c>
      <c r="B7" s="161"/>
      <c r="C7" s="161"/>
      <c r="D7" s="161"/>
      <c r="E7" s="161"/>
      <c r="F7" s="161"/>
      <c r="G7" s="161"/>
      <c r="H7" s="161"/>
      <c r="I7" s="161"/>
      <c r="J7" s="161"/>
      <c r="K7" s="161"/>
      <c r="L7" s="34" t="s">
        <v>882</v>
      </c>
    </row>
    <row r="8" spans="1:14" ht="15" customHeight="1" x14ac:dyDescent="0.25">
      <c r="A8" s="161" t="str">
        <f>COMPOSICAO!A8</f>
        <v>01 de julho de 2021</v>
      </c>
      <c r="B8" s="161"/>
      <c r="C8" s="161"/>
      <c r="D8" s="161"/>
      <c r="E8" s="161"/>
      <c r="F8" s="161"/>
      <c r="G8" s="161"/>
      <c r="H8" s="161"/>
      <c r="I8" s="161"/>
      <c r="J8" s="161"/>
      <c r="K8" s="161"/>
      <c r="L8" s="34" t="s">
        <v>885</v>
      </c>
    </row>
    <row r="9" spans="1:14" ht="15" customHeight="1" x14ac:dyDescent="0.25">
      <c r="A9" s="161"/>
      <c r="B9" s="161"/>
      <c r="C9" s="161"/>
      <c r="D9" s="161"/>
      <c r="E9" s="161"/>
      <c r="F9" s="161"/>
      <c r="G9" s="161"/>
      <c r="H9" s="161"/>
      <c r="I9" s="161"/>
      <c r="J9" s="161"/>
      <c r="K9" s="161"/>
      <c r="L9" s="34" t="s">
        <v>888</v>
      </c>
    </row>
    <row r="10" spans="1:14" ht="22.5" customHeight="1" x14ac:dyDescent="0.25">
      <c r="A10" s="163" t="s">
        <v>875</v>
      </c>
      <c r="B10" s="163"/>
      <c r="C10" s="163"/>
      <c r="D10" s="163"/>
      <c r="E10" s="163"/>
      <c r="F10" s="163"/>
      <c r="G10" s="163"/>
      <c r="H10" s="163"/>
      <c r="I10" s="163"/>
      <c r="J10" s="163"/>
      <c r="K10" s="163"/>
      <c r="L10" s="34" t="s">
        <v>891</v>
      </c>
    </row>
    <row r="11" spans="1:14" ht="15" customHeight="1" x14ac:dyDescent="0.25">
      <c r="A11" s="4"/>
      <c r="B11" s="4"/>
      <c r="C11" s="4"/>
      <c r="D11" s="4"/>
      <c r="E11" s="4"/>
      <c r="F11" s="4"/>
      <c r="G11" s="4"/>
      <c r="H11" s="4"/>
      <c r="I11" s="4"/>
      <c r="J11" s="4"/>
      <c r="K11" s="4"/>
      <c r="L11" s="34" t="s">
        <v>894</v>
      </c>
    </row>
    <row r="12" spans="1:14" ht="21.75" customHeight="1" x14ac:dyDescent="0.25">
      <c r="A12" s="43" t="s">
        <v>1</v>
      </c>
      <c r="B12" s="44" t="str">
        <f>FONTE&amp;ONERA</f>
        <v>SINAPI PI-02/2021, SEINFRA 27, ORSE-01/2021, SEM DESONERAÇÃO</v>
      </c>
      <c r="C12" s="43"/>
      <c r="D12" s="43"/>
      <c r="E12" s="43"/>
      <c r="F12" s="45"/>
      <c r="G12" s="43" t="s">
        <v>4</v>
      </c>
      <c r="H12" s="46">
        <f>LEI</f>
        <v>112.14999999999999</v>
      </c>
      <c r="I12" s="45"/>
      <c r="J12" s="43" t="s">
        <v>5</v>
      </c>
      <c r="K12" s="46">
        <f>BDI</f>
        <v>20.919999999999998</v>
      </c>
      <c r="L12" s="34" t="s">
        <v>894</v>
      </c>
    </row>
    <row r="13" spans="1:14" ht="22.5" customHeight="1" x14ac:dyDescent="0.25">
      <c r="A13" s="259" t="s">
        <v>18</v>
      </c>
      <c r="B13" s="260"/>
      <c r="C13" s="259" t="s">
        <v>6</v>
      </c>
      <c r="D13" s="261"/>
      <c r="E13" s="261"/>
      <c r="F13" s="261"/>
      <c r="G13" s="261"/>
      <c r="H13" s="261"/>
      <c r="I13" s="260"/>
      <c r="J13" s="259" t="s">
        <v>19</v>
      </c>
      <c r="K13" s="260"/>
      <c r="L13" s="34" t="s">
        <v>894</v>
      </c>
    </row>
    <row r="14" spans="1:14" ht="15" customHeight="1" x14ac:dyDescent="0.25">
      <c r="A14" s="262" t="s">
        <v>877</v>
      </c>
      <c r="B14" s="263"/>
      <c r="C14" s="264" t="s">
        <v>878</v>
      </c>
      <c r="D14" s="265"/>
      <c r="E14" s="265"/>
      <c r="F14" s="265"/>
      <c r="G14" s="265"/>
      <c r="H14" s="265"/>
      <c r="I14" s="266"/>
      <c r="J14" s="267">
        <v>0.03</v>
      </c>
      <c r="K14" s="268"/>
      <c r="L14" s="34" t="s">
        <v>900</v>
      </c>
      <c r="M14" s="36" t="s">
        <v>901</v>
      </c>
      <c r="N14" s="37">
        <v>0.04</v>
      </c>
    </row>
    <row r="15" spans="1:14" ht="15" customHeight="1" x14ac:dyDescent="0.25">
      <c r="A15" s="262" t="s">
        <v>880</v>
      </c>
      <c r="B15" s="263"/>
      <c r="C15" s="264" t="s">
        <v>881</v>
      </c>
      <c r="D15" s="265"/>
      <c r="E15" s="265"/>
      <c r="F15" s="265"/>
      <c r="G15" s="265"/>
      <c r="H15" s="265"/>
      <c r="I15" s="266"/>
      <c r="J15" s="267">
        <v>8.0000000000000002E-3</v>
      </c>
      <c r="K15" s="268"/>
      <c r="L15" s="34" t="s">
        <v>894</v>
      </c>
      <c r="M15" s="36" t="s">
        <v>904</v>
      </c>
      <c r="N15" s="37">
        <v>0.6</v>
      </c>
    </row>
    <row r="16" spans="1:14" ht="15" customHeight="1" x14ac:dyDescent="0.25">
      <c r="A16" s="262" t="s">
        <v>883</v>
      </c>
      <c r="B16" s="263"/>
      <c r="C16" s="264" t="s">
        <v>884</v>
      </c>
      <c r="D16" s="265"/>
      <c r="E16" s="265"/>
      <c r="F16" s="265"/>
      <c r="G16" s="265"/>
      <c r="H16" s="265"/>
      <c r="I16" s="266"/>
      <c r="J16" s="267">
        <v>9.7000000000000003E-3</v>
      </c>
      <c r="K16" s="268"/>
      <c r="L16" s="34" t="s">
        <v>907</v>
      </c>
    </row>
    <row r="17" spans="1:11" ht="15" customHeight="1" x14ac:dyDescent="0.25">
      <c r="A17" s="262" t="s">
        <v>886</v>
      </c>
      <c r="B17" s="263"/>
      <c r="C17" s="264" t="s">
        <v>887</v>
      </c>
      <c r="D17" s="265"/>
      <c r="E17" s="265"/>
      <c r="F17" s="265"/>
      <c r="G17" s="265"/>
      <c r="H17" s="265"/>
      <c r="I17" s="266"/>
      <c r="J17" s="267">
        <v>1.24E-2</v>
      </c>
      <c r="K17" s="268"/>
    </row>
    <row r="18" spans="1:11" x14ac:dyDescent="0.25">
      <c r="A18" s="262" t="s">
        <v>889</v>
      </c>
      <c r="B18" s="263"/>
      <c r="C18" s="264" t="s">
        <v>890</v>
      </c>
      <c r="D18" s="265"/>
      <c r="E18" s="265"/>
      <c r="F18" s="265"/>
      <c r="G18" s="265"/>
      <c r="H18" s="265"/>
      <c r="I18" s="266"/>
      <c r="J18" s="267">
        <v>7.1080000000000004E-2</v>
      </c>
      <c r="K18" s="268"/>
    </row>
    <row r="19" spans="1:11" ht="15" customHeight="1" x14ac:dyDescent="0.25">
      <c r="A19" s="262" t="s">
        <v>892</v>
      </c>
      <c r="B19" s="263"/>
      <c r="C19" s="264" t="s">
        <v>893</v>
      </c>
      <c r="D19" s="265"/>
      <c r="E19" s="265"/>
      <c r="F19" s="265"/>
      <c r="G19" s="265"/>
      <c r="H19" s="265"/>
      <c r="I19" s="266"/>
      <c r="J19" s="267">
        <f>SUM(J20:K23)</f>
        <v>6.0499999999999998E-2</v>
      </c>
      <c r="K19" s="268"/>
    </row>
    <row r="20" spans="1:11" ht="15" customHeight="1" x14ac:dyDescent="0.25">
      <c r="A20" s="262" t="s">
        <v>895</v>
      </c>
      <c r="B20" s="263"/>
      <c r="C20" s="264" t="s">
        <v>896</v>
      </c>
      <c r="D20" s="265"/>
      <c r="E20" s="265"/>
      <c r="F20" s="265"/>
      <c r="G20" s="265"/>
      <c r="H20" s="265"/>
      <c r="I20" s="266"/>
      <c r="J20" s="267">
        <v>6.4999999999999997E-3</v>
      </c>
      <c r="K20" s="268"/>
    </row>
    <row r="21" spans="1:11" ht="15" customHeight="1" x14ac:dyDescent="0.25">
      <c r="A21" s="262" t="s">
        <v>897</v>
      </c>
      <c r="B21" s="263"/>
      <c r="C21" s="264" t="s">
        <v>898</v>
      </c>
      <c r="D21" s="265"/>
      <c r="E21" s="265"/>
      <c r="F21" s="265"/>
      <c r="G21" s="265"/>
      <c r="H21" s="265"/>
      <c r="I21" s="266"/>
      <c r="J21" s="267">
        <v>0.03</v>
      </c>
      <c r="K21" s="268"/>
    </row>
    <row r="22" spans="1:11" ht="15" customHeight="1" x14ac:dyDescent="0.25">
      <c r="A22" s="262" t="s">
        <v>899</v>
      </c>
      <c r="B22" s="263"/>
      <c r="C22" s="264" t="str">
        <f>"IMPOSTO SOBRE SERVIÇOS DE QUALQUER NATUREZA ("&amp;N14*100&amp;"% x "&amp;N15*100&amp;"%)"</f>
        <v>IMPOSTO SOBRE SERVIÇOS DE QUALQUER NATUREZA (4% x 60%)</v>
      </c>
      <c r="D22" s="265"/>
      <c r="E22" s="265"/>
      <c r="F22" s="265"/>
      <c r="G22" s="265"/>
      <c r="H22" s="265"/>
      <c r="I22" s="266"/>
      <c r="J22" s="267">
        <f>ROUND(N14*N15,4)</f>
        <v>2.4E-2</v>
      </c>
      <c r="K22" s="268"/>
    </row>
    <row r="23" spans="1:11" ht="15" customHeight="1" x14ac:dyDescent="0.25">
      <c r="A23" s="262" t="s">
        <v>902</v>
      </c>
      <c r="B23" s="263"/>
      <c r="C23" s="264" t="s">
        <v>903</v>
      </c>
      <c r="D23" s="265"/>
      <c r="E23" s="265"/>
      <c r="F23" s="265"/>
      <c r="G23" s="265"/>
      <c r="H23" s="265"/>
      <c r="I23" s="266"/>
      <c r="J23" s="267">
        <f>IF(ONERA="COM DESONERAÇÃO",0.045,0)</f>
        <v>0</v>
      </c>
      <c r="K23" s="268"/>
    </row>
    <row r="24" spans="1:11" ht="24.75" customHeight="1" x14ac:dyDescent="0.25">
      <c r="A24" s="259" t="s">
        <v>905</v>
      </c>
      <c r="B24" s="260"/>
      <c r="C24" s="259" t="s">
        <v>906</v>
      </c>
      <c r="D24" s="261"/>
      <c r="E24" s="261"/>
      <c r="F24" s="261"/>
      <c r="G24" s="261"/>
      <c r="H24" s="261"/>
      <c r="I24" s="260"/>
      <c r="J24" s="278">
        <f>ROUND((((1+J14+J15+J16)*(1+J17)*(1+J18))/(1-J19))-1,4)</f>
        <v>0.2092</v>
      </c>
      <c r="K24" s="279"/>
    </row>
    <row r="25" spans="1:11" ht="30" customHeight="1" x14ac:dyDescent="0.25">
      <c r="A25" s="4"/>
      <c r="B25" s="4"/>
      <c r="C25" s="4"/>
      <c r="D25" s="4"/>
      <c r="E25" s="4"/>
      <c r="F25" s="4"/>
      <c r="G25" s="4"/>
      <c r="H25" s="4"/>
      <c r="I25" s="4"/>
      <c r="J25" s="4"/>
      <c r="K25" s="4"/>
    </row>
    <row r="26" spans="1:11" ht="15" customHeight="1" x14ac:dyDescent="0.25">
      <c r="A26" s="208" t="s">
        <v>908</v>
      </c>
      <c r="B26" s="208"/>
      <c r="C26" s="208"/>
      <c r="D26" s="208"/>
      <c r="E26" s="208"/>
      <c r="F26" s="208"/>
      <c r="G26" s="208"/>
      <c r="H26" s="208"/>
      <c r="I26" s="208"/>
      <c r="J26" s="208"/>
      <c r="K26" s="208"/>
    </row>
    <row r="27" spans="1:11" ht="30.75" customHeight="1" x14ac:dyDescent="0.25">
      <c r="A27" s="280" t="s">
        <v>909</v>
      </c>
      <c r="B27" s="280"/>
      <c r="C27" s="280"/>
      <c r="D27" s="280"/>
      <c r="E27" s="280"/>
      <c r="F27" s="280"/>
      <c r="G27" s="280"/>
      <c r="H27" s="280"/>
      <c r="I27" s="280"/>
      <c r="J27" s="280"/>
      <c r="K27" s="280"/>
    </row>
    <row r="28" spans="1:11" ht="15" customHeight="1" x14ac:dyDescent="0.25">
      <c r="A28" s="164" t="s">
        <v>910</v>
      </c>
      <c r="B28" s="165"/>
      <c r="C28" s="165"/>
      <c r="D28" s="165"/>
      <c r="E28" s="165"/>
      <c r="F28" s="165"/>
      <c r="G28" s="165"/>
      <c r="H28" s="165"/>
      <c r="I28" s="165"/>
      <c r="J28" s="165"/>
      <c r="K28" s="166"/>
    </row>
    <row r="29" spans="1:11" ht="15" customHeight="1" x14ac:dyDescent="0.25">
      <c r="A29" s="269" t="s">
        <v>1651</v>
      </c>
      <c r="B29" s="270"/>
      <c r="C29" s="270"/>
      <c r="D29" s="270"/>
      <c r="E29" s="270"/>
      <c r="F29" s="270"/>
      <c r="G29" s="270"/>
      <c r="H29" s="270"/>
      <c r="I29" s="270"/>
      <c r="J29" s="270"/>
      <c r="K29" s="271"/>
    </row>
    <row r="30" spans="1:11" ht="15" customHeight="1" x14ac:dyDescent="0.25">
      <c r="A30" s="272"/>
      <c r="B30" s="273"/>
      <c r="C30" s="273"/>
      <c r="D30" s="273"/>
      <c r="E30" s="273"/>
      <c r="F30" s="273"/>
      <c r="G30" s="273"/>
      <c r="H30" s="273"/>
      <c r="I30" s="273"/>
      <c r="J30" s="273"/>
      <c r="K30" s="274"/>
    </row>
    <row r="31" spans="1:11" ht="32.25" customHeight="1" x14ac:dyDescent="0.25">
      <c r="A31" s="275"/>
      <c r="B31" s="276"/>
      <c r="C31" s="276"/>
      <c r="D31" s="276"/>
      <c r="E31" s="276"/>
      <c r="F31" s="276"/>
      <c r="G31" s="276"/>
      <c r="H31" s="276"/>
      <c r="I31" s="276"/>
      <c r="J31" s="276"/>
      <c r="K31" s="277"/>
    </row>
    <row r="32" spans="1:11" ht="15" customHeight="1" x14ac:dyDescent="0.25">
      <c r="A32" s="269" t="s">
        <v>911</v>
      </c>
      <c r="B32" s="270"/>
      <c r="C32" s="270"/>
      <c r="D32" s="270"/>
      <c r="E32" s="270"/>
      <c r="F32" s="270"/>
      <c r="G32" s="270"/>
      <c r="H32" s="270"/>
      <c r="I32" s="270"/>
      <c r="J32" s="270"/>
      <c r="K32" s="271"/>
    </row>
    <row r="33" spans="1:11" ht="15" customHeight="1" x14ac:dyDescent="0.25">
      <c r="A33" s="272"/>
      <c r="B33" s="273"/>
      <c r="C33" s="273"/>
      <c r="D33" s="273"/>
      <c r="E33" s="273"/>
      <c r="F33" s="273"/>
      <c r="G33" s="273"/>
      <c r="H33" s="273"/>
      <c r="I33" s="273"/>
      <c r="J33" s="273"/>
      <c r="K33" s="274"/>
    </row>
    <row r="34" spans="1:11" ht="26.25" customHeight="1" x14ac:dyDescent="0.25">
      <c r="A34" s="275"/>
      <c r="B34" s="276"/>
      <c r="C34" s="276"/>
      <c r="D34" s="276"/>
      <c r="E34" s="276"/>
      <c r="F34" s="276"/>
      <c r="G34" s="276"/>
      <c r="H34" s="276"/>
      <c r="I34" s="276"/>
      <c r="J34" s="276"/>
      <c r="K34" s="277"/>
    </row>
    <row r="35" spans="1:11" ht="15" customHeight="1" x14ac:dyDescent="0.25">
      <c r="A35" s="269" t="s">
        <v>912</v>
      </c>
      <c r="B35" s="270"/>
      <c r="C35" s="270"/>
      <c r="D35" s="270"/>
      <c r="E35" s="270"/>
      <c r="F35" s="270"/>
      <c r="G35" s="270"/>
      <c r="H35" s="270"/>
      <c r="I35" s="270"/>
      <c r="J35" s="270"/>
      <c r="K35" s="271"/>
    </row>
    <row r="36" spans="1:11" ht="15" customHeight="1" x14ac:dyDescent="0.25">
      <c r="A36" s="272"/>
      <c r="B36" s="273"/>
      <c r="C36" s="273"/>
      <c r="D36" s="273"/>
      <c r="E36" s="273"/>
      <c r="F36" s="273"/>
      <c r="G36" s="273"/>
      <c r="H36" s="273"/>
      <c r="I36" s="273"/>
      <c r="J36" s="273"/>
      <c r="K36" s="274"/>
    </row>
    <row r="37" spans="1:11" ht="15" customHeight="1" x14ac:dyDescent="0.25">
      <c r="A37" s="272"/>
      <c r="B37" s="273"/>
      <c r="C37" s="273"/>
      <c r="D37" s="273"/>
      <c r="E37" s="273"/>
      <c r="F37" s="273"/>
      <c r="G37" s="273"/>
      <c r="H37" s="273"/>
      <c r="I37" s="273"/>
      <c r="J37" s="273"/>
      <c r="K37" s="274"/>
    </row>
    <row r="38" spans="1:11" ht="15" customHeight="1" x14ac:dyDescent="0.25">
      <c r="A38" s="272"/>
      <c r="B38" s="273"/>
      <c r="C38" s="273"/>
      <c r="D38" s="273"/>
      <c r="E38" s="273"/>
      <c r="F38" s="273"/>
      <c r="G38" s="273"/>
      <c r="H38" s="273"/>
      <c r="I38" s="273"/>
      <c r="J38" s="273"/>
      <c r="K38" s="274"/>
    </row>
    <row r="39" spans="1:11" ht="15" customHeight="1" x14ac:dyDescent="0.25">
      <c r="A39" s="272"/>
      <c r="B39" s="273"/>
      <c r="C39" s="273"/>
      <c r="D39" s="273"/>
      <c r="E39" s="273"/>
      <c r="F39" s="273"/>
      <c r="G39" s="273"/>
      <c r="H39" s="273"/>
      <c r="I39" s="273"/>
      <c r="J39" s="273"/>
      <c r="K39" s="274"/>
    </row>
    <row r="40" spans="1:11" ht="15" customHeight="1" x14ac:dyDescent="0.25">
      <c r="A40" s="272"/>
      <c r="B40" s="273"/>
      <c r="C40" s="273"/>
      <c r="D40" s="273"/>
      <c r="E40" s="273"/>
      <c r="F40" s="273"/>
      <c r="G40" s="273"/>
      <c r="H40" s="273"/>
      <c r="I40" s="273"/>
      <c r="J40" s="273"/>
      <c r="K40" s="274"/>
    </row>
    <row r="41" spans="1:11" ht="15" customHeight="1" x14ac:dyDescent="0.25">
      <c r="A41" s="272"/>
      <c r="B41" s="273"/>
      <c r="C41" s="273"/>
      <c r="D41" s="273"/>
      <c r="E41" s="273"/>
      <c r="F41" s="273"/>
      <c r="G41" s="273"/>
      <c r="H41" s="273"/>
      <c r="I41" s="273"/>
      <c r="J41" s="273"/>
      <c r="K41" s="274"/>
    </row>
    <row r="42" spans="1:11" ht="15" customHeight="1" x14ac:dyDescent="0.25">
      <c r="A42" s="272"/>
      <c r="B42" s="273"/>
      <c r="C42" s="273"/>
      <c r="D42" s="273"/>
      <c r="E42" s="273"/>
      <c r="F42" s="273"/>
      <c r="G42" s="273"/>
      <c r="H42" s="273"/>
      <c r="I42" s="273"/>
      <c r="J42" s="273"/>
      <c r="K42" s="274"/>
    </row>
    <row r="43" spans="1:11" ht="15" customHeight="1" x14ac:dyDescent="0.25">
      <c r="A43" s="272"/>
      <c r="B43" s="273"/>
      <c r="C43" s="273"/>
      <c r="D43" s="273"/>
      <c r="E43" s="273"/>
      <c r="F43" s="273"/>
      <c r="G43" s="273"/>
      <c r="H43" s="273"/>
      <c r="I43" s="273"/>
      <c r="J43" s="273"/>
      <c r="K43" s="274"/>
    </row>
    <row r="44" spans="1:11" ht="15" customHeight="1" x14ac:dyDescent="0.25">
      <c r="A44" s="272"/>
      <c r="B44" s="273"/>
      <c r="C44" s="273"/>
      <c r="D44" s="273"/>
      <c r="E44" s="273"/>
      <c r="F44" s="273"/>
      <c r="G44" s="273"/>
      <c r="H44" s="273"/>
      <c r="I44" s="273"/>
      <c r="J44" s="273"/>
      <c r="K44" s="274"/>
    </row>
    <row r="45" spans="1:11" ht="27" customHeight="1" x14ac:dyDescent="0.25">
      <c r="A45" s="275"/>
      <c r="B45" s="276"/>
      <c r="C45" s="276"/>
      <c r="D45" s="276"/>
      <c r="E45" s="276"/>
      <c r="F45" s="276"/>
      <c r="G45" s="276"/>
      <c r="H45" s="276"/>
      <c r="I45" s="276"/>
      <c r="J45" s="276"/>
      <c r="K45" s="277"/>
    </row>
  </sheetData>
  <sheetProtection formatCells="0" formatColumns="0" formatRows="0" insertColumns="0" insertRows="0" insertHyperlinks="0" deleteColumns="0" deleteRows="0" sort="0" autoFilter="0" pivotTables="0"/>
  <mergeCells count="52">
    <mergeCell ref="A29:K31"/>
    <mergeCell ref="A32:K34"/>
    <mergeCell ref="A35:K45"/>
    <mergeCell ref="A24:B24"/>
    <mergeCell ref="C24:I24"/>
    <mergeCell ref="J24:K24"/>
    <mergeCell ref="A26:K26"/>
    <mergeCell ref="A27:K27"/>
    <mergeCell ref="A28:K28"/>
    <mergeCell ref="A22:B22"/>
    <mergeCell ref="C22:I22"/>
    <mergeCell ref="J22:K22"/>
    <mergeCell ref="A23:B23"/>
    <mergeCell ref="C23:I23"/>
    <mergeCell ref="J23:K23"/>
    <mergeCell ref="A20:B20"/>
    <mergeCell ref="C20:I20"/>
    <mergeCell ref="J20:K20"/>
    <mergeCell ref="A21:B21"/>
    <mergeCell ref="C21:I21"/>
    <mergeCell ref="J21:K21"/>
    <mergeCell ref="A18:B18"/>
    <mergeCell ref="C18:I18"/>
    <mergeCell ref="J18:K18"/>
    <mergeCell ref="A19:B19"/>
    <mergeCell ref="C19:I19"/>
    <mergeCell ref="J19:K19"/>
    <mergeCell ref="A16:B16"/>
    <mergeCell ref="C16:I16"/>
    <mergeCell ref="J16:K16"/>
    <mergeCell ref="A17:B17"/>
    <mergeCell ref="C17:I17"/>
    <mergeCell ref="J17:K17"/>
    <mergeCell ref="A14:B14"/>
    <mergeCell ref="C14:I14"/>
    <mergeCell ref="J14:K14"/>
    <mergeCell ref="A15:B15"/>
    <mergeCell ref="C15:I15"/>
    <mergeCell ref="J15:K15"/>
    <mergeCell ref="A8:K8"/>
    <mergeCell ref="A9:K9"/>
    <mergeCell ref="A10:K10"/>
    <mergeCell ref="A13:B13"/>
    <mergeCell ref="C13:I13"/>
    <mergeCell ref="J13:K13"/>
    <mergeCell ref="A6:K6"/>
    <mergeCell ref="A7:K7"/>
    <mergeCell ref="A1:K1"/>
    <mergeCell ref="A2:K2"/>
    <mergeCell ref="A3:K3"/>
    <mergeCell ref="A4:K4"/>
    <mergeCell ref="A5:K5"/>
  </mergeCells>
  <pageMargins left="0.70866141732283472" right="0.70866141732283472" top="0.74803149606299213" bottom="0.74803149606299213" header="0.31496062992125984" footer="0.31496062992125984"/>
  <pageSetup scale="76" orientation="portrait" r:id="rId1"/>
  <headerFooter>
    <oddFooter>&amp;R&amp;G</oddFooter>
  </headerFooter>
  <drawing r:id="rId2"/>
  <legacyDrawingHF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00B0F0"/>
  </sheetPr>
  <dimension ref="A1:J52"/>
  <sheetViews>
    <sheetView showGridLines="0" view="pageBreakPreview" zoomScale="80" zoomScaleNormal="90" zoomScaleSheetLayoutView="80" workbookViewId="0">
      <selection activeCell="L18" sqref="L18"/>
    </sheetView>
  </sheetViews>
  <sheetFormatPr defaultRowHeight="15" customHeight="1" x14ac:dyDescent="0.25"/>
  <cols>
    <col min="1" max="1" width="12" style="2" customWidth="1"/>
    <col min="2" max="2" width="9.85546875" style="2" customWidth="1"/>
    <col min="3" max="3" width="4" style="2" customWidth="1"/>
    <col min="4" max="4" width="8" style="2" customWidth="1"/>
    <col min="5" max="5" width="21" style="2" customWidth="1"/>
    <col min="6" max="6" width="18.85546875" style="2" customWidth="1"/>
    <col min="7" max="7" width="16" style="2" hidden="1" customWidth="1"/>
    <col min="8" max="8" width="15.28515625" style="2" hidden="1" customWidth="1"/>
    <col min="9" max="9" width="14.5703125" style="2" customWidth="1"/>
    <col min="10" max="10" width="14.7109375" style="2" customWidth="1"/>
    <col min="11" max="16384" width="9.140625" style="2"/>
  </cols>
  <sheetData>
    <row r="1" spans="1:10" s="3" customFormat="1" ht="15" customHeight="1" x14ac:dyDescent="0.25">
      <c r="A1" s="161"/>
      <c r="B1" s="161"/>
      <c r="C1" s="161"/>
      <c r="D1" s="161"/>
      <c r="E1" s="161"/>
      <c r="F1" s="161"/>
      <c r="G1" s="161"/>
      <c r="H1" s="161"/>
      <c r="I1" s="161"/>
      <c r="J1" s="161"/>
    </row>
    <row r="2" spans="1:10" s="3" customFormat="1" ht="15" customHeight="1" x14ac:dyDescent="0.25">
      <c r="A2" s="161" t="str">
        <f>BDI!A2</f>
        <v>GOVERNO DO ESTADO DO PIAUÍ</v>
      </c>
      <c r="B2" s="161"/>
      <c r="C2" s="161"/>
      <c r="D2" s="161"/>
      <c r="E2" s="161"/>
      <c r="F2" s="161"/>
      <c r="G2" s="161"/>
      <c r="H2" s="161"/>
      <c r="I2" s="161"/>
      <c r="J2" s="161"/>
    </row>
    <row r="3" spans="1:10" s="3" customFormat="1" ht="15" customHeight="1" x14ac:dyDescent="0.25">
      <c r="A3" s="161" t="str">
        <f>BDI!A3</f>
        <v>SECRETARIA DE ESTADO DA EDUCAÇÃO E CULTURA - SEDUC</v>
      </c>
      <c r="B3" s="161"/>
      <c r="C3" s="161"/>
      <c r="D3" s="161"/>
      <c r="E3" s="161"/>
      <c r="F3" s="161"/>
      <c r="G3" s="161"/>
      <c r="H3" s="161"/>
      <c r="I3" s="161"/>
      <c r="J3" s="161"/>
    </row>
    <row r="4" spans="1:10" s="3" customFormat="1" ht="15" customHeight="1" x14ac:dyDescent="0.25">
      <c r="A4" s="161" t="str">
        <f>BDI!A4</f>
        <v>UNIDADE DE GESTÃO DE REDE FÍSICA - UGERF</v>
      </c>
      <c r="B4" s="161"/>
      <c r="C4" s="161"/>
      <c r="D4" s="161"/>
      <c r="E4" s="161"/>
      <c r="F4" s="161"/>
      <c r="G4" s="161"/>
      <c r="H4" s="161"/>
      <c r="I4" s="161"/>
      <c r="J4" s="161"/>
    </row>
    <row r="5" spans="1:10" s="3" customFormat="1" ht="15" customHeight="1" x14ac:dyDescent="0.25">
      <c r="A5" s="161"/>
      <c r="B5" s="161"/>
      <c r="C5" s="161"/>
      <c r="D5" s="161"/>
      <c r="E5" s="161"/>
      <c r="F5" s="161"/>
      <c r="G5" s="161"/>
      <c r="H5" s="161"/>
      <c r="I5" s="161"/>
      <c r="J5" s="161"/>
    </row>
    <row r="6" spans="1:10" s="3" customFormat="1" ht="15" customHeight="1" x14ac:dyDescent="0.25">
      <c r="A6" s="161" t="str">
        <f>BDI!A6</f>
        <v>OBRA : REFORMA E AMPLIAÇÃO DO GINÁSIO DÍDIMO DE CASTRO</v>
      </c>
      <c r="B6" s="161"/>
      <c r="C6" s="161"/>
      <c r="D6" s="161"/>
      <c r="E6" s="161"/>
      <c r="F6" s="161"/>
      <c r="G6" s="161"/>
      <c r="H6" s="161"/>
      <c r="I6" s="161"/>
      <c r="J6" s="161"/>
    </row>
    <row r="7" spans="1:10" s="3" customFormat="1" ht="15" customHeight="1" x14ac:dyDescent="0.25">
      <c r="A7" s="161" t="str">
        <f>BDI!A7</f>
        <v>MUNICÍPIO: ESPERANTINA - PI</v>
      </c>
      <c r="B7" s="161"/>
      <c r="C7" s="161"/>
      <c r="D7" s="161"/>
      <c r="E7" s="161"/>
      <c r="F7" s="161"/>
      <c r="G7" s="161"/>
      <c r="H7" s="161"/>
      <c r="I7" s="161"/>
      <c r="J7" s="161"/>
    </row>
    <row r="8" spans="1:10" ht="15" customHeight="1" x14ac:dyDescent="0.25">
      <c r="A8" s="161" t="str">
        <f>BDI!A8</f>
        <v>01 de julho de 2021</v>
      </c>
      <c r="B8" s="161"/>
      <c r="C8" s="161"/>
      <c r="D8" s="161"/>
      <c r="E8" s="161"/>
      <c r="F8" s="161"/>
      <c r="G8" s="161"/>
      <c r="H8" s="161"/>
      <c r="I8" s="161"/>
      <c r="J8" s="161"/>
    </row>
    <row r="9" spans="1:10" ht="11.25" customHeight="1" x14ac:dyDescent="0.25">
      <c r="A9" s="161"/>
      <c r="B9" s="161"/>
      <c r="C9" s="161"/>
      <c r="D9" s="161"/>
      <c r="E9" s="161"/>
      <c r="F9" s="161"/>
      <c r="G9" s="161"/>
      <c r="H9" s="161"/>
      <c r="I9" s="161"/>
      <c r="J9" s="161"/>
    </row>
    <row r="10" spans="1:10" ht="21" customHeight="1" x14ac:dyDescent="0.25">
      <c r="A10" s="163" t="s">
        <v>913</v>
      </c>
      <c r="B10" s="163"/>
      <c r="C10" s="163"/>
      <c r="D10" s="163"/>
      <c r="E10" s="163"/>
      <c r="F10" s="163"/>
      <c r="G10" s="163"/>
      <c r="H10" s="163"/>
      <c r="I10" s="163"/>
      <c r="J10" s="163"/>
    </row>
    <row r="11" spans="1:10" ht="13.5" customHeight="1" x14ac:dyDescent="0.25">
      <c r="A11" s="6"/>
      <c r="B11" s="6"/>
      <c r="C11" s="6"/>
      <c r="D11" s="6"/>
      <c r="E11" s="6"/>
      <c r="F11" s="6"/>
      <c r="G11" s="6"/>
      <c r="H11" s="6"/>
      <c r="I11" s="6"/>
      <c r="J11" s="6"/>
    </row>
    <row r="12" spans="1:10" ht="23.25" hidden="1" customHeight="1" x14ac:dyDescent="0.25">
      <c r="A12" s="2" t="s">
        <v>1</v>
      </c>
      <c r="B12" s="5" t="str">
        <f>FONTE&amp;ONERA</f>
        <v>SINAPI PI-02/2021, SEINFRA 27, ORSE-01/2021, SEM DESONERAÇÃO</v>
      </c>
      <c r="F12" s="6"/>
      <c r="G12" s="2" t="s">
        <v>4</v>
      </c>
      <c r="H12" s="6">
        <f>LEI</f>
        <v>112.14999999999999</v>
      </c>
      <c r="I12" s="2" t="s">
        <v>5</v>
      </c>
      <c r="J12" s="6">
        <f>BDI</f>
        <v>20.919999999999998</v>
      </c>
    </row>
    <row r="13" spans="1:10" ht="17.25" customHeight="1" x14ac:dyDescent="0.25">
      <c r="A13" s="282" t="s">
        <v>34</v>
      </c>
      <c r="B13" s="283"/>
      <c r="C13" s="282" t="s">
        <v>6</v>
      </c>
      <c r="D13" s="286"/>
      <c r="E13" s="286"/>
      <c r="F13" s="283"/>
      <c r="G13" s="259" t="s">
        <v>914</v>
      </c>
      <c r="H13" s="260"/>
      <c r="I13" s="259" t="s">
        <v>3</v>
      </c>
      <c r="J13" s="260"/>
    </row>
    <row r="14" spans="1:10" ht="17.25" customHeight="1" x14ac:dyDescent="0.25">
      <c r="A14" s="284"/>
      <c r="B14" s="285"/>
      <c r="C14" s="284"/>
      <c r="D14" s="287"/>
      <c r="E14" s="287"/>
      <c r="F14" s="285"/>
      <c r="G14" s="103" t="s">
        <v>915</v>
      </c>
      <c r="H14" s="103" t="s">
        <v>916</v>
      </c>
      <c r="I14" s="103" t="s">
        <v>915</v>
      </c>
      <c r="J14" s="103" t="s">
        <v>916</v>
      </c>
    </row>
    <row r="15" spans="1:10" ht="15" customHeight="1" x14ac:dyDescent="0.25">
      <c r="A15" s="164" t="s">
        <v>917</v>
      </c>
      <c r="B15" s="165"/>
      <c r="C15" s="165"/>
      <c r="D15" s="165"/>
      <c r="E15" s="165"/>
      <c r="F15" s="165"/>
      <c r="G15" s="165"/>
      <c r="H15" s="165"/>
      <c r="I15" s="165"/>
      <c r="J15" s="166"/>
    </row>
    <row r="16" spans="1:10" ht="15" customHeight="1" x14ac:dyDescent="0.25">
      <c r="A16" s="262" t="s">
        <v>918</v>
      </c>
      <c r="B16" s="263"/>
      <c r="C16" s="262" t="s">
        <v>919</v>
      </c>
      <c r="D16" s="281"/>
      <c r="E16" s="281"/>
      <c r="F16" s="263"/>
      <c r="G16" s="12">
        <v>0</v>
      </c>
      <c r="H16" s="12">
        <v>0</v>
      </c>
      <c r="I16" s="12">
        <v>0.2</v>
      </c>
      <c r="J16" s="12">
        <v>0.2</v>
      </c>
    </row>
    <row r="17" spans="1:10" ht="15" customHeight="1" x14ac:dyDescent="0.25">
      <c r="A17" s="262" t="s">
        <v>920</v>
      </c>
      <c r="B17" s="263"/>
      <c r="C17" s="262" t="s">
        <v>921</v>
      </c>
      <c r="D17" s="281"/>
      <c r="E17" s="281"/>
      <c r="F17" s="263"/>
      <c r="G17" s="12">
        <v>1.4999999999999999E-2</v>
      </c>
      <c r="H17" s="12">
        <v>1.4999999999999999E-2</v>
      </c>
      <c r="I17" s="12">
        <v>1.4999999999999999E-2</v>
      </c>
      <c r="J17" s="12">
        <v>1.4999999999999999E-2</v>
      </c>
    </row>
    <row r="18" spans="1:10" ht="15" customHeight="1" x14ac:dyDescent="0.25">
      <c r="A18" s="262" t="s">
        <v>922</v>
      </c>
      <c r="B18" s="263"/>
      <c r="C18" s="262" t="s">
        <v>923</v>
      </c>
      <c r="D18" s="281"/>
      <c r="E18" s="281"/>
      <c r="F18" s="263"/>
      <c r="G18" s="12">
        <v>0.01</v>
      </c>
      <c r="H18" s="12">
        <v>0.01</v>
      </c>
      <c r="I18" s="12">
        <v>0.01</v>
      </c>
      <c r="J18" s="12">
        <v>0.01</v>
      </c>
    </row>
    <row r="19" spans="1:10" ht="15" customHeight="1" x14ac:dyDescent="0.25">
      <c r="A19" s="262" t="s">
        <v>924</v>
      </c>
      <c r="B19" s="263"/>
      <c r="C19" s="262" t="s">
        <v>925</v>
      </c>
      <c r="D19" s="281"/>
      <c r="E19" s="281"/>
      <c r="F19" s="263"/>
      <c r="G19" s="12">
        <v>2E-3</v>
      </c>
      <c r="H19" s="12">
        <v>2E-3</v>
      </c>
      <c r="I19" s="12">
        <v>2E-3</v>
      </c>
      <c r="J19" s="12">
        <v>2E-3</v>
      </c>
    </row>
    <row r="20" spans="1:10" ht="15" customHeight="1" x14ac:dyDescent="0.25">
      <c r="A20" s="262" t="s">
        <v>926</v>
      </c>
      <c r="B20" s="263"/>
      <c r="C20" s="262" t="s">
        <v>927</v>
      </c>
      <c r="D20" s="281"/>
      <c r="E20" s="281"/>
      <c r="F20" s="263"/>
      <c r="G20" s="12">
        <v>6.0000000000000001E-3</v>
      </c>
      <c r="H20" s="12">
        <v>6.0000000000000001E-3</v>
      </c>
      <c r="I20" s="12">
        <v>6.0000000000000001E-3</v>
      </c>
      <c r="J20" s="12">
        <v>6.0000000000000001E-3</v>
      </c>
    </row>
    <row r="21" spans="1:10" ht="15" customHeight="1" x14ac:dyDescent="0.25">
      <c r="A21" s="262" t="s">
        <v>928</v>
      </c>
      <c r="B21" s="263"/>
      <c r="C21" s="262" t="s">
        <v>929</v>
      </c>
      <c r="D21" s="281"/>
      <c r="E21" s="281"/>
      <c r="F21" s="263"/>
      <c r="G21" s="12">
        <v>2.5000000000000001E-2</v>
      </c>
      <c r="H21" s="12">
        <v>2.5000000000000001E-2</v>
      </c>
      <c r="I21" s="12">
        <v>2.5000000000000001E-2</v>
      </c>
      <c r="J21" s="12">
        <v>2.5000000000000001E-2</v>
      </c>
    </row>
    <row r="22" spans="1:10" ht="15" customHeight="1" x14ac:dyDescent="0.25">
      <c r="A22" s="262" t="s">
        <v>930</v>
      </c>
      <c r="B22" s="263"/>
      <c r="C22" s="262" t="s">
        <v>931</v>
      </c>
      <c r="D22" s="281"/>
      <c r="E22" s="281"/>
      <c r="F22" s="263"/>
      <c r="G22" s="12">
        <v>0.03</v>
      </c>
      <c r="H22" s="12">
        <v>0.03</v>
      </c>
      <c r="I22" s="12">
        <v>0.03</v>
      </c>
      <c r="J22" s="12">
        <v>0.03</v>
      </c>
    </row>
    <row r="23" spans="1:10" ht="15" customHeight="1" x14ac:dyDescent="0.25">
      <c r="A23" s="262" t="s">
        <v>932</v>
      </c>
      <c r="B23" s="263"/>
      <c r="C23" s="262" t="s">
        <v>933</v>
      </c>
      <c r="D23" s="281"/>
      <c r="E23" s="281"/>
      <c r="F23" s="263"/>
      <c r="G23" s="12">
        <v>0.08</v>
      </c>
      <c r="H23" s="12">
        <v>0.08</v>
      </c>
      <c r="I23" s="12">
        <v>0.08</v>
      </c>
      <c r="J23" s="12">
        <v>0.08</v>
      </c>
    </row>
    <row r="24" spans="1:10" ht="15" customHeight="1" x14ac:dyDescent="0.25">
      <c r="A24" s="262" t="s">
        <v>934</v>
      </c>
      <c r="B24" s="263"/>
      <c r="C24" s="262" t="s">
        <v>935</v>
      </c>
      <c r="D24" s="281"/>
      <c r="E24" s="281"/>
      <c r="F24" s="263"/>
      <c r="G24" s="12">
        <v>0</v>
      </c>
      <c r="H24" s="12">
        <v>0</v>
      </c>
      <c r="I24" s="12">
        <v>0</v>
      </c>
      <c r="J24" s="12">
        <v>0</v>
      </c>
    </row>
    <row r="25" spans="1:10" ht="15" customHeight="1" x14ac:dyDescent="0.25">
      <c r="A25" s="262" t="s">
        <v>936</v>
      </c>
      <c r="B25" s="263"/>
      <c r="C25" s="262" t="s">
        <v>20</v>
      </c>
      <c r="D25" s="281"/>
      <c r="E25" s="281"/>
      <c r="F25" s="263"/>
      <c r="G25" s="12">
        <f>SUM(G16:G24)</f>
        <v>0.16799999999999998</v>
      </c>
      <c r="H25" s="12">
        <f>SUM(H16:H24)</f>
        <v>0.16799999999999998</v>
      </c>
      <c r="I25" s="12">
        <f>SUM(I16:I24)</f>
        <v>0.36800000000000005</v>
      </c>
      <c r="J25" s="12">
        <f>SUM(J16:J24)</f>
        <v>0.36800000000000005</v>
      </c>
    </row>
    <row r="26" spans="1:10" ht="15" customHeight="1" x14ac:dyDescent="0.25">
      <c r="A26" s="164" t="s">
        <v>937</v>
      </c>
      <c r="B26" s="165"/>
      <c r="C26" s="165"/>
      <c r="D26" s="165"/>
      <c r="E26" s="165"/>
      <c r="F26" s="165"/>
      <c r="G26" s="165"/>
      <c r="H26" s="165"/>
      <c r="I26" s="165"/>
      <c r="J26" s="166"/>
    </row>
    <row r="27" spans="1:10" ht="15" customHeight="1" x14ac:dyDescent="0.25">
      <c r="A27" s="262" t="s">
        <v>149</v>
      </c>
      <c r="B27" s="263"/>
      <c r="C27" s="262" t="s">
        <v>938</v>
      </c>
      <c r="D27" s="281"/>
      <c r="E27" s="281"/>
      <c r="F27" s="263"/>
      <c r="G27" s="12">
        <v>0.1782</v>
      </c>
      <c r="H27" s="12" t="s">
        <v>939</v>
      </c>
      <c r="I27" s="12">
        <v>0.1782</v>
      </c>
      <c r="J27" s="12" t="s">
        <v>939</v>
      </c>
    </row>
    <row r="28" spans="1:10" ht="15" customHeight="1" x14ac:dyDescent="0.25">
      <c r="A28" s="262" t="s">
        <v>150</v>
      </c>
      <c r="B28" s="263"/>
      <c r="C28" s="262" t="s">
        <v>940</v>
      </c>
      <c r="D28" s="281"/>
      <c r="E28" s="281"/>
      <c r="F28" s="263"/>
      <c r="G28" s="12">
        <v>3.95E-2</v>
      </c>
      <c r="H28" s="12" t="s">
        <v>939</v>
      </c>
      <c r="I28" s="12">
        <v>3.95E-2</v>
      </c>
      <c r="J28" s="12" t="s">
        <v>939</v>
      </c>
    </row>
    <row r="29" spans="1:10" ht="15" customHeight="1" x14ac:dyDescent="0.25">
      <c r="A29" s="262" t="s">
        <v>941</v>
      </c>
      <c r="B29" s="263"/>
      <c r="C29" s="262" t="s">
        <v>942</v>
      </c>
      <c r="D29" s="281"/>
      <c r="E29" s="281"/>
      <c r="F29" s="263"/>
      <c r="G29" s="12">
        <v>8.6999999999999994E-3</v>
      </c>
      <c r="H29" s="12">
        <v>6.7000000000000002E-3</v>
      </c>
      <c r="I29" s="12">
        <v>8.6999999999999994E-3</v>
      </c>
      <c r="J29" s="12">
        <v>6.7000000000000002E-3</v>
      </c>
    </row>
    <row r="30" spans="1:10" ht="15" customHeight="1" x14ac:dyDescent="0.25">
      <c r="A30" s="262" t="s">
        <v>943</v>
      </c>
      <c r="B30" s="263"/>
      <c r="C30" s="262" t="s">
        <v>944</v>
      </c>
      <c r="D30" s="281"/>
      <c r="E30" s="281"/>
      <c r="F30" s="263"/>
      <c r="G30" s="12">
        <v>0.1076</v>
      </c>
      <c r="H30" s="12">
        <v>8.3299999999999999E-2</v>
      </c>
      <c r="I30" s="12">
        <v>0.1076</v>
      </c>
      <c r="J30" s="12">
        <v>8.3299999999999999E-2</v>
      </c>
    </row>
    <row r="31" spans="1:10" ht="15" customHeight="1" x14ac:dyDescent="0.25">
      <c r="A31" s="262" t="s">
        <v>945</v>
      </c>
      <c r="B31" s="263"/>
      <c r="C31" s="262" t="s">
        <v>946</v>
      </c>
      <c r="D31" s="281"/>
      <c r="E31" s="281"/>
      <c r="F31" s="263"/>
      <c r="G31" s="12">
        <v>6.9999999999999999E-4</v>
      </c>
      <c r="H31" s="12">
        <v>5.9999999999999995E-4</v>
      </c>
      <c r="I31" s="12">
        <v>6.9999999999999999E-4</v>
      </c>
      <c r="J31" s="12">
        <v>5.9999999999999995E-4</v>
      </c>
    </row>
    <row r="32" spans="1:10" ht="15" customHeight="1" x14ac:dyDescent="0.25">
      <c r="A32" s="262" t="s">
        <v>947</v>
      </c>
      <c r="B32" s="263"/>
      <c r="C32" s="262" t="s">
        <v>948</v>
      </c>
      <c r="D32" s="281"/>
      <c r="E32" s="281"/>
      <c r="F32" s="263"/>
      <c r="G32" s="12">
        <v>7.1999999999999998E-3</v>
      </c>
      <c r="H32" s="12">
        <v>5.5999999999999999E-3</v>
      </c>
      <c r="I32" s="12">
        <v>7.1999999999999998E-3</v>
      </c>
      <c r="J32" s="12">
        <v>5.5999999999999999E-3</v>
      </c>
    </row>
    <row r="33" spans="1:10" ht="15" customHeight="1" x14ac:dyDescent="0.25">
      <c r="A33" s="262" t="s">
        <v>949</v>
      </c>
      <c r="B33" s="263"/>
      <c r="C33" s="262" t="s">
        <v>950</v>
      </c>
      <c r="D33" s="281"/>
      <c r="E33" s="281"/>
      <c r="F33" s="263"/>
      <c r="G33" s="12">
        <v>1.1599999999999999E-2</v>
      </c>
      <c r="H33" s="12" t="s">
        <v>939</v>
      </c>
      <c r="I33" s="12">
        <v>1.1599999999999999E-2</v>
      </c>
      <c r="J33" s="12" t="s">
        <v>939</v>
      </c>
    </row>
    <row r="34" spans="1:10" ht="15" customHeight="1" x14ac:dyDescent="0.25">
      <c r="A34" s="262" t="s">
        <v>951</v>
      </c>
      <c r="B34" s="263"/>
      <c r="C34" s="262" t="s">
        <v>952</v>
      </c>
      <c r="D34" s="281"/>
      <c r="E34" s="281"/>
      <c r="F34" s="263"/>
      <c r="G34" s="12">
        <v>1.1000000000000001E-3</v>
      </c>
      <c r="H34" s="12">
        <v>8.0000000000000004E-4</v>
      </c>
      <c r="I34" s="12">
        <v>1.1000000000000001E-3</v>
      </c>
      <c r="J34" s="12">
        <v>8.0000000000000004E-4</v>
      </c>
    </row>
    <row r="35" spans="1:10" ht="15" customHeight="1" x14ac:dyDescent="0.25">
      <c r="A35" s="262" t="s">
        <v>953</v>
      </c>
      <c r="B35" s="263"/>
      <c r="C35" s="262" t="s">
        <v>954</v>
      </c>
      <c r="D35" s="281"/>
      <c r="E35" s="281"/>
      <c r="F35" s="263"/>
      <c r="G35" s="12">
        <v>8.3500000000000005E-2</v>
      </c>
      <c r="H35" s="12">
        <v>6.4699999999999994E-2</v>
      </c>
      <c r="I35" s="12">
        <v>8.3500000000000005E-2</v>
      </c>
      <c r="J35" s="12">
        <v>6.4699999999999994E-2</v>
      </c>
    </row>
    <row r="36" spans="1:10" ht="15" customHeight="1" x14ac:dyDescent="0.25">
      <c r="A36" s="262" t="s">
        <v>955</v>
      </c>
      <c r="B36" s="263"/>
      <c r="C36" s="262" t="s">
        <v>956</v>
      </c>
      <c r="D36" s="281"/>
      <c r="E36" s="281"/>
      <c r="F36" s="263"/>
      <c r="G36" s="12">
        <v>2.9999999999999997E-4</v>
      </c>
      <c r="H36" s="12">
        <v>2.9999999999999997E-4</v>
      </c>
      <c r="I36" s="12">
        <v>2.9999999999999997E-4</v>
      </c>
      <c r="J36" s="12">
        <v>2.9999999999999997E-4</v>
      </c>
    </row>
    <row r="37" spans="1:10" ht="15" customHeight="1" x14ac:dyDescent="0.25">
      <c r="A37" s="262" t="s">
        <v>957</v>
      </c>
      <c r="B37" s="263"/>
      <c r="C37" s="262" t="s">
        <v>20</v>
      </c>
      <c r="D37" s="281"/>
      <c r="E37" s="281"/>
      <c r="F37" s="263"/>
      <c r="G37" s="12">
        <f>SUM(G27:G36)</f>
        <v>0.43839999999999996</v>
      </c>
      <c r="H37" s="12">
        <f>SUM(H27:H36)</f>
        <v>0.16199999999999998</v>
      </c>
      <c r="I37" s="12">
        <f>SUM(I27:I36)</f>
        <v>0.43839999999999996</v>
      </c>
      <c r="J37" s="12">
        <f>SUM(J27:J36)</f>
        <v>0.16199999999999998</v>
      </c>
    </row>
    <row r="38" spans="1:10" ht="15" customHeight="1" x14ac:dyDescent="0.25">
      <c r="A38" s="164" t="s">
        <v>958</v>
      </c>
      <c r="B38" s="165"/>
      <c r="C38" s="165"/>
      <c r="D38" s="165"/>
      <c r="E38" s="165"/>
      <c r="F38" s="165"/>
      <c r="G38" s="165"/>
      <c r="H38" s="165"/>
      <c r="I38" s="165"/>
      <c r="J38" s="166"/>
    </row>
    <row r="39" spans="1:10" ht="15" customHeight="1" x14ac:dyDescent="0.25">
      <c r="A39" s="262" t="s">
        <v>959</v>
      </c>
      <c r="B39" s="263"/>
      <c r="C39" s="262" t="s">
        <v>960</v>
      </c>
      <c r="D39" s="281"/>
      <c r="E39" s="281"/>
      <c r="F39" s="263"/>
      <c r="G39" s="12">
        <v>5.1999999999999998E-2</v>
      </c>
      <c r="H39" s="12">
        <v>4.0300000000000002E-2</v>
      </c>
      <c r="I39" s="12">
        <v>5.1999999999999998E-2</v>
      </c>
      <c r="J39" s="12">
        <v>4.0300000000000002E-2</v>
      </c>
    </row>
    <row r="40" spans="1:10" ht="15" customHeight="1" x14ac:dyDescent="0.25">
      <c r="A40" s="262" t="s">
        <v>961</v>
      </c>
      <c r="B40" s="263"/>
      <c r="C40" s="262" t="s">
        <v>962</v>
      </c>
      <c r="D40" s="281"/>
      <c r="E40" s="281"/>
      <c r="F40" s="263"/>
      <c r="G40" s="12">
        <v>1.1999999999999999E-3</v>
      </c>
      <c r="H40" s="12">
        <v>8.9999999999999998E-4</v>
      </c>
      <c r="I40" s="12">
        <v>1.1999999999999999E-3</v>
      </c>
      <c r="J40" s="12">
        <v>8.9999999999999998E-4</v>
      </c>
    </row>
    <row r="41" spans="1:10" ht="15" customHeight="1" x14ac:dyDescent="0.25">
      <c r="A41" s="262" t="s">
        <v>963</v>
      </c>
      <c r="B41" s="263"/>
      <c r="C41" s="262" t="s">
        <v>964</v>
      </c>
      <c r="D41" s="281"/>
      <c r="E41" s="281"/>
      <c r="F41" s="263"/>
      <c r="G41" s="12">
        <v>5.2600000000000001E-2</v>
      </c>
      <c r="H41" s="12">
        <v>4.07E-2</v>
      </c>
      <c r="I41" s="12">
        <v>5.2600000000000001E-2</v>
      </c>
      <c r="J41" s="12">
        <v>4.07E-2</v>
      </c>
    </row>
    <row r="42" spans="1:10" ht="15" customHeight="1" x14ac:dyDescent="0.25">
      <c r="A42" s="262" t="s">
        <v>965</v>
      </c>
      <c r="B42" s="263"/>
      <c r="C42" s="262" t="s">
        <v>966</v>
      </c>
      <c r="D42" s="281"/>
      <c r="E42" s="281"/>
      <c r="F42" s="263"/>
      <c r="G42" s="12">
        <v>3.9E-2</v>
      </c>
      <c r="H42" s="12">
        <v>3.0200000000000001E-2</v>
      </c>
      <c r="I42" s="12">
        <v>3.9E-2</v>
      </c>
      <c r="J42" s="12">
        <v>3.0200000000000001E-2</v>
      </c>
    </row>
    <row r="43" spans="1:10" ht="15" customHeight="1" x14ac:dyDescent="0.25">
      <c r="A43" s="262" t="s">
        <v>967</v>
      </c>
      <c r="B43" s="263"/>
      <c r="C43" s="262" t="s">
        <v>968</v>
      </c>
      <c r="D43" s="281"/>
      <c r="E43" s="281"/>
      <c r="F43" s="263"/>
      <c r="G43" s="12">
        <v>4.4000000000000003E-3</v>
      </c>
      <c r="H43" s="12">
        <v>3.3999999999999998E-3</v>
      </c>
      <c r="I43" s="12">
        <v>4.4000000000000003E-3</v>
      </c>
      <c r="J43" s="12">
        <v>3.3999999999999998E-3</v>
      </c>
    </row>
    <row r="44" spans="1:10" ht="15" customHeight="1" x14ac:dyDescent="0.25">
      <c r="A44" s="262" t="s">
        <v>969</v>
      </c>
      <c r="B44" s="263"/>
      <c r="C44" s="262" t="s">
        <v>20</v>
      </c>
      <c r="D44" s="281"/>
      <c r="E44" s="281"/>
      <c r="F44" s="263"/>
      <c r="G44" s="12">
        <f>SUM(G39:G43)</f>
        <v>0.1492</v>
      </c>
      <c r="H44" s="12">
        <f>SUM(H39:H43)</f>
        <v>0.11550000000000001</v>
      </c>
      <c r="I44" s="12">
        <f>SUM(I39:I43)</f>
        <v>0.1492</v>
      </c>
      <c r="J44" s="12">
        <f>SUM(J39:J43)</f>
        <v>0.11550000000000001</v>
      </c>
    </row>
    <row r="45" spans="1:10" ht="15" customHeight="1" x14ac:dyDescent="0.25">
      <c r="A45" s="164" t="s">
        <v>970</v>
      </c>
      <c r="B45" s="165"/>
      <c r="C45" s="165"/>
      <c r="D45" s="165"/>
      <c r="E45" s="165"/>
      <c r="F45" s="165"/>
      <c r="G45" s="165"/>
      <c r="H45" s="165"/>
      <c r="I45" s="165"/>
      <c r="J45" s="166"/>
    </row>
    <row r="46" spans="1:10" ht="15" customHeight="1" x14ac:dyDescent="0.25">
      <c r="A46" s="262" t="s">
        <v>971</v>
      </c>
      <c r="B46" s="263"/>
      <c r="C46" s="262" t="s">
        <v>972</v>
      </c>
      <c r="D46" s="281"/>
      <c r="E46" s="281"/>
      <c r="F46" s="263"/>
      <c r="G46" s="12">
        <v>7.3700000000000002E-2</v>
      </c>
      <c r="H46" s="12">
        <v>2.7199999999999998E-2</v>
      </c>
      <c r="I46" s="12">
        <v>0.1613</v>
      </c>
      <c r="J46" s="12">
        <v>5.96E-2</v>
      </c>
    </row>
    <row r="47" spans="1:10" ht="45" customHeight="1" x14ac:dyDescent="0.25">
      <c r="A47" s="262" t="s">
        <v>973</v>
      </c>
      <c r="B47" s="263"/>
      <c r="C47" s="262" t="s">
        <v>974</v>
      </c>
      <c r="D47" s="281"/>
      <c r="E47" s="281"/>
      <c r="F47" s="263"/>
      <c r="G47" s="12">
        <v>4.4000000000000003E-3</v>
      </c>
      <c r="H47" s="12">
        <v>3.3999999999999998E-3</v>
      </c>
      <c r="I47" s="12">
        <v>4.5999999999999999E-3</v>
      </c>
      <c r="J47" s="12">
        <v>3.5999999999999999E-3</v>
      </c>
    </row>
    <row r="48" spans="1:10" ht="15" customHeight="1" x14ac:dyDescent="0.25">
      <c r="A48" s="262" t="s">
        <v>975</v>
      </c>
      <c r="B48" s="263"/>
      <c r="C48" s="262" t="s">
        <v>20</v>
      </c>
      <c r="D48" s="281"/>
      <c r="E48" s="281"/>
      <c r="F48" s="263"/>
      <c r="G48" s="12">
        <f>SUM(G46:G47)</f>
        <v>7.8100000000000003E-2</v>
      </c>
      <c r="H48" s="12">
        <f>SUM(H46:H47)</f>
        <v>3.0599999999999999E-2</v>
      </c>
      <c r="I48" s="12">
        <f>SUM(I46:I47)</f>
        <v>0.16589999999999999</v>
      </c>
      <c r="J48" s="12">
        <f>SUM(J46:J47)</f>
        <v>6.3200000000000006E-2</v>
      </c>
    </row>
    <row r="49" spans="1:10" ht="15" customHeight="1" x14ac:dyDescent="0.25">
      <c r="A49" s="164" t="s">
        <v>976</v>
      </c>
      <c r="B49" s="165"/>
      <c r="C49" s="165"/>
      <c r="D49" s="165"/>
      <c r="E49" s="165"/>
      <c r="F49" s="165"/>
      <c r="G49" s="165"/>
      <c r="H49" s="165"/>
      <c r="I49" s="165"/>
      <c r="J49" s="166"/>
    </row>
    <row r="50" spans="1:10" ht="19.5" customHeight="1" x14ac:dyDescent="0.25">
      <c r="A50" s="288" t="s">
        <v>20</v>
      </c>
      <c r="B50" s="289"/>
      <c r="C50" s="289"/>
      <c r="D50" s="289"/>
      <c r="E50" s="289"/>
      <c r="F50" s="290"/>
      <c r="G50" s="123">
        <f>G25+G37+G44+G48</f>
        <v>0.83369999999999989</v>
      </c>
      <c r="H50" s="123">
        <f>H25+H37+H44+H48</f>
        <v>0.47609999999999997</v>
      </c>
      <c r="I50" s="123">
        <f>I25+I37+I44+I48</f>
        <v>1.1214999999999999</v>
      </c>
      <c r="J50" s="123">
        <f>J25+J37+J44+J48</f>
        <v>0.70870000000000011</v>
      </c>
    </row>
    <row r="51" spans="1:10" ht="15" customHeight="1" x14ac:dyDescent="0.25">
      <c r="A51" s="291" t="s">
        <v>977</v>
      </c>
      <c r="B51" s="291"/>
      <c r="C51" s="291"/>
      <c r="D51" s="291"/>
      <c r="E51" s="291"/>
      <c r="F51" s="291"/>
      <c r="G51" s="291"/>
      <c r="H51" s="291"/>
      <c r="I51" s="291"/>
      <c r="J51" s="291"/>
    </row>
    <row r="52" spans="1:10" s="102" customFormat="1" ht="15" customHeight="1" x14ac:dyDescent="0.25">
      <c r="A52" s="124"/>
      <c r="B52" s="124"/>
      <c r="C52" s="124"/>
      <c r="D52" s="124"/>
      <c r="E52" s="124"/>
      <c r="F52" s="124"/>
      <c r="G52" s="124"/>
      <c r="H52" s="124"/>
      <c r="I52" s="124"/>
      <c r="J52" s="124"/>
    </row>
  </sheetData>
  <sheetProtection formatCells="0" formatColumns="0" formatRows="0" insertColumns="0" insertRows="0" insertHyperlinks="0" deleteColumns="0" deleteRows="0" sort="0" autoFilter="0" pivotTables="0"/>
  <mergeCells count="81">
    <mergeCell ref="A49:J49"/>
    <mergeCell ref="A50:F50"/>
    <mergeCell ref="A51:J51"/>
    <mergeCell ref="A45:J45"/>
    <mergeCell ref="A46:B46"/>
    <mergeCell ref="C46:F46"/>
    <mergeCell ref="A47:B47"/>
    <mergeCell ref="C47:F47"/>
    <mergeCell ref="A48:B48"/>
    <mergeCell ref="C48:F48"/>
    <mergeCell ref="A42:B42"/>
    <mergeCell ref="C42:F42"/>
    <mergeCell ref="A43:B43"/>
    <mergeCell ref="C43:F43"/>
    <mergeCell ref="A44:B44"/>
    <mergeCell ref="C44:F44"/>
    <mergeCell ref="A41:B41"/>
    <mergeCell ref="C41:F41"/>
    <mergeCell ref="A35:B35"/>
    <mergeCell ref="C35:F35"/>
    <mergeCell ref="A36:B36"/>
    <mergeCell ref="C36:F36"/>
    <mergeCell ref="A37:B37"/>
    <mergeCell ref="C37:F37"/>
    <mergeCell ref="A38:J38"/>
    <mergeCell ref="A39:B39"/>
    <mergeCell ref="C39:F39"/>
    <mergeCell ref="A40:B40"/>
    <mergeCell ref="C40:F40"/>
    <mergeCell ref="A32:B32"/>
    <mergeCell ref="C32:F32"/>
    <mergeCell ref="A33:B33"/>
    <mergeCell ref="C33:F33"/>
    <mergeCell ref="A34:B34"/>
    <mergeCell ref="C34:F34"/>
    <mergeCell ref="A29:B29"/>
    <mergeCell ref="C29:F29"/>
    <mergeCell ref="A30:B30"/>
    <mergeCell ref="C30:F30"/>
    <mergeCell ref="A31:B31"/>
    <mergeCell ref="C31:F31"/>
    <mergeCell ref="A28:B28"/>
    <mergeCell ref="C28:F28"/>
    <mergeCell ref="A22:B22"/>
    <mergeCell ref="C22:F22"/>
    <mergeCell ref="A23:B23"/>
    <mergeCell ref="C23:F23"/>
    <mergeCell ref="A24:B24"/>
    <mergeCell ref="C24:F24"/>
    <mergeCell ref="A25:B25"/>
    <mergeCell ref="C25:F25"/>
    <mergeCell ref="A26:J26"/>
    <mergeCell ref="A27:B27"/>
    <mergeCell ref="C27:F27"/>
    <mergeCell ref="A19:B19"/>
    <mergeCell ref="C19:F19"/>
    <mergeCell ref="A20:B20"/>
    <mergeCell ref="C20:F20"/>
    <mergeCell ref="A21:B21"/>
    <mergeCell ref="C21:F21"/>
    <mergeCell ref="A18:B18"/>
    <mergeCell ref="C18:F18"/>
    <mergeCell ref="A8:J8"/>
    <mergeCell ref="A9:J9"/>
    <mergeCell ref="A10:J10"/>
    <mergeCell ref="A13:B14"/>
    <mergeCell ref="C13:F14"/>
    <mergeCell ref="G13:H13"/>
    <mergeCell ref="I13:J13"/>
    <mergeCell ref="A15:J15"/>
    <mergeCell ref="A16:B16"/>
    <mergeCell ref="C16:F16"/>
    <mergeCell ref="A17:B17"/>
    <mergeCell ref="C17:F17"/>
    <mergeCell ref="A6:J6"/>
    <mergeCell ref="A7:J7"/>
    <mergeCell ref="A1:J1"/>
    <mergeCell ref="A2:J2"/>
    <mergeCell ref="A3:J3"/>
    <mergeCell ref="A4:J4"/>
    <mergeCell ref="A5:J5"/>
  </mergeCells>
  <pageMargins left="0.70866141732283472" right="0.70866141732283472" top="0.74803149606299213" bottom="0.74803149606299213" header="0.31496062992125984" footer="0.31496062992125984"/>
  <pageSetup scale="84" orientation="portrait" r:id="rId1"/>
  <headerFooter>
    <oddFooter>&amp;R&amp;G</oddFooter>
  </headerFooter>
  <rowBreaks count="1" manualBreakCount="1">
    <brk id="54" max="9" man="1"/>
  </rowBreaks>
  <drawing r:id="rId2"/>
  <legacyDrawingHF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00B0F0"/>
  </sheetPr>
  <dimension ref="A1:O25"/>
  <sheetViews>
    <sheetView showGridLines="0" view="pageBreakPreview" topLeftCell="A13" zoomScale="90" zoomScaleNormal="90" zoomScaleSheetLayoutView="90" workbookViewId="0">
      <selection activeCell="H30" sqref="H30"/>
    </sheetView>
  </sheetViews>
  <sheetFormatPr defaultRowHeight="15" customHeight="1" x14ac:dyDescent="0.25"/>
  <cols>
    <col min="1" max="1" width="13.7109375" style="1" customWidth="1"/>
    <col min="2" max="2" width="11.7109375" style="1" customWidth="1"/>
    <col min="3" max="3" width="4.7109375" style="1" customWidth="1"/>
    <col min="4" max="4" width="8.7109375" style="1" customWidth="1"/>
    <col min="5" max="5" width="25.7109375" style="1" customWidth="1"/>
    <col min="6" max="6" width="12.7109375" style="1" customWidth="1"/>
    <col min="7" max="7" width="7" style="1" bestFit="1" customWidth="1"/>
    <col min="8" max="8" width="16" style="1" bestFit="1" customWidth="1"/>
    <col min="9" max="9" width="11.7109375" style="1" bestFit="1" customWidth="1"/>
    <col min="10" max="11" width="8.7109375" style="1" customWidth="1"/>
    <col min="12" max="12" width="16.7109375" style="1" customWidth="1"/>
    <col min="13" max="13" width="27.5703125" style="1" customWidth="1"/>
    <col min="14" max="14" width="7.5703125" style="1" customWidth="1"/>
    <col min="15" max="16" width="22.85546875" style="1" customWidth="1"/>
    <col min="17" max="16384" width="9.140625" style="1"/>
  </cols>
  <sheetData>
    <row r="1" spans="1:14" ht="15" customHeight="1" x14ac:dyDescent="0.25">
      <c r="A1" s="161"/>
      <c r="B1" s="161"/>
      <c r="C1" s="161"/>
      <c r="D1" s="161"/>
      <c r="E1" s="161"/>
      <c r="F1" s="161"/>
      <c r="G1" s="161"/>
      <c r="H1" s="161"/>
      <c r="I1" s="161"/>
      <c r="J1" s="161"/>
      <c r="K1" s="161"/>
    </row>
    <row r="2" spans="1:14" ht="15" customHeight="1" x14ac:dyDescent="0.25">
      <c r="A2" s="161" t="str">
        <f>MEMORIA!A2</f>
        <v>GOVERNO DO ESTADO DO PIAUÍ</v>
      </c>
      <c r="B2" s="161"/>
      <c r="C2" s="161"/>
      <c r="D2" s="161"/>
      <c r="E2" s="161"/>
      <c r="F2" s="161"/>
      <c r="G2" s="161"/>
      <c r="H2" s="161"/>
      <c r="I2" s="161"/>
      <c r="J2" s="161"/>
      <c r="K2" s="161"/>
    </row>
    <row r="3" spans="1:14" ht="15" customHeight="1" x14ac:dyDescent="0.25">
      <c r="A3" s="161" t="str">
        <f>MEMORIA!A3</f>
        <v>SECRETARIA DE ESTADO DA EDUCAÇÃO E CULTURA - SEDUC</v>
      </c>
      <c r="B3" s="161"/>
      <c r="C3" s="161"/>
      <c r="D3" s="161"/>
      <c r="E3" s="161"/>
      <c r="F3" s="161"/>
      <c r="G3" s="161"/>
      <c r="H3" s="161"/>
      <c r="I3" s="161"/>
      <c r="J3" s="161"/>
      <c r="K3" s="161"/>
    </row>
    <row r="4" spans="1:14" ht="15" customHeight="1" x14ac:dyDescent="0.25">
      <c r="A4" s="161" t="str">
        <f>MEMORIA!A4</f>
        <v>UNIDADE DE GESTÃO DE REDE FÍSICA - UGERF</v>
      </c>
      <c r="B4" s="161"/>
      <c r="C4" s="161"/>
      <c r="D4" s="161"/>
      <c r="E4" s="161"/>
      <c r="F4" s="161"/>
      <c r="G4" s="161"/>
      <c r="H4" s="161"/>
      <c r="I4" s="161"/>
      <c r="J4" s="161"/>
      <c r="K4" s="161"/>
    </row>
    <row r="5" spans="1:14" ht="15" customHeight="1" x14ac:dyDescent="0.25">
      <c r="A5" s="161"/>
      <c r="B5" s="161"/>
      <c r="C5" s="161"/>
      <c r="D5" s="161"/>
      <c r="E5" s="161"/>
      <c r="F5" s="161"/>
      <c r="G5" s="161"/>
      <c r="H5" s="161"/>
      <c r="I5" s="161"/>
      <c r="J5" s="161"/>
      <c r="K5" s="161"/>
    </row>
    <row r="6" spans="1:14" ht="15" customHeight="1" x14ac:dyDescent="0.25">
      <c r="A6" s="161" t="str">
        <f>MEMORIA!A6</f>
        <v>OBRA : REFORMA E AMPLIAÇÃO DO GINÁSIO DÍDIMO DE CASTRO</v>
      </c>
      <c r="B6" s="161"/>
      <c r="C6" s="161"/>
      <c r="D6" s="161"/>
      <c r="E6" s="161"/>
      <c r="F6" s="161"/>
      <c r="G6" s="161"/>
      <c r="H6" s="161"/>
      <c r="I6" s="161"/>
      <c r="J6" s="161"/>
      <c r="K6" s="161"/>
    </row>
    <row r="7" spans="1:14" ht="15" customHeight="1" x14ac:dyDescent="0.25">
      <c r="A7" s="161" t="str">
        <f>MEMORIA!A7</f>
        <v>MUNICÍPIO: ESPERANTINA - PI</v>
      </c>
      <c r="B7" s="161"/>
      <c r="C7" s="161"/>
      <c r="D7" s="161"/>
      <c r="E7" s="161"/>
      <c r="F7" s="161"/>
      <c r="G7" s="161"/>
      <c r="H7" s="161"/>
      <c r="I7" s="161"/>
      <c r="J7" s="161"/>
      <c r="K7" s="161"/>
    </row>
    <row r="8" spans="1:14" s="42" customFormat="1" ht="15" customHeight="1" x14ac:dyDescent="0.25">
      <c r="A8" s="161" t="str">
        <f>MEMORIA!A8</f>
        <v>01 de julho de 2021</v>
      </c>
      <c r="B8" s="161"/>
      <c r="C8" s="161"/>
      <c r="D8" s="161"/>
      <c r="E8" s="161"/>
      <c r="F8" s="161"/>
      <c r="G8" s="161"/>
      <c r="H8" s="161"/>
      <c r="I8" s="161"/>
      <c r="J8" s="161"/>
      <c r="K8" s="161"/>
    </row>
    <row r="9" spans="1:14" s="42" customFormat="1" ht="15" customHeight="1" x14ac:dyDescent="0.25">
      <c r="A9" s="161"/>
      <c r="B9" s="161"/>
      <c r="C9" s="161"/>
      <c r="D9" s="161"/>
      <c r="E9" s="161"/>
      <c r="F9" s="161"/>
      <c r="G9" s="161"/>
      <c r="H9" s="161"/>
      <c r="I9" s="161"/>
      <c r="J9" s="161"/>
      <c r="K9" s="161"/>
    </row>
    <row r="10" spans="1:14" ht="23.25" customHeight="1" x14ac:dyDescent="0.25">
      <c r="A10" s="163" t="s">
        <v>1899</v>
      </c>
      <c r="B10" s="163"/>
      <c r="C10" s="163"/>
      <c r="D10" s="163"/>
      <c r="E10" s="163"/>
      <c r="F10" s="163"/>
      <c r="G10" s="163"/>
      <c r="H10" s="163"/>
      <c r="I10" s="163"/>
      <c r="J10" s="163"/>
      <c r="K10" s="163"/>
    </row>
    <row r="11" spans="1:14" ht="15" customHeight="1" x14ac:dyDescent="0.25">
      <c r="A11" s="4"/>
      <c r="B11" s="4"/>
      <c r="C11" s="4"/>
      <c r="D11" s="4"/>
      <c r="E11" s="4"/>
      <c r="F11" s="4"/>
      <c r="G11" s="4"/>
      <c r="H11" s="4"/>
      <c r="I11" s="4"/>
      <c r="J11" s="4"/>
      <c r="K11" s="4"/>
      <c r="L11" s="4"/>
      <c r="M11" s="4"/>
      <c r="N11" s="4"/>
    </row>
    <row r="12" spans="1:14" ht="24" customHeight="1" x14ac:dyDescent="0.25">
      <c r="A12" s="102" t="s">
        <v>1</v>
      </c>
      <c r="B12" s="5" t="str">
        <f>FONTE&amp;ONERA</f>
        <v>SINAPI PI-02/2021, SEINFRA 27, ORSE-01/2021, SEM DESONERAÇÃO</v>
      </c>
      <c r="C12" s="102"/>
      <c r="D12" s="102"/>
      <c r="E12" s="102"/>
      <c r="G12" s="4"/>
      <c r="H12" s="102" t="s">
        <v>4</v>
      </c>
      <c r="I12" s="6">
        <f>LEI</f>
        <v>112.14999999999999</v>
      </c>
      <c r="J12" s="102" t="s">
        <v>5</v>
      </c>
      <c r="K12" s="6">
        <f>BDI</f>
        <v>20.919999999999998</v>
      </c>
      <c r="L12" s="4"/>
      <c r="M12" s="4"/>
      <c r="N12" s="4"/>
    </row>
    <row r="13" spans="1:14" ht="17.25" customHeight="1" x14ac:dyDescent="0.25">
      <c r="A13" s="86" t="s">
        <v>384</v>
      </c>
      <c r="B13" s="86" t="s">
        <v>34</v>
      </c>
      <c r="C13" s="292" t="s">
        <v>6</v>
      </c>
      <c r="D13" s="293"/>
      <c r="E13" s="293"/>
      <c r="F13" s="293"/>
      <c r="G13" s="103" t="s">
        <v>35</v>
      </c>
      <c r="H13" s="103" t="s">
        <v>385</v>
      </c>
      <c r="I13" s="103" t="s">
        <v>386</v>
      </c>
      <c r="J13" s="294" t="s">
        <v>8</v>
      </c>
      <c r="K13" s="295"/>
    </row>
    <row r="14" spans="1:14" ht="15" customHeight="1" x14ac:dyDescent="0.25">
      <c r="A14" s="192"/>
      <c r="B14" s="192"/>
      <c r="C14" s="192"/>
      <c r="D14" s="192"/>
      <c r="E14" s="192"/>
      <c r="F14" s="192"/>
      <c r="G14" s="192"/>
      <c r="H14" s="192"/>
      <c r="I14" s="192"/>
      <c r="J14" s="192"/>
      <c r="K14" s="193"/>
    </row>
    <row r="15" spans="1:14" ht="25.5" customHeight="1" x14ac:dyDescent="0.25">
      <c r="A15" s="103" t="s">
        <v>387</v>
      </c>
      <c r="B15" s="103" t="s">
        <v>72</v>
      </c>
      <c r="C15" s="297" t="s">
        <v>388</v>
      </c>
      <c r="D15" s="297"/>
      <c r="E15" s="297"/>
      <c r="F15" s="298"/>
      <c r="G15" s="103" t="s">
        <v>389</v>
      </c>
      <c r="H15" s="63"/>
      <c r="I15" s="63">
        <f>J20</f>
        <v>5396.52</v>
      </c>
      <c r="J15" s="296"/>
      <c r="K15" s="197"/>
      <c r="L15" s="21">
        <v>0</v>
      </c>
      <c r="M15" s="104" t="s">
        <v>390</v>
      </c>
    </row>
    <row r="16" spans="1:14" ht="30" customHeight="1" x14ac:dyDescent="0.25">
      <c r="A16" s="84" t="s">
        <v>391</v>
      </c>
      <c r="B16" s="20">
        <v>90777</v>
      </c>
      <c r="C16" s="198" t="str">
        <f>VLOOKUP(B16,IF(A16="COMPOSICAO",S!$A:$D,I!$A:$D),2,FALSE)</f>
        <v>ENGENHEIRO CIVIL DE OBRA JUNIOR COM ENCARGOS COMPLEMENTARES</v>
      </c>
      <c r="D16" s="198"/>
      <c r="E16" s="198"/>
      <c r="F16" s="198"/>
      <c r="G16" s="84" t="str">
        <f>VLOOKUP(B16,IF(A16="COMPOSICAO",S!$A:$D,I!$A:$D),3,FALSE)</f>
        <v>H</v>
      </c>
      <c r="H16" s="22">
        <v>23.97</v>
      </c>
      <c r="I16" s="15">
        <f>IF(A16="COMPOSICAO",VLOOKUP("TOTAL - "&amp;B16,COMPOSICAO_AUX_1!$A:$J,10,FALSE),VLOOKUP(B16,I!$A:$D,4,FALSE))</f>
        <v>92.27</v>
      </c>
      <c r="J16" s="238">
        <f>TRUNC(H16*I16,2)</f>
        <v>2211.71</v>
      </c>
      <c r="K16" s="200"/>
      <c r="L16" s="4"/>
      <c r="M16" s="4"/>
      <c r="N16" s="4"/>
    </row>
    <row r="17" spans="1:15" ht="30" customHeight="1" x14ac:dyDescent="0.25">
      <c r="A17" s="84" t="s">
        <v>391</v>
      </c>
      <c r="B17" s="20">
        <v>90780</v>
      </c>
      <c r="C17" s="198" t="str">
        <f>VLOOKUP(B17,IF(A17="COMPOSICAO",S!$A:$D,I!$A:$D),2,FALSE)</f>
        <v>MESTRE DE OBRAS COM ENCARGOS COMPLEMENTARES</v>
      </c>
      <c r="D17" s="198"/>
      <c r="E17" s="198"/>
      <c r="F17" s="198"/>
      <c r="G17" s="84" t="str">
        <f>VLOOKUP(B17,IF(A17="COMPOSICAO",S!$A:$D,I!$A:$D),3,FALSE)</f>
        <v>H</v>
      </c>
      <c r="H17" s="22">
        <v>50</v>
      </c>
      <c r="I17" s="15">
        <f>IF(A17="COMPOSICAO",VLOOKUP("TOTAL - "&amp;B17,COMPOSICAO_AUX_1!$A:$J,10,FALSE),VLOOKUP(B17,I!$A:$D,4,FALSE))</f>
        <v>37.669999999999995</v>
      </c>
      <c r="J17" s="238">
        <f>TRUNC(H17*I17,2)</f>
        <v>1883.5</v>
      </c>
      <c r="K17" s="200"/>
      <c r="L17" s="4"/>
      <c r="M17" s="4"/>
      <c r="N17" s="4"/>
    </row>
    <row r="18" spans="1:15" ht="30" customHeight="1" x14ac:dyDescent="0.25">
      <c r="A18" s="84" t="s">
        <v>391</v>
      </c>
      <c r="B18" s="20">
        <v>90766</v>
      </c>
      <c r="C18" s="198" t="str">
        <f>VLOOKUP(B18,IF(A18="COMPOSICAO",S!$A:$D,I!$A:$D),2,FALSE)</f>
        <v>ALMOXARIFE COM ENCARGOS COMPLEMENTARES</v>
      </c>
      <c r="D18" s="198"/>
      <c r="E18" s="198"/>
      <c r="F18" s="198"/>
      <c r="G18" s="84" t="str">
        <f>VLOOKUP(B18,IF(A18="COMPOSICAO",S!$A:$D,I!$A:$D),3,FALSE)</f>
        <v>H</v>
      </c>
      <c r="H18" s="22">
        <v>50</v>
      </c>
      <c r="I18" s="15">
        <f>IF(A18="COMPOSICAO",VLOOKUP("TOTAL - "&amp;B18,COMPOSICAO_AUX_1!$A:$J,10,FALSE),VLOOKUP(B18,I!$A:$D,4,FALSE))</f>
        <v>16.21</v>
      </c>
      <c r="J18" s="238">
        <f>TRUNC(H18*I18,2)</f>
        <v>810.5</v>
      </c>
      <c r="K18" s="200"/>
      <c r="L18" s="4"/>
      <c r="M18" s="4"/>
      <c r="N18" s="4"/>
    </row>
    <row r="19" spans="1:15" ht="30" customHeight="1" x14ac:dyDescent="0.25">
      <c r="A19" s="84" t="s">
        <v>391</v>
      </c>
      <c r="B19" s="20">
        <v>100309</v>
      </c>
      <c r="C19" s="198" t="str">
        <f>VLOOKUP(B19,IF(A19="COMPOSICAO",S!$A:$D,I!$A:$D),2,FALSE)</f>
        <v>TÉCNICO EM SEGURANÇA DO TRABALHO COM ENCARGOS COMPLEMENTARES</v>
      </c>
      <c r="D19" s="198"/>
      <c r="E19" s="198"/>
      <c r="F19" s="198"/>
      <c r="G19" s="84" t="str">
        <f>VLOOKUP(B19,IF(A19="COMPOSICAO",S!$A:$D,I!$A:$D),3,FALSE)</f>
        <v>H</v>
      </c>
      <c r="H19" s="22">
        <v>23.78</v>
      </c>
      <c r="I19" s="15">
        <f>IF(A19="COMPOSICAO",VLOOKUP("TOTAL - "&amp;B19,COMPOSICAO_AUX_1!$A:$J,10,FALSE),VLOOKUP(B19,I!$A:$D,4,FALSE))</f>
        <v>20.639999999999997</v>
      </c>
      <c r="J19" s="238">
        <f>TRUNC(H19*I19,2)</f>
        <v>490.81</v>
      </c>
      <c r="K19" s="200"/>
      <c r="L19" s="4"/>
      <c r="M19" s="159"/>
      <c r="N19" s="4"/>
    </row>
    <row r="20" spans="1:15" ht="21.75" customHeight="1" x14ac:dyDescent="0.25">
      <c r="A20" s="118" t="s">
        <v>392</v>
      </c>
      <c r="B20" s="119"/>
      <c r="C20" s="119"/>
      <c r="D20" s="119"/>
      <c r="E20" s="119"/>
      <c r="F20" s="119"/>
      <c r="G20" s="120"/>
      <c r="H20" s="121"/>
      <c r="I20" s="122"/>
      <c r="J20" s="296">
        <f>SUM(J15:K19)</f>
        <v>5396.52</v>
      </c>
      <c r="K20" s="197"/>
      <c r="L20" s="78"/>
    </row>
    <row r="21" spans="1:15" ht="21.75" customHeight="1" x14ac:dyDescent="0.25">
      <c r="A21" s="118" t="str">
        <f>"TAXA DE BDI ("&amp;BDI&amp;" %)"</f>
        <v>TAXA DE BDI (20,92 %)</v>
      </c>
      <c r="B21" s="119"/>
      <c r="C21" s="119"/>
      <c r="D21" s="119"/>
      <c r="E21" s="119"/>
      <c r="F21" s="119"/>
      <c r="G21" s="120"/>
      <c r="H21" s="121"/>
      <c r="I21" s="122"/>
      <c r="J21" s="296">
        <f>ROUND(J20*(BDI/100),2)</f>
        <v>1128.95</v>
      </c>
      <c r="K21" s="197"/>
      <c r="O21" s="78"/>
    </row>
    <row r="22" spans="1:15" ht="18" customHeight="1" x14ac:dyDescent="0.25">
      <c r="A22" s="118" t="s">
        <v>393</v>
      </c>
      <c r="B22" s="119"/>
      <c r="C22" s="119"/>
      <c r="D22" s="119"/>
      <c r="E22" s="119"/>
      <c r="F22" s="119"/>
      <c r="G22" s="120"/>
      <c r="H22" s="121"/>
      <c r="I22" s="122"/>
      <c r="J22" s="296">
        <f>SUM(J20:K21)</f>
        <v>6525.47</v>
      </c>
      <c r="K22" s="197"/>
      <c r="M22" s="78"/>
      <c r="N22" s="54"/>
      <c r="O22" s="78"/>
    </row>
    <row r="23" spans="1:15" ht="15" customHeight="1" x14ac:dyDescent="0.25">
      <c r="A23" s="4"/>
      <c r="B23" s="4"/>
      <c r="C23" s="4"/>
      <c r="D23" s="4"/>
      <c r="E23" s="4"/>
      <c r="F23" s="4"/>
      <c r="G23" s="4"/>
      <c r="H23" s="4"/>
      <c r="I23" s="4"/>
      <c r="J23" s="4"/>
      <c r="K23" s="4"/>
    </row>
    <row r="24" spans="1:15" ht="15" customHeight="1" x14ac:dyDescent="0.25">
      <c r="M24" s="78"/>
      <c r="O24" s="78"/>
    </row>
    <row r="25" spans="1:15" ht="15" customHeight="1" x14ac:dyDescent="0.25">
      <c r="O25" s="78"/>
    </row>
  </sheetData>
  <sheetProtection formatCells="0" formatColumns="0" formatRows="0" insertColumns="0" insertRows="0" insertHyperlinks="0" deleteColumns="0" deleteRows="0" sort="0" autoFilter="0" pivotTables="0"/>
  <mergeCells count="26">
    <mergeCell ref="A14:K14"/>
    <mergeCell ref="J22:K22"/>
    <mergeCell ref="C18:F18"/>
    <mergeCell ref="J18:K18"/>
    <mergeCell ref="C19:F19"/>
    <mergeCell ref="J19:K19"/>
    <mergeCell ref="J20:K20"/>
    <mergeCell ref="J21:K21"/>
    <mergeCell ref="C15:F15"/>
    <mergeCell ref="J15:K15"/>
    <mergeCell ref="C16:F16"/>
    <mergeCell ref="J16:K16"/>
    <mergeCell ref="C17:F17"/>
    <mergeCell ref="J17:K17"/>
    <mergeCell ref="A7:K7"/>
    <mergeCell ref="A8:K8"/>
    <mergeCell ref="A9:K9"/>
    <mergeCell ref="A10:K10"/>
    <mergeCell ref="C13:F13"/>
    <mergeCell ref="J13:K13"/>
    <mergeCell ref="A6:K6"/>
    <mergeCell ref="A1:K1"/>
    <mergeCell ref="A2:K2"/>
    <mergeCell ref="A3:K3"/>
    <mergeCell ref="A4:K4"/>
    <mergeCell ref="A5:K5"/>
  </mergeCells>
  <pageMargins left="0.70866141732283472" right="0.70866141732283472" top="0.74803149606299213" bottom="0.74803149606299213" header="0.31496062992125984" footer="0.31496062992125984"/>
  <pageSetup scale="68" orientation="portrait" r:id="rId1"/>
  <headerFooter>
    <oddFooter>&amp;L&amp;G</oddFooter>
  </headerFooter>
  <drawing r:id="rId2"/>
  <legacyDrawingHF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00B0F0"/>
  </sheetPr>
  <dimension ref="A1:X48"/>
  <sheetViews>
    <sheetView showGridLines="0" view="pageBreakPreview" topLeftCell="B1" zoomScale="80" zoomScaleNormal="90" zoomScaleSheetLayoutView="80" workbookViewId="0">
      <selection activeCell="M18" sqref="M18"/>
    </sheetView>
  </sheetViews>
  <sheetFormatPr defaultRowHeight="15" customHeight="1" x14ac:dyDescent="0.25"/>
  <cols>
    <col min="1" max="1" width="9" style="1" customWidth="1"/>
    <col min="2" max="2" width="8" style="1" customWidth="1"/>
    <col min="3" max="3" width="4" style="1" customWidth="1"/>
    <col min="4" max="4" width="8.42578125" style="1" customWidth="1"/>
    <col min="5" max="5" width="9.5703125" style="1" customWidth="1"/>
    <col min="6" max="6" width="4" style="1" customWidth="1"/>
    <col min="7" max="7" width="14" style="1" customWidth="1"/>
    <col min="8" max="8" width="10.5703125" style="1" customWidth="1"/>
    <col min="9" max="9" width="12.42578125" style="1" bestFit="1" customWidth="1"/>
    <col min="10" max="10" width="8.85546875" style="1" customWidth="1"/>
    <col min="11" max="11" width="12.7109375" style="1" customWidth="1"/>
    <col min="12" max="12" width="8.7109375" style="1" bestFit="1" customWidth="1"/>
    <col min="13" max="13" width="12.42578125" style="1" bestFit="1" customWidth="1"/>
    <col min="14" max="14" width="8.7109375" style="1" bestFit="1" customWidth="1"/>
    <col min="15" max="15" width="13.42578125" style="1" customWidth="1"/>
    <col min="16" max="16" width="8.7109375" style="1" bestFit="1" customWidth="1"/>
    <col min="17" max="17" width="12.42578125" style="1" bestFit="1" customWidth="1"/>
    <col min="18" max="18" width="8.7109375" style="1" bestFit="1" customWidth="1"/>
    <col min="19" max="19" width="12.42578125" style="1" bestFit="1" customWidth="1"/>
    <col min="20" max="20" width="9.7109375" style="1" customWidth="1"/>
    <col min="21" max="21" width="13.5703125" style="1" customWidth="1"/>
    <col min="22" max="22" width="10.5703125" style="1" customWidth="1"/>
    <col min="23" max="23" width="11" style="1" customWidth="1"/>
    <col min="24" max="16384" width="9.140625" style="1"/>
  </cols>
  <sheetData>
    <row r="1" spans="1:24" ht="15" customHeight="1" x14ac:dyDescent="0.25">
      <c r="A1" s="161"/>
      <c r="B1" s="161"/>
      <c r="C1" s="161"/>
      <c r="D1" s="161"/>
      <c r="E1" s="161"/>
      <c r="F1" s="161"/>
      <c r="G1" s="161"/>
      <c r="H1" s="161"/>
      <c r="I1" s="161"/>
      <c r="J1" s="161"/>
      <c r="K1" s="161"/>
      <c r="L1" s="161"/>
      <c r="M1" s="161"/>
      <c r="N1" s="161"/>
      <c r="O1" s="161"/>
      <c r="P1" s="161"/>
      <c r="Q1" s="161"/>
      <c r="R1" s="161"/>
      <c r="S1" s="161"/>
      <c r="T1" s="161"/>
      <c r="U1" s="161"/>
      <c r="V1" s="161"/>
      <c r="W1" s="161"/>
    </row>
    <row r="2" spans="1:24" ht="15" customHeight="1" x14ac:dyDescent="0.25">
      <c r="A2" s="161" t="str">
        <f>RESUMO!A2</f>
        <v>GOVERNO DO ESTADO DO PIAUÍ</v>
      </c>
      <c r="B2" s="161"/>
      <c r="C2" s="161"/>
      <c r="D2" s="161"/>
      <c r="E2" s="161"/>
      <c r="F2" s="161"/>
      <c r="G2" s="161"/>
      <c r="H2" s="161"/>
      <c r="I2" s="161"/>
      <c r="J2" s="161"/>
      <c r="K2" s="161"/>
      <c r="L2" s="161"/>
      <c r="M2" s="161"/>
      <c r="N2" s="161"/>
      <c r="O2" s="161"/>
      <c r="P2" s="161"/>
      <c r="Q2" s="161"/>
      <c r="R2" s="161"/>
      <c r="S2" s="161"/>
      <c r="T2" s="161"/>
      <c r="U2" s="161"/>
      <c r="V2" s="161"/>
      <c r="W2" s="161"/>
    </row>
    <row r="3" spans="1:24" ht="15" customHeight="1" x14ac:dyDescent="0.25">
      <c r="A3" s="161" t="str">
        <f>RESUMO!A3</f>
        <v>SECRETARIA DE ESTADO DA EDUCAÇÃO E CULTURA - SEDUC</v>
      </c>
      <c r="B3" s="161"/>
      <c r="C3" s="161"/>
      <c r="D3" s="161"/>
      <c r="E3" s="161"/>
      <c r="F3" s="161"/>
      <c r="G3" s="161"/>
      <c r="H3" s="161"/>
      <c r="I3" s="161"/>
      <c r="J3" s="161"/>
      <c r="K3" s="161"/>
      <c r="L3" s="161"/>
      <c r="M3" s="161"/>
      <c r="N3" s="161"/>
      <c r="O3" s="161"/>
      <c r="P3" s="161"/>
      <c r="Q3" s="161"/>
      <c r="R3" s="161"/>
      <c r="S3" s="161"/>
      <c r="T3" s="161"/>
      <c r="U3" s="161"/>
      <c r="V3" s="161"/>
      <c r="W3" s="161"/>
    </row>
    <row r="4" spans="1:24" ht="15" customHeight="1" x14ac:dyDescent="0.25">
      <c r="A4" s="161" t="str">
        <f>RESUMO!A4</f>
        <v>UNIDADE DE GESTÃO DE REDE FÍSICA - UGERF</v>
      </c>
      <c r="B4" s="161"/>
      <c r="C4" s="161"/>
      <c r="D4" s="161"/>
      <c r="E4" s="161"/>
      <c r="F4" s="161"/>
      <c r="G4" s="161"/>
      <c r="H4" s="161"/>
      <c r="I4" s="161"/>
      <c r="J4" s="161"/>
      <c r="K4" s="161"/>
      <c r="L4" s="161"/>
      <c r="M4" s="161"/>
      <c r="N4" s="161"/>
      <c r="O4" s="161"/>
      <c r="P4" s="161"/>
      <c r="Q4" s="161"/>
      <c r="R4" s="161"/>
      <c r="S4" s="161"/>
      <c r="T4" s="161"/>
      <c r="U4" s="161"/>
      <c r="V4" s="161"/>
      <c r="W4" s="161"/>
    </row>
    <row r="5" spans="1:24" ht="15" customHeight="1" x14ac:dyDescent="0.25">
      <c r="A5" s="161"/>
      <c r="B5" s="161"/>
      <c r="C5" s="161"/>
      <c r="D5" s="161"/>
      <c r="E5" s="161"/>
      <c r="F5" s="161"/>
      <c r="G5" s="161"/>
      <c r="H5" s="161"/>
      <c r="I5" s="161"/>
      <c r="J5" s="161"/>
      <c r="K5" s="161"/>
      <c r="L5" s="161"/>
      <c r="M5" s="161"/>
      <c r="N5" s="161"/>
      <c r="O5" s="161"/>
      <c r="P5" s="161"/>
      <c r="Q5" s="161"/>
      <c r="R5" s="161"/>
      <c r="S5" s="161"/>
      <c r="T5" s="161"/>
      <c r="U5" s="161"/>
      <c r="V5" s="161"/>
      <c r="W5" s="161"/>
    </row>
    <row r="6" spans="1:24" ht="15" customHeight="1" x14ac:dyDescent="0.25">
      <c r="A6" s="161" t="str">
        <f>RESUMO!A6</f>
        <v>OBRA : REFORMA E AMPLIAÇÃO DO GINÁSIO DÍDIMO DE CASTRO</v>
      </c>
      <c r="B6" s="161"/>
      <c r="C6" s="161"/>
      <c r="D6" s="161"/>
      <c r="E6" s="161"/>
      <c r="F6" s="161"/>
      <c r="G6" s="161"/>
      <c r="H6" s="161"/>
      <c r="I6" s="161"/>
      <c r="J6" s="161"/>
      <c r="K6" s="161"/>
      <c r="L6" s="161"/>
      <c r="M6" s="161"/>
      <c r="N6" s="161"/>
      <c r="O6" s="161"/>
      <c r="P6" s="161"/>
      <c r="Q6" s="161"/>
      <c r="R6" s="161"/>
      <c r="S6" s="161"/>
      <c r="T6" s="161"/>
      <c r="U6" s="161"/>
      <c r="V6" s="161"/>
      <c r="W6" s="161"/>
    </row>
    <row r="7" spans="1:24" ht="15" customHeight="1" x14ac:dyDescent="0.25">
      <c r="A7" s="161" t="str">
        <f>RESUMO!A7</f>
        <v>MUNICÍPIO: ESPERANTINA - PI</v>
      </c>
      <c r="B7" s="161"/>
      <c r="C7" s="161"/>
      <c r="D7" s="161"/>
      <c r="E7" s="161"/>
      <c r="F7" s="161"/>
      <c r="G7" s="161"/>
      <c r="H7" s="161"/>
      <c r="I7" s="161"/>
      <c r="J7" s="161"/>
      <c r="K7" s="161"/>
      <c r="L7" s="161"/>
      <c r="M7" s="161"/>
      <c r="N7" s="161"/>
      <c r="O7" s="161"/>
      <c r="P7" s="161"/>
      <c r="Q7" s="161"/>
      <c r="R7" s="161"/>
      <c r="S7" s="161"/>
      <c r="T7" s="161"/>
      <c r="U7" s="161"/>
      <c r="V7" s="161"/>
      <c r="W7" s="161"/>
    </row>
    <row r="8" spans="1:24" ht="15" customHeight="1" x14ac:dyDescent="0.25">
      <c r="A8" s="161" t="str">
        <f>RESUMO!A8</f>
        <v>01 de julho de 2021</v>
      </c>
      <c r="B8" s="161"/>
      <c r="C8" s="161"/>
      <c r="D8" s="161"/>
      <c r="E8" s="161"/>
      <c r="F8" s="161"/>
      <c r="G8" s="161"/>
      <c r="H8" s="161"/>
      <c r="I8" s="161"/>
      <c r="J8" s="161"/>
      <c r="K8" s="161"/>
      <c r="L8" s="161"/>
      <c r="M8" s="161"/>
      <c r="N8" s="161"/>
      <c r="O8" s="161"/>
      <c r="P8" s="161"/>
      <c r="Q8" s="161"/>
      <c r="R8" s="161"/>
      <c r="S8" s="161"/>
      <c r="T8" s="161"/>
      <c r="U8" s="161"/>
      <c r="V8" s="161"/>
      <c r="W8" s="161"/>
    </row>
    <row r="9" spans="1:24" ht="15" customHeight="1" x14ac:dyDescent="0.25">
      <c r="A9" s="162"/>
      <c r="B9" s="162"/>
      <c r="C9" s="162"/>
      <c r="D9" s="162"/>
      <c r="E9" s="162"/>
      <c r="F9" s="162"/>
      <c r="G9" s="162"/>
      <c r="H9" s="162"/>
      <c r="I9" s="162"/>
      <c r="J9" s="162"/>
      <c r="K9" s="162"/>
      <c r="L9" s="162"/>
      <c r="M9" s="162"/>
      <c r="N9" s="162"/>
      <c r="O9" s="162"/>
      <c r="P9" s="162"/>
      <c r="Q9" s="162"/>
      <c r="R9" s="162"/>
      <c r="S9" s="162"/>
      <c r="T9" s="162"/>
      <c r="U9" s="162"/>
      <c r="V9" s="162"/>
      <c r="W9" s="162"/>
    </row>
    <row r="10" spans="1:24" ht="22.5" customHeight="1" x14ac:dyDescent="0.25">
      <c r="A10" s="163" t="s">
        <v>22</v>
      </c>
      <c r="B10" s="163"/>
      <c r="C10" s="163"/>
      <c r="D10" s="163"/>
      <c r="E10" s="163"/>
      <c r="F10" s="163"/>
      <c r="G10" s="163"/>
      <c r="H10" s="163"/>
      <c r="I10" s="163"/>
      <c r="J10" s="163"/>
      <c r="K10" s="163"/>
      <c r="L10" s="163"/>
      <c r="M10" s="163"/>
      <c r="N10" s="163"/>
      <c r="O10" s="163"/>
      <c r="P10" s="163"/>
      <c r="Q10" s="163"/>
      <c r="R10" s="163"/>
      <c r="S10" s="163"/>
      <c r="T10" s="163"/>
      <c r="U10" s="163"/>
      <c r="V10" s="163"/>
      <c r="W10" s="163"/>
    </row>
    <row r="11" spans="1:24" ht="15" customHeight="1" x14ac:dyDescent="0.25">
      <c r="A11" s="4"/>
      <c r="B11" s="4"/>
      <c r="C11" s="4"/>
      <c r="D11" s="4"/>
      <c r="E11" s="4"/>
      <c r="F11" s="4"/>
      <c r="G11" s="4"/>
      <c r="H11" s="4"/>
      <c r="I11" s="4"/>
      <c r="J11" s="4"/>
      <c r="K11" s="4"/>
      <c r="L11" s="4"/>
      <c r="M11" s="4"/>
      <c r="N11" s="4"/>
      <c r="O11" s="4"/>
      <c r="P11" s="4"/>
      <c r="Q11" s="4"/>
      <c r="R11" s="4"/>
      <c r="S11" s="4"/>
      <c r="T11" s="4"/>
      <c r="U11" s="4"/>
      <c r="V11" s="4"/>
      <c r="W11" s="4"/>
    </row>
    <row r="12" spans="1:24" ht="27.75" hidden="1" customHeight="1" x14ac:dyDescent="0.25">
      <c r="A12" s="2" t="s">
        <v>1</v>
      </c>
      <c r="B12" s="5" t="str">
        <f>FONTE&amp;ONERA</f>
        <v>SINAPI PI-02/2021, SEINFRA 27, ORSE-01/2021, SEM DESONERAÇÃO</v>
      </c>
      <c r="C12" s="2"/>
      <c r="D12" s="2"/>
      <c r="E12" s="2"/>
      <c r="F12" s="4"/>
      <c r="G12" s="2" t="s">
        <v>4</v>
      </c>
      <c r="H12" s="6">
        <f>LEI</f>
        <v>112.14999999999999</v>
      </c>
      <c r="I12" s="4"/>
      <c r="J12" s="4"/>
      <c r="K12" s="4"/>
      <c r="L12" s="4"/>
      <c r="M12" s="4"/>
      <c r="N12" s="4"/>
      <c r="O12" s="4"/>
      <c r="P12" s="4"/>
      <c r="Q12" s="4"/>
      <c r="R12" s="4"/>
      <c r="S12" s="4"/>
      <c r="T12" s="4"/>
      <c r="U12" s="4"/>
      <c r="V12" s="2" t="s">
        <v>5</v>
      </c>
      <c r="W12" s="6">
        <f>BDI</f>
        <v>20.919999999999998</v>
      </c>
    </row>
    <row r="13" spans="1:24" ht="15" customHeight="1" x14ac:dyDescent="0.25">
      <c r="A13" s="314" t="s">
        <v>18</v>
      </c>
      <c r="B13" s="180" t="s">
        <v>6</v>
      </c>
      <c r="C13" s="181"/>
      <c r="D13" s="181"/>
      <c r="E13" s="181"/>
      <c r="F13" s="311"/>
      <c r="G13" s="314" t="s">
        <v>8</v>
      </c>
      <c r="H13" s="314" t="s">
        <v>19</v>
      </c>
      <c r="I13" s="180" t="s">
        <v>23</v>
      </c>
      <c r="J13" s="311"/>
      <c r="K13" s="180" t="s">
        <v>24</v>
      </c>
      <c r="L13" s="311"/>
      <c r="M13" s="180" t="s">
        <v>25</v>
      </c>
      <c r="N13" s="311"/>
      <c r="O13" s="180" t="s">
        <v>26</v>
      </c>
      <c r="P13" s="311"/>
      <c r="Q13" s="180" t="s">
        <v>27</v>
      </c>
      <c r="R13" s="311"/>
      <c r="S13" s="180" t="s">
        <v>28</v>
      </c>
      <c r="T13" s="311"/>
      <c r="U13" s="314" t="s">
        <v>8</v>
      </c>
      <c r="V13" s="316" t="s">
        <v>19</v>
      </c>
      <c r="W13" s="295"/>
    </row>
    <row r="14" spans="1:24" ht="15" customHeight="1" x14ac:dyDescent="0.25">
      <c r="A14" s="315"/>
      <c r="B14" s="312"/>
      <c r="C14" s="317"/>
      <c r="D14" s="317"/>
      <c r="E14" s="317"/>
      <c r="F14" s="313"/>
      <c r="G14" s="315"/>
      <c r="H14" s="315"/>
      <c r="I14" s="312"/>
      <c r="J14" s="313"/>
      <c r="K14" s="312"/>
      <c r="L14" s="313"/>
      <c r="M14" s="312"/>
      <c r="N14" s="313"/>
      <c r="O14" s="312"/>
      <c r="P14" s="313"/>
      <c r="Q14" s="312"/>
      <c r="R14" s="313"/>
      <c r="S14" s="312"/>
      <c r="T14" s="313"/>
      <c r="U14" s="315"/>
      <c r="V14" s="86" t="s">
        <v>29</v>
      </c>
      <c r="W14" s="86" t="s">
        <v>30</v>
      </c>
    </row>
    <row r="15" spans="1:24" ht="15" customHeight="1" x14ac:dyDescent="0.25">
      <c r="A15" s="185"/>
      <c r="B15" s="186"/>
      <c r="C15" s="186"/>
      <c r="D15" s="186"/>
      <c r="E15" s="186"/>
      <c r="F15" s="186"/>
      <c r="G15" s="186"/>
      <c r="H15" s="186"/>
      <c r="I15" s="186"/>
      <c r="J15" s="186"/>
      <c r="K15" s="186"/>
      <c r="L15" s="186"/>
      <c r="M15" s="186"/>
      <c r="N15" s="186"/>
      <c r="O15" s="186"/>
      <c r="P15" s="186"/>
      <c r="Q15" s="186"/>
      <c r="R15" s="186"/>
      <c r="S15" s="186"/>
      <c r="T15" s="186"/>
      <c r="U15" s="186"/>
      <c r="V15" s="186"/>
      <c r="W15" s="186"/>
    </row>
    <row r="16" spans="1:24" ht="21" customHeight="1" x14ac:dyDescent="0.25">
      <c r="A16" s="99">
        <v>1</v>
      </c>
      <c r="B16" s="178" t="str">
        <f>VLOOKUP(A16,RESUMO!A:J,2,FALSE)</f>
        <v>SERVIÇOS INICIAIS</v>
      </c>
      <c r="C16" s="178"/>
      <c r="D16" s="178"/>
      <c r="E16" s="178"/>
      <c r="F16" s="178"/>
      <c r="G16" s="178"/>
      <c r="H16" s="178"/>
      <c r="I16" s="178"/>
      <c r="J16" s="178"/>
      <c r="K16" s="178"/>
      <c r="L16" s="178"/>
      <c r="M16" s="178"/>
      <c r="N16" s="178"/>
      <c r="O16" s="178"/>
      <c r="P16" s="178"/>
      <c r="Q16" s="178"/>
      <c r="R16" s="178"/>
      <c r="S16" s="178"/>
      <c r="T16" s="178"/>
      <c r="U16" s="98">
        <f>SUM(U17:U19)</f>
        <v>50403.590000000004</v>
      </c>
      <c r="V16" s="60">
        <v>1</v>
      </c>
      <c r="W16" s="60">
        <f>U16/$G$47</f>
        <v>4.6784444118193651E-2</v>
      </c>
      <c r="X16" s="54">
        <f>SUM(W17:W19)</f>
        <v>4.6784444118193651E-2</v>
      </c>
    </row>
    <row r="17" spans="1:24" ht="25.5" customHeight="1" x14ac:dyDescent="0.25">
      <c r="A17" s="116" t="s">
        <v>38</v>
      </c>
      <c r="B17" s="308" t="str">
        <f>VLOOKUP(A17,RESUMO!A:J,2,FALSE)</f>
        <v>ADMINISTRAÇÃO LOCAL DA OBRA</v>
      </c>
      <c r="C17" s="309"/>
      <c r="D17" s="309"/>
      <c r="E17" s="309"/>
      <c r="F17" s="310"/>
      <c r="G17" s="111">
        <f>VLOOKUP(A17,RESUMO!A:J,9,FALSE)</f>
        <v>39152.82</v>
      </c>
      <c r="H17" s="112">
        <f>G17/$G$47</f>
        <v>3.6341516930831604E-2</v>
      </c>
      <c r="I17" s="108">
        <f t="shared" ref="I17:I19" si="0">J17*$G17</f>
        <v>5481.3948</v>
      </c>
      <c r="J17" s="109">
        <v>0.14000000000000001</v>
      </c>
      <c r="K17" s="108">
        <f t="shared" ref="K17:K19" si="1">L17*$G17</f>
        <v>3915.2820000000002</v>
      </c>
      <c r="L17" s="109">
        <v>0.1</v>
      </c>
      <c r="M17" s="108">
        <f t="shared" ref="M17:M19" si="2">N17*$G17</f>
        <v>5872.9229999999998</v>
      </c>
      <c r="N17" s="109">
        <v>0.15</v>
      </c>
      <c r="O17" s="108">
        <f t="shared" ref="O17:O19" si="3">P17*$G17</f>
        <v>7830.5640000000003</v>
      </c>
      <c r="P17" s="109">
        <v>0.2</v>
      </c>
      <c r="Q17" s="108">
        <f t="shared" ref="Q17:Q19" si="4">R17*$G17</f>
        <v>10179.733200000001</v>
      </c>
      <c r="R17" s="109">
        <v>0.26</v>
      </c>
      <c r="S17" s="108">
        <f t="shared" ref="S17:S19" si="5">T17*$G17</f>
        <v>5872.9229999999998</v>
      </c>
      <c r="T17" s="109">
        <v>0.15</v>
      </c>
      <c r="U17" s="38">
        <f t="shared" ref="U17:U19" si="6">SUM(S17,Q17,O17,M17,K17,I17,)</f>
        <v>39152.820000000007</v>
      </c>
      <c r="V17" s="12">
        <f t="shared" ref="V17:V19" si="7">SUM(T17,R17,P17,N17,L17,J17,)</f>
        <v>1</v>
      </c>
      <c r="W17" s="12">
        <f>U17/$G$47</f>
        <v>3.634151693083161E-2</v>
      </c>
    </row>
    <row r="18" spans="1:24" ht="32.25" customHeight="1" x14ac:dyDescent="0.25">
      <c r="A18" s="116" t="s">
        <v>39</v>
      </c>
      <c r="B18" s="305" t="str">
        <f>VLOOKUP(A18,RESUMO!A:J,2,FALSE)</f>
        <v>PLACA DE OBRA EM CHAPA DE AÇO GALVANIZADO</v>
      </c>
      <c r="C18" s="306"/>
      <c r="D18" s="306"/>
      <c r="E18" s="306"/>
      <c r="F18" s="307"/>
      <c r="G18" s="111">
        <f>VLOOKUP(A18,RESUMO!A:J,9,FALSE)</f>
        <v>1815.89</v>
      </c>
      <c r="H18" s="113">
        <f>G18/$G$47</f>
        <v>1.6855030411481932E-3</v>
      </c>
      <c r="I18" s="38">
        <f t="shared" si="0"/>
        <v>1815.89</v>
      </c>
      <c r="J18" s="12">
        <v>1</v>
      </c>
      <c r="K18" s="38">
        <f t="shared" si="1"/>
        <v>0</v>
      </c>
      <c r="L18" s="109">
        <v>0</v>
      </c>
      <c r="M18" s="38">
        <f t="shared" si="2"/>
        <v>0</v>
      </c>
      <c r="N18" s="109">
        <v>0</v>
      </c>
      <c r="O18" s="38">
        <f t="shared" si="3"/>
        <v>0</v>
      </c>
      <c r="P18" s="109">
        <v>0</v>
      </c>
      <c r="Q18" s="38">
        <f t="shared" si="4"/>
        <v>0</v>
      </c>
      <c r="R18" s="109">
        <v>0</v>
      </c>
      <c r="S18" s="38">
        <f t="shared" si="5"/>
        <v>0</v>
      </c>
      <c r="T18" s="109">
        <v>0</v>
      </c>
      <c r="U18" s="38">
        <f t="shared" si="6"/>
        <v>1815.89</v>
      </c>
      <c r="V18" s="12">
        <f t="shared" si="7"/>
        <v>1</v>
      </c>
      <c r="W18" s="12">
        <f>U18/$G$47</f>
        <v>1.6855030411481932E-3</v>
      </c>
    </row>
    <row r="19" spans="1:24" ht="30.75" customHeight="1" x14ac:dyDescent="0.25">
      <c r="A19" s="116" t="s">
        <v>40</v>
      </c>
      <c r="B19" s="305" t="str">
        <f>VLOOKUP(A19,RESUMO!A:J,2,FALSE)</f>
        <v>ELABORAÇÃO DE PROJETOS EXECUTIVOS DE ENGENHARIA (SEINFRA C4584)</v>
      </c>
      <c r="C19" s="306"/>
      <c r="D19" s="306"/>
      <c r="E19" s="306"/>
      <c r="F19" s="307"/>
      <c r="G19" s="111">
        <f>VLOOKUP(A19,RESUMO!A:J,9,FALSE)</f>
        <v>9434.8799999999992</v>
      </c>
      <c r="H19" s="113">
        <f>G19/$G$47</f>
        <v>8.7574241462138481E-3</v>
      </c>
      <c r="I19" s="38">
        <f t="shared" si="0"/>
        <v>9434.8799999999992</v>
      </c>
      <c r="J19" s="12">
        <v>1</v>
      </c>
      <c r="K19" s="38">
        <f t="shared" si="1"/>
        <v>0</v>
      </c>
      <c r="L19" s="109">
        <v>0</v>
      </c>
      <c r="M19" s="38">
        <f t="shared" si="2"/>
        <v>0</v>
      </c>
      <c r="N19" s="109">
        <v>0</v>
      </c>
      <c r="O19" s="38">
        <f t="shared" si="3"/>
        <v>0</v>
      </c>
      <c r="P19" s="109">
        <v>0</v>
      </c>
      <c r="Q19" s="38">
        <f t="shared" si="4"/>
        <v>0</v>
      </c>
      <c r="R19" s="109">
        <v>0</v>
      </c>
      <c r="S19" s="38">
        <f t="shared" si="5"/>
        <v>0</v>
      </c>
      <c r="T19" s="109">
        <v>0</v>
      </c>
      <c r="U19" s="38">
        <f t="shared" si="6"/>
        <v>9434.8799999999992</v>
      </c>
      <c r="V19" s="12">
        <f t="shared" si="7"/>
        <v>1</v>
      </c>
      <c r="W19" s="12">
        <f>U19/$G$47</f>
        <v>8.7574241462138481E-3</v>
      </c>
    </row>
    <row r="20" spans="1:24" ht="15" customHeight="1" x14ac:dyDescent="0.25">
      <c r="A20" s="302"/>
      <c r="B20" s="303"/>
      <c r="C20" s="303"/>
      <c r="D20" s="303"/>
      <c r="E20" s="303"/>
      <c r="F20" s="303"/>
      <c r="G20" s="303"/>
      <c r="H20" s="303"/>
      <c r="I20" s="303"/>
      <c r="J20" s="303"/>
      <c r="K20" s="303"/>
      <c r="L20" s="303"/>
      <c r="M20" s="303"/>
      <c r="N20" s="303"/>
      <c r="O20" s="303"/>
      <c r="P20" s="303"/>
      <c r="Q20" s="303"/>
      <c r="R20" s="303"/>
      <c r="S20" s="303"/>
      <c r="T20" s="303"/>
      <c r="U20" s="303"/>
      <c r="V20" s="303"/>
      <c r="W20" s="304"/>
    </row>
    <row r="21" spans="1:24" ht="21" customHeight="1" x14ac:dyDescent="0.25">
      <c r="A21" s="97">
        <v>2</v>
      </c>
      <c r="B21" s="178" t="str">
        <f>VLOOKUP(A21,RESUMO!A:J,2,FALSE)</f>
        <v>REFORMA</v>
      </c>
      <c r="C21" s="178"/>
      <c r="D21" s="178"/>
      <c r="E21" s="178"/>
      <c r="F21" s="178"/>
      <c r="G21" s="178"/>
      <c r="H21" s="178"/>
      <c r="I21" s="178"/>
      <c r="J21" s="178"/>
      <c r="K21" s="178"/>
      <c r="L21" s="178"/>
      <c r="M21" s="178"/>
      <c r="N21" s="178"/>
      <c r="O21" s="178"/>
      <c r="P21" s="178"/>
      <c r="Q21" s="178"/>
      <c r="R21" s="178"/>
      <c r="S21" s="178"/>
      <c r="T21" s="178"/>
      <c r="U21" s="63">
        <f>SUM(U22:U37)</f>
        <v>931541.73999999987</v>
      </c>
      <c r="V21" s="60">
        <v>1</v>
      </c>
      <c r="W21" s="60">
        <f t="shared" ref="W21:W37" si="8">U21/$G$47</f>
        <v>0.86465393593581064</v>
      </c>
      <c r="X21" s="54">
        <f>SUM(W22:W37)</f>
        <v>0.86465393593581064</v>
      </c>
    </row>
    <row r="22" spans="1:24" ht="15" customHeight="1" x14ac:dyDescent="0.25">
      <c r="A22" s="110" t="s">
        <v>41</v>
      </c>
      <c r="B22" s="325" t="str">
        <f>VLOOKUP(A22,RESUMO!A:J,2,FALSE)</f>
        <v>DEMOLIÇÕES E RETIRADAS</v>
      </c>
      <c r="C22" s="326"/>
      <c r="D22" s="326"/>
      <c r="E22" s="326"/>
      <c r="F22" s="327"/>
      <c r="G22" s="111">
        <f>VLOOKUP(A22,RESUMO!A:J,9,FALSE)</f>
        <v>60925.070000000007</v>
      </c>
      <c r="H22" s="112">
        <f t="shared" ref="H22:H37" si="9">G22/$G$47</f>
        <v>5.6550446760082695E-2</v>
      </c>
      <c r="I22" s="108">
        <f t="shared" ref="I22:I23" si="10">J22*$G22</f>
        <v>60925.070000000007</v>
      </c>
      <c r="J22" s="109">
        <v>1</v>
      </c>
      <c r="K22" s="108">
        <f t="shared" ref="K22:K23" si="11">L22*$G22</f>
        <v>0</v>
      </c>
      <c r="L22" s="109">
        <v>0</v>
      </c>
      <c r="M22" s="108">
        <f t="shared" ref="M22:M23" si="12">N22*$G22</f>
        <v>0</v>
      </c>
      <c r="N22" s="109">
        <v>0</v>
      </c>
      <c r="O22" s="108">
        <f t="shared" ref="O22:O23" si="13">P22*$G22</f>
        <v>0</v>
      </c>
      <c r="P22" s="109">
        <v>0</v>
      </c>
      <c r="Q22" s="108">
        <f t="shared" ref="Q22:Q23" si="14">R22*$G22</f>
        <v>0</v>
      </c>
      <c r="R22" s="109">
        <v>0</v>
      </c>
      <c r="S22" s="108">
        <f t="shared" ref="S22:S23" si="15">T22*$G22</f>
        <v>0</v>
      </c>
      <c r="T22" s="109">
        <v>0</v>
      </c>
      <c r="U22" s="108">
        <f t="shared" ref="U22:U23" si="16">SUM(S22,Q22,O22,M22,K22,I22,)</f>
        <v>60925.070000000007</v>
      </c>
      <c r="V22" s="109">
        <f t="shared" ref="V22:V23" si="17">SUM(T22,R22,P22,N22,L22,J22,)</f>
        <v>1</v>
      </c>
      <c r="W22" s="109">
        <f t="shared" si="8"/>
        <v>5.6550446760082695E-2</v>
      </c>
    </row>
    <row r="23" spans="1:24" ht="15" customHeight="1" x14ac:dyDescent="0.25">
      <c r="A23" s="110" t="s">
        <v>42</v>
      </c>
      <c r="B23" s="299" t="str">
        <f>VLOOKUP(A23,RESUMO!A:J,2,FALSE)</f>
        <v>MOVIMENTO DE TERRA</v>
      </c>
      <c r="C23" s="300"/>
      <c r="D23" s="300"/>
      <c r="E23" s="300"/>
      <c r="F23" s="301"/>
      <c r="G23" s="111">
        <f>VLOOKUP(A23,RESUMO!A:J,9,FALSE)</f>
        <v>5911.18</v>
      </c>
      <c r="H23" s="113">
        <f t="shared" si="9"/>
        <v>5.486737559419556E-3</v>
      </c>
      <c r="I23" s="38">
        <f t="shared" si="10"/>
        <v>0</v>
      </c>
      <c r="J23" s="109">
        <v>0</v>
      </c>
      <c r="K23" s="38">
        <f t="shared" si="11"/>
        <v>5911.18</v>
      </c>
      <c r="L23" s="109">
        <v>1</v>
      </c>
      <c r="M23" s="38">
        <f t="shared" si="12"/>
        <v>0</v>
      </c>
      <c r="N23" s="109">
        <v>0</v>
      </c>
      <c r="O23" s="38">
        <f t="shared" si="13"/>
        <v>0</v>
      </c>
      <c r="P23" s="109">
        <v>0</v>
      </c>
      <c r="Q23" s="38">
        <f t="shared" si="14"/>
        <v>0</v>
      </c>
      <c r="R23" s="109">
        <v>0</v>
      </c>
      <c r="S23" s="38">
        <f t="shared" si="15"/>
        <v>0</v>
      </c>
      <c r="T23" s="109">
        <v>0</v>
      </c>
      <c r="U23" s="38">
        <f t="shared" si="16"/>
        <v>5911.18</v>
      </c>
      <c r="V23" s="12">
        <f t="shared" si="17"/>
        <v>1</v>
      </c>
      <c r="W23" s="12">
        <f t="shared" si="8"/>
        <v>5.486737559419556E-3</v>
      </c>
    </row>
    <row r="24" spans="1:24" ht="15" customHeight="1" x14ac:dyDescent="0.25">
      <c r="A24" s="110" t="s">
        <v>43</v>
      </c>
      <c r="B24" s="299" t="str">
        <f>VLOOKUP(A24,RESUMO!A:J,2,FALSE)</f>
        <v>INFRAESTRUTURA</v>
      </c>
      <c r="C24" s="300"/>
      <c r="D24" s="300"/>
      <c r="E24" s="300"/>
      <c r="F24" s="301"/>
      <c r="G24" s="111">
        <f>VLOOKUP(A24,RESUMO!A:J,9,FALSE)</f>
        <v>13209.949999999999</v>
      </c>
      <c r="H24" s="113">
        <f t="shared" si="9"/>
        <v>1.2261431528570328E-2</v>
      </c>
      <c r="I24" s="96">
        <f t="shared" ref="I24:I37" si="18">J24*$G24</f>
        <v>0</v>
      </c>
      <c r="J24" s="109">
        <v>0</v>
      </c>
      <c r="K24" s="96">
        <f t="shared" ref="K24:K37" si="19">L24*$G24</f>
        <v>13209.949999999999</v>
      </c>
      <c r="L24" s="109">
        <v>1</v>
      </c>
      <c r="M24" s="96">
        <f t="shared" ref="M24:M37" si="20">N24*$G24</f>
        <v>0</v>
      </c>
      <c r="N24" s="109">
        <v>0</v>
      </c>
      <c r="O24" s="96">
        <f t="shared" ref="O24:O37" si="21">P24*$G24</f>
        <v>0</v>
      </c>
      <c r="P24" s="109">
        <v>0</v>
      </c>
      <c r="Q24" s="96">
        <f t="shared" ref="Q24:Q37" si="22">R24*$G24</f>
        <v>0</v>
      </c>
      <c r="R24" s="109">
        <v>0</v>
      </c>
      <c r="S24" s="96">
        <f t="shared" ref="S24:S37" si="23">T24*$G24</f>
        <v>0</v>
      </c>
      <c r="T24" s="109">
        <v>0</v>
      </c>
      <c r="U24" s="96">
        <f t="shared" ref="U24:U37" si="24">SUM(S24,Q24,O24,M24,K24,I24,)</f>
        <v>13209.949999999999</v>
      </c>
      <c r="V24" s="12">
        <f t="shared" ref="V24:V37" si="25">SUM(T24,R24,P24,N24,L24,J24,)</f>
        <v>1</v>
      </c>
      <c r="W24" s="12">
        <f t="shared" si="8"/>
        <v>1.2261431528570328E-2</v>
      </c>
    </row>
    <row r="25" spans="1:24" ht="15" customHeight="1" x14ac:dyDescent="0.25">
      <c r="A25" s="110" t="s">
        <v>44</v>
      </c>
      <c r="B25" s="299" t="str">
        <f>VLOOKUP(A25,RESUMO!A:J,2,FALSE)</f>
        <v>SUPERESTRUTURA</v>
      </c>
      <c r="C25" s="300"/>
      <c r="D25" s="300"/>
      <c r="E25" s="300"/>
      <c r="F25" s="301"/>
      <c r="G25" s="111">
        <f>VLOOKUP(A25,RESUMO!A:J,9,FALSE)</f>
        <v>194213.28000000003</v>
      </c>
      <c r="H25" s="113">
        <f t="shared" si="9"/>
        <v>0.18026811870287607</v>
      </c>
      <c r="I25" s="96">
        <f t="shared" si="18"/>
        <v>0</v>
      </c>
      <c r="J25" s="109">
        <v>0</v>
      </c>
      <c r="K25" s="96">
        <f t="shared" si="19"/>
        <v>77685.31200000002</v>
      </c>
      <c r="L25" s="109">
        <v>0.4</v>
      </c>
      <c r="M25" s="96">
        <f t="shared" si="20"/>
        <v>77685.31200000002</v>
      </c>
      <c r="N25" s="109">
        <v>0.4</v>
      </c>
      <c r="O25" s="96">
        <f t="shared" si="21"/>
        <v>38842.65600000001</v>
      </c>
      <c r="P25" s="109">
        <v>0.2</v>
      </c>
      <c r="Q25" s="96">
        <f t="shared" si="22"/>
        <v>0</v>
      </c>
      <c r="R25" s="109">
        <v>0</v>
      </c>
      <c r="S25" s="96">
        <f t="shared" si="23"/>
        <v>0</v>
      </c>
      <c r="T25" s="109">
        <v>0</v>
      </c>
      <c r="U25" s="96">
        <f t="shared" si="24"/>
        <v>194213.28000000003</v>
      </c>
      <c r="V25" s="12">
        <f t="shared" si="25"/>
        <v>1</v>
      </c>
      <c r="W25" s="12">
        <f t="shared" si="8"/>
        <v>0.18026811870287607</v>
      </c>
    </row>
    <row r="26" spans="1:24" ht="15" customHeight="1" x14ac:dyDescent="0.25">
      <c r="A26" s="110" t="s">
        <v>45</v>
      </c>
      <c r="B26" s="299" t="str">
        <f>VLOOKUP(A26,RESUMO!A:J,2,FALSE)</f>
        <v>COBERTURA</v>
      </c>
      <c r="C26" s="300"/>
      <c r="D26" s="300"/>
      <c r="E26" s="300"/>
      <c r="F26" s="301"/>
      <c r="G26" s="111">
        <f>VLOOKUP(A26,RESUMO!A:J,9,FALSE)</f>
        <v>269842.55999999994</v>
      </c>
      <c r="H26" s="113">
        <f t="shared" si="9"/>
        <v>0.25046696413946534</v>
      </c>
      <c r="I26" s="96">
        <f t="shared" si="18"/>
        <v>0</v>
      </c>
      <c r="J26" s="109">
        <v>0</v>
      </c>
      <c r="K26" s="96">
        <f t="shared" si="19"/>
        <v>0</v>
      </c>
      <c r="L26" s="109">
        <v>0</v>
      </c>
      <c r="M26" s="96">
        <f t="shared" si="20"/>
        <v>80952.767999999982</v>
      </c>
      <c r="N26" s="109">
        <v>0.3</v>
      </c>
      <c r="O26" s="96">
        <f t="shared" si="21"/>
        <v>80952.767999999982</v>
      </c>
      <c r="P26" s="109">
        <v>0.3</v>
      </c>
      <c r="Q26" s="96">
        <f t="shared" si="22"/>
        <v>107937.02399999998</v>
      </c>
      <c r="R26" s="109">
        <v>0.4</v>
      </c>
      <c r="S26" s="96">
        <f t="shared" si="23"/>
        <v>0</v>
      </c>
      <c r="T26" s="109">
        <v>0</v>
      </c>
      <c r="U26" s="96">
        <f t="shared" si="24"/>
        <v>269842.55999999994</v>
      </c>
      <c r="V26" s="12">
        <f t="shared" si="25"/>
        <v>1</v>
      </c>
      <c r="W26" s="12">
        <f t="shared" si="8"/>
        <v>0.25046696413946534</v>
      </c>
    </row>
    <row r="27" spans="1:24" ht="15" customHeight="1" x14ac:dyDescent="0.25">
      <c r="A27" s="110" t="s">
        <v>46</v>
      </c>
      <c r="B27" s="299" t="str">
        <f>VLOOKUP(A27,RESUMO!A:J,2,FALSE)</f>
        <v>PAVIMENTAÇÃO</v>
      </c>
      <c r="C27" s="300"/>
      <c r="D27" s="300"/>
      <c r="E27" s="300"/>
      <c r="F27" s="301"/>
      <c r="G27" s="111">
        <f>VLOOKUP(A27,RESUMO!A:J,9,FALSE)</f>
        <v>45051.5</v>
      </c>
      <c r="H27" s="113">
        <f t="shared" si="9"/>
        <v>4.1816652031944568E-2</v>
      </c>
      <c r="I27" s="96">
        <f t="shared" si="18"/>
        <v>0</v>
      </c>
      <c r="J27" s="109">
        <v>0</v>
      </c>
      <c r="K27" s="96">
        <f t="shared" si="19"/>
        <v>0</v>
      </c>
      <c r="L27" s="109">
        <v>0</v>
      </c>
      <c r="M27" s="96">
        <f t="shared" si="20"/>
        <v>0</v>
      </c>
      <c r="N27" s="109">
        <v>0</v>
      </c>
      <c r="O27" s="96">
        <f t="shared" si="21"/>
        <v>22525.75</v>
      </c>
      <c r="P27" s="109">
        <v>0.5</v>
      </c>
      <c r="Q27" s="96">
        <f t="shared" si="22"/>
        <v>22525.75</v>
      </c>
      <c r="R27" s="109">
        <v>0.5</v>
      </c>
      <c r="S27" s="96">
        <f t="shared" si="23"/>
        <v>0</v>
      </c>
      <c r="T27" s="109">
        <v>0</v>
      </c>
      <c r="U27" s="96">
        <f t="shared" si="24"/>
        <v>45051.5</v>
      </c>
      <c r="V27" s="12">
        <f t="shared" si="25"/>
        <v>1</v>
      </c>
      <c r="W27" s="12">
        <f t="shared" si="8"/>
        <v>4.1816652031944568E-2</v>
      </c>
    </row>
    <row r="28" spans="1:24" ht="15" customHeight="1" x14ac:dyDescent="0.25">
      <c r="A28" s="110" t="s">
        <v>47</v>
      </c>
      <c r="B28" s="299" t="str">
        <f>VLOOKUP(A28,RESUMO!A:J,2,FALSE)</f>
        <v>REVESTIMENTO</v>
      </c>
      <c r="C28" s="300"/>
      <c r="D28" s="300"/>
      <c r="E28" s="300"/>
      <c r="F28" s="301"/>
      <c r="G28" s="111">
        <f>VLOOKUP(A28,RESUMO!A:J,9,FALSE)</f>
        <v>34736.449999999997</v>
      </c>
      <c r="H28" s="113">
        <f t="shared" si="9"/>
        <v>3.2242257027513863E-2</v>
      </c>
      <c r="I28" s="96">
        <f t="shared" si="18"/>
        <v>0</v>
      </c>
      <c r="J28" s="109">
        <v>0</v>
      </c>
      <c r="K28" s="96">
        <f t="shared" si="19"/>
        <v>0</v>
      </c>
      <c r="L28" s="109">
        <v>0</v>
      </c>
      <c r="M28" s="96">
        <f t="shared" si="20"/>
        <v>0</v>
      </c>
      <c r="N28" s="109">
        <v>0</v>
      </c>
      <c r="O28" s="96">
        <f t="shared" si="21"/>
        <v>17368.224999999999</v>
      </c>
      <c r="P28" s="109">
        <v>0.5</v>
      </c>
      <c r="Q28" s="96">
        <f t="shared" si="22"/>
        <v>17368.224999999999</v>
      </c>
      <c r="R28" s="109">
        <v>0.5</v>
      </c>
      <c r="S28" s="96">
        <f t="shared" si="23"/>
        <v>0</v>
      </c>
      <c r="T28" s="109">
        <v>0</v>
      </c>
      <c r="U28" s="96">
        <f t="shared" si="24"/>
        <v>34736.449999999997</v>
      </c>
      <c r="V28" s="12">
        <f t="shared" si="25"/>
        <v>1</v>
      </c>
      <c r="W28" s="12">
        <f t="shared" si="8"/>
        <v>3.2242257027513863E-2</v>
      </c>
    </row>
    <row r="29" spans="1:24" ht="15" customHeight="1" x14ac:dyDescent="0.25">
      <c r="A29" s="110" t="s">
        <v>48</v>
      </c>
      <c r="B29" s="299" t="str">
        <f>VLOOKUP(A29,RESUMO!A:J,2,FALSE)</f>
        <v>PINTURA</v>
      </c>
      <c r="C29" s="300"/>
      <c r="D29" s="300"/>
      <c r="E29" s="300"/>
      <c r="F29" s="301"/>
      <c r="G29" s="111">
        <f>VLOOKUP(A29,RESUMO!A:J,9,FALSE)</f>
        <v>37341.449999999997</v>
      </c>
      <c r="H29" s="113">
        <f t="shared" si="9"/>
        <v>3.466020933860707E-2</v>
      </c>
      <c r="I29" s="96">
        <f t="shared" si="18"/>
        <v>0</v>
      </c>
      <c r="J29" s="109">
        <v>0</v>
      </c>
      <c r="K29" s="96">
        <f t="shared" si="19"/>
        <v>0</v>
      </c>
      <c r="L29" s="109">
        <v>0</v>
      </c>
      <c r="M29" s="96">
        <f t="shared" si="20"/>
        <v>0</v>
      </c>
      <c r="N29" s="109">
        <v>0</v>
      </c>
      <c r="O29" s="96">
        <f t="shared" si="21"/>
        <v>0</v>
      </c>
      <c r="P29" s="109">
        <v>0</v>
      </c>
      <c r="Q29" s="96">
        <f t="shared" si="22"/>
        <v>37341.449999999997</v>
      </c>
      <c r="R29" s="109">
        <v>1</v>
      </c>
      <c r="S29" s="96">
        <f t="shared" si="23"/>
        <v>0</v>
      </c>
      <c r="T29" s="109">
        <v>0</v>
      </c>
      <c r="U29" s="96">
        <f t="shared" si="24"/>
        <v>37341.449999999997</v>
      </c>
      <c r="V29" s="12">
        <f t="shared" si="25"/>
        <v>1</v>
      </c>
      <c r="W29" s="12">
        <f t="shared" si="8"/>
        <v>3.466020933860707E-2</v>
      </c>
    </row>
    <row r="30" spans="1:24" ht="15" customHeight="1" x14ac:dyDescent="0.25">
      <c r="A30" s="110" t="s">
        <v>49</v>
      </c>
      <c r="B30" s="299" t="str">
        <f>VLOOKUP(A30,RESUMO!A:J,2,FALSE)</f>
        <v>ESQUADRIAS</v>
      </c>
      <c r="C30" s="300"/>
      <c r="D30" s="300"/>
      <c r="E30" s="300"/>
      <c r="F30" s="301"/>
      <c r="G30" s="111">
        <f>VLOOKUP(A30,RESUMO!A:J,9,FALSE)</f>
        <v>16278.29</v>
      </c>
      <c r="H30" s="113">
        <f t="shared" si="9"/>
        <v>1.5109454482205542E-2</v>
      </c>
      <c r="I30" s="96">
        <f t="shared" si="18"/>
        <v>0</v>
      </c>
      <c r="J30" s="109">
        <v>0</v>
      </c>
      <c r="K30" s="96">
        <f t="shared" si="19"/>
        <v>0</v>
      </c>
      <c r="L30" s="109">
        <v>0</v>
      </c>
      <c r="M30" s="96">
        <f t="shared" si="20"/>
        <v>8139.1450000000004</v>
      </c>
      <c r="N30" s="109">
        <v>0.5</v>
      </c>
      <c r="O30" s="96">
        <f t="shared" si="21"/>
        <v>8139.1450000000004</v>
      </c>
      <c r="P30" s="109">
        <v>0.5</v>
      </c>
      <c r="Q30" s="96">
        <f t="shared" si="22"/>
        <v>0</v>
      </c>
      <c r="R30" s="109">
        <v>0</v>
      </c>
      <c r="S30" s="96">
        <f t="shared" si="23"/>
        <v>0</v>
      </c>
      <c r="T30" s="109">
        <v>0</v>
      </c>
      <c r="U30" s="96">
        <f t="shared" si="24"/>
        <v>16278.29</v>
      </c>
      <c r="V30" s="12">
        <f t="shared" si="25"/>
        <v>1</v>
      </c>
      <c r="W30" s="12">
        <f t="shared" si="8"/>
        <v>1.5109454482205542E-2</v>
      </c>
    </row>
    <row r="31" spans="1:24" ht="15" customHeight="1" x14ac:dyDescent="0.25">
      <c r="A31" s="110" t="s">
        <v>50</v>
      </c>
      <c r="B31" s="299" t="str">
        <f>VLOOKUP(A31,RESUMO!A:J,2,FALSE)</f>
        <v>INSTALAÇÕES HIDRÁULICAS</v>
      </c>
      <c r="C31" s="300"/>
      <c r="D31" s="300"/>
      <c r="E31" s="300"/>
      <c r="F31" s="301"/>
      <c r="G31" s="111">
        <f>VLOOKUP(A31,RESUMO!A:J,9,FALSE)</f>
        <v>16840.330000000002</v>
      </c>
      <c r="H31" s="113">
        <f t="shared" si="9"/>
        <v>1.563113813553638E-2</v>
      </c>
      <c r="I31" s="96">
        <f t="shared" si="18"/>
        <v>0</v>
      </c>
      <c r="J31" s="109">
        <v>0</v>
      </c>
      <c r="K31" s="96">
        <f t="shared" si="19"/>
        <v>0</v>
      </c>
      <c r="L31" s="109">
        <v>0</v>
      </c>
      <c r="M31" s="96">
        <f t="shared" si="20"/>
        <v>8420.1650000000009</v>
      </c>
      <c r="N31" s="109">
        <v>0.5</v>
      </c>
      <c r="O31" s="96">
        <f t="shared" si="21"/>
        <v>0</v>
      </c>
      <c r="P31" s="109">
        <v>0</v>
      </c>
      <c r="Q31" s="96">
        <f t="shared" si="22"/>
        <v>8420.1650000000009</v>
      </c>
      <c r="R31" s="109">
        <v>0.5</v>
      </c>
      <c r="S31" s="96">
        <f t="shared" si="23"/>
        <v>0</v>
      </c>
      <c r="T31" s="109">
        <v>0</v>
      </c>
      <c r="U31" s="96">
        <f t="shared" si="24"/>
        <v>16840.330000000002</v>
      </c>
      <c r="V31" s="12">
        <f t="shared" si="25"/>
        <v>1</v>
      </c>
      <c r="W31" s="12">
        <f t="shared" si="8"/>
        <v>1.563113813553638E-2</v>
      </c>
    </row>
    <row r="32" spans="1:24" ht="15" customHeight="1" x14ac:dyDescent="0.25">
      <c r="A32" s="110" t="s">
        <v>51</v>
      </c>
      <c r="B32" s="299" t="str">
        <f>VLOOKUP(A32,RESUMO!A:J,2,FALSE)</f>
        <v>INSTALAÇÕES SANITÁRIAS</v>
      </c>
      <c r="C32" s="300"/>
      <c r="D32" s="300"/>
      <c r="E32" s="300"/>
      <c r="F32" s="301"/>
      <c r="G32" s="111">
        <f>VLOOKUP(A32,RESUMO!A:J,9,FALSE)</f>
        <v>14676.41</v>
      </c>
      <c r="H32" s="113">
        <f t="shared" si="9"/>
        <v>1.3622594809232802E-2</v>
      </c>
      <c r="I32" s="96">
        <f t="shared" si="18"/>
        <v>0</v>
      </c>
      <c r="J32" s="109">
        <v>0</v>
      </c>
      <c r="K32" s="96">
        <f t="shared" si="19"/>
        <v>0</v>
      </c>
      <c r="L32" s="109">
        <v>0</v>
      </c>
      <c r="M32" s="96">
        <f t="shared" si="20"/>
        <v>7338.2049999999999</v>
      </c>
      <c r="N32" s="109">
        <v>0.5</v>
      </c>
      <c r="O32" s="96">
        <f t="shared" si="21"/>
        <v>0</v>
      </c>
      <c r="P32" s="109">
        <v>0</v>
      </c>
      <c r="Q32" s="96">
        <f t="shared" si="22"/>
        <v>7338.2049999999999</v>
      </c>
      <c r="R32" s="109">
        <v>0.5</v>
      </c>
      <c r="S32" s="96">
        <f t="shared" si="23"/>
        <v>0</v>
      </c>
      <c r="T32" s="109">
        <v>0</v>
      </c>
      <c r="U32" s="96">
        <f t="shared" si="24"/>
        <v>14676.41</v>
      </c>
      <c r="V32" s="12">
        <f t="shared" si="25"/>
        <v>1</v>
      </c>
      <c r="W32" s="12">
        <f t="shared" si="8"/>
        <v>1.3622594809232802E-2</v>
      </c>
    </row>
    <row r="33" spans="1:24" ht="15" customHeight="1" x14ac:dyDescent="0.25">
      <c r="A33" s="110" t="s">
        <v>52</v>
      </c>
      <c r="B33" s="299" t="str">
        <f>VLOOKUP(A33,RESUMO!A:J,2,FALSE)</f>
        <v>INSTALAÇÕES ELÉTRICAS</v>
      </c>
      <c r="C33" s="300"/>
      <c r="D33" s="300"/>
      <c r="E33" s="300"/>
      <c r="F33" s="301"/>
      <c r="G33" s="111">
        <f>VLOOKUP(A33,RESUMO!A:J,9,FALSE)</f>
        <v>109306.35</v>
      </c>
      <c r="H33" s="113">
        <f t="shared" si="9"/>
        <v>0.10145778948163645</v>
      </c>
      <c r="I33" s="96">
        <f t="shared" si="18"/>
        <v>0</v>
      </c>
      <c r="J33" s="109">
        <v>0</v>
      </c>
      <c r="K33" s="96">
        <f t="shared" si="19"/>
        <v>0</v>
      </c>
      <c r="L33" s="109">
        <v>0</v>
      </c>
      <c r="M33" s="96">
        <f t="shared" si="20"/>
        <v>54653.175000000003</v>
      </c>
      <c r="N33" s="109">
        <v>0.5</v>
      </c>
      <c r="O33" s="96">
        <f t="shared" si="21"/>
        <v>0</v>
      </c>
      <c r="P33" s="109">
        <v>0</v>
      </c>
      <c r="Q33" s="96">
        <f t="shared" si="22"/>
        <v>21861.270000000004</v>
      </c>
      <c r="R33" s="109">
        <v>0.2</v>
      </c>
      <c r="S33" s="96">
        <f t="shared" si="23"/>
        <v>32791.904999999999</v>
      </c>
      <c r="T33" s="109">
        <v>0.3</v>
      </c>
      <c r="U33" s="96">
        <f t="shared" si="24"/>
        <v>109306.35</v>
      </c>
      <c r="V33" s="12">
        <f t="shared" si="25"/>
        <v>1</v>
      </c>
      <c r="W33" s="12">
        <f t="shared" si="8"/>
        <v>0.10145778948163645</v>
      </c>
    </row>
    <row r="34" spans="1:24" ht="15" customHeight="1" x14ac:dyDescent="0.25">
      <c r="A34" s="110" t="s">
        <v>53</v>
      </c>
      <c r="B34" s="299" t="str">
        <f>VLOOKUP(A34,RESUMO!A:J,2,FALSE)</f>
        <v>COMBATE À INCÊNDIO E PÂNICO</v>
      </c>
      <c r="C34" s="300"/>
      <c r="D34" s="300"/>
      <c r="E34" s="300"/>
      <c r="F34" s="301"/>
      <c r="G34" s="111">
        <f>VLOOKUP(A34,RESUMO!A:J,9,FALSE)</f>
        <v>11368.470000000001</v>
      </c>
      <c r="H34" s="113">
        <f t="shared" si="9"/>
        <v>1.0552175934776887E-2</v>
      </c>
      <c r="I34" s="96">
        <f t="shared" si="18"/>
        <v>0</v>
      </c>
      <c r="J34" s="109">
        <v>0</v>
      </c>
      <c r="K34" s="96">
        <f t="shared" si="19"/>
        <v>0</v>
      </c>
      <c r="L34" s="109">
        <v>0</v>
      </c>
      <c r="M34" s="96">
        <f t="shared" si="20"/>
        <v>0</v>
      </c>
      <c r="N34" s="109">
        <v>0</v>
      </c>
      <c r="O34" s="96">
        <f t="shared" si="21"/>
        <v>0</v>
      </c>
      <c r="P34" s="109">
        <v>0</v>
      </c>
      <c r="Q34" s="96">
        <f t="shared" si="22"/>
        <v>0</v>
      </c>
      <c r="R34" s="109">
        <v>0</v>
      </c>
      <c r="S34" s="96">
        <f t="shared" si="23"/>
        <v>11368.470000000001</v>
      </c>
      <c r="T34" s="109">
        <v>1</v>
      </c>
      <c r="U34" s="96">
        <f t="shared" si="24"/>
        <v>11368.470000000001</v>
      </c>
      <c r="V34" s="12">
        <f t="shared" si="25"/>
        <v>1</v>
      </c>
      <c r="W34" s="12">
        <f t="shared" si="8"/>
        <v>1.0552175934776887E-2</v>
      </c>
    </row>
    <row r="35" spans="1:24" ht="15" customHeight="1" x14ac:dyDescent="0.25">
      <c r="A35" s="110" t="s">
        <v>54</v>
      </c>
      <c r="B35" s="299" t="str">
        <f>VLOOKUP(A35,RESUMO!A:J,2,FALSE)</f>
        <v>LOUÇAS E ACESSÓRIOS</v>
      </c>
      <c r="C35" s="300"/>
      <c r="D35" s="300"/>
      <c r="E35" s="300"/>
      <c r="F35" s="301"/>
      <c r="G35" s="111">
        <f>VLOOKUP(A35,RESUMO!A:J,9,FALSE)</f>
        <v>9082.2499999999982</v>
      </c>
      <c r="H35" s="113">
        <f t="shared" si="9"/>
        <v>8.4301141564016406E-3</v>
      </c>
      <c r="I35" s="96">
        <f t="shared" si="18"/>
        <v>0</v>
      </c>
      <c r="J35" s="109">
        <v>0</v>
      </c>
      <c r="K35" s="96">
        <f t="shared" si="19"/>
        <v>0</v>
      </c>
      <c r="L35" s="109">
        <v>0</v>
      </c>
      <c r="M35" s="96">
        <f t="shared" si="20"/>
        <v>0</v>
      </c>
      <c r="N35" s="109">
        <v>0</v>
      </c>
      <c r="O35" s="96">
        <f t="shared" si="21"/>
        <v>0</v>
      </c>
      <c r="P35" s="109">
        <v>0</v>
      </c>
      <c r="Q35" s="96">
        <f t="shared" si="22"/>
        <v>4541.1249999999991</v>
      </c>
      <c r="R35" s="109">
        <v>0.5</v>
      </c>
      <c r="S35" s="96">
        <f t="shared" si="23"/>
        <v>4541.1249999999991</v>
      </c>
      <c r="T35" s="109">
        <v>0.5</v>
      </c>
      <c r="U35" s="96">
        <f t="shared" si="24"/>
        <v>9082.2499999999982</v>
      </c>
      <c r="V35" s="12">
        <f t="shared" si="25"/>
        <v>1</v>
      </c>
      <c r="W35" s="12">
        <f t="shared" si="8"/>
        <v>8.4301141564016406E-3</v>
      </c>
    </row>
    <row r="36" spans="1:24" ht="15" customHeight="1" x14ac:dyDescent="0.25">
      <c r="A36" s="110" t="s">
        <v>55</v>
      </c>
      <c r="B36" s="299" t="str">
        <f>VLOOKUP(A36,RESUMO!A:J,2,FALSE)</f>
        <v>SERVIÇOS DIVERSOS</v>
      </c>
      <c r="C36" s="300"/>
      <c r="D36" s="300"/>
      <c r="E36" s="300"/>
      <c r="F36" s="301"/>
      <c r="G36" s="111">
        <f>VLOOKUP(A36,RESUMO!A:J,9,FALSE)</f>
        <v>89365.489999999991</v>
      </c>
      <c r="H36" s="113">
        <f t="shared" si="9"/>
        <v>8.2948749741833722E-2</v>
      </c>
      <c r="I36" s="96">
        <f t="shared" si="18"/>
        <v>0</v>
      </c>
      <c r="J36" s="109">
        <v>0</v>
      </c>
      <c r="K36" s="96">
        <f t="shared" si="19"/>
        <v>0</v>
      </c>
      <c r="L36" s="109">
        <v>0</v>
      </c>
      <c r="M36" s="96">
        <f t="shared" si="20"/>
        <v>0</v>
      </c>
      <c r="N36" s="109">
        <v>0</v>
      </c>
      <c r="O36" s="96">
        <f t="shared" si="21"/>
        <v>0</v>
      </c>
      <c r="P36" s="109">
        <v>0</v>
      </c>
      <c r="Q36" s="96">
        <f t="shared" si="22"/>
        <v>44682.744999999995</v>
      </c>
      <c r="R36" s="109">
        <v>0.5</v>
      </c>
      <c r="S36" s="96">
        <f t="shared" si="23"/>
        <v>44682.744999999995</v>
      </c>
      <c r="T36" s="109">
        <v>0.5</v>
      </c>
      <c r="U36" s="96">
        <f t="shared" si="24"/>
        <v>89365.489999999991</v>
      </c>
      <c r="V36" s="12">
        <f t="shared" si="25"/>
        <v>1</v>
      </c>
      <c r="W36" s="12">
        <f t="shared" si="8"/>
        <v>8.2948749741833722E-2</v>
      </c>
    </row>
    <row r="37" spans="1:24" ht="15" customHeight="1" x14ac:dyDescent="0.25">
      <c r="A37" s="110" t="s">
        <v>56</v>
      </c>
      <c r="B37" s="299" t="str">
        <f>VLOOKUP(A37,RESUMO!A:J,2,FALSE)</f>
        <v>LIMPEZA FINAL</v>
      </c>
      <c r="C37" s="300"/>
      <c r="D37" s="300"/>
      <c r="E37" s="300"/>
      <c r="F37" s="301"/>
      <c r="G37" s="111">
        <f>VLOOKUP(A37,RESUMO!A:J,9,FALSE)</f>
        <v>3392.71</v>
      </c>
      <c r="H37" s="113">
        <f t="shared" si="9"/>
        <v>3.1491021057078825E-3</v>
      </c>
      <c r="I37" s="96">
        <f t="shared" si="18"/>
        <v>0</v>
      </c>
      <c r="J37" s="109">
        <v>0</v>
      </c>
      <c r="K37" s="96">
        <f t="shared" si="19"/>
        <v>0</v>
      </c>
      <c r="L37" s="109">
        <v>0</v>
      </c>
      <c r="M37" s="96">
        <f t="shared" si="20"/>
        <v>0</v>
      </c>
      <c r="N37" s="109">
        <v>0</v>
      </c>
      <c r="O37" s="96">
        <f t="shared" si="21"/>
        <v>0</v>
      </c>
      <c r="P37" s="109">
        <v>0</v>
      </c>
      <c r="Q37" s="96">
        <f t="shared" si="22"/>
        <v>0</v>
      </c>
      <c r="R37" s="109">
        <v>0</v>
      </c>
      <c r="S37" s="96">
        <f t="shared" si="23"/>
        <v>3392.71</v>
      </c>
      <c r="T37" s="109">
        <v>1</v>
      </c>
      <c r="U37" s="96">
        <f t="shared" si="24"/>
        <v>3392.71</v>
      </c>
      <c r="V37" s="12">
        <f t="shared" si="25"/>
        <v>1</v>
      </c>
      <c r="W37" s="12">
        <f t="shared" si="8"/>
        <v>3.1491021057078825E-3</v>
      </c>
    </row>
    <row r="38" spans="1:24" ht="15" customHeight="1" x14ac:dyDescent="0.25">
      <c r="A38" s="302"/>
      <c r="B38" s="303"/>
      <c r="C38" s="303"/>
      <c r="D38" s="303"/>
      <c r="E38" s="303"/>
      <c r="F38" s="303"/>
      <c r="G38" s="303"/>
      <c r="H38" s="303"/>
      <c r="I38" s="303"/>
      <c r="J38" s="303"/>
      <c r="K38" s="303"/>
      <c r="L38" s="303"/>
      <c r="M38" s="303"/>
      <c r="N38" s="303"/>
      <c r="O38" s="303"/>
      <c r="P38" s="303"/>
      <c r="Q38" s="303"/>
      <c r="R38" s="303"/>
      <c r="S38" s="303"/>
      <c r="T38" s="303"/>
      <c r="U38" s="303"/>
      <c r="V38" s="303"/>
      <c r="W38" s="304"/>
    </row>
    <row r="39" spans="1:24" ht="18.75" customHeight="1" x14ac:dyDescent="0.25">
      <c r="A39" s="97">
        <v>3</v>
      </c>
      <c r="B39" s="178" t="str">
        <f>VLOOKUP(A39,RESUMO!A:J,2,FALSE)</f>
        <v>AMPLIAÇÃO</v>
      </c>
      <c r="C39" s="178"/>
      <c r="D39" s="178"/>
      <c r="E39" s="178"/>
      <c r="F39" s="178"/>
      <c r="G39" s="178"/>
      <c r="H39" s="178"/>
      <c r="I39" s="178"/>
      <c r="J39" s="178"/>
      <c r="K39" s="178"/>
      <c r="L39" s="178"/>
      <c r="M39" s="178"/>
      <c r="N39" s="178"/>
      <c r="O39" s="178"/>
      <c r="P39" s="178"/>
      <c r="Q39" s="178"/>
      <c r="R39" s="178"/>
      <c r="S39" s="178"/>
      <c r="T39" s="178"/>
      <c r="U39" s="63">
        <f>SUM(U40:U45)</f>
        <v>95412.559999999983</v>
      </c>
      <c r="V39" s="60">
        <v>1</v>
      </c>
      <c r="W39" s="60">
        <f>U39/$G$47</f>
        <v>8.8561619945995859E-2</v>
      </c>
      <c r="X39" s="54">
        <f>SUM(W40:W45)</f>
        <v>8.8561619945995873E-2</v>
      </c>
    </row>
    <row r="40" spans="1:24" ht="15" customHeight="1" x14ac:dyDescent="0.25">
      <c r="A40" s="110" t="s">
        <v>57</v>
      </c>
      <c r="B40" s="308" t="str">
        <f>VLOOKUP(A40,RESUMO!A:J,2,FALSE)</f>
        <v>SERVIÇOS PRELIMINARES</v>
      </c>
      <c r="C40" s="309"/>
      <c r="D40" s="309"/>
      <c r="E40" s="309"/>
      <c r="F40" s="310"/>
      <c r="G40" s="111">
        <f>VLOOKUP(A40,RESUMO!A:J,9,FALSE)</f>
        <v>10605.55</v>
      </c>
      <c r="H40" s="112">
        <f>G40/$G$47</f>
        <v>9.8440361354758376E-3</v>
      </c>
      <c r="I40" s="108">
        <f t="shared" ref="I40:I45" si="26">J40*$G40</f>
        <v>10605.55</v>
      </c>
      <c r="J40" s="109">
        <v>1</v>
      </c>
      <c r="K40" s="108">
        <f t="shared" ref="K40:K45" si="27">L40*$G40</f>
        <v>0</v>
      </c>
      <c r="L40" s="109">
        <v>0</v>
      </c>
      <c r="M40" s="108">
        <f t="shared" ref="M40:M45" si="28">N40*$G40</f>
        <v>0</v>
      </c>
      <c r="N40" s="109">
        <v>0</v>
      </c>
      <c r="O40" s="108">
        <f t="shared" ref="O40:O45" si="29">P40*$G40</f>
        <v>0</v>
      </c>
      <c r="P40" s="109">
        <v>0</v>
      </c>
      <c r="Q40" s="108">
        <f t="shared" ref="Q40:Q45" si="30">R40*$G40</f>
        <v>0</v>
      </c>
      <c r="R40" s="109">
        <v>0</v>
      </c>
      <c r="S40" s="108">
        <f t="shared" ref="S40:S45" si="31">T40*$G40</f>
        <v>0</v>
      </c>
      <c r="T40" s="109">
        <v>0</v>
      </c>
      <c r="U40" s="108">
        <f t="shared" ref="U40:U45" si="32">SUM(S40,Q40,O40,M40,K40,I40,)</f>
        <v>10605.55</v>
      </c>
      <c r="V40" s="109">
        <f t="shared" ref="V40:V45" si="33">SUM(T40,R40,P40,N40,L40,J40,)</f>
        <v>1</v>
      </c>
      <c r="W40" s="109">
        <f>U40/$G$47</f>
        <v>9.8440361354758376E-3</v>
      </c>
    </row>
    <row r="41" spans="1:24" ht="15" customHeight="1" x14ac:dyDescent="0.25">
      <c r="A41" s="110" t="s">
        <v>58</v>
      </c>
      <c r="B41" s="305" t="str">
        <f>VLOOKUP(A41,RESUMO!A:J,2,FALSE)</f>
        <v>INFRAESTRUTURA</v>
      </c>
      <c r="C41" s="306"/>
      <c r="D41" s="306"/>
      <c r="E41" s="306"/>
      <c r="F41" s="307"/>
      <c r="G41" s="111">
        <f>VLOOKUP(A41,RESUMO!A:J,9,FALSE)</f>
        <v>4040.27</v>
      </c>
      <c r="H41" s="113">
        <f>G41/$G$47</f>
        <v>3.7501651377890789E-3</v>
      </c>
      <c r="I41" s="38">
        <f t="shared" si="26"/>
        <v>0</v>
      </c>
      <c r="J41" s="109">
        <v>0</v>
      </c>
      <c r="K41" s="38">
        <f t="shared" si="27"/>
        <v>0</v>
      </c>
      <c r="L41" s="109">
        <v>0</v>
      </c>
      <c r="M41" s="38">
        <f t="shared" si="28"/>
        <v>0</v>
      </c>
      <c r="N41" s="109">
        <v>0</v>
      </c>
      <c r="O41" s="38">
        <f t="shared" si="29"/>
        <v>0</v>
      </c>
      <c r="P41" s="109">
        <v>0</v>
      </c>
      <c r="Q41" s="38">
        <f t="shared" si="30"/>
        <v>0</v>
      </c>
      <c r="R41" s="109">
        <v>0</v>
      </c>
      <c r="S41" s="38">
        <f t="shared" si="31"/>
        <v>4040.27</v>
      </c>
      <c r="T41" s="109">
        <v>1</v>
      </c>
      <c r="U41" s="38">
        <f t="shared" si="32"/>
        <v>4040.27</v>
      </c>
      <c r="V41" s="12">
        <f t="shared" si="33"/>
        <v>1</v>
      </c>
      <c r="W41" s="12">
        <f>U41/$G$47</f>
        <v>3.7501651377890789E-3</v>
      </c>
    </row>
    <row r="42" spans="1:24" ht="15" customHeight="1" x14ac:dyDescent="0.25">
      <c r="A42" s="110" t="s">
        <v>59</v>
      </c>
      <c r="B42" s="305" t="str">
        <f>VLOOKUP(A42,RESUMO!A:J,2,FALSE)</f>
        <v>DRENAGEM</v>
      </c>
      <c r="C42" s="306"/>
      <c r="D42" s="306"/>
      <c r="E42" s="306"/>
      <c r="F42" s="307"/>
      <c r="G42" s="111">
        <f>VLOOKUP(A42,RESUMO!A:J,9,FALSE)</f>
        <v>15334.039999999999</v>
      </c>
      <c r="H42" s="113">
        <f>G42/$G$47</f>
        <v>1.4233004781725787E-2</v>
      </c>
      <c r="I42" s="38">
        <f t="shared" si="26"/>
        <v>0</v>
      </c>
      <c r="J42" s="109">
        <v>0</v>
      </c>
      <c r="K42" s="38">
        <f t="shared" si="27"/>
        <v>0</v>
      </c>
      <c r="L42" s="109">
        <v>0</v>
      </c>
      <c r="M42" s="38">
        <f t="shared" si="28"/>
        <v>0</v>
      </c>
      <c r="N42" s="109">
        <v>0</v>
      </c>
      <c r="O42" s="38">
        <f t="shared" si="29"/>
        <v>0</v>
      </c>
      <c r="P42" s="109">
        <v>0</v>
      </c>
      <c r="Q42" s="38">
        <f t="shared" si="30"/>
        <v>0</v>
      </c>
      <c r="R42" s="109">
        <v>0</v>
      </c>
      <c r="S42" s="38">
        <f t="shared" si="31"/>
        <v>15334.039999999999</v>
      </c>
      <c r="T42" s="109">
        <v>1</v>
      </c>
      <c r="U42" s="38">
        <f t="shared" si="32"/>
        <v>15334.039999999999</v>
      </c>
      <c r="V42" s="12">
        <f t="shared" si="33"/>
        <v>1</v>
      </c>
      <c r="W42" s="12">
        <f>U42/$G$47</f>
        <v>1.4233004781725787E-2</v>
      </c>
    </row>
    <row r="43" spans="1:24" ht="15" customHeight="1" x14ac:dyDescent="0.25">
      <c r="A43" s="110" t="s">
        <v>60</v>
      </c>
      <c r="B43" s="305" t="str">
        <f>VLOOKUP(A43,RESUMO!A:J,2,FALSE)</f>
        <v>PAVIMENTAÇÃO</v>
      </c>
      <c r="C43" s="306"/>
      <c r="D43" s="306"/>
      <c r="E43" s="306"/>
      <c r="F43" s="307"/>
      <c r="G43" s="111">
        <f>VLOOKUP(A43,RESUMO!A:J,9,FALSE)</f>
        <v>54623.13</v>
      </c>
      <c r="H43" s="113">
        <f t="shared" ref="H43:H44" si="34">G43/$G$47</f>
        <v>5.0701007072032504E-2</v>
      </c>
      <c r="I43" s="96">
        <f t="shared" ref="I43:I44" si="35">J43*$G43</f>
        <v>0</v>
      </c>
      <c r="J43" s="109">
        <v>0</v>
      </c>
      <c r="K43" s="96">
        <f t="shared" ref="K43:K44" si="36">L43*$G43</f>
        <v>0</v>
      </c>
      <c r="L43" s="109">
        <v>0</v>
      </c>
      <c r="M43" s="96">
        <f t="shared" ref="M43:M44" si="37">N43*$G43</f>
        <v>0</v>
      </c>
      <c r="N43" s="109">
        <v>0</v>
      </c>
      <c r="O43" s="96">
        <f t="shared" ref="O43:O44" si="38">P43*$G43</f>
        <v>0</v>
      </c>
      <c r="P43" s="109">
        <v>0</v>
      </c>
      <c r="Q43" s="96">
        <f t="shared" ref="Q43:Q44" si="39">R43*$G43</f>
        <v>0</v>
      </c>
      <c r="R43" s="109">
        <v>0</v>
      </c>
      <c r="S43" s="96">
        <f t="shared" ref="S43:S44" si="40">T43*$G43</f>
        <v>54623.13</v>
      </c>
      <c r="T43" s="109">
        <v>1</v>
      </c>
      <c r="U43" s="96">
        <f t="shared" ref="U43:U44" si="41">SUM(S43,Q43,O43,M43,K43,I43,)</f>
        <v>54623.13</v>
      </c>
      <c r="V43" s="12">
        <f t="shared" ref="V43:V44" si="42">SUM(T43,R43,P43,N43,L43,J43,)</f>
        <v>1</v>
      </c>
      <c r="W43" s="12">
        <f t="shared" ref="W43:W44" si="43">U43/$G$47</f>
        <v>5.0701007072032504E-2</v>
      </c>
    </row>
    <row r="44" spans="1:24" ht="15" customHeight="1" x14ac:dyDescent="0.25">
      <c r="A44" s="110" t="s">
        <v>61</v>
      </c>
      <c r="B44" s="305" t="str">
        <f>VLOOKUP(A44,RESUMO!A:J,2,FALSE)</f>
        <v>SERVIÇOS DIVERSOS</v>
      </c>
      <c r="C44" s="306"/>
      <c r="D44" s="306"/>
      <c r="E44" s="306"/>
      <c r="F44" s="307"/>
      <c r="G44" s="111">
        <f>VLOOKUP(A44,RESUMO!A:J,9,FALSE)</f>
        <v>10497.39</v>
      </c>
      <c r="H44" s="113">
        <f t="shared" si="34"/>
        <v>9.7436423842405823E-3</v>
      </c>
      <c r="I44" s="96">
        <f t="shared" si="35"/>
        <v>0</v>
      </c>
      <c r="J44" s="109">
        <v>0</v>
      </c>
      <c r="K44" s="96">
        <f t="shared" si="36"/>
        <v>0</v>
      </c>
      <c r="L44" s="109">
        <v>0</v>
      </c>
      <c r="M44" s="96">
        <f t="shared" si="37"/>
        <v>0</v>
      </c>
      <c r="N44" s="109">
        <v>0</v>
      </c>
      <c r="O44" s="96">
        <f t="shared" si="38"/>
        <v>0</v>
      </c>
      <c r="P44" s="109">
        <v>0</v>
      </c>
      <c r="Q44" s="96">
        <f t="shared" si="39"/>
        <v>0</v>
      </c>
      <c r="R44" s="109">
        <v>0</v>
      </c>
      <c r="S44" s="96">
        <f t="shared" si="40"/>
        <v>10497.39</v>
      </c>
      <c r="T44" s="109">
        <v>1</v>
      </c>
      <c r="U44" s="96">
        <f t="shared" si="41"/>
        <v>10497.39</v>
      </c>
      <c r="V44" s="12">
        <f t="shared" si="42"/>
        <v>1</v>
      </c>
      <c r="W44" s="12">
        <f t="shared" si="43"/>
        <v>9.7436423842405823E-3</v>
      </c>
    </row>
    <row r="45" spans="1:24" ht="15" customHeight="1" x14ac:dyDescent="0.25">
      <c r="A45" s="114" t="s">
        <v>62</v>
      </c>
      <c r="B45" s="322" t="str">
        <f>VLOOKUP(A45,RESUMO!A:J,2,FALSE)</f>
        <v>LIMPEZA FINAL DA OBRA</v>
      </c>
      <c r="C45" s="323"/>
      <c r="D45" s="323"/>
      <c r="E45" s="323"/>
      <c r="F45" s="324"/>
      <c r="G45" s="111">
        <f>VLOOKUP(A45,RESUMO!A:J,9,FALSE)</f>
        <v>312.18</v>
      </c>
      <c r="H45" s="115">
        <f>G45/$G$47</f>
        <v>2.8976443473208342E-4</v>
      </c>
      <c r="I45" s="105">
        <f t="shared" si="26"/>
        <v>0</v>
      </c>
      <c r="J45" s="109">
        <v>0</v>
      </c>
      <c r="K45" s="105">
        <f t="shared" si="27"/>
        <v>0</v>
      </c>
      <c r="L45" s="109">
        <v>0</v>
      </c>
      <c r="M45" s="105">
        <f t="shared" si="28"/>
        <v>0</v>
      </c>
      <c r="N45" s="109">
        <v>0</v>
      </c>
      <c r="O45" s="105">
        <f t="shared" si="29"/>
        <v>0</v>
      </c>
      <c r="P45" s="109">
        <v>0</v>
      </c>
      <c r="Q45" s="105">
        <f t="shared" si="30"/>
        <v>0</v>
      </c>
      <c r="R45" s="109">
        <v>0</v>
      </c>
      <c r="S45" s="105">
        <f t="shared" si="31"/>
        <v>312.18</v>
      </c>
      <c r="T45" s="109">
        <v>1</v>
      </c>
      <c r="U45" s="105">
        <f t="shared" si="32"/>
        <v>312.18</v>
      </c>
      <c r="V45" s="106">
        <f t="shared" si="33"/>
        <v>1</v>
      </c>
      <c r="W45" s="106">
        <f>U45/$G$47</f>
        <v>2.8976443473208342E-4</v>
      </c>
    </row>
    <row r="46" spans="1:24" ht="15" customHeight="1" x14ac:dyDescent="0.25">
      <c r="A46" s="182"/>
      <c r="B46" s="182"/>
      <c r="C46" s="182"/>
      <c r="D46" s="182"/>
      <c r="E46" s="182"/>
      <c r="F46" s="182"/>
      <c r="G46" s="182"/>
      <c r="H46" s="182"/>
      <c r="I46" s="182"/>
      <c r="J46" s="182"/>
      <c r="K46" s="182"/>
      <c r="L46" s="182"/>
      <c r="M46" s="182"/>
      <c r="N46" s="182"/>
      <c r="O46" s="182"/>
      <c r="P46" s="182"/>
      <c r="Q46" s="182"/>
      <c r="R46" s="182"/>
      <c r="S46" s="182"/>
      <c r="T46" s="182"/>
      <c r="U46" s="182"/>
      <c r="V46" s="182"/>
      <c r="W46" s="182"/>
    </row>
    <row r="47" spans="1:24" ht="24.75" customHeight="1" x14ac:dyDescent="0.25">
      <c r="A47" s="107"/>
      <c r="B47" s="312" t="s">
        <v>31</v>
      </c>
      <c r="C47" s="317"/>
      <c r="D47" s="317"/>
      <c r="E47" s="317"/>
      <c r="F47" s="313"/>
      <c r="G47" s="320">
        <f>SUM(G16:G45)</f>
        <v>1077357.8899999997</v>
      </c>
      <c r="H47" s="318">
        <f>SUM(H16:H45)</f>
        <v>1.0000000000000002</v>
      </c>
      <c r="I47" s="101">
        <f>SUM(I16:I45)</f>
        <v>88262.784800000009</v>
      </c>
      <c r="J47" s="100">
        <f>I47/$G47</f>
        <v>8.1925222453236995E-2</v>
      </c>
      <c r="K47" s="101">
        <f>SUM(K16:K45)</f>
        <v>100721.72400000002</v>
      </c>
      <c r="L47" s="100">
        <f>K47/$G47</f>
        <v>9.3489568262223474E-2</v>
      </c>
      <c r="M47" s="101">
        <f>SUM(M16:M45)</f>
        <v>243061.69299999997</v>
      </c>
      <c r="N47" s="100">
        <f>M47/$G47</f>
        <v>0.22560905271692033</v>
      </c>
      <c r="O47" s="101">
        <f>SUM(O16:O45)</f>
        <v>175659.10799999998</v>
      </c>
      <c r="P47" s="100">
        <f>O47/$G47</f>
        <v>0.1630461981394131</v>
      </c>
      <c r="Q47" s="101">
        <f>SUM(Q16:Q45)</f>
        <v>282195.69219999999</v>
      </c>
      <c r="R47" s="100">
        <f>Q47/$G47</f>
        <v>0.26193310024396821</v>
      </c>
      <c r="S47" s="101">
        <f>SUM(S16:S45)</f>
        <v>187456.88799999998</v>
      </c>
      <c r="T47" s="100">
        <f>S47/$G47</f>
        <v>0.17399685818423813</v>
      </c>
      <c r="U47" s="320">
        <f>U16+U21+U39</f>
        <v>1077357.8899999999</v>
      </c>
      <c r="V47" s="318">
        <f>SUM(T47,R47,P47,N47,L47,J47,)</f>
        <v>1.0000000000000002</v>
      </c>
      <c r="W47" s="318">
        <f>W39+W21+W16</f>
        <v>1.0000000000000002</v>
      </c>
      <c r="X47" s="54">
        <f>X39+X21+X16</f>
        <v>1.0000000000000002</v>
      </c>
    </row>
    <row r="48" spans="1:24" ht="23.25" customHeight="1" x14ac:dyDescent="0.25">
      <c r="A48" s="107"/>
      <c r="B48" s="316" t="s">
        <v>32</v>
      </c>
      <c r="C48" s="294"/>
      <c r="D48" s="294"/>
      <c r="E48" s="294"/>
      <c r="F48" s="295"/>
      <c r="G48" s="321"/>
      <c r="H48" s="319"/>
      <c r="I48" s="87">
        <f>I47</f>
        <v>88262.784800000009</v>
      </c>
      <c r="J48" s="60">
        <f>I48/$G47</f>
        <v>8.1925222453236995E-2</v>
      </c>
      <c r="K48" s="87">
        <f>SUM(K47,I48)</f>
        <v>188984.50880000001</v>
      </c>
      <c r="L48" s="60">
        <f>K48/$G47</f>
        <v>0.17541479071546046</v>
      </c>
      <c r="M48" s="87">
        <f>SUM(M47,K48)</f>
        <v>432046.20179999998</v>
      </c>
      <c r="N48" s="60">
        <f>M48/$G47</f>
        <v>0.40102384343238079</v>
      </c>
      <c r="O48" s="87">
        <f>SUM(O47,M48)</f>
        <v>607705.30979999993</v>
      </c>
      <c r="P48" s="60">
        <f>O48/$G47</f>
        <v>0.56407004157179386</v>
      </c>
      <c r="Q48" s="87">
        <f>SUM(Q47,O48)</f>
        <v>889901.00199999986</v>
      </c>
      <c r="R48" s="60">
        <f>Q48/$G47</f>
        <v>0.82600314181576207</v>
      </c>
      <c r="S48" s="87">
        <f>SUM(S47,Q48)</f>
        <v>1077357.8899999999</v>
      </c>
      <c r="T48" s="60">
        <f>S48/$G47</f>
        <v>1.0000000000000002</v>
      </c>
      <c r="U48" s="321"/>
      <c r="V48" s="319"/>
      <c r="W48" s="319"/>
    </row>
  </sheetData>
  <sheetProtection formatCells="0" formatColumns="0" formatRows="0" insertColumns="0" insertRows="0" insertHyperlinks="0" deleteColumns="0" deleteRows="0" sort="0" autoFilter="0" pivotTables="0"/>
  <mergeCells count="61">
    <mergeCell ref="B19:F19"/>
    <mergeCell ref="V47:V48"/>
    <mergeCell ref="W47:W48"/>
    <mergeCell ref="B48:F48"/>
    <mergeCell ref="B26:F26"/>
    <mergeCell ref="B47:F47"/>
    <mergeCell ref="G47:G48"/>
    <mergeCell ref="H47:H48"/>
    <mergeCell ref="U47:U48"/>
    <mergeCell ref="B40:F40"/>
    <mergeCell ref="B41:F41"/>
    <mergeCell ref="B42:F42"/>
    <mergeCell ref="B45:F45"/>
    <mergeCell ref="B22:F22"/>
    <mergeCell ref="B23:F23"/>
    <mergeCell ref="A20:W20"/>
    <mergeCell ref="A8:W8"/>
    <mergeCell ref="A9:W9"/>
    <mergeCell ref="A10:W10"/>
    <mergeCell ref="A13:A14"/>
    <mergeCell ref="B13:F14"/>
    <mergeCell ref="G13:G14"/>
    <mergeCell ref="H13:H14"/>
    <mergeCell ref="I13:J14"/>
    <mergeCell ref="K13:L14"/>
    <mergeCell ref="M13:N14"/>
    <mergeCell ref="O13:P14"/>
    <mergeCell ref="Q13:R14"/>
    <mergeCell ref="B18:F18"/>
    <mergeCell ref="S13:T14"/>
    <mergeCell ref="U13:U14"/>
    <mergeCell ref="V13:W13"/>
    <mergeCell ref="A15:W15"/>
    <mergeCell ref="A6:W6"/>
    <mergeCell ref="A7:W7"/>
    <mergeCell ref="A1:W1"/>
    <mergeCell ref="A2:W2"/>
    <mergeCell ref="A3:W3"/>
    <mergeCell ref="A4:W4"/>
    <mergeCell ref="A5:W5"/>
    <mergeCell ref="A46:W46"/>
    <mergeCell ref="B16:T16"/>
    <mergeCell ref="B21:T21"/>
    <mergeCell ref="B39:T39"/>
    <mergeCell ref="B24:F24"/>
    <mergeCell ref="B25:F25"/>
    <mergeCell ref="B27:F27"/>
    <mergeCell ref="B28:F28"/>
    <mergeCell ref="B29:F29"/>
    <mergeCell ref="B30:F30"/>
    <mergeCell ref="B31:F31"/>
    <mergeCell ref="B32:F32"/>
    <mergeCell ref="B33:F33"/>
    <mergeCell ref="B43:F43"/>
    <mergeCell ref="B44:F44"/>
    <mergeCell ref="B17:F17"/>
    <mergeCell ref="B34:F34"/>
    <mergeCell ref="B35:F35"/>
    <mergeCell ref="B36:F36"/>
    <mergeCell ref="B37:F37"/>
    <mergeCell ref="A38:W38"/>
  </mergeCells>
  <pageMargins left="0.70866141732283472" right="0.70866141732283472" top="0.74803149606299213" bottom="0.74803149606299213" header="0.31496062992125984" footer="0.31496062992125984"/>
  <pageSetup scale="52" orientation="landscape" r:id="rId1"/>
  <headerFooter>
    <oddFooter>&amp;R&amp;G</oddFooter>
  </headerFooter>
  <drawing r:id="rId2"/>
  <legacyDrawingHF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F410"/>
  <sheetViews>
    <sheetView showGridLines="0" topLeftCell="A358" zoomScale="80" zoomScaleNormal="80" workbookViewId="0">
      <selection activeCell="B396" sqref="B396"/>
    </sheetView>
  </sheetViews>
  <sheetFormatPr defaultRowHeight="15" customHeight="1" x14ac:dyDescent="0.25"/>
  <cols>
    <col min="1" max="1" width="17.140625" style="137" customWidth="1"/>
    <col min="2" max="2" width="102.85546875" style="137" customWidth="1"/>
    <col min="3" max="3" width="11.42578125" style="137" customWidth="1"/>
    <col min="4" max="6" width="17.140625" style="137" customWidth="1"/>
    <col min="7" max="16384" width="9.140625" style="142"/>
  </cols>
  <sheetData>
    <row r="1" spans="1:6" ht="15" customHeight="1" x14ac:dyDescent="0.25">
      <c r="A1" s="140" t="s">
        <v>978</v>
      </c>
      <c r="B1" s="140" t="s">
        <v>979</v>
      </c>
      <c r="C1" s="140" t="s">
        <v>980</v>
      </c>
      <c r="D1" s="140" t="s">
        <v>981</v>
      </c>
      <c r="E1" s="140" t="s">
        <v>982</v>
      </c>
      <c r="F1" s="140" t="s">
        <v>983</v>
      </c>
    </row>
    <row r="2" spans="1:6" ht="15" customHeight="1" x14ac:dyDescent="0.25">
      <c r="A2" s="20">
        <v>95952</v>
      </c>
      <c r="B2" s="9" t="s">
        <v>984</v>
      </c>
      <c r="C2" s="35" t="s">
        <v>985</v>
      </c>
      <c r="D2" s="15">
        <f t="shared" ref="D2:D66" si="0">IF(ONERA="COM DESONERAÇÃO",E2,F2)</f>
        <v>1759.5</v>
      </c>
      <c r="E2" s="15">
        <v>1718.94</v>
      </c>
      <c r="F2" s="15">
        <v>1759.5</v>
      </c>
    </row>
    <row r="3" spans="1:6" ht="15" customHeight="1" x14ac:dyDescent="0.25">
      <c r="A3" s="20">
        <v>95957</v>
      </c>
      <c r="B3" s="9" t="s">
        <v>986</v>
      </c>
      <c r="C3" s="35" t="s">
        <v>985</v>
      </c>
      <c r="D3" s="15">
        <f t="shared" si="0"/>
        <v>2571.41</v>
      </c>
      <c r="E3" s="15">
        <v>2504.87</v>
      </c>
      <c r="F3" s="15">
        <v>2571.41</v>
      </c>
    </row>
    <row r="4" spans="1:6" ht="15" customHeight="1" x14ac:dyDescent="0.25">
      <c r="A4" s="20">
        <v>88238</v>
      </c>
      <c r="B4" s="9" t="s">
        <v>987</v>
      </c>
      <c r="C4" s="35" t="s">
        <v>988</v>
      </c>
      <c r="D4" s="15">
        <f t="shared" si="0"/>
        <v>15.19</v>
      </c>
      <c r="E4" s="15">
        <v>13.77</v>
      </c>
      <c r="F4" s="15">
        <v>15.19</v>
      </c>
    </row>
    <row r="5" spans="1:6" ht="15" customHeight="1" x14ac:dyDescent="0.25">
      <c r="A5" s="20">
        <v>88239</v>
      </c>
      <c r="B5" s="9" t="s">
        <v>989</v>
      </c>
      <c r="C5" s="35" t="s">
        <v>988</v>
      </c>
      <c r="D5" s="15">
        <f t="shared" si="0"/>
        <v>16.47</v>
      </c>
      <c r="E5" s="15">
        <v>14.85</v>
      </c>
      <c r="F5" s="15">
        <v>16.47</v>
      </c>
    </row>
    <row r="6" spans="1:6" ht="15" customHeight="1" x14ac:dyDescent="0.25">
      <c r="A6" s="20">
        <v>88243</v>
      </c>
      <c r="B6" s="9" t="s">
        <v>990</v>
      </c>
      <c r="C6" s="35" t="s">
        <v>988</v>
      </c>
      <c r="D6" s="15">
        <f t="shared" si="0"/>
        <v>18.440000000000001</v>
      </c>
      <c r="E6" s="15">
        <v>16.559999999999999</v>
      </c>
      <c r="F6" s="15">
        <v>18.440000000000001</v>
      </c>
    </row>
    <row r="7" spans="1:6" ht="15" customHeight="1" x14ac:dyDescent="0.25">
      <c r="A7" s="84" t="s">
        <v>321</v>
      </c>
      <c r="B7" s="9" t="s">
        <v>991</v>
      </c>
      <c r="C7" s="35" t="s">
        <v>395</v>
      </c>
      <c r="D7" s="15">
        <f t="shared" si="0"/>
        <v>176.76</v>
      </c>
      <c r="E7" s="15">
        <v>174.27</v>
      </c>
      <c r="F7" s="15">
        <v>176.76</v>
      </c>
    </row>
    <row r="8" spans="1:6" ht="15" customHeight="1" x14ac:dyDescent="0.25">
      <c r="A8" s="20">
        <v>90766</v>
      </c>
      <c r="B8" s="9" t="s">
        <v>992</v>
      </c>
      <c r="C8" s="35" t="s">
        <v>988</v>
      </c>
      <c r="D8" s="15">
        <f t="shared" si="0"/>
        <v>16.21</v>
      </c>
      <c r="E8" s="15">
        <v>14.17</v>
      </c>
      <c r="F8" s="15">
        <v>16.21</v>
      </c>
    </row>
    <row r="9" spans="1:6" ht="15" customHeight="1" x14ac:dyDescent="0.25">
      <c r="A9" s="84" t="s">
        <v>1716</v>
      </c>
      <c r="B9" s="9" t="s">
        <v>993</v>
      </c>
      <c r="C9" s="35" t="s">
        <v>985</v>
      </c>
      <c r="D9" s="131">
        <f t="shared" si="0"/>
        <v>451.89</v>
      </c>
      <c r="E9" s="131">
        <v>451.89</v>
      </c>
      <c r="F9" s="131">
        <v>451.89</v>
      </c>
    </row>
    <row r="10" spans="1:6" ht="15" customHeight="1" x14ac:dyDescent="0.25">
      <c r="A10" s="84" t="s">
        <v>1717</v>
      </c>
      <c r="B10" s="9" t="s">
        <v>994</v>
      </c>
      <c r="C10" s="35" t="s">
        <v>985</v>
      </c>
      <c r="D10" s="131">
        <f t="shared" si="0"/>
        <v>651.79999999999995</v>
      </c>
      <c r="E10" s="131">
        <v>651.79999999999995</v>
      </c>
      <c r="F10" s="131">
        <v>651.79999999999995</v>
      </c>
    </row>
    <row r="11" spans="1:6" ht="15" customHeight="1" x14ac:dyDescent="0.25">
      <c r="A11" s="20">
        <v>87503</v>
      </c>
      <c r="B11" s="9" t="s">
        <v>995</v>
      </c>
      <c r="C11" s="35" t="s">
        <v>395</v>
      </c>
      <c r="D11" s="15">
        <f t="shared" si="0"/>
        <v>68.77</v>
      </c>
      <c r="E11" s="15">
        <v>64.849999999999994</v>
      </c>
      <c r="F11" s="15">
        <v>68.77</v>
      </c>
    </row>
    <row r="12" spans="1:6" ht="15" customHeight="1" x14ac:dyDescent="0.25">
      <c r="A12" s="20">
        <v>87489</v>
      </c>
      <c r="B12" s="9" t="s">
        <v>11415</v>
      </c>
      <c r="C12" s="35" t="s">
        <v>395</v>
      </c>
      <c r="D12" s="15">
        <f t="shared" si="0"/>
        <v>54.14</v>
      </c>
      <c r="E12" s="15">
        <v>52.39</v>
      </c>
      <c r="F12" s="15">
        <v>54.14</v>
      </c>
    </row>
    <row r="13" spans="1:6" ht="15" customHeight="1" x14ac:dyDescent="0.25">
      <c r="A13" s="84" t="s">
        <v>1715</v>
      </c>
      <c r="B13" s="9" t="s">
        <v>996</v>
      </c>
      <c r="C13" s="35" t="s">
        <v>395</v>
      </c>
      <c r="D13" s="131">
        <f t="shared" si="0"/>
        <v>29.14</v>
      </c>
      <c r="E13" s="131">
        <v>29.14</v>
      </c>
      <c r="F13" s="131">
        <v>29.14</v>
      </c>
    </row>
    <row r="14" spans="1:6" ht="15" customHeight="1" x14ac:dyDescent="0.25">
      <c r="A14" s="20">
        <v>88485</v>
      </c>
      <c r="B14" s="9" t="s">
        <v>997</v>
      </c>
      <c r="C14" s="35" t="s">
        <v>395</v>
      </c>
      <c r="D14" s="15">
        <f t="shared" si="0"/>
        <v>1.89</v>
      </c>
      <c r="E14" s="15">
        <v>1.79</v>
      </c>
      <c r="F14" s="15">
        <v>1.89</v>
      </c>
    </row>
    <row r="15" spans="1:6" ht="15" customHeight="1" x14ac:dyDescent="0.25">
      <c r="A15" s="20">
        <v>88489</v>
      </c>
      <c r="B15" s="9" t="s">
        <v>998</v>
      </c>
      <c r="C15" s="35" t="s">
        <v>395</v>
      </c>
      <c r="D15" s="15">
        <f t="shared" si="0"/>
        <v>10.75</v>
      </c>
      <c r="E15" s="15">
        <v>10.27</v>
      </c>
      <c r="F15" s="15">
        <v>10.75</v>
      </c>
    </row>
    <row r="16" spans="1:6" ht="15" customHeight="1" x14ac:dyDescent="0.25">
      <c r="A16" s="84" t="s">
        <v>453</v>
      </c>
      <c r="B16" s="9" t="s">
        <v>999</v>
      </c>
      <c r="C16" s="35" t="s">
        <v>985</v>
      </c>
      <c r="D16" s="15">
        <f t="shared" si="0"/>
        <v>446.8</v>
      </c>
      <c r="E16" s="15">
        <v>446.8</v>
      </c>
      <c r="F16" s="15">
        <v>446.8</v>
      </c>
    </row>
    <row r="17" spans="1:6" ht="15" customHeight="1" x14ac:dyDescent="0.25">
      <c r="A17" s="84" t="s">
        <v>432</v>
      </c>
      <c r="B17" s="9" t="s">
        <v>1000</v>
      </c>
      <c r="C17" s="35" t="s">
        <v>985</v>
      </c>
      <c r="D17" s="15">
        <f t="shared" si="0"/>
        <v>457.88</v>
      </c>
      <c r="E17" s="15">
        <v>457.88</v>
      </c>
      <c r="F17" s="15">
        <v>457.88</v>
      </c>
    </row>
    <row r="18" spans="1:6" ht="15" customHeight="1" x14ac:dyDescent="0.25">
      <c r="A18" s="84" t="s">
        <v>467</v>
      </c>
      <c r="B18" s="9" t="s">
        <v>1001</v>
      </c>
      <c r="C18" s="35" t="s">
        <v>1002</v>
      </c>
      <c r="D18" s="15">
        <f t="shared" si="0"/>
        <v>0.94</v>
      </c>
      <c r="E18" s="15">
        <v>0.94</v>
      </c>
      <c r="F18" s="15">
        <v>0.94</v>
      </c>
    </row>
    <row r="19" spans="1:6" ht="15" customHeight="1" x14ac:dyDescent="0.25">
      <c r="A19" s="20">
        <v>87292</v>
      </c>
      <c r="B19" s="9" t="s">
        <v>1003</v>
      </c>
      <c r="C19" s="35" t="s">
        <v>985</v>
      </c>
      <c r="D19" s="15">
        <f t="shared" si="0"/>
        <v>435.44</v>
      </c>
      <c r="E19" s="15">
        <v>425.94</v>
      </c>
      <c r="F19" s="15">
        <v>435.44</v>
      </c>
    </row>
    <row r="20" spans="1:6" ht="15" customHeight="1" x14ac:dyDescent="0.25">
      <c r="A20" s="20">
        <v>87377</v>
      </c>
      <c r="B20" s="9" t="s">
        <v>1004</v>
      </c>
      <c r="C20" s="35" t="s">
        <v>985</v>
      </c>
      <c r="D20" s="15">
        <f t="shared" si="0"/>
        <v>519.03</v>
      </c>
      <c r="E20" s="15">
        <v>502.83</v>
      </c>
      <c r="F20" s="15">
        <v>519.03</v>
      </c>
    </row>
    <row r="21" spans="1:6" ht="15" customHeight="1" x14ac:dyDescent="0.25">
      <c r="A21" s="20">
        <v>87298</v>
      </c>
      <c r="B21" s="9" t="s">
        <v>1005</v>
      </c>
      <c r="C21" s="35" t="s">
        <v>985</v>
      </c>
      <c r="D21" s="15">
        <f t="shared" si="0"/>
        <v>547.99</v>
      </c>
      <c r="E21" s="15">
        <v>538.66</v>
      </c>
      <c r="F21" s="15">
        <v>547.99</v>
      </c>
    </row>
    <row r="22" spans="1:6" ht="15" customHeight="1" x14ac:dyDescent="0.25">
      <c r="A22" s="20">
        <v>87373</v>
      </c>
      <c r="B22" s="9" t="s">
        <v>1006</v>
      </c>
      <c r="C22" s="35" t="s">
        <v>985</v>
      </c>
      <c r="D22" s="15">
        <f t="shared" si="0"/>
        <v>546.39</v>
      </c>
      <c r="E22" s="15">
        <v>530.19000000000005</v>
      </c>
      <c r="F22" s="15">
        <v>546.39</v>
      </c>
    </row>
    <row r="23" spans="1:6" ht="15" customHeight="1" x14ac:dyDescent="0.25">
      <c r="A23" s="20">
        <v>88631</v>
      </c>
      <c r="B23" s="9" t="s">
        <v>1007</v>
      </c>
      <c r="C23" s="35" t="s">
        <v>985</v>
      </c>
      <c r="D23" s="15">
        <f t="shared" si="0"/>
        <v>450.26</v>
      </c>
      <c r="E23" s="15">
        <v>438.07</v>
      </c>
      <c r="F23" s="15">
        <v>450.26</v>
      </c>
    </row>
    <row r="24" spans="1:6" ht="15" customHeight="1" x14ac:dyDescent="0.25">
      <c r="A24" s="20">
        <v>96543</v>
      </c>
      <c r="B24" s="9" t="s">
        <v>1008</v>
      </c>
      <c r="C24" s="35" t="s">
        <v>1002</v>
      </c>
      <c r="D24" s="15">
        <f t="shared" si="0"/>
        <v>15.41</v>
      </c>
      <c r="E24" s="15">
        <v>14.75</v>
      </c>
      <c r="F24" s="15">
        <v>15.41</v>
      </c>
    </row>
    <row r="25" spans="1:6" ht="15" customHeight="1" x14ac:dyDescent="0.25">
      <c r="A25" s="20">
        <v>96546</v>
      </c>
      <c r="B25" s="9" t="s">
        <v>1009</v>
      </c>
      <c r="C25" s="35" t="s">
        <v>1002</v>
      </c>
      <c r="D25" s="15">
        <f t="shared" si="0"/>
        <v>11.91</v>
      </c>
      <c r="E25" s="15">
        <v>11.66</v>
      </c>
      <c r="F25" s="15">
        <v>11.91</v>
      </c>
    </row>
    <row r="26" spans="1:6" ht="15" customHeight="1" x14ac:dyDescent="0.25">
      <c r="A26" s="20">
        <v>96547</v>
      </c>
      <c r="B26" s="9" t="s">
        <v>1010</v>
      </c>
      <c r="C26" s="35" t="s">
        <v>1002</v>
      </c>
      <c r="D26" s="15">
        <f t="shared" si="0"/>
        <v>10.06</v>
      </c>
      <c r="E26" s="15">
        <v>9.8800000000000008</v>
      </c>
      <c r="F26" s="15">
        <v>10.06</v>
      </c>
    </row>
    <row r="27" spans="1:6" ht="15" customHeight="1" x14ac:dyDescent="0.25">
      <c r="A27" s="20">
        <v>96544</v>
      </c>
      <c r="B27" s="9" t="s">
        <v>1011</v>
      </c>
      <c r="C27" s="35" t="s">
        <v>1002</v>
      </c>
      <c r="D27" s="15">
        <f t="shared" si="0"/>
        <v>14.37</v>
      </c>
      <c r="E27" s="15">
        <v>13.91</v>
      </c>
      <c r="F27" s="15">
        <v>14.37</v>
      </c>
    </row>
    <row r="28" spans="1:6" ht="15" customHeight="1" x14ac:dyDescent="0.25">
      <c r="A28" s="20">
        <v>96545</v>
      </c>
      <c r="B28" s="9" t="s">
        <v>1012</v>
      </c>
      <c r="C28" s="35" t="s">
        <v>1002</v>
      </c>
      <c r="D28" s="15">
        <f t="shared" si="0"/>
        <v>13.38</v>
      </c>
      <c r="E28" s="15">
        <v>13.04</v>
      </c>
      <c r="F28" s="15">
        <v>13.38</v>
      </c>
    </row>
    <row r="29" spans="1:6" ht="15" customHeight="1" x14ac:dyDescent="0.25">
      <c r="A29" s="20">
        <v>95944</v>
      </c>
      <c r="B29" s="9" t="s">
        <v>1013</v>
      </c>
      <c r="C29" s="35" t="s">
        <v>1002</v>
      </c>
      <c r="D29" s="15">
        <f t="shared" si="0"/>
        <v>16.93</v>
      </c>
      <c r="E29" s="15">
        <v>16.18</v>
      </c>
      <c r="F29" s="15">
        <v>16.93</v>
      </c>
    </row>
    <row r="30" spans="1:6" ht="15" customHeight="1" x14ac:dyDescent="0.25">
      <c r="A30" s="20">
        <v>95945</v>
      </c>
      <c r="B30" s="9" t="s">
        <v>1014</v>
      </c>
      <c r="C30" s="35" t="s">
        <v>1002</v>
      </c>
      <c r="D30" s="15">
        <f t="shared" si="0"/>
        <v>14.25</v>
      </c>
      <c r="E30" s="15">
        <v>13.82</v>
      </c>
      <c r="F30" s="15">
        <v>14.25</v>
      </c>
    </row>
    <row r="31" spans="1:6" ht="15" customHeight="1" x14ac:dyDescent="0.25">
      <c r="A31" s="20">
        <v>92769</v>
      </c>
      <c r="B31" s="9" t="s">
        <v>1015</v>
      </c>
      <c r="C31" s="35" t="s">
        <v>1002</v>
      </c>
      <c r="D31" s="15">
        <f t="shared" si="0"/>
        <v>11.86</v>
      </c>
      <c r="E31" s="15">
        <v>11.65</v>
      </c>
      <c r="F31" s="15">
        <v>11.86</v>
      </c>
    </row>
    <row r="32" spans="1:6" ht="15" customHeight="1" x14ac:dyDescent="0.25">
      <c r="A32" s="20">
        <v>92770</v>
      </c>
      <c r="B32" s="9" t="s">
        <v>1016</v>
      </c>
      <c r="C32" s="35" t="s">
        <v>1002</v>
      </c>
      <c r="D32" s="15">
        <f t="shared" si="0"/>
        <v>11.44</v>
      </c>
      <c r="E32" s="15">
        <v>11.31</v>
      </c>
      <c r="F32" s="15">
        <v>11.44</v>
      </c>
    </row>
    <row r="33" spans="1:6" ht="15" customHeight="1" x14ac:dyDescent="0.25">
      <c r="A33" s="20">
        <v>92768</v>
      </c>
      <c r="B33" s="9" t="s">
        <v>1017</v>
      </c>
      <c r="C33" s="35" t="s">
        <v>1002</v>
      </c>
      <c r="D33" s="15">
        <f t="shared" si="0"/>
        <v>12.12</v>
      </c>
      <c r="E33" s="15">
        <v>11.8</v>
      </c>
      <c r="F33" s="15">
        <v>12.12</v>
      </c>
    </row>
    <row r="34" spans="1:6" ht="15" customHeight="1" x14ac:dyDescent="0.25">
      <c r="A34" s="20">
        <v>92787</v>
      </c>
      <c r="B34" s="9" t="s">
        <v>1018</v>
      </c>
      <c r="C34" s="35" t="s">
        <v>1002</v>
      </c>
      <c r="D34" s="15">
        <f t="shared" si="0"/>
        <v>11.02</v>
      </c>
      <c r="E34" s="15">
        <v>10.86</v>
      </c>
      <c r="F34" s="15">
        <v>11.02</v>
      </c>
    </row>
    <row r="35" spans="1:6" ht="15" customHeight="1" x14ac:dyDescent="0.25">
      <c r="A35" s="20">
        <v>92788</v>
      </c>
      <c r="B35" s="9" t="s">
        <v>1019</v>
      </c>
      <c r="C35" s="35" t="s">
        <v>1002</v>
      </c>
      <c r="D35" s="15">
        <f t="shared" si="0"/>
        <v>9.31</v>
      </c>
      <c r="E35" s="15">
        <v>9.18</v>
      </c>
      <c r="F35" s="15">
        <v>9.31</v>
      </c>
    </row>
    <row r="36" spans="1:6" ht="15" customHeight="1" x14ac:dyDescent="0.25">
      <c r="A36" s="20">
        <v>92785</v>
      </c>
      <c r="B36" s="9" t="s">
        <v>1020</v>
      </c>
      <c r="C36" s="35" t="s">
        <v>1002</v>
      </c>
      <c r="D36" s="15">
        <f t="shared" si="0"/>
        <v>13.03</v>
      </c>
      <c r="E36" s="15">
        <v>12.69</v>
      </c>
      <c r="F36" s="15">
        <v>13.03</v>
      </c>
    </row>
    <row r="37" spans="1:6" ht="15" customHeight="1" x14ac:dyDescent="0.25">
      <c r="A37" s="20">
        <v>92786</v>
      </c>
      <c r="B37" s="9" t="s">
        <v>1021</v>
      </c>
      <c r="C37" s="35" t="s">
        <v>1002</v>
      </c>
      <c r="D37" s="15">
        <f t="shared" si="0"/>
        <v>12.3</v>
      </c>
      <c r="E37" s="15">
        <v>12.08</v>
      </c>
      <c r="F37" s="15">
        <v>12.3</v>
      </c>
    </row>
    <row r="38" spans="1:6" ht="15" customHeight="1" x14ac:dyDescent="0.25">
      <c r="A38" s="20">
        <v>92783</v>
      </c>
      <c r="B38" s="9" t="s">
        <v>1022</v>
      </c>
      <c r="C38" s="35" t="s">
        <v>1002</v>
      </c>
      <c r="D38" s="15">
        <f t="shared" si="0"/>
        <v>15.32</v>
      </c>
      <c r="E38" s="15">
        <v>14.68</v>
      </c>
      <c r="F38" s="15">
        <v>15.32</v>
      </c>
    </row>
    <row r="39" spans="1:6" ht="15" customHeight="1" x14ac:dyDescent="0.25">
      <c r="A39" s="20">
        <v>92784</v>
      </c>
      <c r="B39" s="9" t="s">
        <v>1023</v>
      </c>
      <c r="C39" s="35" t="s">
        <v>1002</v>
      </c>
      <c r="D39" s="15">
        <f t="shared" si="0"/>
        <v>13.66</v>
      </c>
      <c r="E39" s="15">
        <v>13.17</v>
      </c>
      <c r="F39" s="15">
        <v>13.66</v>
      </c>
    </row>
    <row r="40" spans="1:6" ht="15" customHeight="1" x14ac:dyDescent="0.25">
      <c r="A40" s="20">
        <v>92762</v>
      </c>
      <c r="B40" s="9" t="s">
        <v>1024</v>
      </c>
      <c r="C40" s="35" t="s">
        <v>1002</v>
      </c>
      <c r="D40" s="15">
        <f t="shared" si="0"/>
        <v>10.91</v>
      </c>
      <c r="E40" s="15">
        <v>10.76</v>
      </c>
      <c r="F40" s="15">
        <v>10.91</v>
      </c>
    </row>
    <row r="41" spans="1:6" ht="15" customHeight="1" x14ac:dyDescent="0.25">
      <c r="A41" s="20">
        <v>92763</v>
      </c>
      <c r="B41" s="9" t="s">
        <v>1025</v>
      </c>
      <c r="C41" s="35" t="s">
        <v>1002</v>
      </c>
      <c r="D41" s="15">
        <f t="shared" si="0"/>
        <v>9.25</v>
      </c>
      <c r="E41" s="15">
        <v>9.15</v>
      </c>
      <c r="F41" s="15">
        <v>9.25</v>
      </c>
    </row>
    <row r="42" spans="1:6" ht="15" customHeight="1" x14ac:dyDescent="0.25">
      <c r="A42" s="20">
        <v>92764</v>
      </c>
      <c r="B42" s="9" t="s">
        <v>1026</v>
      </c>
      <c r="C42" s="35" t="s">
        <v>1002</v>
      </c>
      <c r="D42" s="15">
        <f t="shared" si="0"/>
        <v>8.8699999999999992</v>
      </c>
      <c r="E42" s="15">
        <v>8.8000000000000007</v>
      </c>
      <c r="F42" s="15">
        <v>8.8699999999999992</v>
      </c>
    </row>
    <row r="43" spans="1:6" ht="15" customHeight="1" x14ac:dyDescent="0.25">
      <c r="A43" s="20">
        <v>92765</v>
      </c>
      <c r="B43" s="9" t="s">
        <v>1027</v>
      </c>
      <c r="C43" s="35" t="s">
        <v>1002</v>
      </c>
      <c r="D43" s="15">
        <f t="shared" si="0"/>
        <v>10.039999999999999</v>
      </c>
      <c r="E43" s="15">
        <v>10</v>
      </c>
      <c r="F43" s="15">
        <v>10.039999999999999</v>
      </c>
    </row>
    <row r="44" spans="1:6" ht="15" customHeight="1" x14ac:dyDescent="0.25">
      <c r="A44" s="20">
        <v>92766</v>
      </c>
      <c r="B44" s="9" t="s">
        <v>1028</v>
      </c>
      <c r="C44" s="35" t="s">
        <v>1002</v>
      </c>
      <c r="D44" s="15">
        <f t="shared" si="0"/>
        <v>9.86</v>
      </c>
      <c r="E44" s="15">
        <v>9.83</v>
      </c>
      <c r="F44" s="15">
        <v>9.86</v>
      </c>
    </row>
    <row r="45" spans="1:6" ht="15" customHeight="1" x14ac:dyDescent="0.25">
      <c r="A45" s="20">
        <v>92760</v>
      </c>
      <c r="B45" s="9" t="s">
        <v>1029</v>
      </c>
      <c r="C45" s="35" t="s">
        <v>1002</v>
      </c>
      <c r="D45" s="15">
        <f t="shared" si="0"/>
        <v>12.71</v>
      </c>
      <c r="E45" s="15">
        <v>12.41</v>
      </c>
      <c r="F45" s="15">
        <v>12.71</v>
      </c>
    </row>
    <row r="46" spans="1:6" ht="15" customHeight="1" x14ac:dyDescent="0.25">
      <c r="A46" s="20">
        <v>92761</v>
      </c>
      <c r="B46" s="9" t="s">
        <v>1030</v>
      </c>
      <c r="C46" s="35" t="s">
        <v>1002</v>
      </c>
      <c r="D46" s="15">
        <f t="shared" si="0"/>
        <v>12.1</v>
      </c>
      <c r="E46" s="15">
        <v>11.89</v>
      </c>
      <c r="F46" s="15">
        <v>12.1</v>
      </c>
    </row>
    <row r="47" spans="1:6" ht="15" customHeight="1" x14ac:dyDescent="0.25">
      <c r="A47" s="20">
        <v>92759</v>
      </c>
      <c r="B47" s="9" t="s">
        <v>1031</v>
      </c>
      <c r="C47" s="35" t="s">
        <v>1002</v>
      </c>
      <c r="D47" s="15">
        <f t="shared" si="0"/>
        <v>13.23</v>
      </c>
      <c r="E47" s="15">
        <v>12.77</v>
      </c>
      <c r="F47" s="15">
        <v>13.23</v>
      </c>
    </row>
    <row r="48" spans="1:6" ht="15" customHeight="1" x14ac:dyDescent="0.25">
      <c r="A48" s="20">
        <v>92778</v>
      </c>
      <c r="B48" s="9" t="s">
        <v>1032</v>
      </c>
      <c r="C48" s="35" t="s">
        <v>1002</v>
      </c>
      <c r="D48" s="15">
        <f t="shared" si="0"/>
        <v>11.85</v>
      </c>
      <c r="E48" s="15">
        <v>11.62</v>
      </c>
      <c r="F48" s="15">
        <v>11.85</v>
      </c>
    </row>
    <row r="49" spans="1:6" ht="15" customHeight="1" x14ac:dyDescent="0.25">
      <c r="A49" s="20">
        <v>92779</v>
      </c>
      <c r="B49" s="9" t="s">
        <v>1033</v>
      </c>
      <c r="C49" s="35" t="s">
        <v>1002</v>
      </c>
      <c r="D49" s="15">
        <f t="shared" si="0"/>
        <v>9.94</v>
      </c>
      <c r="E49" s="15">
        <v>9.77</v>
      </c>
      <c r="F49" s="15">
        <v>9.94</v>
      </c>
    </row>
    <row r="50" spans="1:6" ht="15" customHeight="1" x14ac:dyDescent="0.25">
      <c r="A50" s="20">
        <v>92780</v>
      </c>
      <c r="B50" s="9" t="s">
        <v>1034</v>
      </c>
      <c r="C50" s="35" t="s">
        <v>1002</v>
      </c>
      <c r="D50" s="15">
        <f t="shared" si="0"/>
        <v>9.34</v>
      </c>
      <c r="E50" s="15">
        <v>9.2200000000000006</v>
      </c>
      <c r="F50" s="15">
        <v>9.34</v>
      </c>
    </row>
    <row r="51" spans="1:6" ht="15" customHeight="1" x14ac:dyDescent="0.25">
      <c r="A51" s="20">
        <v>92781</v>
      </c>
      <c r="B51" s="9" t="s">
        <v>1035</v>
      </c>
      <c r="C51" s="35" t="s">
        <v>1002</v>
      </c>
      <c r="D51" s="15">
        <f t="shared" si="0"/>
        <v>10.35</v>
      </c>
      <c r="E51" s="15">
        <v>10.29</v>
      </c>
      <c r="F51" s="15">
        <v>10.35</v>
      </c>
    </row>
    <row r="52" spans="1:6" ht="15" customHeight="1" x14ac:dyDescent="0.25">
      <c r="A52" s="20">
        <v>92782</v>
      </c>
      <c r="B52" s="9" t="s">
        <v>1036</v>
      </c>
      <c r="C52" s="35" t="s">
        <v>1002</v>
      </c>
      <c r="D52" s="15">
        <f t="shared" si="0"/>
        <v>10.050000000000001</v>
      </c>
      <c r="E52" s="15">
        <v>10</v>
      </c>
      <c r="F52" s="15">
        <v>10.050000000000001</v>
      </c>
    </row>
    <row r="53" spans="1:6" ht="15" customHeight="1" x14ac:dyDescent="0.25">
      <c r="A53" s="20">
        <v>92776</v>
      </c>
      <c r="B53" s="9" t="s">
        <v>1037</v>
      </c>
      <c r="C53" s="35" t="s">
        <v>1002</v>
      </c>
      <c r="D53" s="15">
        <f t="shared" si="0"/>
        <v>14.41</v>
      </c>
      <c r="E53" s="15">
        <v>13.94</v>
      </c>
      <c r="F53" s="15">
        <v>14.41</v>
      </c>
    </row>
    <row r="54" spans="1:6" ht="15" customHeight="1" x14ac:dyDescent="0.25">
      <c r="A54" s="20">
        <v>92777</v>
      </c>
      <c r="B54" s="9" t="s">
        <v>1038</v>
      </c>
      <c r="C54" s="35" t="s">
        <v>1002</v>
      </c>
      <c r="D54" s="15">
        <f t="shared" si="0"/>
        <v>13.37</v>
      </c>
      <c r="E54" s="15">
        <v>13.03</v>
      </c>
      <c r="F54" s="15">
        <v>13.37</v>
      </c>
    </row>
    <row r="55" spans="1:6" ht="15" customHeight="1" x14ac:dyDescent="0.25">
      <c r="A55" s="20">
        <v>92775</v>
      </c>
      <c r="B55" s="9" t="s">
        <v>1039</v>
      </c>
      <c r="C55" s="35" t="s">
        <v>1002</v>
      </c>
      <c r="D55" s="15">
        <f t="shared" si="0"/>
        <v>15.46</v>
      </c>
      <c r="E55" s="15">
        <v>14.78</v>
      </c>
      <c r="F55" s="15">
        <v>15.46</v>
      </c>
    </row>
    <row r="56" spans="1:6" ht="15" customHeight="1" x14ac:dyDescent="0.25">
      <c r="A56" s="20">
        <v>88245</v>
      </c>
      <c r="B56" s="9" t="s">
        <v>1040</v>
      </c>
      <c r="C56" s="35" t="s">
        <v>988</v>
      </c>
      <c r="D56" s="15">
        <f t="shared" si="0"/>
        <v>19.75</v>
      </c>
      <c r="E56" s="15">
        <v>17.7</v>
      </c>
      <c r="F56" s="15">
        <v>19.75</v>
      </c>
    </row>
    <row r="57" spans="1:6" ht="15" customHeight="1" x14ac:dyDescent="0.25">
      <c r="A57" s="84" t="s">
        <v>1729</v>
      </c>
      <c r="B57" s="9" t="s">
        <v>1041</v>
      </c>
      <c r="C57" s="35" t="s">
        <v>1042</v>
      </c>
      <c r="D57" s="131">
        <f t="shared" si="0"/>
        <v>610.76</v>
      </c>
      <c r="E57" s="131">
        <v>610.76</v>
      </c>
      <c r="F57" s="131">
        <v>610.76</v>
      </c>
    </row>
    <row r="58" spans="1:6" ht="15" customHeight="1" x14ac:dyDescent="0.25">
      <c r="A58" s="84" t="s">
        <v>1727</v>
      </c>
      <c r="B58" s="9" t="s">
        <v>1043</v>
      </c>
      <c r="C58" s="35" t="s">
        <v>1042</v>
      </c>
      <c r="D58" s="131">
        <f t="shared" si="0"/>
        <v>41.23</v>
      </c>
      <c r="E58" s="131">
        <v>41.23</v>
      </c>
      <c r="F58" s="131">
        <v>41.23</v>
      </c>
    </row>
    <row r="59" spans="1:6" ht="15" customHeight="1" x14ac:dyDescent="0.25">
      <c r="A59" s="20">
        <v>88247</v>
      </c>
      <c r="B59" s="9" t="s">
        <v>1044</v>
      </c>
      <c r="C59" s="35" t="s">
        <v>988</v>
      </c>
      <c r="D59" s="15">
        <f t="shared" si="0"/>
        <v>15.47</v>
      </c>
      <c r="E59" s="15">
        <v>14.01</v>
      </c>
      <c r="F59" s="15">
        <v>15.47</v>
      </c>
    </row>
    <row r="60" spans="1:6" ht="15" customHeight="1" x14ac:dyDescent="0.25">
      <c r="A60" s="20">
        <v>88248</v>
      </c>
      <c r="B60" s="9" t="s">
        <v>1045</v>
      </c>
      <c r="C60" s="35" t="s">
        <v>988</v>
      </c>
      <c r="D60" s="15">
        <f t="shared" si="0"/>
        <v>14.96</v>
      </c>
      <c r="E60" s="15">
        <v>13.51</v>
      </c>
      <c r="F60" s="15">
        <v>14.96</v>
      </c>
    </row>
    <row r="61" spans="1:6" ht="15" customHeight="1" x14ac:dyDescent="0.25">
      <c r="A61" s="20">
        <v>88256</v>
      </c>
      <c r="B61" s="9" t="s">
        <v>1046</v>
      </c>
      <c r="C61" s="35" t="s">
        <v>988</v>
      </c>
      <c r="D61" s="15">
        <f t="shared" si="0"/>
        <v>23.26</v>
      </c>
      <c r="E61" s="15">
        <v>20.73</v>
      </c>
      <c r="F61" s="15">
        <v>23.26</v>
      </c>
    </row>
    <row r="62" spans="1:6" ht="15" customHeight="1" x14ac:dyDescent="0.25">
      <c r="A62" s="84" t="s">
        <v>1726</v>
      </c>
      <c r="B62" s="9" t="s">
        <v>1047</v>
      </c>
      <c r="C62" s="35" t="s">
        <v>395</v>
      </c>
      <c r="D62" s="131">
        <f t="shared" si="0"/>
        <v>332.99</v>
      </c>
      <c r="E62" s="131">
        <v>332.99</v>
      </c>
      <c r="F62" s="131">
        <v>332.99</v>
      </c>
    </row>
    <row r="63" spans="1:6" ht="15" customHeight="1" x14ac:dyDescent="0.25">
      <c r="A63" s="20">
        <v>88831</v>
      </c>
      <c r="B63" s="9" t="s">
        <v>1048</v>
      </c>
      <c r="C63" s="35" t="s">
        <v>1049</v>
      </c>
      <c r="D63" s="15">
        <f t="shared" si="0"/>
        <v>0.31</v>
      </c>
      <c r="E63" s="15">
        <v>0.31</v>
      </c>
      <c r="F63" s="15">
        <v>0.31</v>
      </c>
    </row>
    <row r="64" spans="1:6" ht="15" customHeight="1" x14ac:dyDescent="0.25">
      <c r="A64" s="20">
        <v>88830</v>
      </c>
      <c r="B64" s="9" t="s">
        <v>1050</v>
      </c>
      <c r="C64" s="35" t="s">
        <v>1051</v>
      </c>
      <c r="D64" s="15">
        <f t="shared" si="0"/>
        <v>1.53</v>
      </c>
      <c r="E64" s="15">
        <v>1.53</v>
      </c>
      <c r="F64" s="15">
        <v>1.53</v>
      </c>
    </row>
    <row r="65" spans="1:6" ht="15" customHeight="1" x14ac:dyDescent="0.25">
      <c r="A65" s="20">
        <v>88826</v>
      </c>
      <c r="B65" s="9" t="s">
        <v>1052</v>
      </c>
      <c r="C65" s="35" t="s">
        <v>988</v>
      </c>
      <c r="D65" s="15">
        <f t="shared" si="0"/>
        <v>0.28000000000000003</v>
      </c>
      <c r="E65" s="15">
        <v>0.28000000000000003</v>
      </c>
      <c r="F65" s="15">
        <v>0.28000000000000003</v>
      </c>
    </row>
    <row r="66" spans="1:6" ht="15" customHeight="1" x14ac:dyDescent="0.25">
      <c r="A66" s="20">
        <v>88827</v>
      </c>
      <c r="B66" s="9" t="s">
        <v>1053</v>
      </c>
      <c r="C66" s="35" t="s">
        <v>988</v>
      </c>
      <c r="D66" s="15">
        <f t="shared" si="0"/>
        <v>0.03</v>
      </c>
      <c r="E66" s="15">
        <v>0.03</v>
      </c>
      <c r="F66" s="15">
        <v>0.03</v>
      </c>
    </row>
    <row r="67" spans="1:6" ht="15" customHeight="1" x14ac:dyDescent="0.25">
      <c r="A67" s="20">
        <v>88828</v>
      </c>
      <c r="B67" s="9" t="s">
        <v>1054</v>
      </c>
      <c r="C67" s="35" t="s">
        <v>988</v>
      </c>
      <c r="D67" s="15">
        <f t="shared" ref="D67:D130" si="1">IF(ONERA="COM DESONERAÇÃO",E67,F67)</f>
        <v>0.27</v>
      </c>
      <c r="E67" s="15">
        <v>0.27</v>
      </c>
      <c r="F67" s="15">
        <v>0.27</v>
      </c>
    </row>
    <row r="68" spans="1:6" ht="15" customHeight="1" x14ac:dyDescent="0.25">
      <c r="A68" s="20">
        <v>88829</v>
      </c>
      <c r="B68" s="9" t="s">
        <v>1055</v>
      </c>
      <c r="C68" s="35" t="s">
        <v>988</v>
      </c>
      <c r="D68" s="15">
        <f t="shared" si="1"/>
        <v>0.95</v>
      </c>
      <c r="E68" s="15">
        <v>0.95</v>
      </c>
      <c r="F68" s="15">
        <v>0.95</v>
      </c>
    </row>
    <row r="69" spans="1:6" ht="15" customHeight="1" x14ac:dyDescent="0.25">
      <c r="A69" s="20">
        <v>89226</v>
      </c>
      <c r="B69" s="9" t="s">
        <v>1056</v>
      </c>
      <c r="C69" s="35" t="s">
        <v>1049</v>
      </c>
      <c r="D69" s="15">
        <f t="shared" si="1"/>
        <v>1.3</v>
      </c>
      <c r="E69" s="15">
        <v>1.3</v>
      </c>
      <c r="F69" s="15">
        <v>1.3</v>
      </c>
    </row>
    <row r="70" spans="1:6" ht="15" customHeight="1" x14ac:dyDescent="0.25">
      <c r="A70" s="20">
        <v>89225</v>
      </c>
      <c r="B70" s="9" t="s">
        <v>1057</v>
      </c>
      <c r="C70" s="35" t="s">
        <v>1051</v>
      </c>
      <c r="D70" s="15">
        <f t="shared" si="1"/>
        <v>4.29</v>
      </c>
      <c r="E70" s="15">
        <v>4.29</v>
      </c>
      <c r="F70" s="15">
        <v>4.29</v>
      </c>
    </row>
    <row r="71" spans="1:6" ht="15" customHeight="1" x14ac:dyDescent="0.25">
      <c r="A71" s="20">
        <v>89221</v>
      </c>
      <c r="B71" s="9" t="s">
        <v>1058</v>
      </c>
      <c r="C71" s="35" t="s">
        <v>988</v>
      </c>
      <c r="D71" s="15">
        <f t="shared" si="1"/>
        <v>1.17</v>
      </c>
      <c r="E71" s="15">
        <v>1.17</v>
      </c>
      <c r="F71" s="15">
        <v>1.17</v>
      </c>
    </row>
    <row r="72" spans="1:6" ht="15" customHeight="1" x14ac:dyDescent="0.25">
      <c r="A72" s="20">
        <v>89222</v>
      </c>
      <c r="B72" s="9" t="s">
        <v>1059</v>
      </c>
      <c r="C72" s="35" t="s">
        <v>988</v>
      </c>
      <c r="D72" s="15">
        <f t="shared" si="1"/>
        <v>0.13</v>
      </c>
      <c r="E72" s="15">
        <v>0.13</v>
      </c>
      <c r="F72" s="15">
        <v>0.13</v>
      </c>
    </row>
    <row r="73" spans="1:6" ht="15" customHeight="1" x14ac:dyDescent="0.25">
      <c r="A73" s="20">
        <v>89223</v>
      </c>
      <c r="B73" s="9" t="s">
        <v>1060</v>
      </c>
      <c r="C73" s="35" t="s">
        <v>988</v>
      </c>
      <c r="D73" s="15">
        <f t="shared" si="1"/>
        <v>1.0900000000000001</v>
      </c>
      <c r="E73" s="15">
        <v>1.0900000000000001</v>
      </c>
      <c r="F73" s="15">
        <v>1.0900000000000001</v>
      </c>
    </row>
    <row r="74" spans="1:6" ht="15" customHeight="1" x14ac:dyDescent="0.25">
      <c r="A74" s="20">
        <v>89224</v>
      </c>
      <c r="B74" s="9" t="s">
        <v>1061</v>
      </c>
      <c r="C74" s="35" t="s">
        <v>988</v>
      </c>
      <c r="D74" s="15">
        <f t="shared" si="1"/>
        <v>1.9</v>
      </c>
      <c r="E74" s="15">
        <v>1.9</v>
      </c>
      <c r="F74" s="15">
        <v>1.9</v>
      </c>
    </row>
    <row r="75" spans="1:6" ht="15" customHeight="1" x14ac:dyDescent="0.25">
      <c r="A75" s="84" t="s">
        <v>1744</v>
      </c>
      <c r="B75" s="9" t="s">
        <v>1062</v>
      </c>
      <c r="C75" s="35" t="s">
        <v>1063</v>
      </c>
      <c r="D75" s="131">
        <f t="shared" si="1"/>
        <v>180.73</v>
      </c>
      <c r="E75" s="131">
        <v>180.73</v>
      </c>
      <c r="F75" s="131">
        <v>180.73</v>
      </c>
    </row>
    <row r="76" spans="1:6" ht="15" customHeight="1" x14ac:dyDescent="0.25">
      <c r="A76" s="20">
        <v>88260</v>
      </c>
      <c r="B76" s="9" t="s">
        <v>1064</v>
      </c>
      <c r="C76" s="35" t="s">
        <v>988</v>
      </c>
      <c r="D76" s="15">
        <f t="shared" si="1"/>
        <v>19.75</v>
      </c>
      <c r="E76" s="15">
        <v>17.7</v>
      </c>
      <c r="F76" s="15">
        <v>19.75</v>
      </c>
    </row>
    <row r="77" spans="1:6" ht="15" customHeight="1" x14ac:dyDescent="0.25">
      <c r="A77" s="20">
        <v>94227</v>
      </c>
      <c r="B77" s="9" t="s">
        <v>1065</v>
      </c>
      <c r="C77" s="35" t="s">
        <v>1063</v>
      </c>
      <c r="D77" s="15">
        <f t="shared" si="1"/>
        <v>50.22</v>
      </c>
      <c r="E77" s="15">
        <v>49.27</v>
      </c>
      <c r="F77" s="15">
        <v>50.22</v>
      </c>
    </row>
    <row r="78" spans="1:6" ht="15" customHeight="1" x14ac:dyDescent="0.25">
      <c r="A78" s="20">
        <v>67826</v>
      </c>
      <c r="B78" s="9" t="s">
        <v>1066</v>
      </c>
      <c r="C78" s="35" t="s">
        <v>1051</v>
      </c>
      <c r="D78" s="15">
        <f t="shared" si="1"/>
        <v>123.19</v>
      </c>
      <c r="E78" s="15">
        <v>120.91</v>
      </c>
      <c r="F78" s="15">
        <v>123.19</v>
      </c>
    </row>
    <row r="79" spans="1:6" ht="15" customHeight="1" x14ac:dyDescent="0.25">
      <c r="A79" s="20">
        <v>7058</v>
      </c>
      <c r="B79" s="9" t="s">
        <v>1067</v>
      </c>
      <c r="C79" s="35" t="s">
        <v>988</v>
      </c>
      <c r="D79" s="15">
        <f t="shared" si="1"/>
        <v>14.98</v>
      </c>
      <c r="E79" s="15">
        <v>14.98</v>
      </c>
      <c r="F79" s="15">
        <v>14.98</v>
      </c>
    </row>
    <row r="80" spans="1:6" ht="15" customHeight="1" x14ac:dyDescent="0.25">
      <c r="A80" s="20">
        <v>91402</v>
      </c>
      <c r="B80" s="9" t="s">
        <v>1068</v>
      </c>
      <c r="C80" s="35" t="s">
        <v>988</v>
      </c>
      <c r="D80" s="15">
        <f t="shared" si="1"/>
        <v>1.08</v>
      </c>
      <c r="E80" s="15">
        <v>1.08</v>
      </c>
      <c r="F80" s="15">
        <v>1.08</v>
      </c>
    </row>
    <row r="81" spans="1:6" ht="15" customHeight="1" x14ac:dyDescent="0.25">
      <c r="A81" s="20">
        <v>7059</v>
      </c>
      <c r="B81" s="9" t="s">
        <v>1069</v>
      </c>
      <c r="C81" s="35" t="s">
        <v>988</v>
      </c>
      <c r="D81" s="15">
        <f t="shared" si="1"/>
        <v>2.76</v>
      </c>
      <c r="E81" s="15">
        <v>2.76</v>
      </c>
      <c r="F81" s="15">
        <v>2.76</v>
      </c>
    </row>
    <row r="82" spans="1:6" ht="15" customHeight="1" x14ac:dyDescent="0.25">
      <c r="A82" s="20">
        <v>7060</v>
      </c>
      <c r="B82" s="9" t="s">
        <v>1070</v>
      </c>
      <c r="C82" s="35" t="s">
        <v>988</v>
      </c>
      <c r="D82" s="15">
        <f t="shared" si="1"/>
        <v>28.09</v>
      </c>
      <c r="E82" s="15">
        <v>28.09</v>
      </c>
      <c r="F82" s="15">
        <v>28.09</v>
      </c>
    </row>
    <row r="83" spans="1:6" ht="15" customHeight="1" x14ac:dyDescent="0.25">
      <c r="A83" s="20">
        <v>7061</v>
      </c>
      <c r="B83" s="9" t="s">
        <v>1071</v>
      </c>
      <c r="C83" s="35" t="s">
        <v>988</v>
      </c>
      <c r="D83" s="15">
        <f t="shared" si="1"/>
        <v>55.7</v>
      </c>
      <c r="E83" s="15">
        <v>55.7</v>
      </c>
      <c r="F83" s="15">
        <v>55.7</v>
      </c>
    </row>
    <row r="84" spans="1:6" ht="15" customHeight="1" x14ac:dyDescent="0.25">
      <c r="A84" s="20">
        <v>5824</v>
      </c>
      <c r="B84" s="9" t="s">
        <v>1072</v>
      </c>
      <c r="C84" s="35" t="s">
        <v>1051</v>
      </c>
      <c r="D84" s="15">
        <f t="shared" si="1"/>
        <v>131.94999999999999</v>
      </c>
      <c r="E84" s="15">
        <v>129.54</v>
      </c>
      <c r="F84" s="15">
        <v>131.94999999999999</v>
      </c>
    </row>
    <row r="85" spans="1:6" ht="15" customHeight="1" x14ac:dyDescent="0.25">
      <c r="A85" s="20">
        <v>89264</v>
      </c>
      <c r="B85" s="9" t="s">
        <v>1073</v>
      </c>
      <c r="C85" s="35" t="s">
        <v>988</v>
      </c>
      <c r="D85" s="15">
        <f t="shared" si="1"/>
        <v>9.7200000000000006</v>
      </c>
      <c r="E85" s="15">
        <v>9.7200000000000006</v>
      </c>
      <c r="F85" s="15">
        <v>9.7200000000000006</v>
      </c>
    </row>
    <row r="86" spans="1:6" ht="15" customHeight="1" x14ac:dyDescent="0.25">
      <c r="A86" s="20">
        <v>89266</v>
      </c>
      <c r="B86" s="9" t="s">
        <v>1074</v>
      </c>
      <c r="C86" s="35" t="s">
        <v>988</v>
      </c>
      <c r="D86" s="15">
        <f t="shared" si="1"/>
        <v>0.78</v>
      </c>
      <c r="E86" s="15">
        <v>0.78</v>
      </c>
      <c r="F86" s="15">
        <v>0.78</v>
      </c>
    </row>
    <row r="87" spans="1:6" ht="15" customHeight="1" x14ac:dyDescent="0.25">
      <c r="A87" s="20">
        <v>89265</v>
      </c>
      <c r="B87" s="9" t="s">
        <v>1075</v>
      </c>
      <c r="C87" s="35" t="s">
        <v>988</v>
      </c>
      <c r="D87" s="15">
        <f t="shared" si="1"/>
        <v>2.0299999999999998</v>
      </c>
      <c r="E87" s="15">
        <v>2.0299999999999998</v>
      </c>
      <c r="F87" s="15">
        <v>2.0299999999999998</v>
      </c>
    </row>
    <row r="88" spans="1:6" ht="15" customHeight="1" x14ac:dyDescent="0.25">
      <c r="A88" s="20">
        <v>5705</v>
      </c>
      <c r="B88" s="9" t="s">
        <v>1076</v>
      </c>
      <c r="C88" s="35" t="s">
        <v>988</v>
      </c>
      <c r="D88" s="15">
        <f t="shared" si="1"/>
        <v>18.21</v>
      </c>
      <c r="E88" s="15">
        <v>18.21</v>
      </c>
      <c r="F88" s="15">
        <v>18.21</v>
      </c>
    </row>
    <row r="89" spans="1:6" ht="15" customHeight="1" x14ac:dyDescent="0.25">
      <c r="A89" s="20">
        <v>53797</v>
      </c>
      <c r="B89" s="9" t="s">
        <v>1077</v>
      </c>
      <c r="C89" s="35" t="s">
        <v>988</v>
      </c>
      <c r="D89" s="15">
        <f t="shared" si="1"/>
        <v>79.63</v>
      </c>
      <c r="E89" s="15">
        <v>79.63</v>
      </c>
      <c r="F89" s="15">
        <v>79.63</v>
      </c>
    </row>
    <row r="90" spans="1:6" ht="15" customHeight="1" x14ac:dyDescent="0.25">
      <c r="A90" s="84" t="s">
        <v>1737</v>
      </c>
      <c r="B90" s="9" t="s">
        <v>1078</v>
      </c>
      <c r="C90" s="35" t="s">
        <v>395</v>
      </c>
      <c r="D90" s="131">
        <f t="shared" si="1"/>
        <v>0.67</v>
      </c>
      <c r="E90" s="131">
        <v>0.67</v>
      </c>
      <c r="F90" s="131">
        <v>0.67</v>
      </c>
    </row>
    <row r="91" spans="1:6" ht="15" customHeight="1" x14ac:dyDescent="0.25">
      <c r="A91" s="84" t="s">
        <v>1739</v>
      </c>
      <c r="B91" s="9" t="s">
        <v>1079</v>
      </c>
      <c r="C91" s="35" t="s">
        <v>985</v>
      </c>
      <c r="D91" s="131">
        <f t="shared" si="1"/>
        <v>23.68</v>
      </c>
      <c r="E91" s="131">
        <v>23.68</v>
      </c>
      <c r="F91" s="131">
        <v>23.68</v>
      </c>
    </row>
    <row r="92" spans="1:6" ht="15" customHeight="1" x14ac:dyDescent="0.25">
      <c r="A92" s="84" t="s">
        <v>1714</v>
      </c>
      <c r="B92" s="9" t="s">
        <v>1080</v>
      </c>
      <c r="C92" s="35" t="s">
        <v>985</v>
      </c>
      <c r="D92" s="131">
        <f t="shared" si="1"/>
        <v>3.51</v>
      </c>
      <c r="E92" s="131">
        <v>3.51</v>
      </c>
      <c r="F92" s="131">
        <v>3.51</v>
      </c>
    </row>
    <row r="93" spans="1:6" ht="15" customHeight="1" x14ac:dyDescent="0.25">
      <c r="A93" s="20">
        <v>88262</v>
      </c>
      <c r="B93" s="9" t="s">
        <v>1081</v>
      </c>
      <c r="C93" s="35" t="s">
        <v>988</v>
      </c>
      <c r="D93" s="15">
        <f t="shared" si="1"/>
        <v>19.649999999999999</v>
      </c>
      <c r="E93" s="15">
        <v>17.600000000000001</v>
      </c>
      <c r="F93" s="15">
        <v>19.649999999999999</v>
      </c>
    </row>
    <row r="94" spans="1:6" ht="15" customHeight="1" x14ac:dyDescent="0.25">
      <c r="A94" s="20">
        <v>87904</v>
      </c>
      <c r="B94" s="9" t="s">
        <v>1082</v>
      </c>
      <c r="C94" s="35" t="s">
        <v>395</v>
      </c>
      <c r="D94" s="15">
        <f t="shared" si="1"/>
        <v>7.19</v>
      </c>
      <c r="E94" s="15">
        <v>6.62</v>
      </c>
      <c r="F94" s="15">
        <v>7.19</v>
      </c>
    </row>
    <row r="95" spans="1:6" ht="15" customHeight="1" x14ac:dyDescent="0.25">
      <c r="A95" s="84" t="s">
        <v>1728</v>
      </c>
      <c r="B95" s="9" t="s">
        <v>1083</v>
      </c>
      <c r="C95" s="35" t="s">
        <v>1042</v>
      </c>
      <c r="D95" s="131">
        <f t="shared" si="1"/>
        <v>45.91</v>
      </c>
      <c r="E95" s="131">
        <v>45.91</v>
      </c>
      <c r="F95" s="131">
        <v>45.91</v>
      </c>
    </row>
    <row r="96" spans="1:6" ht="15" customHeight="1" x14ac:dyDescent="0.25">
      <c r="A96" s="20">
        <v>96304</v>
      </c>
      <c r="B96" s="9" t="s">
        <v>1084</v>
      </c>
      <c r="C96" s="35" t="s">
        <v>988</v>
      </c>
      <c r="D96" s="15">
        <f t="shared" si="1"/>
        <v>0.14000000000000001</v>
      </c>
      <c r="E96" s="15">
        <v>0.14000000000000001</v>
      </c>
      <c r="F96" s="15">
        <v>0.14000000000000001</v>
      </c>
    </row>
    <row r="97" spans="1:6" ht="15" customHeight="1" x14ac:dyDescent="0.25">
      <c r="A97" s="20">
        <v>96305</v>
      </c>
      <c r="B97" s="9" t="s">
        <v>1085</v>
      </c>
      <c r="C97" s="35" t="s">
        <v>988</v>
      </c>
      <c r="D97" s="15">
        <f t="shared" si="1"/>
        <v>0.02</v>
      </c>
      <c r="E97" s="15">
        <v>0.02</v>
      </c>
      <c r="F97" s="15">
        <v>0.02</v>
      </c>
    </row>
    <row r="98" spans="1:6" ht="15" customHeight="1" x14ac:dyDescent="0.25">
      <c r="A98" s="20">
        <v>96306</v>
      </c>
      <c r="B98" s="9" t="s">
        <v>1086</v>
      </c>
      <c r="C98" s="35" t="s">
        <v>988</v>
      </c>
      <c r="D98" s="15">
        <f t="shared" si="1"/>
        <v>0.18</v>
      </c>
      <c r="E98" s="15">
        <v>0.18</v>
      </c>
      <c r="F98" s="15">
        <v>0.18</v>
      </c>
    </row>
    <row r="99" spans="1:6" ht="15" customHeight="1" x14ac:dyDescent="0.25">
      <c r="A99" s="20">
        <v>96309</v>
      </c>
      <c r="B99" s="9" t="s">
        <v>1087</v>
      </c>
      <c r="C99" s="35" t="s">
        <v>1051</v>
      </c>
      <c r="D99" s="15">
        <f t="shared" si="1"/>
        <v>1.3</v>
      </c>
      <c r="E99" s="15">
        <v>1.3</v>
      </c>
      <c r="F99" s="15">
        <v>1.3</v>
      </c>
    </row>
    <row r="100" spans="1:6" ht="15" customHeight="1" x14ac:dyDescent="0.25">
      <c r="A100" s="20">
        <v>96307</v>
      </c>
      <c r="B100" s="9" t="s">
        <v>1088</v>
      </c>
      <c r="C100" s="35" t="s">
        <v>988</v>
      </c>
      <c r="D100" s="15">
        <f t="shared" si="1"/>
        <v>0.96</v>
      </c>
      <c r="E100" s="15">
        <v>0.96</v>
      </c>
      <c r="F100" s="15">
        <v>0.96</v>
      </c>
    </row>
    <row r="101" spans="1:6" ht="15" customHeight="1" x14ac:dyDescent="0.25">
      <c r="A101" s="20">
        <v>92723</v>
      </c>
      <c r="B101" s="9" t="s">
        <v>1089</v>
      </c>
      <c r="C101" s="35" t="s">
        <v>985</v>
      </c>
      <c r="D101" s="15">
        <f t="shared" si="1"/>
        <v>468.28</v>
      </c>
      <c r="E101" s="15">
        <v>465.57</v>
      </c>
      <c r="F101" s="15">
        <v>468.28</v>
      </c>
    </row>
    <row r="102" spans="1:6" ht="15" customHeight="1" x14ac:dyDescent="0.25">
      <c r="A102" s="20">
        <v>73361</v>
      </c>
      <c r="B102" s="9" t="s">
        <v>1090</v>
      </c>
      <c r="C102" s="35" t="s">
        <v>985</v>
      </c>
      <c r="D102" s="15">
        <f t="shared" si="1"/>
        <v>392.2</v>
      </c>
      <c r="E102" s="15">
        <v>373.3</v>
      </c>
      <c r="F102" s="15">
        <v>392.2</v>
      </c>
    </row>
    <row r="103" spans="1:6" ht="15" customHeight="1" x14ac:dyDescent="0.25">
      <c r="A103" s="20">
        <v>94974</v>
      </c>
      <c r="B103" s="9" t="s">
        <v>1091</v>
      </c>
      <c r="C103" s="35" t="s">
        <v>985</v>
      </c>
      <c r="D103" s="15">
        <f t="shared" si="1"/>
        <v>387.96</v>
      </c>
      <c r="E103" s="15">
        <v>373.26</v>
      </c>
      <c r="F103" s="15">
        <v>387.96</v>
      </c>
    </row>
    <row r="104" spans="1:6" ht="15" customHeight="1" x14ac:dyDescent="0.25">
      <c r="A104" s="20">
        <v>94962</v>
      </c>
      <c r="B104" s="9" t="s">
        <v>1092</v>
      </c>
      <c r="C104" s="35" t="s">
        <v>985</v>
      </c>
      <c r="D104" s="15">
        <f t="shared" si="1"/>
        <v>293.23</v>
      </c>
      <c r="E104" s="15">
        <v>286.67</v>
      </c>
      <c r="F104" s="15">
        <v>293.23</v>
      </c>
    </row>
    <row r="105" spans="1:6" ht="15" customHeight="1" x14ac:dyDescent="0.25">
      <c r="A105" s="20">
        <v>94968</v>
      </c>
      <c r="B105" s="9" t="s">
        <v>1093</v>
      </c>
      <c r="C105" s="35" t="s">
        <v>985</v>
      </c>
      <c r="D105" s="15">
        <f t="shared" si="1"/>
        <v>290.74</v>
      </c>
      <c r="E105" s="15">
        <v>284.83</v>
      </c>
      <c r="F105" s="15">
        <v>290.74</v>
      </c>
    </row>
    <row r="106" spans="1:6" ht="15" customHeight="1" x14ac:dyDescent="0.25">
      <c r="A106" s="84" t="s">
        <v>551</v>
      </c>
      <c r="B106" s="9" t="s">
        <v>1094</v>
      </c>
      <c r="C106" s="35" t="s">
        <v>985</v>
      </c>
      <c r="D106" s="15">
        <f t="shared" si="1"/>
        <v>462.76</v>
      </c>
      <c r="E106" s="15">
        <v>462.76</v>
      </c>
      <c r="F106" s="15">
        <v>462.76</v>
      </c>
    </row>
    <row r="107" spans="1:6" ht="15" customHeight="1" x14ac:dyDescent="0.25">
      <c r="A107" s="84" t="s">
        <v>715</v>
      </c>
      <c r="B107" s="9" t="s">
        <v>1095</v>
      </c>
      <c r="C107" s="35" t="s">
        <v>985</v>
      </c>
      <c r="D107" s="15">
        <f t="shared" si="1"/>
        <v>425.69</v>
      </c>
      <c r="E107" s="15">
        <v>425.69</v>
      </c>
      <c r="F107" s="15">
        <v>425.69</v>
      </c>
    </row>
    <row r="108" spans="1:6" ht="15" customHeight="1" x14ac:dyDescent="0.25">
      <c r="A108" s="84" t="s">
        <v>530</v>
      </c>
      <c r="B108" s="9" t="s">
        <v>1096</v>
      </c>
      <c r="C108" s="35" t="s">
        <v>985</v>
      </c>
      <c r="D108" s="15">
        <f t="shared" si="1"/>
        <v>362.05</v>
      </c>
      <c r="E108" s="15">
        <v>362.05</v>
      </c>
      <c r="F108" s="15">
        <v>362.05</v>
      </c>
    </row>
    <row r="109" spans="1:6" ht="15" customHeight="1" x14ac:dyDescent="0.25">
      <c r="A109" s="84" t="s">
        <v>527</v>
      </c>
      <c r="B109" s="9" t="s">
        <v>1097</v>
      </c>
      <c r="C109" s="35" t="s">
        <v>985</v>
      </c>
      <c r="D109" s="15">
        <f t="shared" si="1"/>
        <v>374.95</v>
      </c>
      <c r="E109" s="15">
        <v>374.95</v>
      </c>
      <c r="F109" s="15">
        <v>374.95</v>
      </c>
    </row>
    <row r="110" spans="1:6" ht="15" customHeight="1" x14ac:dyDescent="0.25">
      <c r="A110" s="20">
        <v>87757</v>
      </c>
      <c r="B110" s="9" t="s">
        <v>1098</v>
      </c>
      <c r="C110" s="35" t="s">
        <v>395</v>
      </c>
      <c r="D110" s="15">
        <f t="shared" si="1"/>
        <v>42.06</v>
      </c>
      <c r="E110" s="15">
        <v>39.53</v>
      </c>
      <c r="F110" s="15">
        <v>42.06</v>
      </c>
    </row>
    <row r="111" spans="1:6" ht="15" customHeight="1" x14ac:dyDescent="0.25">
      <c r="A111" s="20">
        <v>91285</v>
      </c>
      <c r="B111" s="9" t="s">
        <v>1099</v>
      </c>
      <c r="C111" s="35" t="s">
        <v>1049</v>
      </c>
      <c r="D111" s="15">
        <f t="shared" si="1"/>
        <v>0.92</v>
      </c>
      <c r="E111" s="15">
        <v>0.92</v>
      </c>
      <c r="F111" s="15">
        <v>0.92</v>
      </c>
    </row>
    <row r="112" spans="1:6" ht="15" customHeight="1" x14ac:dyDescent="0.25">
      <c r="A112" s="20">
        <v>91283</v>
      </c>
      <c r="B112" s="9" t="s">
        <v>1100</v>
      </c>
      <c r="C112" s="35" t="s">
        <v>1051</v>
      </c>
      <c r="D112" s="15">
        <f t="shared" si="1"/>
        <v>19.170000000000002</v>
      </c>
      <c r="E112" s="15">
        <v>19.170000000000002</v>
      </c>
      <c r="F112" s="15">
        <v>19.170000000000002</v>
      </c>
    </row>
    <row r="113" spans="1:6" ht="15" customHeight="1" x14ac:dyDescent="0.25">
      <c r="A113" s="20">
        <v>91279</v>
      </c>
      <c r="B113" s="9" t="s">
        <v>1101</v>
      </c>
      <c r="C113" s="35" t="s">
        <v>988</v>
      </c>
      <c r="D113" s="15">
        <f t="shared" si="1"/>
        <v>0.83</v>
      </c>
      <c r="E113" s="15">
        <v>0.83</v>
      </c>
      <c r="F113" s="15">
        <v>0.83</v>
      </c>
    </row>
    <row r="114" spans="1:6" ht="15" customHeight="1" x14ac:dyDescent="0.25">
      <c r="A114" s="20">
        <v>91280</v>
      </c>
      <c r="B114" s="9" t="s">
        <v>1102</v>
      </c>
      <c r="C114" s="35" t="s">
        <v>988</v>
      </c>
      <c r="D114" s="15">
        <f t="shared" si="1"/>
        <v>0.09</v>
      </c>
      <c r="E114" s="15">
        <v>0.09</v>
      </c>
      <c r="F114" s="15">
        <v>0.09</v>
      </c>
    </row>
    <row r="115" spans="1:6" ht="15" customHeight="1" x14ac:dyDescent="0.25">
      <c r="A115" s="20">
        <v>91281</v>
      </c>
      <c r="B115" s="9" t="s">
        <v>1103</v>
      </c>
      <c r="C115" s="35" t="s">
        <v>988</v>
      </c>
      <c r="D115" s="15">
        <f t="shared" si="1"/>
        <v>1.04</v>
      </c>
      <c r="E115" s="15">
        <v>1.04</v>
      </c>
      <c r="F115" s="15">
        <v>1.04</v>
      </c>
    </row>
    <row r="116" spans="1:6" ht="15" customHeight="1" x14ac:dyDescent="0.25">
      <c r="A116" s="20">
        <v>91282</v>
      </c>
      <c r="B116" s="9" t="s">
        <v>1104</v>
      </c>
      <c r="C116" s="35" t="s">
        <v>988</v>
      </c>
      <c r="D116" s="15">
        <f t="shared" si="1"/>
        <v>17.21</v>
      </c>
      <c r="E116" s="15">
        <v>17.21</v>
      </c>
      <c r="F116" s="15">
        <v>17.21</v>
      </c>
    </row>
    <row r="117" spans="1:6" ht="15" customHeight="1" x14ac:dyDescent="0.25">
      <c r="A117" s="20">
        <v>92794</v>
      </c>
      <c r="B117" s="9" t="s">
        <v>1105</v>
      </c>
      <c r="C117" s="35" t="s">
        <v>1002</v>
      </c>
      <c r="D117" s="15">
        <f t="shared" si="1"/>
        <v>9.23</v>
      </c>
      <c r="E117" s="15">
        <v>9.2100000000000009</v>
      </c>
      <c r="F117" s="15">
        <v>9.23</v>
      </c>
    </row>
    <row r="118" spans="1:6" ht="15" customHeight="1" x14ac:dyDescent="0.25">
      <c r="A118" s="20">
        <v>92803</v>
      </c>
      <c r="B118" s="9" t="s">
        <v>1106</v>
      </c>
      <c r="C118" s="35" t="s">
        <v>1002</v>
      </c>
      <c r="D118" s="15">
        <f t="shared" si="1"/>
        <v>9.15</v>
      </c>
      <c r="E118" s="15">
        <v>9.1300000000000008</v>
      </c>
      <c r="F118" s="15">
        <v>9.15</v>
      </c>
    </row>
    <row r="119" spans="1:6" ht="15" customHeight="1" x14ac:dyDescent="0.25">
      <c r="A119" s="20">
        <v>92795</v>
      </c>
      <c r="B119" s="9" t="s">
        <v>1107</v>
      </c>
      <c r="C119" s="35" t="s">
        <v>1002</v>
      </c>
      <c r="D119" s="15">
        <f t="shared" si="1"/>
        <v>7.92</v>
      </c>
      <c r="E119" s="15">
        <v>7.91</v>
      </c>
      <c r="F119" s="15">
        <v>7.92</v>
      </c>
    </row>
    <row r="120" spans="1:6" ht="15" customHeight="1" x14ac:dyDescent="0.25">
      <c r="A120" s="20">
        <v>92804</v>
      </c>
      <c r="B120" s="9" t="s">
        <v>1108</v>
      </c>
      <c r="C120" s="35" t="s">
        <v>1002</v>
      </c>
      <c r="D120" s="15">
        <f t="shared" si="1"/>
        <v>7.88</v>
      </c>
      <c r="E120" s="15">
        <v>7.86</v>
      </c>
      <c r="F120" s="15">
        <v>7.88</v>
      </c>
    </row>
    <row r="121" spans="1:6" ht="15" customHeight="1" x14ac:dyDescent="0.25">
      <c r="A121" s="20">
        <v>92796</v>
      </c>
      <c r="B121" s="9" t="s">
        <v>1109</v>
      </c>
      <c r="C121" s="35" t="s">
        <v>1002</v>
      </c>
      <c r="D121" s="15">
        <f t="shared" si="1"/>
        <v>7.85</v>
      </c>
      <c r="E121" s="15">
        <v>7.84</v>
      </c>
      <c r="F121" s="15">
        <v>7.85</v>
      </c>
    </row>
    <row r="122" spans="1:6" ht="15" customHeight="1" x14ac:dyDescent="0.25">
      <c r="A122" s="20">
        <v>92797</v>
      </c>
      <c r="B122" s="9" t="s">
        <v>1110</v>
      </c>
      <c r="C122" s="35" t="s">
        <v>1002</v>
      </c>
      <c r="D122" s="15">
        <f t="shared" si="1"/>
        <v>9.24</v>
      </c>
      <c r="E122" s="15">
        <v>9.24</v>
      </c>
      <c r="F122" s="15">
        <v>9.24</v>
      </c>
    </row>
    <row r="123" spans="1:6" ht="15" customHeight="1" x14ac:dyDescent="0.25">
      <c r="A123" s="20">
        <v>92798</v>
      </c>
      <c r="B123" s="9" t="s">
        <v>1111</v>
      </c>
      <c r="C123" s="35" t="s">
        <v>1002</v>
      </c>
      <c r="D123" s="15">
        <f t="shared" si="1"/>
        <v>9.23</v>
      </c>
      <c r="E123" s="15">
        <v>9.2200000000000006</v>
      </c>
      <c r="F123" s="15">
        <v>9.23</v>
      </c>
    </row>
    <row r="124" spans="1:6" ht="15" customHeight="1" x14ac:dyDescent="0.25">
      <c r="A124" s="20">
        <v>92792</v>
      </c>
      <c r="B124" s="9" t="s">
        <v>1112</v>
      </c>
      <c r="C124" s="35" t="s">
        <v>1002</v>
      </c>
      <c r="D124" s="15">
        <f t="shared" si="1"/>
        <v>10.029999999999999</v>
      </c>
      <c r="E124" s="15">
        <v>9.9499999999999993</v>
      </c>
      <c r="F124" s="15">
        <v>10.029999999999999</v>
      </c>
    </row>
    <row r="125" spans="1:6" ht="15" customHeight="1" x14ac:dyDescent="0.25">
      <c r="A125" s="20">
        <v>92801</v>
      </c>
      <c r="B125" s="9" t="s">
        <v>1113</v>
      </c>
      <c r="C125" s="35" t="s">
        <v>1002</v>
      </c>
      <c r="D125" s="15">
        <f t="shared" si="1"/>
        <v>9.8000000000000007</v>
      </c>
      <c r="E125" s="15">
        <v>9.73</v>
      </c>
      <c r="F125" s="15">
        <v>9.8000000000000007</v>
      </c>
    </row>
    <row r="126" spans="1:6" ht="15" customHeight="1" x14ac:dyDescent="0.25">
      <c r="A126" s="20">
        <v>92793</v>
      </c>
      <c r="B126" s="9" t="s">
        <v>1114</v>
      </c>
      <c r="C126" s="35" t="s">
        <v>1002</v>
      </c>
      <c r="D126" s="15">
        <f t="shared" si="1"/>
        <v>10</v>
      </c>
      <c r="E126" s="15">
        <v>9.9499999999999993</v>
      </c>
      <c r="F126" s="15">
        <v>10</v>
      </c>
    </row>
    <row r="127" spans="1:6" ht="15" customHeight="1" x14ac:dyDescent="0.25">
      <c r="A127" s="20">
        <v>92802</v>
      </c>
      <c r="B127" s="9" t="s">
        <v>1115</v>
      </c>
      <c r="C127" s="35" t="s">
        <v>1002</v>
      </c>
      <c r="D127" s="15">
        <f t="shared" si="1"/>
        <v>9.86</v>
      </c>
      <c r="E127" s="15">
        <v>9.83</v>
      </c>
      <c r="F127" s="15">
        <v>9.86</v>
      </c>
    </row>
    <row r="128" spans="1:6" ht="15" customHeight="1" x14ac:dyDescent="0.25">
      <c r="A128" s="20">
        <v>92799</v>
      </c>
      <c r="B128" s="9" t="s">
        <v>1116</v>
      </c>
      <c r="C128" s="35" t="s">
        <v>1002</v>
      </c>
      <c r="D128" s="15">
        <f t="shared" si="1"/>
        <v>10.220000000000001</v>
      </c>
      <c r="E128" s="15">
        <v>10.02</v>
      </c>
      <c r="F128" s="15">
        <v>10.220000000000001</v>
      </c>
    </row>
    <row r="129" spans="1:6" ht="15" customHeight="1" x14ac:dyDescent="0.25">
      <c r="A129" s="20">
        <v>92791</v>
      </c>
      <c r="B129" s="9" t="s">
        <v>1117</v>
      </c>
      <c r="C129" s="35" t="s">
        <v>1002</v>
      </c>
      <c r="D129" s="15">
        <f t="shared" si="1"/>
        <v>9.86</v>
      </c>
      <c r="E129" s="15">
        <v>9.69</v>
      </c>
      <c r="F129" s="15">
        <v>9.86</v>
      </c>
    </row>
    <row r="130" spans="1:6" ht="15" customHeight="1" x14ac:dyDescent="0.25">
      <c r="A130" s="20">
        <v>92800</v>
      </c>
      <c r="B130" s="9" t="s">
        <v>1118</v>
      </c>
      <c r="C130" s="35" t="s">
        <v>1002</v>
      </c>
      <c r="D130" s="15">
        <f t="shared" si="1"/>
        <v>9.4499999999999993</v>
      </c>
      <c r="E130" s="15">
        <v>9.32</v>
      </c>
      <c r="F130" s="15">
        <v>9.4499999999999993</v>
      </c>
    </row>
    <row r="131" spans="1:6" ht="15" customHeight="1" x14ac:dyDescent="0.25">
      <c r="A131" s="20">
        <v>86901</v>
      </c>
      <c r="B131" s="9" t="s">
        <v>1119</v>
      </c>
      <c r="C131" s="35" t="s">
        <v>1042</v>
      </c>
      <c r="D131" s="15">
        <f t="shared" ref="D131:D196" si="2">IF(ONERA="COM DESONERAÇÃO",E131,F131)</f>
        <v>118.86</v>
      </c>
      <c r="E131" s="15">
        <v>116.47</v>
      </c>
      <c r="F131" s="15">
        <v>118.86</v>
      </c>
    </row>
    <row r="132" spans="1:6" ht="15" customHeight="1" x14ac:dyDescent="0.25">
      <c r="A132" s="20">
        <v>95308</v>
      </c>
      <c r="B132" s="9" t="s">
        <v>1120</v>
      </c>
      <c r="C132" s="35" t="s">
        <v>988</v>
      </c>
      <c r="D132" s="15">
        <f t="shared" si="2"/>
        <v>0.08</v>
      </c>
      <c r="E132" s="15">
        <v>7.0000000000000007E-2</v>
      </c>
      <c r="F132" s="15">
        <v>0.08</v>
      </c>
    </row>
    <row r="133" spans="1:6" ht="15" customHeight="1" x14ac:dyDescent="0.25">
      <c r="A133" s="20">
        <v>95309</v>
      </c>
      <c r="B133" s="9" t="s">
        <v>1121</v>
      </c>
      <c r="C133" s="35" t="s">
        <v>988</v>
      </c>
      <c r="D133" s="15">
        <f t="shared" si="2"/>
        <v>0.12</v>
      </c>
      <c r="E133" s="15">
        <v>0.1</v>
      </c>
      <c r="F133" s="15">
        <v>0.12</v>
      </c>
    </row>
    <row r="134" spans="1:6" ht="15" customHeight="1" x14ac:dyDescent="0.25">
      <c r="A134" s="20">
        <v>95313</v>
      </c>
      <c r="B134" s="9" t="s">
        <v>1122</v>
      </c>
      <c r="C134" s="35" t="s">
        <v>988</v>
      </c>
      <c r="D134" s="15">
        <f t="shared" si="2"/>
        <v>0.11</v>
      </c>
      <c r="E134" s="15">
        <v>0.09</v>
      </c>
      <c r="F134" s="15">
        <v>0.11</v>
      </c>
    </row>
    <row r="135" spans="1:6" ht="15" customHeight="1" x14ac:dyDescent="0.25">
      <c r="A135" s="20">
        <v>95392</v>
      </c>
      <c r="B135" s="9" t="s">
        <v>1123</v>
      </c>
      <c r="C135" s="35" t="s">
        <v>988</v>
      </c>
      <c r="D135" s="15">
        <f t="shared" si="2"/>
        <v>0.05</v>
      </c>
      <c r="E135" s="15">
        <v>0.04</v>
      </c>
      <c r="F135" s="15">
        <v>0.05</v>
      </c>
    </row>
    <row r="136" spans="1:6" ht="15" customHeight="1" x14ac:dyDescent="0.25">
      <c r="A136" s="20">
        <v>95314</v>
      </c>
      <c r="B136" s="9" t="s">
        <v>1124</v>
      </c>
      <c r="C136" s="35" t="s">
        <v>988</v>
      </c>
      <c r="D136" s="15">
        <f t="shared" si="2"/>
        <v>0.12</v>
      </c>
      <c r="E136" s="15">
        <v>0.1</v>
      </c>
      <c r="F136" s="15">
        <v>0.12</v>
      </c>
    </row>
    <row r="137" spans="1:6" ht="15" customHeight="1" x14ac:dyDescent="0.25">
      <c r="A137" s="20">
        <v>95316</v>
      </c>
      <c r="B137" s="9" t="s">
        <v>1125</v>
      </c>
      <c r="C137" s="35" t="s">
        <v>988</v>
      </c>
      <c r="D137" s="15">
        <f t="shared" si="2"/>
        <v>0.27</v>
      </c>
      <c r="E137" s="15">
        <v>0.24</v>
      </c>
      <c r="F137" s="15">
        <v>0.27</v>
      </c>
    </row>
    <row r="138" spans="1:6" ht="15" customHeight="1" x14ac:dyDescent="0.25">
      <c r="A138" s="20">
        <v>95317</v>
      </c>
      <c r="B138" s="9" t="s">
        <v>1126</v>
      </c>
      <c r="C138" s="35" t="s">
        <v>988</v>
      </c>
      <c r="D138" s="15">
        <f t="shared" si="2"/>
        <v>0.13</v>
      </c>
      <c r="E138" s="15">
        <v>0.11</v>
      </c>
      <c r="F138" s="15">
        <v>0.13</v>
      </c>
    </row>
    <row r="139" spans="1:6" ht="15" customHeight="1" x14ac:dyDescent="0.25">
      <c r="A139" s="20">
        <v>95324</v>
      </c>
      <c r="B139" s="9" t="s">
        <v>1127</v>
      </c>
      <c r="C139" s="35" t="s">
        <v>988</v>
      </c>
      <c r="D139" s="15">
        <f t="shared" si="2"/>
        <v>0.19</v>
      </c>
      <c r="E139" s="15">
        <v>0.16</v>
      </c>
      <c r="F139" s="15">
        <v>0.19</v>
      </c>
    </row>
    <row r="140" spans="1:6" ht="15" customHeight="1" x14ac:dyDescent="0.25">
      <c r="A140" s="20">
        <v>95328</v>
      </c>
      <c r="B140" s="9" t="s">
        <v>1128</v>
      </c>
      <c r="C140" s="35" t="s">
        <v>988</v>
      </c>
      <c r="D140" s="15">
        <f t="shared" si="2"/>
        <v>0.12</v>
      </c>
      <c r="E140" s="15">
        <v>0.1</v>
      </c>
      <c r="F140" s="15">
        <v>0.12</v>
      </c>
    </row>
    <row r="141" spans="1:6" ht="15" customHeight="1" x14ac:dyDescent="0.25">
      <c r="A141" s="20">
        <v>95330</v>
      </c>
      <c r="B141" s="9" t="s">
        <v>1129</v>
      </c>
      <c r="C141" s="35" t="s">
        <v>988</v>
      </c>
      <c r="D141" s="15">
        <f t="shared" si="2"/>
        <v>0.12</v>
      </c>
      <c r="E141" s="15">
        <v>0.1</v>
      </c>
      <c r="F141" s="15">
        <v>0.12</v>
      </c>
    </row>
    <row r="142" spans="1:6" ht="15" customHeight="1" x14ac:dyDescent="0.25">
      <c r="A142" s="20">
        <v>95332</v>
      </c>
      <c r="B142" s="9" t="s">
        <v>1130</v>
      </c>
      <c r="C142" s="35" t="s">
        <v>988</v>
      </c>
      <c r="D142" s="15">
        <f t="shared" si="2"/>
        <v>0.39</v>
      </c>
      <c r="E142" s="15">
        <v>0.34</v>
      </c>
      <c r="F142" s="15">
        <v>0.39</v>
      </c>
    </row>
    <row r="143" spans="1:6" ht="15" customHeight="1" x14ac:dyDescent="0.25">
      <c r="A143" s="20">
        <v>95335</v>
      </c>
      <c r="B143" s="9" t="s">
        <v>1131</v>
      </c>
      <c r="C143" s="35" t="s">
        <v>988</v>
      </c>
      <c r="D143" s="15">
        <f t="shared" si="2"/>
        <v>0.19</v>
      </c>
      <c r="E143" s="15">
        <v>0.16</v>
      </c>
      <c r="F143" s="15">
        <v>0.19</v>
      </c>
    </row>
    <row r="144" spans="1:6" ht="15" customHeight="1" x14ac:dyDescent="0.25">
      <c r="A144" s="20">
        <v>95402</v>
      </c>
      <c r="B144" s="9" t="s">
        <v>1132</v>
      </c>
      <c r="C144" s="35" t="s">
        <v>988</v>
      </c>
      <c r="D144" s="15">
        <f t="shared" si="2"/>
        <v>0.94</v>
      </c>
      <c r="E144" s="15">
        <v>0.81</v>
      </c>
      <c r="F144" s="15">
        <v>0.94</v>
      </c>
    </row>
    <row r="145" spans="1:6" ht="15" customHeight="1" x14ac:dyDescent="0.25">
      <c r="A145" s="20">
        <v>95338</v>
      </c>
      <c r="B145" s="9" t="s">
        <v>1133</v>
      </c>
      <c r="C145" s="35" t="s">
        <v>988</v>
      </c>
      <c r="D145" s="15">
        <f t="shared" si="2"/>
        <v>0.22</v>
      </c>
      <c r="E145" s="15">
        <v>0.19</v>
      </c>
      <c r="F145" s="15">
        <v>0.22</v>
      </c>
    </row>
    <row r="146" spans="1:6" ht="15" customHeight="1" x14ac:dyDescent="0.25">
      <c r="A146" s="20">
        <v>95390</v>
      </c>
      <c r="B146" s="9" t="s">
        <v>1134</v>
      </c>
      <c r="C146" s="35" t="s">
        <v>988</v>
      </c>
      <c r="D146" s="15">
        <f t="shared" si="2"/>
        <v>0.05</v>
      </c>
      <c r="E146" s="15">
        <v>0.04</v>
      </c>
      <c r="F146" s="15">
        <v>0.05</v>
      </c>
    </row>
    <row r="147" spans="1:6" ht="15" customHeight="1" x14ac:dyDescent="0.25">
      <c r="A147" s="20">
        <v>95341</v>
      </c>
      <c r="B147" s="9" t="s">
        <v>1135</v>
      </c>
      <c r="C147" s="35" t="s">
        <v>988</v>
      </c>
      <c r="D147" s="15">
        <f t="shared" si="2"/>
        <v>0.18</v>
      </c>
      <c r="E147" s="15">
        <v>0.15</v>
      </c>
      <c r="F147" s="15">
        <v>0.18</v>
      </c>
    </row>
    <row r="148" spans="1:6" ht="15" customHeight="1" x14ac:dyDescent="0.25">
      <c r="A148" s="20">
        <v>95405</v>
      </c>
      <c r="B148" s="9" t="s">
        <v>1136</v>
      </c>
      <c r="C148" s="35" t="s">
        <v>988</v>
      </c>
      <c r="D148" s="15">
        <f t="shared" si="2"/>
        <v>0.53</v>
      </c>
      <c r="E148" s="15">
        <v>0.46</v>
      </c>
      <c r="F148" s="15">
        <v>0.53</v>
      </c>
    </row>
    <row r="149" spans="1:6" ht="15" customHeight="1" x14ac:dyDescent="0.25">
      <c r="A149" s="20">
        <v>95344</v>
      </c>
      <c r="B149" s="9" t="s">
        <v>1137</v>
      </c>
      <c r="C149" s="35" t="s">
        <v>988</v>
      </c>
      <c r="D149" s="15">
        <f t="shared" si="2"/>
        <v>0.13</v>
      </c>
      <c r="E149" s="15">
        <v>0.11</v>
      </c>
      <c r="F149" s="15">
        <v>0.13</v>
      </c>
    </row>
    <row r="150" spans="1:6" ht="15" customHeight="1" x14ac:dyDescent="0.25">
      <c r="A150" s="20">
        <v>95346</v>
      </c>
      <c r="B150" s="9" t="s">
        <v>1138</v>
      </c>
      <c r="C150" s="35" t="s">
        <v>988</v>
      </c>
      <c r="D150" s="15">
        <f t="shared" si="2"/>
        <v>0.06</v>
      </c>
      <c r="E150" s="15">
        <v>0.05</v>
      </c>
      <c r="F150" s="15">
        <v>0.06</v>
      </c>
    </row>
    <row r="151" spans="1:6" ht="15" customHeight="1" x14ac:dyDescent="0.25">
      <c r="A151" s="20">
        <v>95347</v>
      </c>
      <c r="B151" s="9" t="s">
        <v>1139</v>
      </c>
      <c r="C151" s="35" t="s">
        <v>988</v>
      </c>
      <c r="D151" s="15">
        <f t="shared" si="2"/>
        <v>0.06</v>
      </c>
      <c r="E151" s="15">
        <v>0.05</v>
      </c>
      <c r="F151" s="15">
        <v>0.06</v>
      </c>
    </row>
    <row r="152" spans="1:6" ht="15" customHeight="1" x14ac:dyDescent="0.25">
      <c r="A152" s="20">
        <v>95389</v>
      </c>
      <c r="B152" s="9" t="s">
        <v>1140</v>
      </c>
      <c r="C152" s="35" t="s">
        <v>988</v>
      </c>
      <c r="D152" s="15">
        <f t="shared" si="2"/>
        <v>0.09</v>
      </c>
      <c r="E152" s="15">
        <v>7.0000000000000007E-2</v>
      </c>
      <c r="F152" s="15">
        <v>0.09</v>
      </c>
    </row>
    <row r="153" spans="1:6" ht="15" customHeight="1" x14ac:dyDescent="0.25">
      <c r="A153" s="20">
        <v>95356</v>
      </c>
      <c r="B153" s="9" t="s">
        <v>1141</v>
      </c>
      <c r="C153" s="35" t="s">
        <v>988</v>
      </c>
      <c r="D153" s="15">
        <f t="shared" si="2"/>
        <v>0.11</v>
      </c>
      <c r="E153" s="15">
        <v>0.1</v>
      </c>
      <c r="F153" s="15">
        <v>0.11</v>
      </c>
    </row>
    <row r="154" spans="1:6" ht="15" customHeight="1" x14ac:dyDescent="0.25">
      <c r="A154" s="20">
        <v>95358</v>
      </c>
      <c r="B154" s="9" t="s">
        <v>1142</v>
      </c>
      <c r="C154" s="35" t="s">
        <v>988</v>
      </c>
      <c r="D154" s="15">
        <f t="shared" si="2"/>
        <v>0.21</v>
      </c>
      <c r="E154" s="15">
        <v>0.18</v>
      </c>
      <c r="F154" s="15">
        <v>0.21</v>
      </c>
    </row>
    <row r="155" spans="1:6" ht="15" customHeight="1" x14ac:dyDescent="0.25">
      <c r="A155" s="20">
        <v>95360</v>
      </c>
      <c r="B155" s="9" t="s">
        <v>1143</v>
      </c>
      <c r="C155" s="35" t="s">
        <v>988</v>
      </c>
      <c r="D155" s="15">
        <f t="shared" si="2"/>
        <v>0.16</v>
      </c>
      <c r="E155" s="15">
        <v>0.14000000000000001</v>
      </c>
      <c r="F155" s="15">
        <v>0.16</v>
      </c>
    </row>
    <row r="156" spans="1:6" ht="15" customHeight="1" x14ac:dyDescent="0.25">
      <c r="A156" s="20">
        <v>95361</v>
      </c>
      <c r="B156" s="9" t="s">
        <v>1144</v>
      </c>
      <c r="C156" s="35" t="s">
        <v>988</v>
      </c>
      <c r="D156" s="15">
        <f t="shared" si="2"/>
        <v>0.1</v>
      </c>
      <c r="E156" s="15">
        <v>0.09</v>
      </c>
      <c r="F156" s="15">
        <v>0.1</v>
      </c>
    </row>
    <row r="157" spans="1:6" ht="15" customHeight="1" x14ac:dyDescent="0.25">
      <c r="A157" s="20">
        <v>95371</v>
      </c>
      <c r="B157" s="9" t="s">
        <v>1145</v>
      </c>
      <c r="C157" s="35" t="s">
        <v>988</v>
      </c>
      <c r="D157" s="15">
        <f t="shared" si="2"/>
        <v>0.22</v>
      </c>
      <c r="E157" s="15">
        <v>0.19</v>
      </c>
      <c r="F157" s="15">
        <v>0.22</v>
      </c>
    </row>
    <row r="158" spans="1:6" ht="15" customHeight="1" x14ac:dyDescent="0.25">
      <c r="A158" s="20">
        <v>95372</v>
      </c>
      <c r="B158" s="9" t="s">
        <v>1146</v>
      </c>
      <c r="C158" s="35" t="s">
        <v>988</v>
      </c>
      <c r="D158" s="15">
        <f t="shared" si="2"/>
        <v>0.15</v>
      </c>
      <c r="E158" s="15">
        <v>0.13</v>
      </c>
      <c r="F158" s="15">
        <v>0.15</v>
      </c>
    </row>
    <row r="159" spans="1:6" ht="15" customHeight="1" x14ac:dyDescent="0.25">
      <c r="A159" s="20">
        <v>95377</v>
      </c>
      <c r="B159" s="9" t="s">
        <v>1147</v>
      </c>
      <c r="C159" s="35" t="s">
        <v>988</v>
      </c>
      <c r="D159" s="15">
        <f t="shared" si="2"/>
        <v>0.12</v>
      </c>
      <c r="E159" s="15">
        <v>0.1</v>
      </c>
      <c r="F159" s="15">
        <v>0.12</v>
      </c>
    </row>
    <row r="160" spans="1:6" ht="15" customHeight="1" x14ac:dyDescent="0.25">
      <c r="A160" s="20">
        <v>95378</v>
      </c>
      <c r="B160" s="9" t="s">
        <v>1148</v>
      </c>
      <c r="C160" s="35" t="s">
        <v>988</v>
      </c>
      <c r="D160" s="15">
        <f t="shared" si="2"/>
        <v>0.16</v>
      </c>
      <c r="E160" s="15">
        <v>0.13</v>
      </c>
      <c r="F160" s="15">
        <v>0.16</v>
      </c>
    </row>
    <row r="161" spans="1:6" ht="15" customHeight="1" x14ac:dyDescent="0.25">
      <c r="A161" s="20">
        <v>100299</v>
      </c>
      <c r="B161" s="9" t="s">
        <v>1149</v>
      </c>
      <c r="C161" s="35" t="s">
        <v>988</v>
      </c>
      <c r="D161" s="15">
        <f t="shared" si="2"/>
        <v>0.24</v>
      </c>
      <c r="E161" s="15">
        <v>0.21</v>
      </c>
      <c r="F161" s="15">
        <v>0.24</v>
      </c>
    </row>
    <row r="162" spans="1:6" ht="15" customHeight="1" x14ac:dyDescent="0.25">
      <c r="A162" s="20">
        <v>95385</v>
      </c>
      <c r="B162" s="9" t="s">
        <v>1150</v>
      </c>
      <c r="C162" s="35" t="s">
        <v>988</v>
      </c>
      <c r="D162" s="15">
        <f t="shared" si="2"/>
        <v>0.14000000000000001</v>
      </c>
      <c r="E162" s="15">
        <v>0.12</v>
      </c>
      <c r="F162" s="15">
        <v>0.14000000000000001</v>
      </c>
    </row>
    <row r="163" spans="1:6" ht="15" customHeight="1" x14ac:dyDescent="0.25">
      <c r="A163" s="20">
        <v>97622</v>
      </c>
      <c r="B163" s="9" t="s">
        <v>1151</v>
      </c>
      <c r="C163" s="35" t="s">
        <v>985</v>
      </c>
      <c r="D163" s="15">
        <f t="shared" si="2"/>
        <v>40.14</v>
      </c>
      <c r="E163" s="15">
        <v>36.26</v>
      </c>
      <c r="F163" s="15">
        <v>40.14</v>
      </c>
    </row>
    <row r="164" spans="1:6" ht="15" customHeight="1" x14ac:dyDescent="0.25">
      <c r="A164" s="84" t="s">
        <v>1706</v>
      </c>
      <c r="B164" s="9" t="s">
        <v>1152</v>
      </c>
      <c r="C164" s="35" t="s">
        <v>985</v>
      </c>
      <c r="D164" s="131">
        <f t="shared" si="2"/>
        <v>252.94</v>
      </c>
      <c r="E164" s="131">
        <v>252.94</v>
      </c>
      <c r="F164" s="131">
        <v>252.94</v>
      </c>
    </row>
    <row r="165" spans="1:6" ht="15" customHeight="1" x14ac:dyDescent="0.25">
      <c r="A165" s="20">
        <v>97629</v>
      </c>
      <c r="B165" s="9" t="s">
        <v>1153</v>
      </c>
      <c r="C165" s="35" t="s">
        <v>985</v>
      </c>
      <c r="D165" s="15">
        <f t="shared" si="2"/>
        <v>103.97</v>
      </c>
      <c r="E165" s="15">
        <v>93.69</v>
      </c>
      <c r="F165" s="15">
        <v>103.97</v>
      </c>
    </row>
    <row r="166" spans="1:6" ht="15" customHeight="1" x14ac:dyDescent="0.25">
      <c r="A166" s="20">
        <v>97627</v>
      </c>
      <c r="B166" s="9" t="s">
        <v>1154</v>
      </c>
      <c r="C166" s="35" t="s">
        <v>985</v>
      </c>
      <c r="D166" s="15">
        <f t="shared" si="2"/>
        <v>232.17</v>
      </c>
      <c r="E166" s="15">
        <v>210.74</v>
      </c>
      <c r="F166" s="15">
        <v>232.17</v>
      </c>
    </row>
    <row r="167" spans="1:6" ht="15" customHeight="1" x14ac:dyDescent="0.25">
      <c r="A167" s="84" t="s">
        <v>1709</v>
      </c>
      <c r="B167" s="9" t="s">
        <v>1155</v>
      </c>
      <c r="C167" s="35" t="s">
        <v>395</v>
      </c>
      <c r="D167" s="131">
        <f t="shared" si="2"/>
        <v>13.62</v>
      </c>
      <c r="E167" s="131">
        <v>13.62</v>
      </c>
      <c r="F167" s="131">
        <v>13.62</v>
      </c>
    </row>
    <row r="168" spans="1:6" ht="15" customHeight="1" x14ac:dyDescent="0.25">
      <c r="A168" s="84" t="s">
        <v>1710</v>
      </c>
      <c r="B168" s="9" t="s">
        <v>1156</v>
      </c>
      <c r="C168" s="35" t="s">
        <v>395</v>
      </c>
      <c r="D168" s="131">
        <f t="shared" si="2"/>
        <v>25.29</v>
      </c>
      <c r="E168" s="131">
        <v>25.29</v>
      </c>
      <c r="F168" s="131">
        <v>25.29</v>
      </c>
    </row>
    <row r="169" spans="1:6" ht="15" customHeight="1" x14ac:dyDescent="0.25">
      <c r="A169" s="84" t="s">
        <v>1738</v>
      </c>
      <c r="B169" s="9" t="s">
        <v>1860</v>
      </c>
      <c r="C169" s="35" t="s">
        <v>395</v>
      </c>
      <c r="D169" s="131">
        <f t="shared" si="2"/>
        <v>15.16</v>
      </c>
      <c r="E169" s="131">
        <v>15.16</v>
      </c>
      <c r="F169" s="131">
        <v>15.16</v>
      </c>
    </row>
    <row r="170" spans="1:6" ht="15" customHeight="1" x14ac:dyDescent="0.25">
      <c r="A170" s="84" t="s">
        <v>1730</v>
      </c>
      <c r="B170" s="9" t="s">
        <v>1157</v>
      </c>
      <c r="C170" s="35" t="s">
        <v>395</v>
      </c>
      <c r="D170" s="131">
        <f t="shared" si="2"/>
        <v>332.47</v>
      </c>
      <c r="E170" s="131">
        <v>332.47</v>
      </c>
      <c r="F170" s="131">
        <v>332.47</v>
      </c>
    </row>
    <row r="171" spans="1:6" ht="15" customHeight="1" x14ac:dyDescent="0.25">
      <c r="A171" s="20">
        <v>88264</v>
      </c>
      <c r="B171" s="9" t="s">
        <v>1158</v>
      </c>
      <c r="C171" s="35" t="s">
        <v>988</v>
      </c>
      <c r="D171" s="15">
        <f t="shared" si="2"/>
        <v>20.02</v>
      </c>
      <c r="E171" s="15">
        <v>17.940000000000001</v>
      </c>
      <c r="F171" s="15">
        <v>20.02</v>
      </c>
    </row>
    <row r="172" spans="1:6" ht="15" customHeight="1" x14ac:dyDescent="0.25">
      <c r="A172" s="20">
        <v>88266</v>
      </c>
      <c r="B172" s="9" t="s">
        <v>11533</v>
      </c>
      <c r="C172" s="35" t="s">
        <v>988</v>
      </c>
      <c r="D172" s="15">
        <f t="shared" ref="D172" si="3">IF(ONERA="COM DESONERAÇÃO",E172,F172)</f>
        <v>34.22</v>
      </c>
      <c r="E172" s="15">
        <v>30.21</v>
      </c>
      <c r="F172" s="15">
        <v>34.22</v>
      </c>
    </row>
    <row r="173" spans="1:6" ht="15" customHeight="1" x14ac:dyDescent="0.25">
      <c r="A173" s="20">
        <v>87549</v>
      </c>
      <c r="B173" s="9" t="s">
        <v>1159</v>
      </c>
      <c r="C173" s="35" t="s">
        <v>395</v>
      </c>
      <c r="D173" s="15">
        <f t="shared" si="2"/>
        <v>17.16</v>
      </c>
      <c r="E173" s="15">
        <v>16.16</v>
      </c>
      <c r="F173" s="15">
        <v>17.16</v>
      </c>
    </row>
    <row r="174" spans="1:6" ht="15" customHeight="1" x14ac:dyDescent="0.25">
      <c r="A174" s="20">
        <v>88267</v>
      </c>
      <c r="B174" s="9" t="s">
        <v>1160</v>
      </c>
      <c r="C174" s="35" t="s">
        <v>988</v>
      </c>
      <c r="D174" s="15">
        <f t="shared" si="2"/>
        <v>19.37</v>
      </c>
      <c r="E174" s="15">
        <v>17.309999999999999</v>
      </c>
      <c r="F174" s="15">
        <v>19.37</v>
      </c>
    </row>
    <row r="175" spans="1:6" ht="15" customHeight="1" x14ac:dyDescent="0.25">
      <c r="A175" s="84" t="s">
        <v>826</v>
      </c>
      <c r="B175" s="9" t="s">
        <v>1161</v>
      </c>
      <c r="C175" s="35" t="s">
        <v>988</v>
      </c>
      <c r="D175" s="15">
        <f t="shared" si="2"/>
        <v>2.8</v>
      </c>
      <c r="E175" s="15">
        <v>2.8</v>
      </c>
      <c r="F175" s="15">
        <v>2.8</v>
      </c>
    </row>
    <row r="176" spans="1:6" ht="15" customHeight="1" x14ac:dyDescent="0.25">
      <c r="A176" s="84" t="s">
        <v>419</v>
      </c>
      <c r="B176" s="9" t="s">
        <v>1162</v>
      </c>
      <c r="C176" s="35" t="s">
        <v>988</v>
      </c>
      <c r="D176" s="15">
        <f t="shared" si="2"/>
        <v>2.88</v>
      </c>
      <c r="E176" s="15">
        <v>2.88</v>
      </c>
      <c r="F176" s="15">
        <v>2.88</v>
      </c>
    </row>
    <row r="177" spans="1:6" ht="15" customHeight="1" x14ac:dyDescent="0.25">
      <c r="A177" s="84" t="s">
        <v>495</v>
      </c>
      <c r="B177" s="9" t="s">
        <v>1163</v>
      </c>
      <c r="C177" s="35" t="s">
        <v>988</v>
      </c>
      <c r="D177" s="15">
        <f t="shared" si="2"/>
        <v>2.9</v>
      </c>
      <c r="E177" s="15">
        <v>2.9</v>
      </c>
      <c r="F177" s="15">
        <v>2.9</v>
      </c>
    </row>
    <row r="178" spans="1:6" ht="15" customHeight="1" x14ac:dyDescent="0.25">
      <c r="A178" s="84" t="s">
        <v>416</v>
      </c>
      <c r="B178" s="9" t="s">
        <v>1164</v>
      </c>
      <c r="C178" s="35" t="s">
        <v>988</v>
      </c>
      <c r="D178" s="15">
        <f t="shared" si="2"/>
        <v>2.88</v>
      </c>
      <c r="E178" s="15">
        <v>2.88</v>
      </c>
      <c r="F178" s="15">
        <v>2.88</v>
      </c>
    </row>
    <row r="179" spans="1:6" ht="15" customHeight="1" x14ac:dyDescent="0.25">
      <c r="A179" s="84" t="s">
        <v>643</v>
      </c>
      <c r="B179" s="9" t="s">
        <v>1165</v>
      </c>
      <c r="C179" s="35" t="s">
        <v>988</v>
      </c>
      <c r="D179" s="15">
        <f t="shared" si="2"/>
        <v>3.03</v>
      </c>
      <c r="E179" s="15">
        <v>3.03</v>
      </c>
      <c r="F179" s="15">
        <v>3.03</v>
      </c>
    </row>
    <row r="180" spans="1:6" ht="15" customHeight="1" x14ac:dyDescent="0.25">
      <c r="A180" s="84" t="s">
        <v>447</v>
      </c>
      <c r="B180" s="9" t="s">
        <v>1166</v>
      </c>
      <c r="C180" s="35" t="s">
        <v>988</v>
      </c>
      <c r="D180" s="15">
        <f t="shared" si="2"/>
        <v>2.8</v>
      </c>
      <c r="E180" s="15">
        <v>2.8</v>
      </c>
      <c r="F180" s="15">
        <v>2.8</v>
      </c>
    </row>
    <row r="181" spans="1:6" ht="15" customHeight="1" x14ac:dyDescent="0.25">
      <c r="A181" s="84" t="s">
        <v>415</v>
      </c>
      <c r="B181" s="9" t="s">
        <v>1167</v>
      </c>
      <c r="C181" s="35" t="s">
        <v>988</v>
      </c>
      <c r="D181" s="15">
        <f t="shared" si="2"/>
        <v>2.95</v>
      </c>
      <c r="E181" s="15">
        <v>2.95</v>
      </c>
      <c r="F181" s="15">
        <v>2.95</v>
      </c>
    </row>
    <row r="182" spans="1:6" ht="15" customHeight="1" x14ac:dyDescent="0.25">
      <c r="A182" s="84" t="s">
        <v>448</v>
      </c>
      <c r="B182" s="9" t="s">
        <v>1168</v>
      </c>
      <c r="C182" s="35" t="s">
        <v>988</v>
      </c>
      <c r="D182" s="15">
        <f t="shared" si="2"/>
        <v>3.52</v>
      </c>
      <c r="E182" s="15">
        <v>3.52</v>
      </c>
      <c r="F182" s="15">
        <v>3.52</v>
      </c>
    </row>
    <row r="183" spans="1:6" ht="15" customHeight="1" x14ac:dyDescent="0.25">
      <c r="A183" s="20">
        <v>86884</v>
      </c>
      <c r="B183" s="9" t="s">
        <v>1169</v>
      </c>
      <c r="C183" s="35" t="s">
        <v>1042</v>
      </c>
      <c r="D183" s="15">
        <f t="shared" si="2"/>
        <v>7.54</v>
      </c>
      <c r="E183" s="15">
        <v>7.15</v>
      </c>
      <c r="F183" s="15">
        <v>7.54</v>
      </c>
    </row>
    <row r="184" spans="1:6" ht="15" customHeight="1" x14ac:dyDescent="0.25">
      <c r="A184" s="20">
        <v>90777</v>
      </c>
      <c r="B184" s="9" t="s">
        <v>1170</v>
      </c>
      <c r="C184" s="35" t="s">
        <v>988</v>
      </c>
      <c r="D184" s="15">
        <f t="shared" si="2"/>
        <v>92.27</v>
      </c>
      <c r="E184" s="15">
        <v>79.91</v>
      </c>
      <c r="F184" s="15">
        <v>92.27</v>
      </c>
    </row>
    <row r="185" spans="1:6" ht="15" customHeight="1" x14ac:dyDescent="0.25">
      <c r="A185" s="20">
        <v>90776</v>
      </c>
      <c r="B185" s="9" t="s">
        <v>1791</v>
      </c>
      <c r="C185" s="35" t="s">
        <v>988</v>
      </c>
      <c r="D185" s="15">
        <f t="shared" ref="D185" si="4">IF(ONERA="COM DESONERAÇÃO",E185,F185)</f>
        <v>25.38</v>
      </c>
      <c r="E185" s="15">
        <v>22.15</v>
      </c>
      <c r="F185" s="15">
        <v>25.38</v>
      </c>
    </row>
    <row r="186" spans="1:6" ht="15" customHeight="1" x14ac:dyDescent="0.25">
      <c r="A186" s="20">
        <v>93358</v>
      </c>
      <c r="B186" s="9" t="s">
        <v>1171</v>
      </c>
      <c r="C186" s="35" t="s">
        <v>985</v>
      </c>
      <c r="D186" s="15">
        <f t="shared" si="2"/>
        <v>60.72</v>
      </c>
      <c r="E186" s="15">
        <v>54.9</v>
      </c>
      <c r="F186" s="15">
        <v>60.72</v>
      </c>
    </row>
    <row r="187" spans="1:6" ht="15" customHeight="1" x14ac:dyDescent="0.25">
      <c r="A187" s="84" t="s">
        <v>552</v>
      </c>
      <c r="B187" s="9" t="s">
        <v>1172</v>
      </c>
      <c r="C187" s="35" t="s">
        <v>985</v>
      </c>
      <c r="D187" s="15">
        <f t="shared" si="2"/>
        <v>40.549999999999997</v>
      </c>
      <c r="E187" s="15">
        <v>40.549999999999997</v>
      </c>
      <c r="F187" s="15">
        <v>40.549999999999997</v>
      </c>
    </row>
    <row r="188" spans="1:6" ht="15" customHeight="1" x14ac:dyDescent="0.25">
      <c r="A188" s="84" t="s">
        <v>1733</v>
      </c>
      <c r="B188" s="9" t="s">
        <v>1173</v>
      </c>
      <c r="C188" s="35" t="s">
        <v>395</v>
      </c>
      <c r="D188" s="131">
        <f t="shared" si="2"/>
        <v>455.93</v>
      </c>
      <c r="E188" s="131">
        <v>455.93</v>
      </c>
      <c r="F188" s="131">
        <v>455.93</v>
      </c>
    </row>
    <row r="189" spans="1:6" ht="15" customHeight="1" x14ac:dyDescent="0.25">
      <c r="A189" s="20">
        <v>93679</v>
      </c>
      <c r="B189" s="9" t="s">
        <v>1174</v>
      </c>
      <c r="C189" s="35" t="s">
        <v>395</v>
      </c>
      <c r="D189" s="15">
        <f t="shared" si="2"/>
        <v>56.15</v>
      </c>
      <c r="E189" s="15">
        <v>54.74</v>
      </c>
      <c r="F189" s="15">
        <v>56.15</v>
      </c>
    </row>
    <row r="190" spans="1:6" ht="15" customHeight="1" x14ac:dyDescent="0.25">
      <c r="A190" s="20">
        <v>92398</v>
      </c>
      <c r="B190" s="9" t="s">
        <v>1175</v>
      </c>
      <c r="C190" s="35" t="s">
        <v>395</v>
      </c>
      <c r="D190" s="15">
        <f t="shared" si="2"/>
        <v>51.99</v>
      </c>
      <c r="E190" s="15">
        <v>51.1</v>
      </c>
      <c r="F190" s="15">
        <v>51.99</v>
      </c>
    </row>
    <row r="191" spans="1:6" ht="15" customHeight="1" x14ac:dyDescent="0.25">
      <c r="A191" s="20">
        <v>101908</v>
      </c>
      <c r="B191" s="9" t="s">
        <v>1176</v>
      </c>
      <c r="C191" s="35" t="s">
        <v>1042</v>
      </c>
      <c r="D191" s="15">
        <f t="shared" si="2"/>
        <v>177.92</v>
      </c>
      <c r="E191" s="15">
        <v>176.31</v>
      </c>
      <c r="F191" s="15">
        <v>177.92</v>
      </c>
    </row>
    <row r="192" spans="1:6" ht="15" customHeight="1" x14ac:dyDescent="0.25">
      <c r="A192" s="20">
        <v>92272</v>
      </c>
      <c r="B192" s="9" t="s">
        <v>1177</v>
      </c>
      <c r="C192" s="35" t="s">
        <v>1063</v>
      </c>
      <c r="D192" s="15">
        <f t="shared" si="2"/>
        <v>25.77</v>
      </c>
      <c r="E192" s="15">
        <v>25.3</v>
      </c>
      <c r="F192" s="15">
        <v>25.77</v>
      </c>
    </row>
    <row r="193" spans="1:6" ht="15" customHeight="1" x14ac:dyDescent="0.25">
      <c r="A193" s="20">
        <v>92273</v>
      </c>
      <c r="B193" s="9" t="s">
        <v>1178</v>
      </c>
      <c r="C193" s="35" t="s">
        <v>1063</v>
      </c>
      <c r="D193" s="15">
        <f t="shared" si="2"/>
        <v>11.14</v>
      </c>
      <c r="E193" s="15">
        <v>10.83</v>
      </c>
      <c r="F193" s="15">
        <v>11.14</v>
      </c>
    </row>
    <row r="194" spans="1:6" ht="15" customHeight="1" x14ac:dyDescent="0.25">
      <c r="A194" s="20">
        <v>101969</v>
      </c>
      <c r="B194" s="9" t="s">
        <v>1179</v>
      </c>
      <c r="C194" s="35" t="s">
        <v>395</v>
      </c>
      <c r="D194" s="15">
        <f t="shared" si="2"/>
        <v>127.98</v>
      </c>
      <c r="E194" s="15">
        <v>125.69</v>
      </c>
      <c r="F194" s="15">
        <v>127.98</v>
      </c>
    </row>
    <row r="195" spans="1:6" ht="15" customHeight="1" x14ac:dyDescent="0.25">
      <c r="A195" s="20">
        <v>92267</v>
      </c>
      <c r="B195" s="9" t="s">
        <v>1180</v>
      </c>
      <c r="C195" s="35" t="s">
        <v>395</v>
      </c>
      <c r="D195" s="15">
        <f t="shared" si="2"/>
        <v>36.409999999999997</v>
      </c>
      <c r="E195" s="15">
        <v>36.33</v>
      </c>
      <c r="F195" s="15">
        <v>36.409999999999997</v>
      </c>
    </row>
    <row r="196" spans="1:6" ht="15" customHeight="1" x14ac:dyDescent="0.25">
      <c r="A196" s="20">
        <v>92263</v>
      </c>
      <c r="B196" s="9" t="s">
        <v>1181</v>
      </c>
      <c r="C196" s="35" t="s">
        <v>395</v>
      </c>
      <c r="D196" s="15">
        <f t="shared" si="2"/>
        <v>116.8</v>
      </c>
      <c r="E196" s="15">
        <v>113.15</v>
      </c>
      <c r="F196" s="15">
        <v>116.8</v>
      </c>
    </row>
    <row r="197" spans="1:6" ht="15" customHeight="1" x14ac:dyDescent="0.25">
      <c r="A197" s="20">
        <v>92265</v>
      </c>
      <c r="B197" s="9" t="s">
        <v>1182</v>
      </c>
      <c r="C197" s="35" t="s">
        <v>395</v>
      </c>
      <c r="D197" s="15">
        <f t="shared" ref="D197:D260" si="5">IF(ONERA="COM DESONERAÇÃO",E197,F197)</f>
        <v>85.34</v>
      </c>
      <c r="E197" s="15">
        <v>82.37</v>
      </c>
      <c r="F197" s="15">
        <v>85.34</v>
      </c>
    </row>
    <row r="198" spans="1:6" ht="15" customHeight="1" x14ac:dyDescent="0.25">
      <c r="A198" s="20">
        <v>96533</v>
      </c>
      <c r="B198" s="9" t="s">
        <v>1183</v>
      </c>
      <c r="C198" s="35" t="s">
        <v>395</v>
      </c>
      <c r="D198" s="15">
        <f t="shared" si="5"/>
        <v>81.010000000000005</v>
      </c>
      <c r="E198" s="15">
        <v>77.39</v>
      </c>
      <c r="F198" s="15">
        <v>81.010000000000005</v>
      </c>
    </row>
    <row r="199" spans="1:6" ht="15" customHeight="1" x14ac:dyDescent="0.25">
      <c r="A199" s="84" t="s">
        <v>550</v>
      </c>
      <c r="B199" s="9" t="s">
        <v>1184</v>
      </c>
      <c r="C199" s="35" t="s">
        <v>395</v>
      </c>
      <c r="D199" s="15">
        <f t="shared" si="5"/>
        <v>71.27</v>
      </c>
      <c r="E199" s="15">
        <v>71.27</v>
      </c>
      <c r="F199" s="15">
        <v>71.27</v>
      </c>
    </row>
    <row r="200" spans="1:6" ht="15" customHeight="1" x14ac:dyDescent="0.25">
      <c r="A200" s="84" t="s">
        <v>1735</v>
      </c>
      <c r="B200" s="9" t="s">
        <v>1185</v>
      </c>
      <c r="C200" s="35" t="s">
        <v>1042</v>
      </c>
      <c r="D200" s="131">
        <f t="shared" si="5"/>
        <v>1499.86</v>
      </c>
      <c r="E200" s="131">
        <v>1499.86</v>
      </c>
      <c r="F200" s="131">
        <v>1499.86</v>
      </c>
    </row>
    <row r="201" spans="1:6" ht="15" customHeight="1" x14ac:dyDescent="0.25">
      <c r="A201" s="84" t="s">
        <v>1740</v>
      </c>
      <c r="B201" s="9" t="s">
        <v>1186</v>
      </c>
      <c r="C201" s="35" t="s">
        <v>395</v>
      </c>
      <c r="D201" s="131">
        <f t="shared" si="5"/>
        <v>249.77</v>
      </c>
      <c r="E201" s="131">
        <v>249.77</v>
      </c>
      <c r="F201" s="131">
        <v>249.77</v>
      </c>
    </row>
    <row r="202" spans="1:6" ht="15" customHeight="1" x14ac:dyDescent="0.25">
      <c r="A202" s="20">
        <v>94264</v>
      </c>
      <c r="B202" s="9" t="s">
        <v>1187</v>
      </c>
      <c r="C202" s="35" t="s">
        <v>1063</v>
      </c>
      <c r="D202" s="15">
        <f t="shared" si="5"/>
        <v>28.19</v>
      </c>
      <c r="E202" s="15">
        <v>26.63</v>
      </c>
      <c r="F202" s="15">
        <v>28.19</v>
      </c>
    </row>
    <row r="203" spans="1:6" ht="15" customHeight="1" x14ac:dyDescent="0.25">
      <c r="A203" s="20">
        <v>94263</v>
      </c>
      <c r="B203" s="9" t="s">
        <v>1188</v>
      </c>
      <c r="C203" s="35" t="s">
        <v>1063</v>
      </c>
      <c r="D203" s="15">
        <f t="shared" si="5"/>
        <v>25.44</v>
      </c>
      <c r="E203" s="15">
        <v>24.15</v>
      </c>
      <c r="F203" s="15">
        <v>25.44</v>
      </c>
    </row>
    <row r="204" spans="1:6" ht="15" customHeight="1" x14ac:dyDescent="0.25">
      <c r="A204" s="20">
        <v>94268</v>
      </c>
      <c r="B204" s="9" t="s">
        <v>1189</v>
      </c>
      <c r="C204" s="35" t="s">
        <v>1063</v>
      </c>
      <c r="D204" s="15">
        <f t="shared" si="5"/>
        <v>43.54</v>
      </c>
      <c r="E204" s="15">
        <v>41.76</v>
      </c>
      <c r="F204" s="15">
        <v>43.54</v>
      </c>
    </row>
    <row r="205" spans="1:6" ht="15" customHeight="1" x14ac:dyDescent="0.25">
      <c r="A205" s="20">
        <v>93282</v>
      </c>
      <c r="B205" s="9" t="s">
        <v>1190</v>
      </c>
      <c r="C205" s="35" t="s">
        <v>1049</v>
      </c>
      <c r="D205" s="15">
        <f t="shared" si="5"/>
        <v>22.82</v>
      </c>
      <c r="E205" s="15">
        <v>20.29</v>
      </c>
      <c r="F205" s="15">
        <v>22.82</v>
      </c>
    </row>
    <row r="206" spans="1:6" ht="15" customHeight="1" x14ac:dyDescent="0.25">
      <c r="A206" s="20">
        <v>93281</v>
      </c>
      <c r="B206" s="9" t="s">
        <v>1191</v>
      </c>
      <c r="C206" s="35" t="s">
        <v>1051</v>
      </c>
      <c r="D206" s="15">
        <f t="shared" si="5"/>
        <v>23.69</v>
      </c>
      <c r="E206" s="15">
        <v>21.16</v>
      </c>
      <c r="F206" s="15">
        <v>23.69</v>
      </c>
    </row>
    <row r="207" spans="1:6" ht="15" customHeight="1" x14ac:dyDescent="0.25">
      <c r="A207" s="20">
        <v>93277</v>
      </c>
      <c r="B207" s="9" t="s">
        <v>1192</v>
      </c>
      <c r="C207" s="35" t="s">
        <v>988</v>
      </c>
      <c r="D207" s="15">
        <f t="shared" si="5"/>
        <v>0.3</v>
      </c>
      <c r="E207" s="15">
        <v>0.3</v>
      </c>
      <c r="F207" s="15">
        <v>0.3</v>
      </c>
    </row>
    <row r="208" spans="1:6" ht="15" customHeight="1" x14ac:dyDescent="0.25">
      <c r="A208" s="20">
        <v>93278</v>
      </c>
      <c r="B208" s="9" t="s">
        <v>1193</v>
      </c>
      <c r="C208" s="35" t="s">
        <v>988</v>
      </c>
      <c r="D208" s="15">
        <f t="shared" si="5"/>
        <v>0.03</v>
      </c>
      <c r="E208" s="15">
        <v>0.03</v>
      </c>
      <c r="F208" s="15">
        <v>0.03</v>
      </c>
    </row>
    <row r="209" spans="1:6" ht="15" customHeight="1" x14ac:dyDescent="0.25">
      <c r="A209" s="20">
        <v>93279</v>
      </c>
      <c r="B209" s="9" t="s">
        <v>1194</v>
      </c>
      <c r="C209" s="35" t="s">
        <v>988</v>
      </c>
      <c r="D209" s="15">
        <f t="shared" si="5"/>
        <v>0.28000000000000003</v>
      </c>
      <c r="E209" s="15">
        <v>0.28000000000000003</v>
      </c>
      <c r="F209" s="15">
        <v>0.28000000000000003</v>
      </c>
    </row>
    <row r="210" spans="1:6" ht="15" customHeight="1" x14ac:dyDescent="0.25">
      <c r="A210" s="20">
        <v>93280</v>
      </c>
      <c r="B210" s="9" t="s">
        <v>1195</v>
      </c>
      <c r="C210" s="35" t="s">
        <v>988</v>
      </c>
      <c r="D210" s="15">
        <f t="shared" si="5"/>
        <v>0.59</v>
      </c>
      <c r="E210" s="15">
        <v>0.59</v>
      </c>
      <c r="F210" s="15">
        <v>0.59</v>
      </c>
    </row>
    <row r="211" spans="1:6" ht="15" customHeight="1" x14ac:dyDescent="0.25">
      <c r="A211" s="20">
        <v>98557</v>
      </c>
      <c r="B211" s="9" t="s">
        <v>1196</v>
      </c>
      <c r="C211" s="35" t="s">
        <v>395</v>
      </c>
      <c r="D211" s="15">
        <f t="shared" si="5"/>
        <v>33.909999999999997</v>
      </c>
      <c r="E211" s="15">
        <v>32.880000000000003</v>
      </c>
      <c r="F211" s="15">
        <v>33.909999999999997</v>
      </c>
    </row>
    <row r="212" spans="1:6" ht="15" customHeight="1" x14ac:dyDescent="0.25">
      <c r="A212" s="20">
        <v>88270</v>
      </c>
      <c r="B212" s="9" t="s">
        <v>1197</v>
      </c>
      <c r="C212" s="35" t="s">
        <v>988</v>
      </c>
      <c r="D212" s="15">
        <f t="shared" si="5"/>
        <v>19.850000000000001</v>
      </c>
      <c r="E212" s="15">
        <v>17.79</v>
      </c>
      <c r="F212" s="15">
        <v>19.850000000000001</v>
      </c>
    </row>
    <row r="213" spans="1:6" ht="15" customHeight="1" x14ac:dyDescent="0.25">
      <c r="A213" s="84" t="s">
        <v>1721</v>
      </c>
      <c r="B213" s="9" t="s">
        <v>1198</v>
      </c>
      <c r="C213" s="35" t="s">
        <v>395</v>
      </c>
      <c r="D213" s="131">
        <f t="shared" si="5"/>
        <v>298.52</v>
      </c>
      <c r="E213" s="131">
        <v>298.52</v>
      </c>
      <c r="F213" s="131">
        <v>298.52</v>
      </c>
    </row>
    <row r="214" spans="1:6" ht="15" customHeight="1" x14ac:dyDescent="0.25">
      <c r="A214" s="20">
        <v>88441</v>
      </c>
      <c r="B214" s="9" t="s">
        <v>1199</v>
      </c>
      <c r="C214" s="35" t="s">
        <v>988</v>
      </c>
      <c r="D214" s="15">
        <f t="shared" si="5"/>
        <v>19.190000000000001</v>
      </c>
      <c r="E214" s="15">
        <v>17.22</v>
      </c>
      <c r="F214" s="15">
        <v>19.190000000000001</v>
      </c>
    </row>
    <row r="215" spans="1:6" ht="15" customHeight="1" x14ac:dyDescent="0.25">
      <c r="A215" s="20">
        <v>101963</v>
      </c>
      <c r="B215" s="9" t="s">
        <v>1200</v>
      </c>
      <c r="C215" s="35" t="s">
        <v>395</v>
      </c>
      <c r="D215" s="15">
        <f t="shared" si="5"/>
        <v>153.13999999999999</v>
      </c>
      <c r="E215" s="15">
        <v>150.37</v>
      </c>
      <c r="F215" s="15">
        <v>153.13999999999999</v>
      </c>
    </row>
    <row r="216" spans="1:6" ht="15" customHeight="1" x14ac:dyDescent="0.25">
      <c r="A216" s="20">
        <v>92874</v>
      </c>
      <c r="B216" s="9" t="s">
        <v>1201</v>
      </c>
      <c r="C216" s="35" t="s">
        <v>985</v>
      </c>
      <c r="D216" s="15">
        <f t="shared" si="5"/>
        <v>26.31</v>
      </c>
      <c r="E216" s="15">
        <v>23.74</v>
      </c>
      <c r="F216" s="15">
        <v>26.31</v>
      </c>
    </row>
    <row r="217" spans="1:6" ht="15" customHeight="1" x14ac:dyDescent="0.25">
      <c r="A217" s="84" t="s">
        <v>716</v>
      </c>
      <c r="B217" s="9" t="s">
        <v>1202</v>
      </c>
      <c r="C217" s="35" t="s">
        <v>985</v>
      </c>
      <c r="D217" s="15">
        <f t="shared" si="5"/>
        <v>37.08</v>
      </c>
      <c r="E217" s="15">
        <v>37.08</v>
      </c>
      <c r="F217" s="15">
        <v>37.08</v>
      </c>
    </row>
    <row r="218" spans="1:6" ht="15" customHeight="1" x14ac:dyDescent="0.25">
      <c r="A218" s="84" t="s">
        <v>707</v>
      </c>
      <c r="B218" s="9" t="s">
        <v>1203</v>
      </c>
      <c r="C218" s="35" t="s">
        <v>985</v>
      </c>
      <c r="D218" s="15">
        <f t="shared" si="5"/>
        <v>22.54</v>
      </c>
      <c r="E218" s="15">
        <v>22.54</v>
      </c>
      <c r="F218" s="15">
        <v>22.54</v>
      </c>
    </row>
    <row r="219" spans="1:6" ht="15" customHeight="1" x14ac:dyDescent="0.25">
      <c r="A219" s="20">
        <v>96617</v>
      </c>
      <c r="B219" s="9" t="s">
        <v>1204</v>
      </c>
      <c r="C219" s="35" t="s">
        <v>395</v>
      </c>
      <c r="D219" s="15">
        <f t="shared" si="5"/>
        <v>14.31</v>
      </c>
      <c r="E219" s="15">
        <v>13.66</v>
      </c>
      <c r="F219" s="15">
        <v>14.31</v>
      </c>
    </row>
    <row r="220" spans="1:6" ht="15" customHeight="1" x14ac:dyDescent="0.25">
      <c r="A220" s="20">
        <v>86904</v>
      </c>
      <c r="B220" s="9" t="s">
        <v>1205</v>
      </c>
      <c r="C220" s="35" t="s">
        <v>1042</v>
      </c>
      <c r="D220" s="15">
        <f t="shared" si="5"/>
        <v>108.28</v>
      </c>
      <c r="E220" s="15">
        <v>107.2</v>
      </c>
      <c r="F220" s="15">
        <v>108.28</v>
      </c>
    </row>
    <row r="221" spans="1:6" ht="15" customHeight="1" x14ac:dyDescent="0.25">
      <c r="A221" s="20">
        <v>86943</v>
      </c>
      <c r="B221" s="9" t="s">
        <v>1206</v>
      </c>
      <c r="C221" s="35" t="s">
        <v>1042</v>
      </c>
      <c r="D221" s="15">
        <f t="shared" si="5"/>
        <v>186.7</v>
      </c>
      <c r="E221" s="15">
        <v>184.48</v>
      </c>
      <c r="F221" s="15">
        <v>186.7</v>
      </c>
    </row>
    <row r="222" spans="1:6" ht="15" customHeight="1" x14ac:dyDescent="0.25">
      <c r="A222" s="84" t="s">
        <v>1719</v>
      </c>
      <c r="B222" s="9" t="s">
        <v>1207</v>
      </c>
      <c r="C222" s="35" t="s">
        <v>395</v>
      </c>
      <c r="D222" s="131">
        <f t="shared" si="5"/>
        <v>9.1</v>
      </c>
      <c r="E222" s="131">
        <v>9.1</v>
      </c>
      <c r="F222" s="131">
        <v>9.1</v>
      </c>
    </row>
    <row r="223" spans="1:6" ht="15" customHeight="1" x14ac:dyDescent="0.25">
      <c r="A223" s="20">
        <v>97599</v>
      </c>
      <c r="B223" s="9" t="s">
        <v>1208</v>
      </c>
      <c r="C223" s="35" t="s">
        <v>1042</v>
      </c>
      <c r="D223" s="15">
        <f t="shared" si="5"/>
        <v>33</v>
      </c>
      <c r="E223" s="15">
        <v>32.520000000000003</v>
      </c>
      <c r="F223" s="15">
        <v>33</v>
      </c>
    </row>
    <row r="224" spans="1:6" ht="15" customHeight="1" x14ac:dyDescent="0.25">
      <c r="A224" s="20">
        <v>95133</v>
      </c>
      <c r="B224" s="9" t="s">
        <v>1209</v>
      </c>
      <c r="C224" s="35" t="s">
        <v>1051</v>
      </c>
      <c r="D224" s="15">
        <f t="shared" si="5"/>
        <v>107.43</v>
      </c>
      <c r="E224" s="15">
        <v>104.75</v>
      </c>
      <c r="F224" s="15">
        <v>107.43</v>
      </c>
    </row>
    <row r="225" spans="1:6" ht="15" customHeight="1" x14ac:dyDescent="0.25">
      <c r="A225" s="20">
        <v>95129</v>
      </c>
      <c r="B225" s="9" t="s">
        <v>1210</v>
      </c>
      <c r="C225" s="35" t="s">
        <v>988</v>
      </c>
      <c r="D225" s="15">
        <f t="shared" si="5"/>
        <v>20.23</v>
      </c>
      <c r="E225" s="15">
        <v>20.23</v>
      </c>
      <c r="F225" s="15">
        <v>20.23</v>
      </c>
    </row>
    <row r="226" spans="1:6" ht="15" customHeight="1" x14ac:dyDescent="0.25">
      <c r="A226" s="20">
        <v>95130</v>
      </c>
      <c r="B226" s="9" t="s">
        <v>1211</v>
      </c>
      <c r="C226" s="35" t="s">
        <v>988</v>
      </c>
      <c r="D226" s="15">
        <f t="shared" si="5"/>
        <v>3.64</v>
      </c>
      <c r="E226" s="15">
        <v>3.64</v>
      </c>
      <c r="F226" s="15">
        <v>3.64</v>
      </c>
    </row>
    <row r="227" spans="1:6" ht="15" customHeight="1" x14ac:dyDescent="0.25">
      <c r="A227" s="20">
        <v>95131</v>
      </c>
      <c r="B227" s="9" t="s">
        <v>1212</v>
      </c>
      <c r="C227" s="35" t="s">
        <v>988</v>
      </c>
      <c r="D227" s="15">
        <f t="shared" si="5"/>
        <v>37.94</v>
      </c>
      <c r="E227" s="15">
        <v>37.94</v>
      </c>
      <c r="F227" s="15">
        <v>37.94</v>
      </c>
    </row>
    <row r="228" spans="1:6" ht="15" customHeight="1" x14ac:dyDescent="0.25">
      <c r="A228" s="20">
        <v>95132</v>
      </c>
      <c r="B228" s="9" t="s">
        <v>1213</v>
      </c>
      <c r="C228" s="35" t="s">
        <v>988</v>
      </c>
      <c r="D228" s="15">
        <f t="shared" si="5"/>
        <v>22.04</v>
      </c>
      <c r="E228" s="15">
        <v>22.04</v>
      </c>
      <c r="F228" s="15">
        <v>22.04</v>
      </c>
    </row>
    <row r="229" spans="1:6" ht="15" customHeight="1" x14ac:dyDescent="0.25">
      <c r="A229" s="20">
        <v>92961</v>
      </c>
      <c r="B229" s="9" t="s">
        <v>1214</v>
      </c>
      <c r="C229" s="35" t="s">
        <v>1049</v>
      </c>
      <c r="D229" s="15">
        <f t="shared" si="5"/>
        <v>3.39</v>
      </c>
      <c r="E229" s="15">
        <v>3.39</v>
      </c>
      <c r="F229" s="15">
        <v>3.39</v>
      </c>
    </row>
    <row r="230" spans="1:6" ht="15" customHeight="1" x14ac:dyDescent="0.25">
      <c r="A230" s="20">
        <v>92960</v>
      </c>
      <c r="B230" s="9" t="s">
        <v>1215</v>
      </c>
      <c r="C230" s="35" t="s">
        <v>1051</v>
      </c>
      <c r="D230" s="15">
        <f t="shared" si="5"/>
        <v>13.03</v>
      </c>
      <c r="E230" s="15">
        <v>13.03</v>
      </c>
      <c r="F230" s="15">
        <v>13.03</v>
      </c>
    </row>
    <row r="231" spans="1:6" ht="15" customHeight="1" x14ac:dyDescent="0.25">
      <c r="A231" s="20">
        <v>92956</v>
      </c>
      <c r="B231" s="9" t="s">
        <v>1216</v>
      </c>
      <c r="C231" s="35" t="s">
        <v>988</v>
      </c>
      <c r="D231" s="15">
        <f t="shared" si="5"/>
        <v>3.03</v>
      </c>
      <c r="E231" s="15">
        <v>3.03</v>
      </c>
      <c r="F231" s="15">
        <v>3.03</v>
      </c>
    </row>
    <row r="232" spans="1:6" ht="15" customHeight="1" x14ac:dyDescent="0.25">
      <c r="A232" s="20">
        <v>92957</v>
      </c>
      <c r="B232" s="9" t="s">
        <v>1217</v>
      </c>
      <c r="C232" s="35" t="s">
        <v>988</v>
      </c>
      <c r="D232" s="15">
        <f t="shared" si="5"/>
        <v>0.36</v>
      </c>
      <c r="E232" s="15">
        <v>0.36</v>
      </c>
      <c r="F232" s="15">
        <v>0.36</v>
      </c>
    </row>
    <row r="233" spans="1:6" ht="15" customHeight="1" x14ac:dyDescent="0.25">
      <c r="A233" s="20">
        <v>92958</v>
      </c>
      <c r="B233" s="9" t="s">
        <v>1218</v>
      </c>
      <c r="C233" s="35" t="s">
        <v>988</v>
      </c>
      <c r="D233" s="15">
        <f t="shared" si="5"/>
        <v>3.31</v>
      </c>
      <c r="E233" s="15">
        <v>3.31</v>
      </c>
      <c r="F233" s="15">
        <v>3.31</v>
      </c>
    </row>
    <row r="234" spans="1:6" ht="15" customHeight="1" x14ac:dyDescent="0.25">
      <c r="A234" s="20">
        <v>92959</v>
      </c>
      <c r="B234" s="9" t="s">
        <v>1219</v>
      </c>
      <c r="C234" s="35" t="s">
        <v>988</v>
      </c>
      <c r="D234" s="15">
        <f t="shared" si="5"/>
        <v>6.33</v>
      </c>
      <c r="E234" s="15">
        <v>6.33</v>
      </c>
      <c r="F234" s="15">
        <v>6.33</v>
      </c>
    </row>
    <row r="235" spans="1:6" ht="15" customHeight="1" x14ac:dyDescent="0.25">
      <c r="A235" s="20">
        <v>88274</v>
      </c>
      <c r="B235" s="9" t="s">
        <v>1220</v>
      </c>
      <c r="C235" s="35" t="s">
        <v>988</v>
      </c>
      <c r="D235" s="15">
        <f t="shared" si="5"/>
        <v>22.06</v>
      </c>
      <c r="E235" s="15">
        <v>19.7</v>
      </c>
      <c r="F235" s="15">
        <v>22.06</v>
      </c>
    </row>
    <row r="236" spans="1:6" ht="15" customHeight="1" x14ac:dyDescent="0.25">
      <c r="A236" s="20">
        <v>5952</v>
      </c>
      <c r="B236" s="9" t="s">
        <v>1221</v>
      </c>
      <c r="C236" s="35" t="s">
        <v>1049</v>
      </c>
      <c r="D236" s="15">
        <f t="shared" si="5"/>
        <v>23.67</v>
      </c>
      <c r="E236" s="15">
        <v>21.16</v>
      </c>
      <c r="F236" s="15">
        <v>23.67</v>
      </c>
    </row>
    <row r="237" spans="1:6" ht="15" customHeight="1" x14ac:dyDescent="0.25">
      <c r="A237" s="20">
        <v>5795</v>
      </c>
      <c r="B237" s="9" t="s">
        <v>1222</v>
      </c>
      <c r="C237" s="35" t="s">
        <v>1051</v>
      </c>
      <c r="D237" s="15">
        <f t="shared" si="5"/>
        <v>25.12</v>
      </c>
      <c r="E237" s="15">
        <v>22.61</v>
      </c>
      <c r="F237" s="15">
        <v>25.12</v>
      </c>
    </row>
    <row r="238" spans="1:6" ht="15" customHeight="1" x14ac:dyDescent="0.25">
      <c r="A238" s="20">
        <v>95114</v>
      </c>
      <c r="B238" s="9" t="s">
        <v>1223</v>
      </c>
      <c r="C238" s="35" t="s">
        <v>988</v>
      </c>
      <c r="D238" s="15">
        <f t="shared" si="5"/>
        <v>1.1599999999999999</v>
      </c>
      <c r="E238" s="15">
        <v>1.1599999999999999</v>
      </c>
      <c r="F238" s="15">
        <v>1.1599999999999999</v>
      </c>
    </row>
    <row r="239" spans="1:6" ht="15" customHeight="1" x14ac:dyDescent="0.25">
      <c r="A239" s="20">
        <v>95115</v>
      </c>
      <c r="B239" s="9" t="s">
        <v>1224</v>
      </c>
      <c r="C239" s="35" t="s">
        <v>988</v>
      </c>
      <c r="D239" s="15">
        <f t="shared" si="5"/>
        <v>0.13</v>
      </c>
      <c r="E239" s="15">
        <v>0.13</v>
      </c>
      <c r="F239" s="15">
        <v>0.13</v>
      </c>
    </row>
    <row r="240" spans="1:6" ht="15" customHeight="1" x14ac:dyDescent="0.25">
      <c r="A240" s="20">
        <v>53863</v>
      </c>
      <c r="B240" s="9" t="s">
        <v>1225</v>
      </c>
      <c r="C240" s="35" t="s">
        <v>988</v>
      </c>
      <c r="D240" s="15">
        <f t="shared" si="5"/>
        <v>1.45</v>
      </c>
      <c r="E240" s="15">
        <v>1.45</v>
      </c>
      <c r="F240" s="15">
        <v>1.45</v>
      </c>
    </row>
    <row r="241" spans="1:6" ht="15" customHeight="1" x14ac:dyDescent="0.25">
      <c r="A241" s="20">
        <v>87547</v>
      </c>
      <c r="B241" s="9" t="s">
        <v>1226</v>
      </c>
      <c r="C241" s="35" t="s">
        <v>395</v>
      </c>
      <c r="D241" s="15">
        <f t="shared" si="5"/>
        <v>18.170000000000002</v>
      </c>
      <c r="E241" s="15">
        <v>17.059999999999999</v>
      </c>
      <c r="F241" s="15">
        <v>18.170000000000002</v>
      </c>
    </row>
    <row r="242" spans="1:6" ht="15" customHeight="1" x14ac:dyDescent="0.25">
      <c r="A242" s="20">
        <v>90408</v>
      </c>
      <c r="B242" s="9" t="s">
        <v>1227</v>
      </c>
      <c r="C242" s="35" t="s">
        <v>395</v>
      </c>
      <c r="D242" s="15">
        <f t="shared" si="5"/>
        <v>26.1</v>
      </c>
      <c r="E242" s="15">
        <v>24.18</v>
      </c>
      <c r="F242" s="15">
        <v>26.1</v>
      </c>
    </row>
    <row r="243" spans="1:6" ht="15" customHeight="1" x14ac:dyDescent="0.25">
      <c r="A243" s="20">
        <v>90780</v>
      </c>
      <c r="B243" s="9" t="s">
        <v>1228</v>
      </c>
      <c r="C243" s="35" t="s">
        <v>988</v>
      </c>
      <c r="D243" s="15">
        <f t="shared" si="5"/>
        <v>37.67</v>
      </c>
      <c r="E243" s="15">
        <v>32.78</v>
      </c>
      <c r="F243" s="15">
        <v>37.67</v>
      </c>
    </row>
    <row r="244" spans="1:6" ht="15" customHeight="1" x14ac:dyDescent="0.25">
      <c r="A244" s="20">
        <v>100858</v>
      </c>
      <c r="B244" s="9" t="s">
        <v>1229</v>
      </c>
      <c r="C244" s="35" t="s">
        <v>1042</v>
      </c>
      <c r="D244" s="15">
        <f t="shared" si="5"/>
        <v>516.26</v>
      </c>
      <c r="E244" s="15">
        <v>513.72</v>
      </c>
      <c r="F244" s="15">
        <v>516.26</v>
      </c>
    </row>
    <row r="245" spans="1:6" ht="15" customHeight="1" x14ac:dyDescent="0.25">
      <c r="A245" s="20">
        <v>88278</v>
      </c>
      <c r="B245" s="9" t="s">
        <v>1230</v>
      </c>
      <c r="C245" s="35" t="s">
        <v>988</v>
      </c>
      <c r="D245" s="15">
        <f t="shared" si="5"/>
        <v>20.23</v>
      </c>
      <c r="E245" s="15">
        <v>18</v>
      </c>
      <c r="F245" s="15">
        <v>20.23</v>
      </c>
    </row>
    <row r="246" spans="1:6" ht="15" customHeight="1" x14ac:dyDescent="0.25">
      <c r="A246" s="20">
        <v>92510</v>
      </c>
      <c r="B246" s="9" t="s">
        <v>1231</v>
      </c>
      <c r="C246" s="35" t="s">
        <v>395</v>
      </c>
      <c r="D246" s="15">
        <f t="shared" si="5"/>
        <v>39.69</v>
      </c>
      <c r="E246" s="15">
        <v>38.049999999999997</v>
      </c>
      <c r="F246" s="15">
        <v>39.69</v>
      </c>
    </row>
    <row r="247" spans="1:6" ht="15" customHeight="1" x14ac:dyDescent="0.25">
      <c r="A247" s="20">
        <v>92522</v>
      </c>
      <c r="B247" s="9" t="s">
        <v>1232</v>
      </c>
      <c r="C247" s="35" t="s">
        <v>395</v>
      </c>
      <c r="D247" s="15">
        <f t="shared" si="5"/>
        <v>19.829999999999998</v>
      </c>
      <c r="E247" s="15">
        <v>18.82</v>
      </c>
      <c r="F247" s="15">
        <v>19.829999999999998</v>
      </c>
    </row>
    <row r="248" spans="1:6" ht="15" customHeight="1" x14ac:dyDescent="0.25">
      <c r="A248" s="20">
        <v>92415</v>
      </c>
      <c r="B248" s="9" t="s">
        <v>1233</v>
      </c>
      <c r="C248" s="35" t="s">
        <v>395</v>
      </c>
      <c r="D248" s="15">
        <f t="shared" si="5"/>
        <v>91.18</v>
      </c>
      <c r="E248" s="15">
        <v>86.62</v>
      </c>
      <c r="F248" s="15">
        <v>91.18</v>
      </c>
    </row>
    <row r="249" spans="1:6" ht="15" customHeight="1" x14ac:dyDescent="0.25">
      <c r="A249" s="20">
        <v>92427</v>
      </c>
      <c r="B249" s="9" t="s">
        <v>1234</v>
      </c>
      <c r="C249" s="35" t="s">
        <v>395</v>
      </c>
      <c r="D249" s="15">
        <f t="shared" si="5"/>
        <v>37.630000000000003</v>
      </c>
      <c r="E249" s="15">
        <v>35.450000000000003</v>
      </c>
      <c r="F249" s="15">
        <v>37.630000000000003</v>
      </c>
    </row>
    <row r="250" spans="1:6" ht="15" customHeight="1" x14ac:dyDescent="0.25">
      <c r="A250" s="20">
        <v>92451</v>
      </c>
      <c r="B250" s="9" t="s">
        <v>1235</v>
      </c>
      <c r="C250" s="35" t="s">
        <v>395</v>
      </c>
      <c r="D250" s="15">
        <f t="shared" si="5"/>
        <v>132.07</v>
      </c>
      <c r="E250" s="15">
        <v>126.76</v>
      </c>
      <c r="F250" s="15">
        <v>132.07</v>
      </c>
    </row>
    <row r="251" spans="1:6" ht="15" customHeight="1" x14ac:dyDescent="0.25">
      <c r="A251" s="20">
        <v>92463</v>
      </c>
      <c r="B251" s="9" t="s">
        <v>1236</v>
      </c>
      <c r="C251" s="35" t="s">
        <v>395</v>
      </c>
      <c r="D251" s="15">
        <f t="shared" si="5"/>
        <v>83.48</v>
      </c>
      <c r="E251" s="15">
        <v>79.989999999999995</v>
      </c>
      <c r="F251" s="15">
        <v>83.48</v>
      </c>
    </row>
    <row r="252" spans="1:6" ht="15" customHeight="1" x14ac:dyDescent="0.25">
      <c r="A252" s="20">
        <v>101982</v>
      </c>
      <c r="B252" s="9" t="s">
        <v>1237</v>
      </c>
      <c r="C252" s="35" t="s">
        <v>395</v>
      </c>
      <c r="D252" s="15">
        <f t="shared" si="5"/>
        <v>130.03</v>
      </c>
      <c r="E252" s="15">
        <v>122.14</v>
      </c>
      <c r="F252" s="15">
        <v>130.03</v>
      </c>
    </row>
    <row r="253" spans="1:6" ht="15" customHeight="1" x14ac:dyDescent="0.25">
      <c r="A253" s="20">
        <v>88281</v>
      </c>
      <c r="B253" s="9" t="s">
        <v>1238</v>
      </c>
      <c r="C253" s="35" t="s">
        <v>988</v>
      </c>
      <c r="D253" s="15">
        <f t="shared" si="5"/>
        <v>20.58</v>
      </c>
      <c r="E253" s="15">
        <v>18.3</v>
      </c>
      <c r="F253" s="15">
        <v>20.58</v>
      </c>
    </row>
    <row r="254" spans="1:6" ht="15" customHeight="1" x14ac:dyDescent="0.25">
      <c r="A254" s="20">
        <v>88282</v>
      </c>
      <c r="B254" s="9" t="s">
        <v>1239</v>
      </c>
      <c r="C254" s="35" t="s">
        <v>988</v>
      </c>
      <c r="D254" s="15">
        <f t="shared" si="5"/>
        <v>21.58</v>
      </c>
      <c r="E254" s="15">
        <v>19.170000000000002</v>
      </c>
      <c r="F254" s="15">
        <v>21.58</v>
      </c>
    </row>
    <row r="255" spans="1:6" ht="15" customHeight="1" x14ac:dyDescent="0.25">
      <c r="A255" s="20">
        <v>88377</v>
      </c>
      <c r="B255" s="9" t="s">
        <v>1240</v>
      </c>
      <c r="C255" s="35" t="s">
        <v>988</v>
      </c>
      <c r="D255" s="15">
        <f t="shared" si="5"/>
        <v>19.32</v>
      </c>
      <c r="E255" s="15">
        <v>17.21</v>
      </c>
      <c r="F255" s="15">
        <v>19.32</v>
      </c>
    </row>
    <row r="256" spans="1:6" ht="15" customHeight="1" x14ac:dyDescent="0.25">
      <c r="A256" s="20">
        <v>88293</v>
      </c>
      <c r="B256" s="9" t="s">
        <v>1241</v>
      </c>
      <c r="C256" s="35" t="s">
        <v>988</v>
      </c>
      <c r="D256" s="15">
        <f t="shared" si="5"/>
        <v>23.58</v>
      </c>
      <c r="E256" s="15">
        <v>20.9</v>
      </c>
      <c r="F256" s="15">
        <v>23.58</v>
      </c>
    </row>
    <row r="257" spans="1:6" ht="15" customHeight="1" x14ac:dyDescent="0.25">
      <c r="A257" s="20">
        <v>88295</v>
      </c>
      <c r="B257" s="9" t="s">
        <v>1242</v>
      </c>
      <c r="C257" s="35" t="s">
        <v>988</v>
      </c>
      <c r="D257" s="15">
        <f t="shared" si="5"/>
        <v>22.49</v>
      </c>
      <c r="E257" s="15">
        <v>19.96</v>
      </c>
      <c r="F257" s="15">
        <v>22.49</v>
      </c>
    </row>
    <row r="258" spans="1:6" ht="15" customHeight="1" x14ac:dyDescent="0.25">
      <c r="A258" s="20">
        <v>88297</v>
      </c>
      <c r="B258" s="9" t="s">
        <v>1243</v>
      </c>
      <c r="C258" s="35" t="s">
        <v>988</v>
      </c>
      <c r="D258" s="15">
        <f t="shared" si="5"/>
        <v>24.4</v>
      </c>
      <c r="E258" s="15">
        <v>21.6</v>
      </c>
      <c r="F258" s="15">
        <v>24.4</v>
      </c>
    </row>
    <row r="259" spans="1:6" ht="15" customHeight="1" x14ac:dyDescent="0.25">
      <c r="A259" s="20">
        <v>88298</v>
      </c>
      <c r="B259" s="9" t="s">
        <v>1244</v>
      </c>
      <c r="C259" s="35" t="s">
        <v>988</v>
      </c>
      <c r="D259" s="15">
        <f t="shared" si="5"/>
        <v>22.38</v>
      </c>
      <c r="E259" s="15">
        <v>19.87</v>
      </c>
      <c r="F259" s="15">
        <v>22.38</v>
      </c>
    </row>
    <row r="260" spans="1:6" ht="15" customHeight="1" x14ac:dyDescent="0.25">
      <c r="A260" s="20">
        <v>95544</v>
      </c>
      <c r="B260" s="9" t="s">
        <v>1245</v>
      </c>
      <c r="C260" s="35" t="s">
        <v>1042</v>
      </c>
      <c r="D260" s="15">
        <f t="shared" si="5"/>
        <v>59.96</v>
      </c>
      <c r="E260" s="15">
        <v>59.17</v>
      </c>
      <c r="F260" s="15">
        <v>59.96</v>
      </c>
    </row>
    <row r="261" spans="1:6" ht="15" customHeight="1" x14ac:dyDescent="0.25">
      <c r="A261" s="84" t="s">
        <v>1732</v>
      </c>
      <c r="B261" s="9" t="s">
        <v>1246</v>
      </c>
      <c r="C261" s="35" t="s">
        <v>1063</v>
      </c>
      <c r="D261" s="131">
        <f t="shared" ref="D261:D325" si="6">IF(ONERA="COM DESONERAÇÃO",E261,F261)</f>
        <v>229.12</v>
      </c>
      <c r="E261" s="131">
        <v>229.12</v>
      </c>
      <c r="F261" s="131">
        <v>229.12</v>
      </c>
    </row>
    <row r="262" spans="1:6" ht="15" customHeight="1" x14ac:dyDescent="0.25">
      <c r="A262" s="20">
        <v>88309</v>
      </c>
      <c r="B262" s="9" t="s">
        <v>1247</v>
      </c>
      <c r="C262" s="35" t="s">
        <v>988</v>
      </c>
      <c r="D262" s="15">
        <f t="shared" si="6"/>
        <v>19.850000000000001</v>
      </c>
      <c r="E262" s="15">
        <v>17.79</v>
      </c>
      <c r="F262" s="15">
        <v>19.850000000000001</v>
      </c>
    </row>
    <row r="263" spans="1:6" ht="15" customHeight="1" x14ac:dyDescent="0.25">
      <c r="A263" s="20">
        <v>88310</v>
      </c>
      <c r="B263" s="9" t="s">
        <v>1248</v>
      </c>
      <c r="C263" s="35" t="s">
        <v>988</v>
      </c>
      <c r="D263" s="15">
        <f t="shared" si="6"/>
        <v>20.85</v>
      </c>
      <c r="E263" s="15">
        <v>18.8</v>
      </c>
      <c r="F263" s="15">
        <v>20.85</v>
      </c>
    </row>
    <row r="264" spans="1:6" ht="15" customHeight="1" x14ac:dyDescent="0.25">
      <c r="A264" s="20">
        <v>41595</v>
      </c>
      <c r="B264" s="9" t="s">
        <v>1249</v>
      </c>
      <c r="C264" s="35" t="s">
        <v>1063</v>
      </c>
      <c r="D264" s="15">
        <f t="shared" si="6"/>
        <v>10.25</v>
      </c>
      <c r="E264" s="15">
        <v>9.32</v>
      </c>
      <c r="F264" s="15">
        <v>10.25</v>
      </c>
    </row>
    <row r="265" spans="1:6" ht="15" customHeight="1" x14ac:dyDescent="0.25">
      <c r="A265" s="84" t="s">
        <v>271</v>
      </c>
      <c r="B265" s="9" t="s">
        <v>1250</v>
      </c>
      <c r="C265" s="35" t="s">
        <v>395</v>
      </c>
      <c r="D265" s="15">
        <f t="shared" si="6"/>
        <v>13.11</v>
      </c>
      <c r="E265" s="15">
        <v>12.04</v>
      </c>
      <c r="F265" s="15">
        <v>13.11</v>
      </c>
    </row>
    <row r="266" spans="1:6" ht="15" customHeight="1" x14ac:dyDescent="0.25">
      <c r="A266" s="20">
        <v>100747</v>
      </c>
      <c r="B266" s="9" t="s">
        <v>1251</v>
      </c>
      <c r="C266" s="35" t="s">
        <v>395</v>
      </c>
      <c r="D266" s="15">
        <f t="shared" si="6"/>
        <v>6.99</v>
      </c>
      <c r="E266" s="15">
        <v>6.86</v>
      </c>
      <c r="F266" s="15">
        <v>6.99</v>
      </c>
    </row>
    <row r="267" spans="1:6" ht="15" customHeight="1" x14ac:dyDescent="0.25">
      <c r="A267" s="84" t="s">
        <v>446</v>
      </c>
      <c r="B267" s="9" t="s">
        <v>1252</v>
      </c>
      <c r="C267" s="35" t="s">
        <v>395</v>
      </c>
      <c r="D267" s="15">
        <f t="shared" si="6"/>
        <v>24.46</v>
      </c>
      <c r="E267" s="15">
        <v>24.46</v>
      </c>
      <c r="F267" s="15">
        <v>24.46</v>
      </c>
    </row>
    <row r="268" spans="1:6" ht="15" customHeight="1" x14ac:dyDescent="0.25">
      <c r="A268" s="84" t="s">
        <v>445</v>
      </c>
      <c r="B268" s="9" t="s">
        <v>1253</v>
      </c>
      <c r="C268" s="35" t="s">
        <v>395</v>
      </c>
      <c r="D268" s="15">
        <f t="shared" si="6"/>
        <v>10.66</v>
      </c>
      <c r="E268" s="15">
        <v>10.66</v>
      </c>
      <c r="F268" s="15">
        <v>10.66</v>
      </c>
    </row>
    <row r="269" spans="1:6" ht="15" customHeight="1" x14ac:dyDescent="0.25">
      <c r="A269" s="20">
        <v>98679</v>
      </c>
      <c r="B269" s="9" t="s">
        <v>1254</v>
      </c>
      <c r="C269" s="35" t="s">
        <v>395</v>
      </c>
      <c r="D269" s="15">
        <f t="shared" si="6"/>
        <v>28.53</v>
      </c>
      <c r="E269" s="15">
        <v>27.25</v>
      </c>
      <c r="F269" s="15">
        <v>28.53</v>
      </c>
    </row>
    <row r="270" spans="1:6" ht="15" customHeight="1" x14ac:dyDescent="0.25">
      <c r="A270" s="84" t="s">
        <v>1742</v>
      </c>
      <c r="B270" s="9" t="s">
        <v>1894</v>
      </c>
      <c r="C270" s="35" t="s">
        <v>395</v>
      </c>
      <c r="D270" s="131">
        <f t="shared" si="6"/>
        <v>39.229999999999997</v>
      </c>
      <c r="E270" s="131">
        <v>39.229999999999997</v>
      </c>
      <c r="F270" s="131">
        <v>39.229999999999997</v>
      </c>
    </row>
    <row r="271" spans="1:6" ht="15" customHeight="1" x14ac:dyDescent="0.25">
      <c r="A271" s="84" t="s">
        <v>1741</v>
      </c>
      <c r="B271" s="9" t="s">
        <v>1893</v>
      </c>
      <c r="C271" s="35" t="s">
        <v>395</v>
      </c>
      <c r="D271" s="131">
        <f t="shared" si="6"/>
        <v>55.98</v>
      </c>
      <c r="E271" s="131">
        <v>55.98</v>
      </c>
      <c r="F271" s="131">
        <v>55.98</v>
      </c>
    </row>
    <row r="272" spans="1:6" ht="32.25" customHeight="1" x14ac:dyDescent="0.25">
      <c r="A272" s="84" t="s">
        <v>11513</v>
      </c>
      <c r="B272" s="9" t="s">
        <v>11514</v>
      </c>
      <c r="C272" s="149" t="s">
        <v>395</v>
      </c>
      <c r="D272" s="131">
        <f t="shared" si="6"/>
        <v>37.35</v>
      </c>
      <c r="E272" s="131">
        <v>35.659999999999997</v>
      </c>
      <c r="F272" s="131">
        <v>37.35</v>
      </c>
    </row>
    <row r="273" spans="1:6" ht="15" customHeight="1" x14ac:dyDescent="0.25">
      <c r="A273" s="84" t="s">
        <v>1724</v>
      </c>
      <c r="B273" s="9" t="s">
        <v>1255</v>
      </c>
      <c r="C273" s="35" t="s">
        <v>1042</v>
      </c>
      <c r="D273" s="131">
        <f t="shared" si="6"/>
        <v>19.079999999999998</v>
      </c>
      <c r="E273" s="131">
        <v>19.079999999999998</v>
      </c>
      <c r="F273" s="131">
        <v>19.079999999999998</v>
      </c>
    </row>
    <row r="274" spans="1:6" ht="15" customHeight="1" x14ac:dyDescent="0.25">
      <c r="A274" s="84" t="s">
        <v>1743</v>
      </c>
      <c r="B274" s="9" t="s">
        <v>1256</v>
      </c>
      <c r="C274" s="35" t="s">
        <v>395</v>
      </c>
      <c r="D274" s="131">
        <f t="shared" si="6"/>
        <v>315.74</v>
      </c>
      <c r="E274" s="131">
        <v>315.74</v>
      </c>
      <c r="F274" s="131">
        <v>315.74</v>
      </c>
    </row>
    <row r="275" spans="1:6" ht="15" customHeight="1" x14ac:dyDescent="0.25">
      <c r="A275" s="84" t="s">
        <v>1725</v>
      </c>
      <c r="B275" s="9" t="s">
        <v>1257</v>
      </c>
      <c r="C275" s="35" t="s">
        <v>1042</v>
      </c>
      <c r="D275" s="131">
        <f t="shared" si="6"/>
        <v>40.67</v>
      </c>
      <c r="E275" s="131">
        <v>40.67</v>
      </c>
      <c r="F275" s="131">
        <v>40.67</v>
      </c>
    </row>
    <row r="276" spans="1:6" ht="15" customHeight="1" x14ac:dyDescent="0.25">
      <c r="A276" s="20">
        <v>91278</v>
      </c>
      <c r="B276" s="9" t="s">
        <v>1258</v>
      </c>
      <c r="C276" s="35" t="s">
        <v>1049</v>
      </c>
      <c r="D276" s="15">
        <f t="shared" si="6"/>
        <v>0.53</v>
      </c>
      <c r="E276" s="15">
        <v>0.53</v>
      </c>
      <c r="F276" s="15">
        <v>0.53</v>
      </c>
    </row>
    <row r="277" spans="1:6" ht="15" customHeight="1" x14ac:dyDescent="0.25">
      <c r="A277" s="20">
        <v>91277</v>
      </c>
      <c r="B277" s="9" t="s">
        <v>1259</v>
      </c>
      <c r="C277" s="35" t="s">
        <v>1051</v>
      </c>
      <c r="D277" s="15">
        <f t="shared" si="6"/>
        <v>8.31</v>
      </c>
      <c r="E277" s="15">
        <v>8.31</v>
      </c>
      <c r="F277" s="15">
        <v>8.31</v>
      </c>
    </row>
    <row r="278" spans="1:6" ht="15" customHeight="1" x14ac:dyDescent="0.25">
      <c r="A278" s="20">
        <v>91273</v>
      </c>
      <c r="B278" s="9" t="s">
        <v>1260</v>
      </c>
      <c r="C278" s="35" t="s">
        <v>988</v>
      </c>
      <c r="D278" s="15">
        <f t="shared" si="6"/>
        <v>0.47</v>
      </c>
      <c r="E278" s="15">
        <v>0.47</v>
      </c>
      <c r="F278" s="15">
        <v>0.47</v>
      </c>
    </row>
    <row r="279" spans="1:6" ht="15" customHeight="1" x14ac:dyDescent="0.25">
      <c r="A279" s="20">
        <v>91274</v>
      </c>
      <c r="B279" s="9" t="s">
        <v>1261</v>
      </c>
      <c r="C279" s="35" t="s">
        <v>988</v>
      </c>
      <c r="D279" s="15">
        <f t="shared" si="6"/>
        <v>0.06</v>
      </c>
      <c r="E279" s="15">
        <v>0.06</v>
      </c>
      <c r="F279" s="15">
        <v>0.06</v>
      </c>
    </row>
    <row r="280" spans="1:6" ht="15" customHeight="1" x14ac:dyDescent="0.25">
      <c r="A280" s="20">
        <v>91275</v>
      </c>
      <c r="B280" s="9" t="s">
        <v>1262</v>
      </c>
      <c r="C280" s="35" t="s">
        <v>988</v>
      </c>
      <c r="D280" s="15">
        <f t="shared" si="6"/>
        <v>0.59</v>
      </c>
      <c r="E280" s="15">
        <v>0.59</v>
      </c>
      <c r="F280" s="15">
        <v>0.59</v>
      </c>
    </row>
    <row r="281" spans="1:6" ht="15" customHeight="1" x14ac:dyDescent="0.25">
      <c r="A281" s="20">
        <v>91276</v>
      </c>
      <c r="B281" s="9" t="s">
        <v>1263</v>
      </c>
      <c r="C281" s="35" t="s">
        <v>988</v>
      </c>
      <c r="D281" s="15">
        <f t="shared" si="6"/>
        <v>7.19</v>
      </c>
      <c r="E281" s="15">
        <v>7.19</v>
      </c>
      <c r="F281" s="15">
        <v>7.19</v>
      </c>
    </row>
    <row r="282" spans="1:6" ht="15" customHeight="1" x14ac:dyDescent="0.25">
      <c r="A282" s="20">
        <v>98504</v>
      </c>
      <c r="B282" s="9" t="s">
        <v>1264</v>
      </c>
      <c r="C282" s="35" t="s">
        <v>395</v>
      </c>
      <c r="D282" s="15">
        <f t="shared" si="6"/>
        <v>13.14</v>
      </c>
      <c r="E282" s="15">
        <v>12.83</v>
      </c>
      <c r="F282" s="15">
        <v>13.14</v>
      </c>
    </row>
    <row r="283" spans="1:6" ht="15" customHeight="1" x14ac:dyDescent="0.25">
      <c r="A283" s="20">
        <v>95277</v>
      </c>
      <c r="B283" s="9" t="s">
        <v>1265</v>
      </c>
      <c r="C283" s="35" t="s">
        <v>1049</v>
      </c>
      <c r="D283" s="15">
        <f t="shared" si="6"/>
        <v>0.44</v>
      </c>
      <c r="E283" s="15">
        <v>0.44</v>
      </c>
      <c r="F283" s="15">
        <v>0.44</v>
      </c>
    </row>
    <row r="284" spans="1:6" ht="15" customHeight="1" x14ac:dyDescent="0.25">
      <c r="A284" s="20">
        <v>95276</v>
      </c>
      <c r="B284" s="9" t="s">
        <v>1266</v>
      </c>
      <c r="C284" s="35" t="s">
        <v>1051</v>
      </c>
      <c r="D284" s="15">
        <f t="shared" si="6"/>
        <v>2.68</v>
      </c>
      <c r="E284" s="15">
        <v>2.68</v>
      </c>
      <c r="F284" s="15">
        <v>2.68</v>
      </c>
    </row>
    <row r="285" spans="1:6" ht="15" customHeight="1" x14ac:dyDescent="0.25">
      <c r="A285" s="20">
        <v>95272</v>
      </c>
      <c r="B285" s="9" t="s">
        <v>1267</v>
      </c>
      <c r="C285" s="35" t="s">
        <v>988</v>
      </c>
      <c r="D285" s="15">
        <f t="shared" si="6"/>
        <v>0.4</v>
      </c>
      <c r="E285" s="15">
        <v>0.4</v>
      </c>
      <c r="F285" s="15">
        <v>0.4</v>
      </c>
    </row>
    <row r="286" spans="1:6" ht="15" customHeight="1" x14ac:dyDescent="0.25">
      <c r="A286" s="20">
        <v>95273</v>
      </c>
      <c r="B286" s="9" t="s">
        <v>1268</v>
      </c>
      <c r="C286" s="35" t="s">
        <v>988</v>
      </c>
      <c r="D286" s="15">
        <f t="shared" si="6"/>
        <v>0.04</v>
      </c>
      <c r="E286" s="15">
        <v>0.04</v>
      </c>
      <c r="F286" s="15">
        <v>0.04</v>
      </c>
    </row>
    <row r="287" spans="1:6" ht="15" customHeight="1" x14ac:dyDescent="0.25">
      <c r="A287" s="20">
        <v>95274</v>
      </c>
      <c r="B287" s="9" t="s">
        <v>1269</v>
      </c>
      <c r="C287" s="35" t="s">
        <v>988</v>
      </c>
      <c r="D287" s="15">
        <f t="shared" si="6"/>
        <v>0.31</v>
      </c>
      <c r="E287" s="15">
        <v>0.31</v>
      </c>
      <c r="F287" s="15">
        <v>0.31</v>
      </c>
    </row>
    <row r="288" spans="1:6" ht="15" customHeight="1" x14ac:dyDescent="0.25">
      <c r="A288" s="20">
        <v>95275</v>
      </c>
      <c r="B288" s="9" t="s">
        <v>1270</v>
      </c>
      <c r="C288" s="35" t="s">
        <v>988</v>
      </c>
      <c r="D288" s="15">
        <f t="shared" si="6"/>
        <v>1.93</v>
      </c>
      <c r="E288" s="15">
        <v>1.93</v>
      </c>
      <c r="F288" s="15">
        <v>1.93</v>
      </c>
    </row>
    <row r="289" spans="1:6" ht="15" customHeight="1" x14ac:dyDescent="0.25">
      <c r="A289" s="84" t="s">
        <v>1722</v>
      </c>
      <c r="B289" s="9" t="s">
        <v>1271</v>
      </c>
      <c r="C289" s="35" t="s">
        <v>395</v>
      </c>
      <c r="D289" s="131">
        <f t="shared" si="6"/>
        <v>331.27</v>
      </c>
      <c r="E289" s="131">
        <v>331.27</v>
      </c>
      <c r="F289" s="131">
        <v>331.27</v>
      </c>
    </row>
    <row r="290" spans="1:6" ht="15" customHeight="1" x14ac:dyDescent="0.25">
      <c r="A290" s="20">
        <v>91341</v>
      </c>
      <c r="B290" s="9" t="s">
        <v>1272</v>
      </c>
      <c r="C290" s="35" t="s">
        <v>395</v>
      </c>
      <c r="D290" s="15">
        <f t="shared" si="6"/>
        <v>510.48</v>
      </c>
      <c r="E290" s="15">
        <v>509.41</v>
      </c>
      <c r="F290" s="15">
        <v>510.48</v>
      </c>
    </row>
    <row r="291" spans="1:6" ht="15" customHeight="1" x14ac:dyDescent="0.25">
      <c r="A291" s="84" t="s">
        <v>1723</v>
      </c>
      <c r="B291" s="9" t="s">
        <v>1273</v>
      </c>
      <c r="C291" s="35" t="s">
        <v>395</v>
      </c>
      <c r="D291" s="131">
        <f t="shared" si="6"/>
        <v>388.17</v>
      </c>
      <c r="E291" s="131">
        <v>388.17</v>
      </c>
      <c r="F291" s="131">
        <v>388.17</v>
      </c>
    </row>
    <row r="292" spans="1:6" ht="15" customHeight="1" x14ac:dyDescent="0.25">
      <c r="A292" s="20">
        <v>96995</v>
      </c>
      <c r="B292" s="9" t="s">
        <v>1274</v>
      </c>
      <c r="C292" s="35" t="s">
        <v>985</v>
      </c>
      <c r="D292" s="15">
        <f t="shared" si="6"/>
        <v>36.81</v>
      </c>
      <c r="E292" s="15">
        <v>33.29</v>
      </c>
      <c r="F292" s="15">
        <v>36.81</v>
      </c>
    </row>
    <row r="293" spans="1:6" ht="15" customHeight="1" x14ac:dyDescent="0.25">
      <c r="A293" s="84" t="s">
        <v>549</v>
      </c>
      <c r="B293" s="9" t="s">
        <v>1275</v>
      </c>
      <c r="C293" s="35" t="s">
        <v>985</v>
      </c>
      <c r="D293" s="15">
        <f t="shared" si="6"/>
        <v>13.5</v>
      </c>
      <c r="E293" s="15">
        <v>13.5</v>
      </c>
      <c r="F293" s="15">
        <v>13.5</v>
      </c>
    </row>
    <row r="294" spans="1:6" ht="15" customHeight="1" x14ac:dyDescent="0.25">
      <c r="A294" s="84" t="s">
        <v>1713</v>
      </c>
      <c r="B294" s="9" t="s">
        <v>1276</v>
      </c>
      <c r="C294" s="35" t="s">
        <v>395</v>
      </c>
      <c r="D294" s="131">
        <f t="shared" si="6"/>
        <v>12.14</v>
      </c>
      <c r="E294" s="131">
        <v>12.14</v>
      </c>
      <c r="F294" s="131">
        <v>12.14</v>
      </c>
    </row>
    <row r="295" spans="1:6" ht="15" customHeight="1" x14ac:dyDescent="0.25">
      <c r="A295" s="84" t="s">
        <v>1711</v>
      </c>
      <c r="B295" s="9" t="s">
        <v>1277</v>
      </c>
      <c r="C295" s="35" t="s">
        <v>395</v>
      </c>
      <c r="D295" s="131">
        <f t="shared" si="6"/>
        <v>13.89</v>
      </c>
      <c r="E295" s="131">
        <v>13.89</v>
      </c>
      <c r="F295" s="131">
        <v>13.89</v>
      </c>
    </row>
    <row r="296" spans="1:6" ht="15" customHeight="1" x14ac:dyDescent="0.25">
      <c r="A296" s="84" t="s">
        <v>1712</v>
      </c>
      <c r="B296" s="9" t="s">
        <v>1278</v>
      </c>
      <c r="C296" s="35" t="s">
        <v>405</v>
      </c>
      <c r="D296" s="131">
        <f t="shared" si="6"/>
        <v>40.549999999999997</v>
      </c>
      <c r="E296" s="131">
        <v>40.549999999999997</v>
      </c>
      <c r="F296" s="131">
        <v>40.549999999999997</v>
      </c>
    </row>
    <row r="297" spans="1:6" ht="15" customHeight="1" x14ac:dyDescent="0.25">
      <c r="A297" s="84" t="s">
        <v>1708</v>
      </c>
      <c r="B297" s="9" t="s">
        <v>1279</v>
      </c>
      <c r="C297" s="35" t="s">
        <v>395</v>
      </c>
      <c r="D297" s="131">
        <f t="shared" si="6"/>
        <v>6.86</v>
      </c>
      <c r="E297" s="131">
        <v>6.86</v>
      </c>
      <c r="F297" s="131">
        <v>6.86</v>
      </c>
    </row>
    <row r="298" spans="1:6" ht="15" customHeight="1" x14ac:dyDescent="0.25">
      <c r="A298" s="84" t="s">
        <v>1720</v>
      </c>
      <c r="B298" s="9" t="s">
        <v>1280</v>
      </c>
      <c r="C298" s="35" t="s">
        <v>395</v>
      </c>
      <c r="D298" s="131">
        <f t="shared" si="6"/>
        <v>51.24</v>
      </c>
      <c r="E298" s="131">
        <v>51.24</v>
      </c>
      <c r="F298" s="131">
        <v>51.24</v>
      </c>
    </row>
    <row r="299" spans="1:6" ht="15" customHeight="1" x14ac:dyDescent="0.25">
      <c r="A299" s="20">
        <v>87259</v>
      </c>
      <c r="B299" s="9" t="s">
        <v>1281</v>
      </c>
      <c r="C299" s="35" t="s">
        <v>395</v>
      </c>
      <c r="D299" s="15">
        <f t="shared" si="6"/>
        <v>118.56</v>
      </c>
      <c r="E299" s="15">
        <v>116.66</v>
      </c>
      <c r="F299" s="15">
        <v>118.56</v>
      </c>
    </row>
    <row r="300" spans="1:6" ht="15" customHeight="1" x14ac:dyDescent="0.25">
      <c r="A300" s="84" t="s">
        <v>1734</v>
      </c>
      <c r="B300" s="9" t="s">
        <v>1282</v>
      </c>
      <c r="C300" s="35" t="s">
        <v>395</v>
      </c>
      <c r="D300" s="131">
        <f t="shared" si="6"/>
        <v>458.82</v>
      </c>
      <c r="E300" s="131">
        <v>458.82</v>
      </c>
      <c r="F300" s="131">
        <v>458.82</v>
      </c>
    </row>
    <row r="301" spans="1:6" ht="15" customHeight="1" x14ac:dyDescent="0.25">
      <c r="A301" s="20">
        <v>94231</v>
      </c>
      <c r="B301" s="9" t="s">
        <v>1283</v>
      </c>
      <c r="C301" s="35" t="s">
        <v>1063</v>
      </c>
      <c r="D301" s="15">
        <f t="shared" si="6"/>
        <v>41.23</v>
      </c>
      <c r="E301" s="15">
        <v>40.58</v>
      </c>
      <c r="F301" s="15">
        <v>41.23</v>
      </c>
    </row>
    <row r="302" spans="1:6" ht="15" customHeight="1" x14ac:dyDescent="0.25">
      <c r="A302" s="20">
        <v>95545</v>
      </c>
      <c r="B302" s="9" t="s">
        <v>1284</v>
      </c>
      <c r="C302" s="35" t="s">
        <v>1042</v>
      </c>
      <c r="D302" s="15">
        <f t="shared" si="6"/>
        <v>58.64</v>
      </c>
      <c r="E302" s="15">
        <v>57.85</v>
      </c>
      <c r="F302" s="15">
        <v>58.64</v>
      </c>
    </row>
    <row r="303" spans="1:6" ht="15" customHeight="1" x14ac:dyDescent="0.25">
      <c r="A303" s="20">
        <v>91693</v>
      </c>
      <c r="B303" s="9" t="s">
        <v>1285</v>
      </c>
      <c r="C303" s="35" t="s">
        <v>1049</v>
      </c>
      <c r="D303" s="15">
        <f t="shared" si="6"/>
        <v>24.5</v>
      </c>
      <c r="E303" s="15">
        <v>21.7</v>
      </c>
      <c r="F303" s="15">
        <v>24.5</v>
      </c>
    </row>
    <row r="304" spans="1:6" ht="15" customHeight="1" x14ac:dyDescent="0.25">
      <c r="A304" s="20">
        <v>91692</v>
      </c>
      <c r="B304" s="9" t="s">
        <v>1286</v>
      </c>
      <c r="C304" s="35" t="s">
        <v>1051</v>
      </c>
      <c r="D304" s="15">
        <f t="shared" si="6"/>
        <v>26.96</v>
      </c>
      <c r="E304" s="15">
        <v>24.16</v>
      </c>
      <c r="F304" s="15">
        <v>26.96</v>
      </c>
    </row>
    <row r="305" spans="1:6" ht="15" customHeight="1" x14ac:dyDescent="0.25">
      <c r="A305" s="20">
        <v>91688</v>
      </c>
      <c r="B305" s="9" t="s">
        <v>1287</v>
      </c>
      <c r="C305" s="35" t="s">
        <v>988</v>
      </c>
      <c r="D305" s="15">
        <f t="shared" si="6"/>
        <v>0.09</v>
      </c>
      <c r="E305" s="15">
        <v>0.09</v>
      </c>
      <c r="F305" s="15">
        <v>0.09</v>
      </c>
    </row>
    <row r="306" spans="1:6" ht="15" customHeight="1" x14ac:dyDescent="0.25">
      <c r="A306" s="20">
        <v>91689</v>
      </c>
      <c r="B306" s="9" t="s">
        <v>1288</v>
      </c>
      <c r="C306" s="35" t="s">
        <v>988</v>
      </c>
      <c r="D306" s="15">
        <f t="shared" si="6"/>
        <v>0.01</v>
      </c>
      <c r="E306" s="15">
        <v>0.01</v>
      </c>
      <c r="F306" s="15">
        <v>0.01</v>
      </c>
    </row>
    <row r="307" spans="1:6" ht="15" customHeight="1" x14ac:dyDescent="0.25">
      <c r="A307" s="20">
        <v>91690</v>
      </c>
      <c r="B307" s="9" t="s">
        <v>1289</v>
      </c>
      <c r="C307" s="35" t="s">
        <v>988</v>
      </c>
      <c r="D307" s="15">
        <f t="shared" si="6"/>
        <v>0.06</v>
      </c>
      <c r="E307" s="15">
        <v>0.06</v>
      </c>
      <c r="F307" s="15">
        <v>0.06</v>
      </c>
    </row>
    <row r="308" spans="1:6" ht="15" customHeight="1" x14ac:dyDescent="0.25">
      <c r="A308" s="20">
        <v>91691</v>
      </c>
      <c r="B308" s="9" t="s">
        <v>1290</v>
      </c>
      <c r="C308" s="35" t="s">
        <v>988</v>
      </c>
      <c r="D308" s="15">
        <f t="shared" si="6"/>
        <v>2.4</v>
      </c>
      <c r="E308" s="15">
        <v>2.4</v>
      </c>
      <c r="F308" s="15">
        <v>2.4</v>
      </c>
    </row>
    <row r="309" spans="1:6" ht="15" customHeight="1" x14ac:dyDescent="0.25">
      <c r="A309" s="20">
        <v>88315</v>
      </c>
      <c r="B309" s="9" t="s">
        <v>1291</v>
      </c>
      <c r="C309" s="35" t="s">
        <v>988</v>
      </c>
      <c r="D309" s="15">
        <f t="shared" si="6"/>
        <v>19.75</v>
      </c>
      <c r="E309" s="15">
        <v>17.7</v>
      </c>
      <c r="F309" s="15">
        <v>19.75</v>
      </c>
    </row>
    <row r="310" spans="1:6" ht="15" customHeight="1" x14ac:dyDescent="0.25">
      <c r="A310" s="20">
        <v>88316</v>
      </c>
      <c r="B310" s="9" t="s">
        <v>1292</v>
      </c>
      <c r="C310" s="35" t="s">
        <v>988</v>
      </c>
      <c r="D310" s="15">
        <f t="shared" si="6"/>
        <v>15.35</v>
      </c>
      <c r="E310" s="15">
        <v>13.88</v>
      </c>
      <c r="F310" s="15">
        <v>15.35</v>
      </c>
    </row>
    <row r="311" spans="1:6" ht="15" customHeight="1" x14ac:dyDescent="0.25">
      <c r="A311" s="20">
        <v>88317</v>
      </c>
      <c r="B311" s="9" t="s">
        <v>1790</v>
      </c>
      <c r="C311" s="35" t="s">
        <v>988</v>
      </c>
      <c r="D311" s="15">
        <f t="shared" ref="D311" si="7">IF(ONERA="COM DESONERAÇÃO",E311,F311)</f>
        <v>20.41</v>
      </c>
      <c r="E311" s="15">
        <v>18.36</v>
      </c>
      <c r="F311" s="15">
        <v>20.41</v>
      </c>
    </row>
    <row r="312" spans="1:6" ht="15" customHeight="1" x14ac:dyDescent="0.25">
      <c r="A312" s="20">
        <v>86883</v>
      </c>
      <c r="B312" s="9" t="s">
        <v>1293</v>
      </c>
      <c r="C312" s="35" t="s">
        <v>1042</v>
      </c>
      <c r="D312" s="15">
        <f t="shared" si="6"/>
        <v>10.54</v>
      </c>
      <c r="E312" s="15">
        <v>10.33</v>
      </c>
      <c r="F312" s="15">
        <v>10.54</v>
      </c>
    </row>
    <row r="313" spans="1:6" ht="15" customHeight="1" x14ac:dyDescent="0.25">
      <c r="A313" s="20">
        <v>72947</v>
      </c>
      <c r="B313" s="9" t="s">
        <v>1294</v>
      </c>
      <c r="C313" s="35" t="s">
        <v>395</v>
      </c>
      <c r="D313" s="15">
        <f t="shared" si="6"/>
        <v>14.89</v>
      </c>
      <c r="E313" s="15">
        <v>14.83</v>
      </c>
      <c r="F313" s="15">
        <v>14.89</v>
      </c>
    </row>
    <row r="314" spans="1:6" ht="15" customHeight="1" x14ac:dyDescent="0.25">
      <c r="A314" s="20">
        <v>98459</v>
      </c>
      <c r="B314" s="9" t="s">
        <v>1295</v>
      </c>
      <c r="C314" s="35" t="s">
        <v>395</v>
      </c>
      <c r="D314" s="15">
        <f t="shared" si="6"/>
        <v>90.28</v>
      </c>
      <c r="E314" s="15">
        <v>88.72</v>
      </c>
      <c r="F314" s="15">
        <v>90.28</v>
      </c>
    </row>
    <row r="315" spans="1:6" ht="15" customHeight="1" x14ac:dyDescent="0.25">
      <c r="A315" s="20">
        <v>100309</v>
      </c>
      <c r="B315" s="9" t="s">
        <v>1296</v>
      </c>
      <c r="C315" s="35" t="s">
        <v>988</v>
      </c>
      <c r="D315" s="15">
        <f t="shared" si="6"/>
        <v>20.64</v>
      </c>
      <c r="E315" s="15">
        <v>18.010000000000002</v>
      </c>
      <c r="F315" s="15">
        <v>20.64</v>
      </c>
    </row>
    <row r="316" spans="1:6" ht="15" customHeight="1" x14ac:dyDescent="0.25">
      <c r="A316" s="20">
        <v>88323</v>
      </c>
      <c r="B316" s="9" t="s">
        <v>1297</v>
      </c>
      <c r="C316" s="35" t="s">
        <v>988</v>
      </c>
      <c r="D316" s="15">
        <f t="shared" si="6"/>
        <v>22.56</v>
      </c>
      <c r="E316" s="15">
        <v>20.12</v>
      </c>
      <c r="F316" s="15">
        <v>22.56</v>
      </c>
    </row>
    <row r="317" spans="1:6" ht="15" customHeight="1" x14ac:dyDescent="0.25">
      <c r="A317" s="20">
        <v>94213</v>
      </c>
      <c r="B317" s="9" t="s">
        <v>1298</v>
      </c>
      <c r="C317" s="35" t="s">
        <v>395</v>
      </c>
      <c r="D317" s="15">
        <f t="shared" si="6"/>
        <v>73.58</v>
      </c>
      <c r="E317" s="15">
        <v>73.209999999999994</v>
      </c>
      <c r="F317" s="15">
        <v>73.58</v>
      </c>
    </row>
    <row r="318" spans="1:6" ht="15" customHeight="1" x14ac:dyDescent="0.25">
      <c r="A318" s="20">
        <v>86906</v>
      </c>
      <c r="B318" s="9" t="s">
        <v>1299</v>
      </c>
      <c r="C318" s="35" t="s">
        <v>1042</v>
      </c>
      <c r="D318" s="15">
        <f t="shared" si="6"/>
        <v>54.23</v>
      </c>
      <c r="E318" s="15">
        <v>54</v>
      </c>
      <c r="F318" s="15">
        <v>54.23</v>
      </c>
    </row>
    <row r="319" spans="1:6" ht="15" customHeight="1" x14ac:dyDescent="0.25">
      <c r="A319" s="20">
        <v>92580</v>
      </c>
      <c r="B319" s="9" t="s">
        <v>1300</v>
      </c>
      <c r="C319" s="35" t="s">
        <v>395</v>
      </c>
      <c r="D319" s="15">
        <f t="shared" si="6"/>
        <v>43.3</v>
      </c>
      <c r="E319" s="15">
        <v>42.64</v>
      </c>
      <c r="F319" s="15">
        <v>43.3</v>
      </c>
    </row>
    <row r="320" spans="1:6" ht="15" customHeight="1" x14ac:dyDescent="0.25">
      <c r="A320" s="84" t="s">
        <v>1718</v>
      </c>
      <c r="B320" s="9" t="s">
        <v>1301</v>
      </c>
      <c r="C320" s="35" t="s">
        <v>1063</v>
      </c>
      <c r="D320" s="131">
        <f t="shared" si="6"/>
        <v>283.19</v>
      </c>
      <c r="E320" s="131">
        <v>283.19</v>
      </c>
      <c r="F320" s="131">
        <v>283.19</v>
      </c>
    </row>
    <row r="321" spans="1:6" ht="15" customHeight="1" x14ac:dyDescent="0.25">
      <c r="A321" s="20">
        <v>86879</v>
      </c>
      <c r="B321" s="9" t="s">
        <v>1302</v>
      </c>
      <c r="C321" s="35" t="s">
        <v>1042</v>
      </c>
      <c r="D321" s="15">
        <f t="shared" si="6"/>
        <v>6.11</v>
      </c>
      <c r="E321" s="15">
        <v>5.8</v>
      </c>
      <c r="F321" s="15">
        <v>6.11</v>
      </c>
    </row>
    <row r="322" spans="1:6" ht="15" customHeight="1" x14ac:dyDescent="0.25">
      <c r="A322" s="20">
        <v>95469</v>
      </c>
      <c r="B322" s="9" t="s">
        <v>1303</v>
      </c>
      <c r="C322" s="35" t="s">
        <v>1042</v>
      </c>
      <c r="D322" s="15">
        <f t="shared" si="6"/>
        <v>167.32</v>
      </c>
      <c r="E322" s="15">
        <v>165.78</v>
      </c>
      <c r="F322" s="15">
        <v>167.32</v>
      </c>
    </row>
    <row r="323" spans="1:6" ht="15" customHeight="1" x14ac:dyDescent="0.25">
      <c r="A323" s="20">
        <v>95470</v>
      </c>
      <c r="B323" s="9" t="s">
        <v>1304</v>
      </c>
      <c r="C323" s="35" t="s">
        <v>1042</v>
      </c>
      <c r="D323" s="15">
        <f t="shared" si="6"/>
        <v>173.64</v>
      </c>
      <c r="E323" s="15">
        <v>172.1</v>
      </c>
      <c r="F323" s="15">
        <v>173.64</v>
      </c>
    </row>
    <row r="324" spans="1:6" ht="15" customHeight="1" x14ac:dyDescent="0.25">
      <c r="A324" s="20">
        <v>95471</v>
      </c>
      <c r="B324" s="9" t="s">
        <v>1305</v>
      </c>
      <c r="C324" s="35" t="s">
        <v>1042</v>
      </c>
      <c r="D324" s="15">
        <f t="shared" si="6"/>
        <v>667.14</v>
      </c>
      <c r="E324" s="15">
        <v>663.94</v>
      </c>
      <c r="F324" s="15">
        <v>667.14</v>
      </c>
    </row>
    <row r="325" spans="1:6" ht="15" customHeight="1" x14ac:dyDescent="0.25">
      <c r="A325" s="20">
        <v>90587</v>
      </c>
      <c r="B325" s="9" t="s">
        <v>1306</v>
      </c>
      <c r="C325" s="35" t="s">
        <v>1049</v>
      </c>
      <c r="D325" s="15">
        <f t="shared" si="6"/>
        <v>0.4</v>
      </c>
      <c r="E325" s="15">
        <v>0.4</v>
      </c>
      <c r="F325" s="15">
        <v>0.4</v>
      </c>
    </row>
    <row r="326" spans="1:6" ht="15" customHeight="1" x14ac:dyDescent="0.25">
      <c r="A326" s="20">
        <v>90586</v>
      </c>
      <c r="B326" s="9" t="s">
        <v>1307</v>
      </c>
      <c r="C326" s="35" t="s">
        <v>1051</v>
      </c>
      <c r="D326" s="15">
        <f t="shared" ref="D326:D389" si="8">IF(ONERA="COM DESONERAÇÃO",E326,F326)</f>
        <v>1.63</v>
      </c>
      <c r="E326" s="15">
        <v>1.63</v>
      </c>
      <c r="F326" s="15">
        <v>1.63</v>
      </c>
    </row>
    <row r="327" spans="1:6" ht="38.25" customHeight="1" x14ac:dyDescent="0.25">
      <c r="A327" s="20">
        <v>90582</v>
      </c>
      <c r="B327" s="9" t="s">
        <v>1308</v>
      </c>
      <c r="C327" s="35" t="s">
        <v>988</v>
      </c>
      <c r="D327" s="15">
        <f t="shared" si="8"/>
        <v>0.36</v>
      </c>
      <c r="E327" s="15">
        <v>0.36</v>
      </c>
      <c r="F327" s="15">
        <v>0.36</v>
      </c>
    </row>
    <row r="328" spans="1:6" ht="34.5" customHeight="1" x14ac:dyDescent="0.25">
      <c r="A328" s="20">
        <v>90583</v>
      </c>
      <c r="B328" s="9" t="s">
        <v>1309</v>
      </c>
      <c r="C328" s="35" t="s">
        <v>988</v>
      </c>
      <c r="D328" s="15">
        <f t="shared" si="8"/>
        <v>0.04</v>
      </c>
      <c r="E328" s="15">
        <v>0.04</v>
      </c>
      <c r="F328" s="15">
        <v>0.04</v>
      </c>
    </row>
    <row r="329" spans="1:6" ht="30" customHeight="1" x14ac:dyDescent="0.25">
      <c r="A329" s="20">
        <v>90584</v>
      </c>
      <c r="B329" s="9" t="s">
        <v>1310</v>
      </c>
      <c r="C329" s="35" t="s">
        <v>988</v>
      </c>
      <c r="D329" s="15">
        <f t="shared" si="8"/>
        <v>0.28000000000000003</v>
      </c>
      <c r="E329" s="15">
        <v>0.28000000000000003</v>
      </c>
      <c r="F329" s="15">
        <v>0.28000000000000003</v>
      </c>
    </row>
    <row r="330" spans="1:6" ht="30" customHeight="1" x14ac:dyDescent="0.25">
      <c r="A330" s="20">
        <v>94969</v>
      </c>
      <c r="B330" s="9" t="s">
        <v>1704</v>
      </c>
      <c r="C330" s="138" t="s">
        <v>985</v>
      </c>
      <c r="D330" s="15">
        <f t="shared" ref="D330:D332" si="9">IF(ONERA="COM DESONERAÇÃO",E330,F330)</f>
        <v>331.06</v>
      </c>
      <c r="E330" s="15">
        <v>325.37</v>
      </c>
      <c r="F330" s="15">
        <v>331.06</v>
      </c>
    </row>
    <row r="331" spans="1:6" ht="32.25" customHeight="1" x14ac:dyDescent="0.25">
      <c r="A331" s="20">
        <v>89225</v>
      </c>
      <c r="B331" s="9" t="s">
        <v>1057</v>
      </c>
      <c r="C331" s="138" t="s">
        <v>1051</v>
      </c>
      <c r="D331" s="15">
        <f t="shared" si="9"/>
        <v>4.29</v>
      </c>
      <c r="E331" s="15">
        <v>4.29</v>
      </c>
      <c r="F331" s="15">
        <v>4.29</v>
      </c>
    </row>
    <row r="332" spans="1:6" ht="34.5" customHeight="1" x14ac:dyDescent="0.25">
      <c r="A332" s="20">
        <v>89226</v>
      </c>
      <c r="B332" s="9" t="s">
        <v>1056</v>
      </c>
      <c r="C332" s="138" t="s">
        <v>1049</v>
      </c>
      <c r="D332" s="15">
        <f t="shared" si="9"/>
        <v>1.3</v>
      </c>
      <c r="E332" s="15">
        <v>1.3</v>
      </c>
      <c r="F332" s="15">
        <v>1.3</v>
      </c>
    </row>
    <row r="333" spans="1:6" ht="32.25" customHeight="1" x14ac:dyDescent="0.25">
      <c r="A333" s="20">
        <v>90585</v>
      </c>
      <c r="B333" s="9" t="s">
        <v>1311</v>
      </c>
      <c r="C333" s="35" t="s">
        <v>988</v>
      </c>
      <c r="D333" s="15">
        <f t="shared" si="8"/>
        <v>0.95</v>
      </c>
      <c r="E333" s="15">
        <v>0.95</v>
      </c>
      <c r="F333" s="15">
        <v>0.95</v>
      </c>
    </row>
    <row r="334" spans="1:6" ht="20.25" customHeight="1" x14ac:dyDescent="0.25">
      <c r="A334" s="84" t="s">
        <v>1731</v>
      </c>
      <c r="B334" s="9" t="s">
        <v>1312</v>
      </c>
      <c r="C334" s="35" t="s">
        <v>395</v>
      </c>
      <c r="D334" s="131">
        <f t="shared" si="8"/>
        <v>127.77</v>
      </c>
      <c r="E334" s="131">
        <v>127.77</v>
      </c>
      <c r="F334" s="131">
        <v>127.77</v>
      </c>
    </row>
    <row r="335" spans="1:6" ht="15" customHeight="1" x14ac:dyDescent="0.25">
      <c r="A335" s="157"/>
      <c r="B335" s="157"/>
      <c r="C335" s="157"/>
      <c r="D335" s="157"/>
      <c r="E335" s="157"/>
      <c r="F335" s="157"/>
    </row>
    <row r="336" spans="1:6" ht="15" customHeight="1" x14ac:dyDescent="0.25">
      <c r="A336" s="20">
        <v>89048</v>
      </c>
      <c r="B336" s="9" t="s">
        <v>11419</v>
      </c>
      <c r="C336" s="35" t="s">
        <v>395</v>
      </c>
      <c r="D336" s="15">
        <f t="shared" si="8"/>
        <v>28.9</v>
      </c>
      <c r="E336" s="15">
        <v>27.27</v>
      </c>
      <c r="F336" s="15">
        <v>28.9</v>
      </c>
    </row>
    <row r="337" spans="1:6" ht="15" customHeight="1" x14ac:dyDescent="0.25">
      <c r="A337" s="20">
        <v>101912</v>
      </c>
      <c r="B337" s="9" t="s">
        <v>11420</v>
      </c>
      <c r="C337" s="35" t="s">
        <v>1042</v>
      </c>
      <c r="D337" s="15">
        <f t="shared" si="8"/>
        <v>1178.5999999999999</v>
      </c>
      <c r="E337" s="15">
        <v>1167.06</v>
      </c>
      <c r="F337" s="15">
        <v>1178.5999999999999</v>
      </c>
    </row>
    <row r="338" spans="1:6" ht="15" customHeight="1" x14ac:dyDescent="0.25">
      <c r="A338" s="84" t="s">
        <v>11526</v>
      </c>
      <c r="B338" s="9" t="s">
        <v>11421</v>
      </c>
      <c r="C338" s="35" t="s">
        <v>1042</v>
      </c>
      <c r="D338" s="15">
        <f t="shared" si="8"/>
        <v>127.7</v>
      </c>
      <c r="E338" s="15">
        <v>127.7</v>
      </c>
      <c r="F338" s="15">
        <v>127.7</v>
      </c>
    </row>
    <row r="339" spans="1:6" ht="15" customHeight="1" x14ac:dyDescent="0.25">
      <c r="A339" s="20">
        <v>88238</v>
      </c>
      <c r="B339" s="9" t="s">
        <v>987</v>
      </c>
      <c r="C339" s="35" t="s">
        <v>988</v>
      </c>
      <c r="D339" s="15">
        <f t="shared" si="8"/>
        <v>15.19</v>
      </c>
      <c r="E339" s="15">
        <v>13.77</v>
      </c>
      <c r="F339" s="15">
        <v>15.19</v>
      </c>
    </row>
    <row r="340" spans="1:6" ht="15" customHeight="1" x14ac:dyDescent="0.25">
      <c r="A340" s="20">
        <v>88239</v>
      </c>
      <c r="B340" s="9" t="s">
        <v>989</v>
      </c>
      <c r="C340" s="35" t="s">
        <v>988</v>
      </c>
      <c r="D340" s="15">
        <f t="shared" si="8"/>
        <v>16.47</v>
      </c>
      <c r="E340" s="15">
        <v>14.85</v>
      </c>
      <c r="F340" s="15">
        <v>16.47</v>
      </c>
    </row>
    <row r="341" spans="1:6" ht="15" customHeight="1" x14ac:dyDescent="0.25">
      <c r="A341" s="20">
        <v>101159</v>
      </c>
      <c r="B341" s="9" t="s">
        <v>11422</v>
      </c>
      <c r="C341" s="35" t="s">
        <v>395</v>
      </c>
      <c r="D341" s="15">
        <f t="shared" si="8"/>
        <v>122.87</v>
      </c>
      <c r="E341" s="15">
        <v>117.19</v>
      </c>
      <c r="F341" s="15">
        <v>122.87</v>
      </c>
    </row>
    <row r="342" spans="1:6" ht="15" customHeight="1" x14ac:dyDescent="0.25">
      <c r="A342" s="20">
        <v>87367</v>
      </c>
      <c r="B342" s="9" t="s">
        <v>11423</v>
      </c>
      <c r="C342" s="35" t="s">
        <v>985</v>
      </c>
      <c r="D342" s="15">
        <f t="shared" si="8"/>
        <v>512.11</v>
      </c>
      <c r="E342" s="15">
        <v>495.6</v>
      </c>
      <c r="F342" s="15">
        <v>512.11</v>
      </c>
    </row>
    <row r="343" spans="1:6" ht="15" customHeight="1" x14ac:dyDescent="0.25">
      <c r="A343" s="20">
        <v>87292</v>
      </c>
      <c r="B343" s="9" t="s">
        <v>1003</v>
      </c>
      <c r="C343" s="35" t="s">
        <v>985</v>
      </c>
      <c r="D343" s="15">
        <f t="shared" si="8"/>
        <v>435.44</v>
      </c>
      <c r="E343" s="15">
        <v>425.94</v>
      </c>
      <c r="F343" s="15">
        <v>435.44</v>
      </c>
    </row>
    <row r="344" spans="1:6" ht="15" customHeight="1" x14ac:dyDescent="0.25">
      <c r="A344" s="20">
        <v>87377</v>
      </c>
      <c r="B344" s="9" t="s">
        <v>1004</v>
      </c>
      <c r="C344" s="35" t="s">
        <v>985</v>
      </c>
      <c r="D344" s="15">
        <f t="shared" si="8"/>
        <v>519.03</v>
      </c>
      <c r="E344" s="15">
        <v>502.83</v>
      </c>
      <c r="F344" s="15">
        <v>519.03</v>
      </c>
    </row>
    <row r="345" spans="1:6" ht="15" customHeight="1" x14ac:dyDescent="0.25">
      <c r="A345" s="20">
        <v>92915</v>
      </c>
      <c r="B345" s="9" t="s">
        <v>11424</v>
      </c>
      <c r="C345" s="35" t="s">
        <v>1002</v>
      </c>
      <c r="D345" s="15">
        <f t="shared" si="8"/>
        <v>14.35</v>
      </c>
      <c r="E345" s="15">
        <v>13.78</v>
      </c>
      <c r="F345" s="15">
        <v>14.35</v>
      </c>
    </row>
    <row r="346" spans="1:6" ht="15" customHeight="1" x14ac:dyDescent="0.25">
      <c r="A346" s="20">
        <v>88245</v>
      </c>
      <c r="B346" s="9" t="s">
        <v>1040</v>
      </c>
      <c r="C346" s="35" t="s">
        <v>988</v>
      </c>
      <c r="D346" s="15">
        <f t="shared" si="8"/>
        <v>19.75</v>
      </c>
      <c r="E346" s="15">
        <v>17.7</v>
      </c>
      <c r="F346" s="15">
        <v>19.75</v>
      </c>
    </row>
    <row r="347" spans="1:6" ht="15" customHeight="1" x14ac:dyDescent="0.25">
      <c r="A347" s="20">
        <v>88248</v>
      </c>
      <c r="B347" s="9" t="s">
        <v>1045</v>
      </c>
      <c r="C347" s="35" t="s">
        <v>988</v>
      </c>
      <c r="D347" s="15">
        <f t="shared" si="8"/>
        <v>14.96</v>
      </c>
      <c r="E347" s="15">
        <v>13.51</v>
      </c>
      <c r="F347" s="15">
        <v>14.96</v>
      </c>
    </row>
    <row r="348" spans="1:6" ht="15" customHeight="1" x14ac:dyDescent="0.25">
      <c r="A348" s="20">
        <v>88831</v>
      </c>
      <c r="B348" s="9" t="s">
        <v>1048</v>
      </c>
      <c r="C348" s="35" t="s">
        <v>1049</v>
      </c>
      <c r="D348" s="15">
        <f t="shared" si="8"/>
        <v>0.31</v>
      </c>
      <c r="E348" s="15">
        <v>0.31</v>
      </c>
      <c r="F348" s="15">
        <v>0.31</v>
      </c>
    </row>
    <row r="349" spans="1:6" ht="15" customHeight="1" x14ac:dyDescent="0.25">
      <c r="A349" s="20">
        <v>88830</v>
      </c>
      <c r="B349" s="9" t="s">
        <v>1050</v>
      </c>
      <c r="C349" s="35" t="s">
        <v>1051</v>
      </c>
      <c r="D349" s="15">
        <f t="shared" si="8"/>
        <v>1.53</v>
      </c>
      <c r="E349" s="15">
        <v>1.53</v>
      </c>
      <c r="F349" s="15">
        <v>1.53</v>
      </c>
    </row>
    <row r="350" spans="1:6" ht="15" customHeight="1" x14ac:dyDescent="0.25">
      <c r="A350" s="20">
        <v>88826</v>
      </c>
      <c r="B350" s="9" t="s">
        <v>1052</v>
      </c>
      <c r="C350" s="35" t="s">
        <v>988</v>
      </c>
      <c r="D350" s="15">
        <f t="shared" si="8"/>
        <v>0.28000000000000003</v>
      </c>
      <c r="E350" s="15">
        <v>0.28000000000000003</v>
      </c>
      <c r="F350" s="15">
        <v>0.28000000000000003</v>
      </c>
    </row>
    <row r="351" spans="1:6" ht="15" customHeight="1" x14ac:dyDescent="0.25">
      <c r="A351" s="20">
        <v>88827</v>
      </c>
      <c r="B351" s="9" t="s">
        <v>1053</v>
      </c>
      <c r="C351" s="35" t="s">
        <v>988</v>
      </c>
      <c r="D351" s="15">
        <f t="shared" si="8"/>
        <v>0.03</v>
      </c>
      <c r="E351" s="15">
        <v>0.03</v>
      </c>
      <c r="F351" s="15">
        <v>0.03</v>
      </c>
    </row>
    <row r="352" spans="1:6" ht="15" customHeight="1" x14ac:dyDescent="0.25">
      <c r="A352" s="20">
        <v>88828</v>
      </c>
      <c r="B352" s="9" t="s">
        <v>1054</v>
      </c>
      <c r="C352" s="35" t="s">
        <v>988</v>
      </c>
      <c r="D352" s="15">
        <f t="shared" si="8"/>
        <v>0.27</v>
      </c>
      <c r="E352" s="15">
        <v>0.27</v>
      </c>
      <c r="F352" s="15">
        <v>0.27</v>
      </c>
    </row>
    <row r="353" spans="1:6" ht="15" customHeight="1" x14ac:dyDescent="0.25">
      <c r="A353" s="20">
        <v>88829</v>
      </c>
      <c r="B353" s="9" t="s">
        <v>1055</v>
      </c>
      <c r="C353" s="35" t="s">
        <v>988</v>
      </c>
      <c r="D353" s="15">
        <f t="shared" si="8"/>
        <v>0.95</v>
      </c>
      <c r="E353" s="15">
        <v>0.95</v>
      </c>
      <c r="F353" s="15">
        <v>0.95</v>
      </c>
    </row>
    <row r="354" spans="1:6" ht="15" customHeight="1" x14ac:dyDescent="0.25">
      <c r="A354" s="84" t="s">
        <v>11528</v>
      </c>
      <c r="B354" s="9" t="s">
        <v>11425</v>
      </c>
      <c r="C354" s="35" t="s">
        <v>1042</v>
      </c>
      <c r="D354" s="15">
        <f t="shared" si="8"/>
        <v>3148.11</v>
      </c>
      <c r="E354" s="15">
        <v>3148.11</v>
      </c>
      <c r="F354" s="15">
        <v>3148.11</v>
      </c>
    </row>
    <row r="355" spans="1:6" ht="15" customHeight="1" x14ac:dyDescent="0.25">
      <c r="A355" s="20">
        <v>88262</v>
      </c>
      <c r="B355" s="9" t="s">
        <v>1081</v>
      </c>
      <c r="C355" s="35" t="s">
        <v>988</v>
      </c>
      <c r="D355" s="15">
        <f t="shared" si="8"/>
        <v>19.649999999999999</v>
      </c>
      <c r="E355" s="15">
        <v>17.600000000000001</v>
      </c>
      <c r="F355" s="15">
        <v>19.649999999999999</v>
      </c>
    </row>
    <row r="356" spans="1:6" ht="15" customHeight="1" x14ac:dyDescent="0.25">
      <c r="A356" s="84" t="s">
        <v>11525</v>
      </c>
      <c r="B356" s="9" t="s">
        <v>11426</v>
      </c>
      <c r="C356" s="35" t="s">
        <v>1042</v>
      </c>
      <c r="D356" s="15">
        <f t="shared" si="8"/>
        <v>344.8</v>
      </c>
      <c r="E356" s="15">
        <v>344.8</v>
      </c>
      <c r="F356" s="15">
        <v>344.8</v>
      </c>
    </row>
    <row r="357" spans="1:6" ht="15" customHeight="1" x14ac:dyDescent="0.25">
      <c r="A357" s="20">
        <v>87878</v>
      </c>
      <c r="B357" s="9" t="s">
        <v>11427</v>
      </c>
      <c r="C357" s="35" t="s">
        <v>395</v>
      </c>
      <c r="D357" s="15">
        <f t="shared" si="8"/>
        <v>3.65</v>
      </c>
      <c r="E357" s="15">
        <v>3.44</v>
      </c>
      <c r="F357" s="15">
        <v>3.65</v>
      </c>
    </row>
    <row r="358" spans="1:6" ht="15" customHeight="1" x14ac:dyDescent="0.25">
      <c r="A358" s="20">
        <v>96308</v>
      </c>
      <c r="B358" s="9" t="s">
        <v>11428</v>
      </c>
      <c r="C358" s="35" t="s">
        <v>1049</v>
      </c>
      <c r="D358" s="15">
        <f t="shared" si="8"/>
        <v>0.16</v>
      </c>
      <c r="E358" s="15">
        <v>0.16</v>
      </c>
      <c r="F358" s="15">
        <v>0.16</v>
      </c>
    </row>
    <row r="359" spans="1:6" ht="15" customHeight="1" x14ac:dyDescent="0.25">
      <c r="A359" s="20">
        <v>96304</v>
      </c>
      <c r="B359" s="9" t="s">
        <v>1084</v>
      </c>
      <c r="C359" s="35" t="s">
        <v>988</v>
      </c>
      <c r="D359" s="15">
        <f t="shared" si="8"/>
        <v>0.14000000000000001</v>
      </c>
      <c r="E359" s="15">
        <v>0.14000000000000001</v>
      </c>
      <c r="F359" s="15">
        <v>0.14000000000000001</v>
      </c>
    </row>
    <row r="360" spans="1:6" ht="15" customHeight="1" x14ac:dyDescent="0.25">
      <c r="A360" s="20">
        <v>96305</v>
      </c>
      <c r="B360" s="9" t="s">
        <v>1085</v>
      </c>
      <c r="C360" s="35" t="s">
        <v>988</v>
      </c>
      <c r="D360" s="15">
        <f t="shared" si="8"/>
        <v>0.02</v>
      </c>
      <c r="E360" s="15">
        <v>0.02</v>
      </c>
      <c r="F360" s="15">
        <v>0.02</v>
      </c>
    </row>
    <row r="361" spans="1:6" ht="15" customHeight="1" x14ac:dyDescent="0.25">
      <c r="A361" s="20">
        <v>96306</v>
      </c>
      <c r="B361" s="9" t="s">
        <v>1086</v>
      </c>
      <c r="C361" s="35" t="s">
        <v>988</v>
      </c>
      <c r="D361" s="15">
        <f t="shared" si="8"/>
        <v>0.18</v>
      </c>
      <c r="E361" s="15">
        <v>0.18</v>
      </c>
      <c r="F361" s="15">
        <v>0.18</v>
      </c>
    </row>
    <row r="362" spans="1:6" ht="15" customHeight="1" x14ac:dyDescent="0.25">
      <c r="A362" s="20">
        <v>96309</v>
      </c>
      <c r="B362" s="9" t="s">
        <v>1087</v>
      </c>
      <c r="C362" s="35" t="s">
        <v>1051</v>
      </c>
      <c r="D362" s="15">
        <f t="shared" si="8"/>
        <v>1.3</v>
      </c>
      <c r="E362" s="15">
        <v>1.3</v>
      </c>
      <c r="F362" s="15">
        <v>1.3</v>
      </c>
    </row>
    <row r="363" spans="1:6" ht="15" customHeight="1" x14ac:dyDescent="0.25">
      <c r="A363" s="20">
        <v>96307</v>
      </c>
      <c r="B363" s="9" t="s">
        <v>1088</v>
      </c>
      <c r="C363" s="35" t="s">
        <v>988</v>
      </c>
      <c r="D363" s="15">
        <f t="shared" si="8"/>
        <v>0.96</v>
      </c>
      <c r="E363" s="15">
        <v>0.96</v>
      </c>
      <c r="F363" s="15">
        <v>0.96</v>
      </c>
    </row>
    <row r="364" spans="1:6" ht="15" customHeight="1" x14ac:dyDescent="0.25">
      <c r="A364" s="20">
        <v>94975</v>
      </c>
      <c r="B364" s="9" t="s">
        <v>11429</v>
      </c>
      <c r="C364" s="35" t="s">
        <v>985</v>
      </c>
      <c r="D364" s="15">
        <f t="shared" si="8"/>
        <v>428.96</v>
      </c>
      <c r="E364" s="15">
        <v>414.23</v>
      </c>
      <c r="F364" s="15">
        <v>428.96</v>
      </c>
    </row>
    <row r="365" spans="1:6" ht="15" customHeight="1" x14ac:dyDescent="0.25">
      <c r="A365" s="20">
        <v>92791</v>
      </c>
      <c r="B365" s="9" t="s">
        <v>1117</v>
      </c>
      <c r="C365" s="35" t="s">
        <v>1002</v>
      </c>
      <c r="D365" s="15">
        <f t="shared" si="8"/>
        <v>9.86</v>
      </c>
      <c r="E365" s="15">
        <v>9.69</v>
      </c>
      <c r="F365" s="15">
        <v>9.86</v>
      </c>
    </row>
    <row r="366" spans="1:6" ht="15" customHeight="1" x14ac:dyDescent="0.25">
      <c r="A366" s="20">
        <v>95308</v>
      </c>
      <c r="B366" s="9" t="s">
        <v>1120</v>
      </c>
      <c r="C366" s="35" t="s">
        <v>988</v>
      </c>
      <c r="D366" s="15">
        <f t="shared" si="8"/>
        <v>0.08</v>
      </c>
      <c r="E366" s="15">
        <v>7.0000000000000007E-2</v>
      </c>
      <c r="F366" s="15">
        <v>0.08</v>
      </c>
    </row>
    <row r="367" spans="1:6" ht="15" customHeight="1" x14ac:dyDescent="0.25">
      <c r="A367" s="20">
        <v>95309</v>
      </c>
      <c r="B367" s="9" t="s">
        <v>1121</v>
      </c>
      <c r="C367" s="35" t="s">
        <v>988</v>
      </c>
      <c r="D367" s="15">
        <f t="shared" si="8"/>
        <v>0.12</v>
      </c>
      <c r="E367" s="15">
        <v>0.1</v>
      </c>
      <c r="F367" s="15">
        <v>0.12</v>
      </c>
    </row>
    <row r="368" spans="1:6" ht="15" customHeight="1" x14ac:dyDescent="0.25">
      <c r="A368" s="20">
        <v>95314</v>
      </c>
      <c r="B368" s="9" t="s">
        <v>1124</v>
      </c>
      <c r="C368" s="35" t="s">
        <v>988</v>
      </c>
      <c r="D368" s="15">
        <f t="shared" si="8"/>
        <v>0.12</v>
      </c>
      <c r="E368" s="15">
        <v>0.1</v>
      </c>
      <c r="F368" s="15">
        <v>0.12</v>
      </c>
    </row>
    <row r="369" spans="1:6" ht="15" customHeight="1" x14ac:dyDescent="0.25">
      <c r="A369" s="20">
        <v>95317</v>
      </c>
      <c r="B369" s="9" t="s">
        <v>1126</v>
      </c>
      <c r="C369" s="35" t="s">
        <v>988</v>
      </c>
      <c r="D369" s="15">
        <f t="shared" si="8"/>
        <v>0.13</v>
      </c>
      <c r="E369" s="15">
        <v>0.11</v>
      </c>
      <c r="F369" s="15">
        <v>0.13</v>
      </c>
    </row>
    <row r="370" spans="1:6" ht="15" customHeight="1" x14ac:dyDescent="0.25">
      <c r="A370" s="20">
        <v>95330</v>
      </c>
      <c r="B370" s="9" t="s">
        <v>1129</v>
      </c>
      <c r="C370" s="35" t="s">
        <v>988</v>
      </c>
      <c r="D370" s="15">
        <f t="shared" si="8"/>
        <v>0.12</v>
      </c>
      <c r="E370" s="15">
        <v>0.1</v>
      </c>
      <c r="F370" s="15">
        <v>0.12</v>
      </c>
    </row>
    <row r="371" spans="1:6" ht="15" customHeight="1" x14ac:dyDescent="0.25">
      <c r="A371" s="20">
        <v>95335</v>
      </c>
      <c r="B371" s="9" t="s">
        <v>1131</v>
      </c>
      <c r="C371" s="35" t="s">
        <v>988</v>
      </c>
      <c r="D371" s="15">
        <f t="shared" si="8"/>
        <v>0.19</v>
      </c>
      <c r="E371" s="15">
        <v>0.16</v>
      </c>
      <c r="F371" s="15">
        <v>0.19</v>
      </c>
    </row>
    <row r="372" spans="1:6" ht="15" customHeight="1" x14ac:dyDescent="0.25">
      <c r="A372" s="20">
        <v>95389</v>
      </c>
      <c r="B372" s="9" t="s">
        <v>1140</v>
      </c>
      <c r="C372" s="35" t="s">
        <v>988</v>
      </c>
      <c r="D372" s="15">
        <f t="shared" si="8"/>
        <v>0.09</v>
      </c>
      <c r="E372" s="15">
        <v>7.0000000000000007E-2</v>
      </c>
      <c r="F372" s="15">
        <v>0.09</v>
      </c>
    </row>
    <row r="373" spans="1:6" ht="15" customHeight="1" x14ac:dyDescent="0.25">
      <c r="A373" s="20">
        <v>95360</v>
      </c>
      <c r="B373" s="9" t="s">
        <v>1143</v>
      </c>
      <c r="C373" s="35" t="s">
        <v>988</v>
      </c>
      <c r="D373" s="15">
        <f t="shared" si="8"/>
        <v>0.16</v>
      </c>
      <c r="E373" s="15">
        <v>0.14000000000000001</v>
      </c>
      <c r="F373" s="15">
        <v>0.16</v>
      </c>
    </row>
    <row r="374" spans="1:6" ht="15" customHeight="1" x14ac:dyDescent="0.25">
      <c r="A374" s="20">
        <v>95371</v>
      </c>
      <c r="B374" s="9" t="s">
        <v>1145</v>
      </c>
      <c r="C374" s="35" t="s">
        <v>988</v>
      </c>
      <c r="D374" s="15">
        <f t="shared" si="8"/>
        <v>0.22</v>
      </c>
      <c r="E374" s="15">
        <v>0.19</v>
      </c>
      <c r="F374" s="15">
        <v>0.22</v>
      </c>
    </row>
    <row r="375" spans="1:6" ht="15" customHeight="1" x14ac:dyDescent="0.25">
      <c r="A375" s="20">
        <v>95372</v>
      </c>
      <c r="B375" s="9" t="s">
        <v>1146</v>
      </c>
      <c r="C375" s="35" t="s">
        <v>988</v>
      </c>
      <c r="D375" s="15">
        <f t="shared" si="8"/>
        <v>0.15</v>
      </c>
      <c r="E375" s="15">
        <v>0.13</v>
      </c>
      <c r="F375" s="15">
        <v>0.15</v>
      </c>
    </row>
    <row r="376" spans="1:6" ht="15" customHeight="1" x14ac:dyDescent="0.25">
      <c r="A376" s="20">
        <v>95378</v>
      </c>
      <c r="B376" s="9" t="s">
        <v>1148</v>
      </c>
      <c r="C376" s="35" t="s">
        <v>988</v>
      </c>
      <c r="D376" s="15">
        <f t="shared" si="8"/>
        <v>0.16</v>
      </c>
      <c r="E376" s="15">
        <v>0.13</v>
      </c>
      <c r="F376" s="15">
        <v>0.16</v>
      </c>
    </row>
    <row r="377" spans="1:6" ht="15" customHeight="1" x14ac:dyDescent="0.25">
      <c r="A377" s="20">
        <v>95282</v>
      </c>
      <c r="B377" s="9" t="s">
        <v>11430</v>
      </c>
      <c r="C377" s="35" t="s">
        <v>1051</v>
      </c>
      <c r="D377" s="15">
        <f t="shared" si="8"/>
        <v>8.1300000000000008</v>
      </c>
      <c r="E377" s="15">
        <v>8.1300000000000008</v>
      </c>
      <c r="F377" s="15">
        <v>8.1300000000000008</v>
      </c>
    </row>
    <row r="378" spans="1:6" ht="15" customHeight="1" x14ac:dyDescent="0.25">
      <c r="A378" s="20">
        <v>95278</v>
      </c>
      <c r="B378" s="9" t="s">
        <v>11431</v>
      </c>
      <c r="C378" s="35" t="s">
        <v>988</v>
      </c>
      <c r="D378" s="15">
        <f t="shared" si="8"/>
        <v>0.44</v>
      </c>
      <c r="E378" s="15">
        <v>0.44</v>
      </c>
      <c r="F378" s="15">
        <v>0.44</v>
      </c>
    </row>
    <row r="379" spans="1:6" ht="15" customHeight="1" x14ac:dyDescent="0.25">
      <c r="A379" s="20">
        <v>95279</v>
      </c>
      <c r="B379" s="9" t="s">
        <v>11432</v>
      </c>
      <c r="C379" s="35" t="s">
        <v>988</v>
      </c>
      <c r="D379" s="15">
        <f t="shared" si="8"/>
        <v>0.05</v>
      </c>
      <c r="E379" s="15">
        <v>0.05</v>
      </c>
      <c r="F379" s="15">
        <v>0.05</v>
      </c>
    </row>
    <row r="380" spans="1:6" ht="15" customHeight="1" x14ac:dyDescent="0.25">
      <c r="A380" s="20">
        <v>95280</v>
      </c>
      <c r="B380" s="9" t="s">
        <v>11433</v>
      </c>
      <c r="C380" s="35" t="s">
        <v>988</v>
      </c>
      <c r="D380" s="15">
        <f t="shared" si="8"/>
        <v>0.34</v>
      </c>
      <c r="E380" s="15">
        <v>0.34</v>
      </c>
      <c r="F380" s="15">
        <v>0.34</v>
      </c>
    </row>
    <row r="381" spans="1:6" ht="15" customHeight="1" x14ac:dyDescent="0.25">
      <c r="A381" s="20">
        <v>95281</v>
      </c>
      <c r="B381" s="9" t="s">
        <v>11434</v>
      </c>
      <c r="C381" s="35" t="s">
        <v>988</v>
      </c>
      <c r="D381" s="15">
        <f t="shared" si="8"/>
        <v>7.3</v>
      </c>
      <c r="E381" s="15">
        <v>7.3</v>
      </c>
      <c r="F381" s="15">
        <v>7.3</v>
      </c>
    </row>
    <row r="382" spans="1:6" ht="15" customHeight="1" x14ac:dyDescent="0.25">
      <c r="A382" s="20">
        <v>87531</v>
      </c>
      <c r="B382" s="9" t="s">
        <v>11435</v>
      </c>
      <c r="C382" s="35" t="s">
        <v>395</v>
      </c>
      <c r="D382" s="15">
        <f t="shared" si="8"/>
        <v>27.32</v>
      </c>
      <c r="E382" s="15">
        <v>25.84</v>
      </c>
      <c r="F382" s="15">
        <v>27.32</v>
      </c>
    </row>
    <row r="383" spans="1:6" ht="15" customHeight="1" x14ac:dyDescent="0.25">
      <c r="A383" s="20">
        <v>87527</v>
      </c>
      <c r="B383" s="9" t="s">
        <v>11436</v>
      </c>
      <c r="C383" s="35" t="s">
        <v>395</v>
      </c>
      <c r="D383" s="15">
        <f t="shared" si="8"/>
        <v>31.11</v>
      </c>
      <c r="E383" s="15">
        <v>29.24</v>
      </c>
      <c r="F383" s="15">
        <v>31.11</v>
      </c>
    </row>
    <row r="384" spans="1:6" ht="15" customHeight="1" x14ac:dyDescent="0.25">
      <c r="A384" s="20">
        <v>88267</v>
      </c>
      <c r="B384" s="9" t="s">
        <v>1160</v>
      </c>
      <c r="C384" s="35" t="s">
        <v>988</v>
      </c>
      <c r="D384" s="15">
        <f t="shared" si="8"/>
        <v>19.37</v>
      </c>
      <c r="E384" s="15">
        <v>17.309999999999999</v>
      </c>
      <c r="F384" s="15">
        <v>19.37</v>
      </c>
    </row>
    <row r="385" spans="1:6" ht="15" customHeight="1" x14ac:dyDescent="0.25">
      <c r="A385" s="84" t="s">
        <v>11437</v>
      </c>
      <c r="B385" s="9" t="s">
        <v>11438</v>
      </c>
      <c r="C385" s="35" t="s">
        <v>988</v>
      </c>
      <c r="D385" s="15">
        <f t="shared" si="8"/>
        <v>2.84</v>
      </c>
      <c r="E385" s="15">
        <v>2.84</v>
      </c>
      <c r="F385" s="15">
        <v>2.84</v>
      </c>
    </row>
    <row r="386" spans="1:6" ht="15" customHeight="1" x14ac:dyDescent="0.25">
      <c r="A386" s="84" t="s">
        <v>415</v>
      </c>
      <c r="B386" s="9" t="s">
        <v>1167</v>
      </c>
      <c r="C386" s="35" t="s">
        <v>988</v>
      </c>
      <c r="D386" s="15">
        <f t="shared" si="8"/>
        <v>2.95</v>
      </c>
      <c r="E386" s="15">
        <v>2.95</v>
      </c>
      <c r="F386" s="15">
        <v>2.95</v>
      </c>
    </row>
    <row r="387" spans="1:6" ht="15" customHeight="1" x14ac:dyDescent="0.25">
      <c r="A387" s="20">
        <v>93358</v>
      </c>
      <c r="B387" s="9" t="s">
        <v>1171</v>
      </c>
      <c r="C387" s="35" t="s">
        <v>985</v>
      </c>
      <c r="D387" s="15">
        <f t="shared" si="8"/>
        <v>60.72</v>
      </c>
      <c r="E387" s="15">
        <v>54.9</v>
      </c>
      <c r="F387" s="15">
        <v>60.72</v>
      </c>
    </row>
    <row r="388" spans="1:6" ht="15" customHeight="1" x14ac:dyDescent="0.25">
      <c r="A388" s="84" t="s">
        <v>11439</v>
      </c>
      <c r="B388" s="9" t="s">
        <v>11440</v>
      </c>
      <c r="C388" s="35" t="s">
        <v>1042</v>
      </c>
      <c r="D388" s="15">
        <f t="shared" si="8"/>
        <v>3030.18</v>
      </c>
      <c r="E388" s="15">
        <v>3030.18</v>
      </c>
      <c r="F388" s="15">
        <v>3030.18</v>
      </c>
    </row>
    <row r="389" spans="1:6" ht="15" customHeight="1" x14ac:dyDescent="0.25">
      <c r="A389" s="20">
        <v>92264</v>
      </c>
      <c r="B389" s="9" t="s">
        <v>11441</v>
      </c>
      <c r="C389" s="35" t="s">
        <v>395</v>
      </c>
      <c r="D389" s="15">
        <f t="shared" si="8"/>
        <v>141.04</v>
      </c>
      <c r="E389" s="15">
        <v>137.38999999999999</v>
      </c>
      <c r="F389" s="15">
        <v>141.04</v>
      </c>
    </row>
    <row r="390" spans="1:6" ht="15" customHeight="1" x14ac:dyDescent="0.25">
      <c r="A390" s="20">
        <v>89584</v>
      </c>
      <c r="B390" s="9" t="s">
        <v>11442</v>
      </c>
      <c r="C390" s="35" t="s">
        <v>1042</v>
      </c>
      <c r="D390" s="15">
        <f t="shared" ref="D390:D410" si="10">IF(ONERA="COM DESONERAÇÃO",E390,F390)</f>
        <v>34.340000000000003</v>
      </c>
      <c r="E390" s="15">
        <v>34</v>
      </c>
      <c r="F390" s="15">
        <v>34.340000000000003</v>
      </c>
    </row>
    <row r="391" spans="1:6" ht="15" customHeight="1" x14ac:dyDescent="0.25">
      <c r="A391" s="20">
        <v>89529</v>
      </c>
      <c r="B391" s="9" t="s">
        <v>11443</v>
      </c>
      <c r="C391" s="35" t="s">
        <v>1042</v>
      </c>
      <c r="D391" s="15">
        <f t="shared" si="10"/>
        <v>35.72</v>
      </c>
      <c r="E391" s="15">
        <v>35.229999999999997</v>
      </c>
      <c r="F391" s="15">
        <v>35.72</v>
      </c>
    </row>
    <row r="392" spans="1:6" ht="15" customHeight="1" x14ac:dyDescent="0.25">
      <c r="A392" s="20">
        <v>87529</v>
      </c>
      <c r="B392" s="9" t="s">
        <v>11444</v>
      </c>
      <c r="C392" s="35" t="s">
        <v>395</v>
      </c>
      <c r="D392" s="15">
        <f t="shared" si="10"/>
        <v>28.31</v>
      </c>
      <c r="E392" s="15">
        <v>26.74</v>
      </c>
      <c r="F392" s="15">
        <v>28.31</v>
      </c>
    </row>
    <row r="393" spans="1:6" ht="15" customHeight="1" x14ac:dyDescent="0.25">
      <c r="A393" s="20">
        <v>92435</v>
      </c>
      <c r="B393" s="9" t="s">
        <v>11445</v>
      </c>
      <c r="C393" s="35" t="s">
        <v>395</v>
      </c>
      <c r="D393" s="15">
        <f t="shared" si="10"/>
        <v>32.03</v>
      </c>
      <c r="E393" s="15">
        <v>30.19</v>
      </c>
      <c r="F393" s="15">
        <v>32.03</v>
      </c>
    </row>
    <row r="394" spans="1:6" ht="15" customHeight="1" x14ac:dyDescent="0.25">
      <c r="A394" s="20">
        <v>88377</v>
      </c>
      <c r="B394" s="9" t="s">
        <v>1240</v>
      </c>
      <c r="C394" s="35" t="s">
        <v>988</v>
      </c>
      <c r="D394" s="15">
        <f t="shared" si="10"/>
        <v>19.32</v>
      </c>
      <c r="E394" s="15">
        <v>17.21</v>
      </c>
      <c r="F394" s="15">
        <v>19.32</v>
      </c>
    </row>
    <row r="395" spans="1:6" ht="15" customHeight="1" x14ac:dyDescent="0.25">
      <c r="A395" s="20">
        <v>88297</v>
      </c>
      <c r="B395" s="9" t="s">
        <v>1243</v>
      </c>
      <c r="C395" s="35" t="s">
        <v>988</v>
      </c>
      <c r="D395" s="15">
        <f t="shared" si="10"/>
        <v>24.4</v>
      </c>
      <c r="E395" s="15">
        <v>21.6</v>
      </c>
      <c r="F395" s="15">
        <v>24.4</v>
      </c>
    </row>
    <row r="396" spans="1:6" ht="15" customHeight="1" x14ac:dyDescent="0.25">
      <c r="A396" s="20">
        <v>88309</v>
      </c>
      <c r="B396" s="9" t="s">
        <v>1247</v>
      </c>
      <c r="C396" s="35" t="s">
        <v>988</v>
      </c>
      <c r="D396" s="15">
        <f t="shared" si="10"/>
        <v>19.850000000000001</v>
      </c>
      <c r="E396" s="15">
        <v>17.79</v>
      </c>
      <c r="F396" s="15">
        <v>19.850000000000001</v>
      </c>
    </row>
    <row r="397" spans="1:6" ht="15" customHeight="1" x14ac:dyDescent="0.25">
      <c r="A397" s="20">
        <v>88310</v>
      </c>
      <c r="B397" s="9" t="s">
        <v>1248</v>
      </c>
      <c r="C397" s="35" t="s">
        <v>988</v>
      </c>
      <c r="D397" s="15">
        <f t="shared" si="10"/>
        <v>20.85</v>
      </c>
      <c r="E397" s="15">
        <v>18.8</v>
      </c>
      <c r="F397" s="15">
        <v>20.85</v>
      </c>
    </row>
    <row r="398" spans="1:6" ht="15" customHeight="1" x14ac:dyDescent="0.25">
      <c r="A398" s="20">
        <v>100721</v>
      </c>
      <c r="B398" s="9" t="s">
        <v>11446</v>
      </c>
      <c r="C398" s="35" t="s">
        <v>395</v>
      </c>
      <c r="D398" s="15">
        <f t="shared" si="10"/>
        <v>19.05</v>
      </c>
      <c r="E398" s="15">
        <v>17.98</v>
      </c>
      <c r="F398" s="15">
        <v>19.05</v>
      </c>
    </row>
    <row r="399" spans="1:6" ht="15" customHeight="1" x14ac:dyDescent="0.25">
      <c r="A399" s="20">
        <v>101747</v>
      </c>
      <c r="B399" s="9" t="s">
        <v>11447</v>
      </c>
      <c r="C399" s="35" t="s">
        <v>395</v>
      </c>
      <c r="D399" s="15">
        <f t="shared" si="10"/>
        <v>64.81</v>
      </c>
      <c r="E399" s="15">
        <v>64.510000000000005</v>
      </c>
      <c r="F399" s="15">
        <v>64.81</v>
      </c>
    </row>
    <row r="400" spans="1:6" ht="15" customHeight="1" x14ac:dyDescent="0.25">
      <c r="A400" s="84" t="s">
        <v>11448</v>
      </c>
      <c r="B400" s="9" t="s">
        <v>11449</v>
      </c>
      <c r="C400" s="35" t="s">
        <v>1042</v>
      </c>
      <c r="D400" s="15">
        <f t="shared" si="10"/>
        <v>8314.11</v>
      </c>
      <c r="E400" s="15">
        <v>8314.11</v>
      </c>
      <c r="F400" s="15">
        <v>8314.11</v>
      </c>
    </row>
    <row r="401" spans="1:6" ht="15" customHeight="1" x14ac:dyDescent="0.25">
      <c r="A401" s="20">
        <v>91693</v>
      </c>
      <c r="B401" s="9" t="s">
        <v>1285</v>
      </c>
      <c r="C401" s="35" t="s">
        <v>1049</v>
      </c>
      <c r="D401" s="15">
        <f t="shared" si="10"/>
        <v>24.5</v>
      </c>
      <c r="E401" s="15">
        <v>21.7</v>
      </c>
      <c r="F401" s="15">
        <v>24.5</v>
      </c>
    </row>
    <row r="402" spans="1:6" ht="15" customHeight="1" x14ac:dyDescent="0.25">
      <c r="A402" s="20">
        <v>91692</v>
      </c>
      <c r="B402" s="9" t="s">
        <v>1286</v>
      </c>
      <c r="C402" s="35" t="s">
        <v>1051</v>
      </c>
      <c r="D402" s="15">
        <f t="shared" si="10"/>
        <v>26.96</v>
      </c>
      <c r="E402" s="15">
        <v>24.16</v>
      </c>
      <c r="F402" s="15">
        <v>26.96</v>
      </c>
    </row>
    <row r="403" spans="1:6" ht="15" customHeight="1" x14ac:dyDescent="0.25">
      <c r="A403" s="20">
        <v>91688</v>
      </c>
      <c r="B403" s="9" t="s">
        <v>1287</v>
      </c>
      <c r="C403" s="35" t="s">
        <v>988</v>
      </c>
      <c r="D403" s="15">
        <f t="shared" si="10"/>
        <v>0.09</v>
      </c>
      <c r="E403" s="15">
        <v>0.09</v>
      </c>
      <c r="F403" s="15">
        <v>0.09</v>
      </c>
    </row>
    <row r="404" spans="1:6" ht="15" customHeight="1" x14ac:dyDescent="0.25">
      <c r="A404" s="20">
        <v>91689</v>
      </c>
      <c r="B404" s="9" t="s">
        <v>1288</v>
      </c>
      <c r="C404" s="35" t="s">
        <v>988</v>
      </c>
      <c r="D404" s="15">
        <f t="shared" si="10"/>
        <v>0.01</v>
      </c>
      <c r="E404" s="15">
        <v>0.01</v>
      </c>
      <c r="F404" s="15">
        <v>0.01</v>
      </c>
    </row>
    <row r="405" spans="1:6" ht="15" customHeight="1" x14ac:dyDescent="0.25">
      <c r="A405" s="20">
        <v>91690</v>
      </c>
      <c r="B405" s="9" t="s">
        <v>1289</v>
      </c>
      <c r="C405" s="35" t="s">
        <v>988</v>
      </c>
      <c r="D405" s="15">
        <f t="shared" si="10"/>
        <v>0.06</v>
      </c>
      <c r="E405" s="15">
        <v>0.06</v>
      </c>
      <c r="F405" s="15">
        <v>0.06</v>
      </c>
    </row>
    <row r="406" spans="1:6" ht="15" customHeight="1" x14ac:dyDescent="0.25">
      <c r="A406" s="20">
        <v>91691</v>
      </c>
      <c r="B406" s="9" t="s">
        <v>1290</v>
      </c>
      <c r="C406" s="35" t="s">
        <v>988</v>
      </c>
      <c r="D406" s="15">
        <f t="shared" si="10"/>
        <v>2.4</v>
      </c>
      <c r="E406" s="15">
        <v>2.4</v>
      </c>
      <c r="F406" s="15">
        <v>2.4</v>
      </c>
    </row>
    <row r="407" spans="1:6" ht="15" customHeight="1" x14ac:dyDescent="0.25">
      <c r="A407" s="20">
        <v>88316</v>
      </c>
      <c r="B407" s="9" t="s">
        <v>1292</v>
      </c>
      <c r="C407" s="35" t="s">
        <v>988</v>
      </c>
      <c r="D407" s="15">
        <f t="shared" si="10"/>
        <v>15.35</v>
      </c>
      <c r="E407" s="15">
        <v>13.88</v>
      </c>
      <c r="F407" s="15">
        <v>15.35</v>
      </c>
    </row>
    <row r="408" spans="1:6" ht="15" customHeight="1" x14ac:dyDescent="0.25">
      <c r="A408" s="84" t="s">
        <v>11527</v>
      </c>
      <c r="B408" s="9" t="s">
        <v>11450</v>
      </c>
      <c r="C408" s="35" t="s">
        <v>1042</v>
      </c>
      <c r="D408" s="15">
        <f t="shared" si="10"/>
        <v>166.37</v>
      </c>
      <c r="E408" s="15">
        <v>166.37</v>
      </c>
      <c r="F408" s="15">
        <v>166.37</v>
      </c>
    </row>
    <row r="409" spans="1:6" ht="15" customHeight="1" x14ac:dyDescent="0.25">
      <c r="A409" s="20">
        <v>89578</v>
      </c>
      <c r="B409" s="9" t="s">
        <v>11451</v>
      </c>
      <c r="C409" s="35" t="s">
        <v>1063</v>
      </c>
      <c r="D409" s="15">
        <f t="shared" si="10"/>
        <v>37.049999999999997</v>
      </c>
      <c r="E409" s="15">
        <v>36.659999999999997</v>
      </c>
      <c r="F409" s="15">
        <v>37.049999999999997</v>
      </c>
    </row>
    <row r="410" spans="1:6" ht="15" customHeight="1" x14ac:dyDescent="0.25">
      <c r="A410" s="20">
        <v>89512</v>
      </c>
      <c r="B410" s="9" t="s">
        <v>11452</v>
      </c>
      <c r="C410" s="35" t="s">
        <v>1063</v>
      </c>
      <c r="D410" s="15">
        <f t="shared" si="10"/>
        <v>54.74</v>
      </c>
      <c r="E410" s="15">
        <v>53.19</v>
      </c>
      <c r="F410" s="15">
        <v>54.74</v>
      </c>
    </row>
  </sheetData>
  <autoFilter ref="A1:A410" xr:uid="{00000000-0009-0000-0000-000010000000}"/>
  <pageMargins left="0.511811024" right="0.511811024" top="0.78740157499999996" bottom="0.78740157499999996" header="0.31496062000000002" footer="0.3149606200000000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F442"/>
  <sheetViews>
    <sheetView showGridLines="0" topLeftCell="A19" zoomScale="80" zoomScaleNormal="80" workbookViewId="0">
      <selection activeCell="B82" sqref="B82"/>
    </sheetView>
  </sheetViews>
  <sheetFormatPr defaultRowHeight="15" customHeight="1" x14ac:dyDescent="0.25"/>
  <cols>
    <col min="1" max="1" width="17.140625" style="2" customWidth="1"/>
    <col min="2" max="2" width="102.85546875" style="2" customWidth="1"/>
    <col min="3" max="3" width="11.42578125" style="2" customWidth="1"/>
    <col min="4" max="6" width="17.140625" style="2" customWidth="1"/>
  </cols>
  <sheetData>
    <row r="1" spans="1:6" ht="15" customHeight="1" x14ac:dyDescent="0.25">
      <c r="A1" s="7" t="s">
        <v>978</v>
      </c>
      <c r="B1" s="7" t="s">
        <v>979</v>
      </c>
      <c r="C1" s="7" t="s">
        <v>980</v>
      </c>
      <c r="D1" s="7" t="s">
        <v>981</v>
      </c>
      <c r="E1" s="7" t="s">
        <v>982</v>
      </c>
      <c r="F1" s="7" t="s">
        <v>983</v>
      </c>
    </row>
    <row r="2" spans="1:6" ht="15" customHeight="1" x14ac:dyDescent="0.25">
      <c r="A2" s="20">
        <v>3</v>
      </c>
      <c r="B2" s="9" t="s">
        <v>1313</v>
      </c>
      <c r="C2" s="35" t="s">
        <v>889</v>
      </c>
      <c r="D2" s="15">
        <f t="shared" ref="D2:D67" si="0">IF(ONERA="COM DESONERAÇÃO",E2,F2)</f>
        <v>6.04</v>
      </c>
      <c r="E2" s="15">
        <v>6.04</v>
      </c>
      <c r="F2" s="15">
        <v>6.04</v>
      </c>
    </row>
    <row r="3" spans="1:6" ht="15" customHeight="1" x14ac:dyDescent="0.25">
      <c r="A3" s="14" t="s">
        <v>524</v>
      </c>
      <c r="B3" s="9" t="s">
        <v>1314</v>
      </c>
      <c r="C3" s="35" t="s">
        <v>1002</v>
      </c>
      <c r="D3" s="15">
        <f t="shared" si="0"/>
        <v>9.5</v>
      </c>
      <c r="E3" s="15">
        <v>9.5</v>
      </c>
      <c r="F3" s="15">
        <v>9.5</v>
      </c>
    </row>
    <row r="4" spans="1:6" ht="15" customHeight="1" x14ac:dyDescent="0.25">
      <c r="A4" s="20">
        <v>34</v>
      </c>
      <c r="B4" s="9" t="s">
        <v>1315</v>
      </c>
      <c r="C4" s="35" t="s">
        <v>1002</v>
      </c>
      <c r="D4" s="15">
        <f t="shared" si="0"/>
        <v>8.09</v>
      </c>
      <c r="E4" s="15">
        <v>8.09</v>
      </c>
      <c r="F4" s="15">
        <v>8.09</v>
      </c>
    </row>
    <row r="5" spans="1:6" ht="15" customHeight="1" x14ac:dyDescent="0.25">
      <c r="A5" s="20">
        <v>43055</v>
      </c>
      <c r="B5" s="9" t="s">
        <v>1316</v>
      </c>
      <c r="C5" s="35" t="s">
        <v>1002</v>
      </c>
      <c r="D5" s="15">
        <f t="shared" si="0"/>
        <v>7.01</v>
      </c>
      <c r="E5" s="15">
        <v>7.01</v>
      </c>
      <c r="F5" s="15">
        <v>7.01</v>
      </c>
    </row>
    <row r="6" spans="1:6" ht="15" customHeight="1" x14ac:dyDescent="0.25">
      <c r="A6" s="20">
        <v>43056</v>
      </c>
      <c r="B6" s="9" t="s">
        <v>1317</v>
      </c>
      <c r="C6" s="35" t="s">
        <v>1002</v>
      </c>
      <c r="D6" s="15">
        <f t="shared" si="0"/>
        <v>8.08</v>
      </c>
      <c r="E6" s="15">
        <v>8.08</v>
      </c>
      <c r="F6" s="15">
        <v>8.08</v>
      </c>
    </row>
    <row r="7" spans="1:6" ht="15" customHeight="1" x14ac:dyDescent="0.25">
      <c r="A7" s="20">
        <v>32</v>
      </c>
      <c r="B7" s="9" t="s">
        <v>1318</v>
      </c>
      <c r="C7" s="35" t="s">
        <v>1002</v>
      </c>
      <c r="D7" s="15">
        <f t="shared" si="0"/>
        <v>8.5399999999999991</v>
      </c>
      <c r="E7" s="15">
        <v>8.5399999999999991</v>
      </c>
      <c r="F7" s="15">
        <v>8.5399999999999991</v>
      </c>
    </row>
    <row r="8" spans="1:6" ht="15" customHeight="1" x14ac:dyDescent="0.25">
      <c r="A8" s="20">
        <v>33</v>
      </c>
      <c r="B8" s="9" t="s">
        <v>1319</v>
      </c>
      <c r="C8" s="35" t="s">
        <v>1002</v>
      </c>
      <c r="D8" s="15">
        <f t="shared" si="0"/>
        <v>8.58</v>
      </c>
      <c r="E8" s="15">
        <v>8.58</v>
      </c>
      <c r="F8" s="15">
        <v>8.58</v>
      </c>
    </row>
    <row r="9" spans="1:6" ht="15" customHeight="1" x14ac:dyDescent="0.25">
      <c r="A9" s="20">
        <v>43059</v>
      </c>
      <c r="B9" s="9" t="s">
        <v>1320</v>
      </c>
      <c r="C9" s="35" t="s">
        <v>1002</v>
      </c>
      <c r="D9" s="15">
        <f t="shared" si="0"/>
        <v>7.66</v>
      </c>
      <c r="E9" s="15">
        <v>7.66</v>
      </c>
      <c r="F9" s="15">
        <v>7.66</v>
      </c>
    </row>
    <row r="10" spans="1:6" ht="15" customHeight="1" x14ac:dyDescent="0.25">
      <c r="A10" s="14" t="s">
        <v>500</v>
      </c>
      <c r="B10" s="9" t="s">
        <v>1321</v>
      </c>
      <c r="C10" s="35" t="s">
        <v>988</v>
      </c>
      <c r="D10" s="15">
        <f t="shared" si="0"/>
        <v>18.63</v>
      </c>
      <c r="E10" s="15">
        <v>18.63</v>
      </c>
      <c r="F10" s="15">
        <v>18.63</v>
      </c>
    </row>
    <row r="11" spans="1:6" ht="15" customHeight="1" x14ac:dyDescent="0.25">
      <c r="A11" s="20">
        <v>6114</v>
      </c>
      <c r="B11" s="9" t="s">
        <v>1322</v>
      </c>
      <c r="C11" s="35" t="s">
        <v>988</v>
      </c>
      <c r="D11" s="15">
        <f t="shared" si="0"/>
        <v>10.41</v>
      </c>
      <c r="E11" s="15">
        <v>9</v>
      </c>
      <c r="F11" s="15">
        <v>10.41</v>
      </c>
    </row>
    <row r="12" spans="1:6" ht="15" customHeight="1" x14ac:dyDescent="0.25">
      <c r="A12" s="14" t="s">
        <v>537</v>
      </c>
      <c r="B12" s="9" t="s">
        <v>1323</v>
      </c>
      <c r="C12" s="35" t="s">
        <v>988</v>
      </c>
      <c r="D12" s="15">
        <f t="shared" si="0"/>
        <v>18.63</v>
      </c>
      <c r="E12" s="15">
        <v>18.63</v>
      </c>
      <c r="F12" s="15">
        <v>18.63</v>
      </c>
    </row>
    <row r="13" spans="1:6" ht="15" customHeight="1" x14ac:dyDescent="0.25">
      <c r="A13" s="20">
        <v>247</v>
      </c>
      <c r="B13" s="9" t="s">
        <v>1324</v>
      </c>
      <c r="C13" s="35" t="s">
        <v>988</v>
      </c>
      <c r="D13" s="15">
        <f t="shared" si="0"/>
        <v>10.5</v>
      </c>
      <c r="E13" s="15">
        <v>9.07</v>
      </c>
      <c r="F13" s="15">
        <v>10.5</v>
      </c>
    </row>
    <row r="14" spans="1:6" ht="15" customHeight="1" x14ac:dyDescent="0.25">
      <c r="A14" s="14" t="s">
        <v>522</v>
      </c>
      <c r="B14" s="9" t="s">
        <v>1325</v>
      </c>
      <c r="C14" s="35" t="s">
        <v>988</v>
      </c>
      <c r="D14" s="15">
        <f t="shared" si="0"/>
        <v>18.63</v>
      </c>
      <c r="E14" s="15">
        <v>18.63</v>
      </c>
      <c r="F14" s="15">
        <v>18.63</v>
      </c>
    </row>
    <row r="15" spans="1:6" ht="15" customHeight="1" x14ac:dyDescent="0.25">
      <c r="A15" s="20">
        <v>242</v>
      </c>
      <c r="B15" s="9" t="s">
        <v>1326</v>
      </c>
      <c r="C15" s="35" t="s">
        <v>988</v>
      </c>
      <c r="D15" s="15">
        <f t="shared" si="0"/>
        <v>13.74</v>
      </c>
      <c r="E15" s="15">
        <v>11.88</v>
      </c>
      <c r="F15" s="15">
        <v>13.74</v>
      </c>
    </row>
    <row r="16" spans="1:6" ht="15" customHeight="1" x14ac:dyDescent="0.25">
      <c r="A16" s="14" t="s">
        <v>652</v>
      </c>
      <c r="B16" s="9" t="s">
        <v>1327</v>
      </c>
      <c r="C16" s="35" t="s">
        <v>1042</v>
      </c>
      <c r="D16" s="15">
        <f t="shared" si="0"/>
        <v>76.680000000000007</v>
      </c>
      <c r="E16" s="15">
        <v>76.680000000000007</v>
      </c>
      <c r="F16" s="15">
        <v>76.680000000000007</v>
      </c>
    </row>
    <row r="17" spans="1:6" ht="15" customHeight="1" x14ac:dyDescent="0.25">
      <c r="A17" s="14" t="s">
        <v>655</v>
      </c>
      <c r="B17" s="9" t="s">
        <v>1328</v>
      </c>
      <c r="C17" s="35" t="s">
        <v>1042</v>
      </c>
      <c r="D17" s="15">
        <f t="shared" si="0"/>
        <v>46.39</v>
      </c>
      <c r="E17" s="15">
        <v>46.39</v>
      </c>
      <c r="F17" s="15">
        <v>46.39</v>
      </c>
    </row>
    <row r="18" spans="1:6" ht="15" customHeight="1" x14ac:dyDescent="0.25">
      <c r="A18" s="14" t="s">
        <v>657</v>
      </c>
      <c r="B18" s="9" t="s">
        <v>1329</v>
      </c>
      <c r="C18" s="35" t="s">
        <v>1042</v>
      </c>
      <c r="D18" s="15">
        <f t="shared" si="0"/>
        <v>82.45</v>
      </c>
      <c r="E18" s="15">
        <v>82.45</v>
      </c>
      <c r="F18" s="15">
        <v>82.45</v>
      </c>
    </row>
    <row r="19" spans="1:6" ht="15" customHeight="1" x14ac:dyDescent="0.25">
      <c r="A19" s="14" t="s">
        <v>656</v>
      </c>
      <c r="B19" s="9" t="s">
        <v>1330</v>
      </c>
      <c r="C19" s="35" t="s">
        <v>1042</v>
      </c>
      <c r="D19" s="15">
        <f t="shared" si="0"/>
        <v>51.05</v>
      </c>
      <c r="E19" s="15">
        <v>51.05</v>
      </c>
      <c r="F19" s="15">
        <v>51.05</v>
      </c>
    </row>
    <row r="20" spans="1:6" ht="15" customHeight="1" x14ac:dyDescent="0.25">
      <c r="A20" s="14" t="s">
        <v>658</v>
      </c>
      <c r="B20" s="9" t="s">
        <v>1331</v>
      </c>
      <c r="C20" s="35" t="s">
        <v>1042</v>
      </c>
      <c r="D20" s="15">
        <f t="shared" si="0"/>
        <v>28.1</v>
      </c>
      <c r="E20" s="15">
        <v>28.1</v>
      </c>
      <c r="F20" s="15">
        <v>28.1</v>
      </c>
    </row>
    <row r="21" spans="1:6" ht="15" customHeight="1" x14ac:dyDescent="0.25">
      <c r="A21" s="14" t="s">
        <v>659</v>
      </c>
      <c r="B21" s="9" t="s">
        <v>1332</v>
      </c>
      <c r="C21" s="35" t="s">
        <v>1042</v>
      </c>
      <c r="D21" s="15">
        <f t="shared" si="0"/>
        <v>66.290000000000006</v>
      </c>
      <c r="E21" s="15">
        <v>66.290000000000006</v>
      </c>
      <c r="F21" s="15">
        <v>66.290000000000006</v>
      </c>
    </row>
    <row r="22" spans="1:6" ht="15" customHeight="1" x14ac:dyDescent="0.25">
      <c r="A22" s="20">
        <v>37370</v>
      </c>
      <c r="B22" s="9" t="s">
        <v>1333</v>
      </c>
      <c r="C22" s="35" t="s">
        <v>988</v>
      </c>
      <c r="D22" s="15">
        <f t="shared" si="0"/>
        <v>1.86</v>
      </c>
      <c r="E22" s="15">
        <v>1.86</v>
      </c>
      <c r="F22" s="15">
        <v>1.86</v>
      </c>
    </row>
    <row r="23" spans="1:6" ht="15" customHeight="1" x14ac:dyDescent="0.25">
      <c r="A23" s="14" t="s">
        <v>574</v>
      </c>
      <c r="B23" s="9" t="s">
        <v>1334</v>
      </c>
      <c r="C23" s="35" t="s">
        <v>1042</v>
      </c>
      <c r="D23" s="15">
        <f t="shared" si="0"/>
        <v>10</v>
      </c>
      <c r="E23" s="15">
        <v>10</v>
      </c>
      <c r="F23" s="15">
        <v>10</v>
      </c>
    </row>
    <row r="24" spans="1:6" ht="15" customHeight="1" x14ac:dyDescent="0.25">
      <c r="A24" s="20">
        <v>253</v>
      </c>
      <c r="B24" s="9" t="s">
        <v>1335</v>
      </c>
      <c r="C24" s="35" t="s">
        <v>988</v>
      </c>
      <c r="D24" s="15">
        <f t="shared" si="0"/>
        <v>14.93</v>
      </c>
      <c r="E24" s="15">
        <v>12.9</v>
      </c>
      <c r="F24" s="15">
        <v>14.93</v>
      </c>
    </row>
    <row r="25" spans="1:6" ht="15" customHeight="1" x14ac:dyDescent="0.25">
      <c r="A25" s="14" t="s">
        <v>442</v>
      </c>
      <c r="B25" s="9" t="s">
        <v>1336</v>
      </c>
      <c r="C25" s="35" t="s">
        <v>988</v>
      </c>
      <c r="D25" s="15">
        <f t="shared" si="0"/>
        <v>1.28</v>
      </c>
      <c r="E25" s="15">
        <v>1.28</v>
      </c>
      <c r="F25" s="15">
        <v>1.28</v>
      </c>
    </row>
    <row r="26" spans="1:6" ht="15" customHeight="1" x14ac:dyDescent="0.25">
      <c r="A26" s="20">
        <v>43130</v>
      </c>
      <c r="B26" s="9" t="s">
        <v>1337</v>
      </c>
      <c r="C26" s="35" t="s">
        <v>1002</v>
      </c>
      <c r="D26" s="15">
        <f t="shared" si="0"/>
        <v>17</v>
      </c>
      <c r="E26" s="15">
        <v>17</v>
      </c>
      <c r="F26" s="15">
        <v>17</v>
      </c>
    </row>
    <row r="27" spans="1:6" ht="15" customHeight="1" x14ac:dyDescent="0.25">
      <c r="A27" s="20">
        <v>43131</v>
      </c>
      <c r="B27" s="9" t="s">
        <v>1338</v>
      </c>
      <c r="C27" s="35" t="s">
        <v>1002</v>
      </c>
      <c r="D27" s="15">
        <f t="shared" si="0"/>
        <v>19.739999999999998</v>
      </c>
      <c r="E27" s="15">
        <v>19.739999999999998</v>
      </c>
      <c r="F27" s="15">
        <v>19.739999999999998</v>
      </c>
    </row>
    <row r="28" spans="1:6" ht="15" customHeight="1" x14ac:dyDescent="0.25">
      <c r="A28" s="20">
        <v>43132</v>
      </c>
      <c r="B28" s="9" t="s">
        <v>1339</v>
      </c>
      <c r="C28" s="35" t="s">
        <v>1002</v>
      </c>
      <c r="D28" s="15">
        <f t="shared" si="0"/>
        <v>17</v>
      </c>
      <c r="E28" s="15">
        <v>17</v>
      </c>
      <c r="F28" s="15">
        <v>17</v>
      </c>
    </row>
    <row r="29" spans="1:6" ht="15" customHeight="1" x14ac:dyDescent="0.25">
      <c r="A29" s="14" t="s">
        <v>647</v>
      </c>
      <c r="B29" s="9" t="s">
        <v>1340</v>
      </c>
      <c r="C29" s="35" t="s">
        <v>1042</v>
      </c>
      <c r="D29" s="15">
        <f t="shared" si="0"/>
        <v>21.25</v>
      </c>
      <c r="E29" s="15">
        <v>21.25</v>
      </c>
      <c r="F29" s="15">
        <v>21.25</v>
      </c>
    </row>
    <row r="30" spans="1:6" ht="15" customHeight="1" x14ac:dyDescent="0.25">
      <c r="A30" s="14" t="s">
        <v>473</v>
      </c>
      <c r="B30" s="9" t="s">
        <v>1341</v>
      </c>
      <c r="C30" s="35" t="s">
        <v>985</v>
      </c>
      <c r="D30" s="15">
        <f t="shared" si="0"/>
        <v>74.72</v>
      </c>
      <c r="E30" s="15">
        <v>74.72</v>
      </c>
      <c r="F30" s="15">
        <v>74.72</v>
      </c>
    </row>
    <row r="31" spans="1:6" ht="15" customHeight="1" x14ac:dyDescent="0.25">
      <c r="A31" s="20">
        <v>367</v>
      </c>
      <c r="B31" s="9" t="s">
        <v>1342</v>
      </c>
      <c r="C31" s="35" t="s">
        <v>985</v>
      </c>
      <c r="D31" s="15">
        <f t="shared" si="0"/>
        <v>48.5</v>
      </c>
      <c r="E31" s="15">
        <v>48.5</v>
      </c>
      <c r="F31" s="15">
        <v>48.5</v>
      </c>
    </row>
    <row r="32" spans="1:6" ht="15" customHeight="1" x14ac:dyDescent="0.25">
      <c r="A32" s="14" t="s">
        <v>428</v>
      </c>
      <c r="B32" s="9" t="s">
        <v>1343</v>
      </c>
      <c r="C32" s="35" t="s">
        <v>985</v>
      </c>
      <c r="D32" s="15">
        <f t="shared" si="0"/>
        <v>67.5</v>
      </c>
      <c r="E32" s="15">
        <v>67.5</v>
      </c>
      <c r="F32" s="15">
        <v>67.5</v>
      </c>
    </row>
    <row r="33" spans="1:6" ht="15" customHeight="1" x14ac:dyDescent="0.25">
      <c r="A33" s="20">
        <v>370</v>
      </c>
      <c r="B33" s="9" t="s">
        <v>1344</v>
      </c>
      <c r="C33" s="35" t="s">
        <v>985</v>
      </c>
      <c r="D33" s="15">
        <f t="shared" si="0"/>
        <v>37</v>
      </c>
      <c r="E33" s="15">
        <v>37</v>
      </c>
      <c r="F33" s="15">
        <v>37</v>
      </c>
    </row>
    <row r="34" spans="1:6" ht="15" customHeight="1" x14ac:dyDescent="0.25">
      <c r="A34" s="20">
        <v>37595</v>
      </c>
      <c r="B34" s="9" t="s">
        <v>1345</v>
      </c>
      <c r="C34" s="35" t="s">
        <v>1002</v>
      </c>
      <c r="D34" s="15">
        <f t="shared" si="0"/>
        <v>1.99</v>
      </c>
      <c r="E34" s="15">
        <v>1.99</v>
      </c>
      <c r="F34" s="15">
        <v>1.99</v>
      </c>
    </row>
    <row r="35" spans="1:6" ht="15" customHeight="1" x14ac:dyDescent="0.25">
      <c r="A35" s="14" t="s">
        <v>680</v>
      </c>
      <c r="B35" s="9" t="s">
        <v>1346</v>
      </c>
      <c r="C35" s="35" t="s">
        <v>1002</v>
      </c>
      <c r="D35" s="15">
        <f t="shared" si="0"/>
        <v>1.02</v>
      </c>
      <c r="E35" s="15">
        <v>1.02</v>
      </c>
      <c r="F35" s="15">
        <v>1.02</v>
      </c>
    </row>
    <row r="36" spans="1:6" ht="15" customHeight="1" x14ac:dyDescent="0.25">
      <c r="A36" s="84">
        <v>371</v>
      </c>
      <c r="B36" s="9" t="s">
        <v>11511</v>
      </c>
      <c r="C36" s="35" t="s">
        <v>1002</v>
      </c>
      <c r="D36" s="15">
        <f t="shared" ref="D36" si="1">IF(ONERA="COM DESONERAÇÃO",E36,F36)</f>
        <v>0.71</v>
      </c>
      <c r="E36" s="15">
        <v>0.71</v>
      </c>
      <c r="F36" s="15">
        <v>0.71</v>
      </c>
    </row>
    <row r="37" spans="1:6" ht="15" customHeight="1" x14ac:dyDescent="0.25">
      <c r="A37" s="20">
        <v>135</v>
      </c>
      <c r="B37" s="9" t="s">
        <v>1347</v>
      </c>
      <c r="C37" s="35" t="s">
        <v>1002</v>
      </c>
      <c r="D37" s="15">
        <f t="shared" si="0"/>
        <v>2.95</v>
      </c>
      <c r="E37" s="15">
        <v>2.95</v>
      </c>
      <c r="F37" s="15">
        <v>2.95</v>
      </c>
    </row>
    <row r="38" spans="1:6" ht="15" customHeight="1" x14ac:dyDescent="0.25">
      <c r="A38" s="20">
        <v>378</v>
      </c>
      <c r="B38" s="9" t="s">
        <v>1348</v>
      </c>
      <c r="C38" s="35" t="s">
        <v>988</v>
      </c>
      <c r="D38" s="15">
        <f t="shared" si="0"/>
        <v>14.93</v>
      </c>
      <c r="E38" s="15">
        <v>12.9</v>
      </c>
      <c r="F38" s="15">
        <v>14.93</v>
      </c>
    </row>
    <row r="39" spans="1:6" ht="15" customHeight="1" x14ac:dyDescent="0.25">
      <c r="A39" s="14" t="s">
        <v>501</v>
      </c>
      <c r="B39" s="9" t="s">
        <v>1041</v>
      </c>
      <c r="C39" s="35" t="s">
        <v>1042</v>
      </c>
      <c r="D39" s="15">
        <f t="shared" si="0"/>
        <v>600.30999999999995</v>
      </c>
      <c r="E39" s="15">
        <v>600.30999999999995</v>
      </c>
      <c r="F39" s="15">
        <v>600.30999999999995</v>
      </c>
    </row>
    <row r="40" spans="1:6" ht="15" customHeight="1" x14ac:dyDescent="0.25">
      <c r="A40" s="20">
        <v>377</v>
      </c>
      <c r="B40" s="9" t="s">
        <v>1349</v>
      </c>
      <c r="C40" s="35" t="s">
        <v>1042</v>
      </c>
      <c r="D40" s="15">
        <f t="shared" si="0"/>
        <v>28.65</v>
      </c>
      <c r="E40" s="15">
        <v>28.65</v>
      </c>
      <c r="F40" s="15">
        <v>28.65</v>
      </c>
    </row>
    <row r="41" spans="1:6" ht="15" customHeight="1" x14ac:dyDescent="0.25">
      <c r="A41" s="20">
        <v>246</v>
      </c>
      <c r="B41" s="9" t="s">
        <v>1350</v>
      </c>
      <c r="C41" s="35" t="s">
        <v>988</v>
      </c>
      <c r="D41" s="15">
        <f t="shared" si="0"/>
        <v>10.58</v>
      </c>
      <c r="E41" s="15">
        <v>9.15</v>
      </c>
      <c r="F41" s="15">
        <v>10.58</v>
      </c>
    </row>
    <row r="42" spans="1:6" ht="15" customHeight="1" x14ac:dyDescent="0.25">
      <c r="A42" s="20">
        <v>4760</v>
      </c>
      <c r="B42" s="9" t="s">
        <v>1351</v>
      </c>
      <c r="C42" s="35" t="s">
        <v>988</v>
      </c>
      <c r="D42" s="15">
        <f t="shared" si="0"/>
        <v>18.37</v>
      </c>
      <c r="E42" s="15">
        <v>15.87</v>
      </c>
      <c r="F42" s="15">
        <v>18.37</v>
      </c>
    </row>
    <row r="43" spans="1:6" ht="15" customHeight="1" x14ac:dyDescent="0.25">
      <c r="A43" s="20">
        <v>10420</v>
      </c>
      <c r="B43" s="9" t="s">
        <v>1352</v>
      </c>
      <c r="C43" s="35" t="s">
        <v>1042</v>
      </c>
      <c r="D43" s="15">
        <f t="shared" si="0"/>
        <v>121.52</v>
      </c>
      <c r="E43" s="15">
        <v>121.52</v>
      </c>
      <c r="F43" s="15">
        <v>121.52</v>
      </c>
    </row>
    <row r="44" spans="1:6" ht="15" customHeight="1" x14ac:dyDescent="0.25">
      <c r="A44" s="20">
        <v>36520</v>
      </c>
      <c r="B44" s="9" t="s">
        <v>1353</v>
      </c>
      <c r="C44" s="35" t="s">
        <v>1042</v>
      </c>
      <c r="D44" s="15">
        <f t="shared" si="0"/>
        <v>605.42999999999995</v>
      </c>
      <c r="E44" s="15">
        <v>605.42999999999995</v>
      </c>
      <c r="F44" s="15">
        <v>605.42999999999995</v>
      </c>
    </row>
    <row r="45" spans="1:6" ht="15" customHeight="1" x14ac:dyDescent="0.25">
      <c r="A45" s="14" t="s">
        <v>502</v>
      </c>
      <c r="B45" s="9" t="s">
        <v>1354</v>
      </c>
      <c r="C45" s="35" t="s">
        <v>395</v>
      </c>
      <c r="D45" s="15">
        <f t="shared" si="0"/>
        <v>268.52</v>
      </c>
      <c r="E45" s="15">
        <v>268.52</v>
      </c>
      <c r="F45" s="15">
        <v>268.52</v>
      </c>
    </row>
    <row r="46" spans="1:6" ht="15" customHeight="1" x14ac:dyDescent="0.25">
      <c r="A46" s="14" t="s">
        <v>474</v>
      </c>
      <c r="B46" s="9" t="s">
        <v>1355</v>
      </c>
      <c r="C46" s="35" t="s">
        <v>1063</v>
      </c>
      <c r="D46" s="15">
        <f t="shared" si="0"/>
        <v>19.73</v>
      </c>
      <c r="E46" s="15">
        <v>19.73</v>
      </c>
      <c r="F46" s="15">
        <v>19.73</v>
      </c>
    </row>
    <row r="47" spans="1:6" ht="15" customHeight="1" x14ac:dyDescent="0.25">
      <c r="A47" s="20">
        <v>10535</v>
      </c>
      <c r="B47" s="9" t="s">
        <v>1356</v>
      </c>
      <c r="C47" s="35" t="s">
        <v>1042</v>
      </c>
      <c r="D47" s="15">
        <f t="shared" si="0"/>
        <v>4500</v>
      </c>
      <c r="E47" s="15">
        <v>4500</v>
      </c>
      <c r="F47" s="15">
        <v>4500</v>
      </c>
    </row>
    <row r="48" spans="1:6" ht="15" customHeight="1" x14ac:dyDescent="0.25">
      <c r="A48" s="20">
        <v>36397</v>
      </c>
      <c r="B48" s="9" t="s">
        <v>1357</v>
      </c>
      <c r="C48" s="35" t="s">
        <v>1042</v>
      </c>
      <c r="D48" s="15">
        <f t="shared" si="0"/>
        <v>18305.080000000002</v>
      </c>
      <c r="E48" s="15">
        <v>18305.080000000002</v>
      </c>
      <c r="F48" s="15">
        <v>18305.080000000002</v>
      </c>
    </row>
    <row r="49" spans="1:6" ht="15" customHeight="1" x14ac:dyDescent="0.25">
      <c r="A49" s="20">
        <v>7266</v>
      </c>
      <c r="B49" s="9" t="s">
        <v>1358</v>
      </c>
      <c r="C49" s="35" t="s">
        <v>1359</v>
      </c>
      <c r="D49" s="15">
        <f t="shared" si="0"/>
        <v>908.93</v>
      </c>
      <c r="E49" s="15">
        <v>908.93</v>
      </c>
      <c r="F49" s="15">
        <v>908.93</v>
      </c>
    </row>
    <row r="50" spans="1:6" ht="15" customHeight="1" x14ac:dyDescent="0.25">
      <c r="A50" s="20">
        <v>36170</v>
      </c>
      <c r="B50" s="9" t="s">
        <v>1360</v>
      </c>
      <c r="C50" s="35" t="s">
        <v>395</v>
      </c>
      <c r="D50" s="15">
        <f t="shared" si="0"/>
        <v>40</v>
      </c>
      <c r="E50" s="15">
        <v>40</v>
      </c>
      <c r="F50" s="15">
        <v>40</v>
      </c>
    </row>
    <row r="51" spans="1:6" ht="15" customHeight="1" x14ac:dyDescent="0.25">
      <c r="A51" s="20">
        <v>36156</v>
      </c>
      <c r="B51" s="9" t="s">
        <v>1361</v>
      </c>
      <c r="C51" s="35" t="s">
        <v>395</v>
      </c>
      <c r="D51" s="15">
        <f t="shared" si="0"/>
        <v>36.68</v>
      </c>
      <c r="E51" s="15">
        <v>36.68</v>
      </c>
      <c r="F51" s="15">
        <v>36.68</v>
      </c>
    </row>
    <row r="52" spans="1:6" ht="15" customHeight="1" x14ac:dyDescent="0.25">
      <c r="A52" s="20">
        <v>37592</v>
      </c>
      <c r="B52" s="9" t="s">
        <v>11414</v>
      </c>
      <c r="C52" s="35" t="s">
        <v>1042</v>
      </c>
      <c r="D52" s="15">
        <f t="shared" ref="D52" si="2">IF(ONERA="COM DESONERAÇÃO",E52,F52)</f>
        <v>2.35</v>
      </c>
      <c r="E52" s="15">
        <v>2.35</v>
      </c>
      <c r="F52" s="15">
        <v>2.35</v>
      </c>
    </row>
    <row r="53" spans="1:6" ht="15" customHeight="1" x14ac:dyDescent="0.25">
      <c r="A53" s="14" t="s">
        <v>661</v>
      </c>
      <c r="B53" s="9" t="s">
        <v>1362</v>
      </c>
      <c r="C53" s="35" t="s">
        <v>1042</v>
      </c>
      <c r="D53" s="15">
        <f t="shared" si="0"/>
        <v>274.89</v>
      </c>
      <c r="E53" s="15">
        <v>274.89</v>
      </c>
      <c r="F53" s="15">
        <v>274.89</v>
      </c>
    </row>
    <row r="54" spans="1:6" ht="15" customHeight="1" x14ac:dyDescent="0.25">
      <c r="A54" s="20">
        <v>12893</v>
      </c>
      <c r="B54" s="9" t="s">
        <v>1363</v>
      </c>
      <c r="C54" s="35" t="s">
        <v>1364</v>
      </c>
      <c r="D54" s="15">
        <f t="shared" si="0"/>
        <v>60</v>
      </c>
      <c r="E54" s="15">
        <v>60</v>
      </c>
      <c r="F54" s="15">
        <v>60</v>
      </c>
    </row>
    <row r="55" spans="1:6" ht="15" customHeight="1" x14ac:dyDescent="0.25">
      <c r="A55" s="20">
        <v>11680</v>
      </c>
      <c r="B55" s="9" t="s">
        <v>1365</v>
      </c>
      <c r="C55" s="35" t="s">
        <v>1042</v>
      </c>
      <c r="D55" s="15">
        <f t="shared" si="0"/>
        <v>5.68</v>
      </c>
      <c r="E55" s="15">
        <v>5.68</v>
      </c>
      <c r="F55" s="15">
        <v>5.68</v>
      </c>
    </row>
    <row r="56" spans="1:6" ht="15" customHeight="1" x14ac:dyDescent="0.25">
      <c r="A56" s="20">
        <v>7568</v>
      </c>
      <c r="B56" s="9" t="s">
        <v>1366</v>
      </c>
      <c r="C56" s="35" t="s">
        <v>1042</v>
      </c>
      <c r="D56" s="15">
        <f t="shared" si="0"/>
        <v>0.49</v>
      </c>
      <c r="E56" s="15">
        <v>0.49</v>
      </c>
      <c r="F56" s="15">
        <v>0.49</v>
      </c>
    </row>
    <row r="57" spans="1:6" ht="15" customHeight="1" x14ac:dyDescent="0.25">
      <c r="A57" s="20">
        <v>4350</v>
      </c>
      <c r="B57" s="9" t="s">
        <v>1367</v>
      </c>
      <c r="C57" s="35" t="s">
        <v>1042</v>
      </c>
      <c r="D57" s="15">
        <f t="shared" si="0"/>
        <v>0.31</v>
      </c>
      <c r="E57" s="15">
        <v>0.31</v>
      </c>
      <c r="F57" s="15">
        <v>0.31</v>
      </c>
    </row>
    <row r="58" spans="1:6" ht="15" customHeight="1" x14ac:dyDescent="0.25">
      <c r="A58" s="20">
        <v>41954</v>
      </c>
      <c r="B58" s="9" t="s">
        <v>1368</v>
      </c>
      <c r="C58" s="35" t="s">
        <v>1002</v>
      </c>
      <c r="D58" s="15">
        <f t="shared" si="0"/>
        <v>53.78</v>
      </c>
      <c r="E58" s="15">
        <v>53.78</v>
      </c>
      <c r="F58" s="15">
        <v>53.78</v>
      </c>
    </row>
    <row r="59" spans="1:6" ht="15" customHeight="1" x14ac:dyDescent="0.25">
      <c r="A59" s="20">
        <v>37733</v>
      </c>
      <c r="B59" s="9" t="s">
        <v>1369</v>
      </c>
      <c r="C59" s="35" t="s">
        <v>1042</v>
      </c>
      <c r="D59" s="15">
        <f t="shared" si="0"/>
        <v>46643.35</v>
      </c>
      <c r="E59" s="15">
        <v>46643.35</v>
      </c>
      <c r="F59" s="15">
        <v>46643.35</v>
      </c>
    </row>
    <row r="60" spans="1:6" ht="15" customHeight="1" x14ac:dyDescent="0.25">
      <c r="A60" s="20">
        <v>4433</v>
      </c>
      <c r="B60" s="9" t="s">
        <v>1370</v>
      </c>
      <c r="C60" s="35" t="s">
        <v>1063</v>
      </c>
      <c r="D60" s="15">
        <f t="shared" si="0"/>
        <v>17.11</v>
      </c>
      <c r="E60" s="15">
        <v>17.11</v>
      </c>
      <c r="F60" s="15">
        <v>17.11</v>
      </c>
    </row>
    <row r="61" spans="1:6" ht="15" customHeight="1" x14ac:dyDescent="0.25">
      <c r="A61" s="14" t="s">
        <v>471</v>
      </c>
      <c r="B61" s="9" t="s">
        <v>1371</v>
      </c>
      <c r="C61" s="35" t="s">
        <v>395</v>
      </c>
      <c r="D61" s="15">
        <f t="shared" si="0"/>
        <v>220.5</v>
      </c>
      <c r="E61" s="15">
        <v>220.5</v>
      </c>
      <c r="F61" s="15">
        <v>220.5</v>
      </c>
    </row>
    <row r="62" spans="1:6" ht="15" customHeight="1" x14ac:dyDescent="0.25">
      <c r="A62" s="14" t="s">
        <v>472</v>
      </c>
      <c r="B62" s="9" t="s">
        <v>1372</v>
      </c>
      <c r="C62" s="35" t="s">
        <v>1002</v>
      </c>
      <c r="D62" s="15">
        <f t="shared" si="0"/>
        <v>1.1000000000000001</v>
      </c>
      <c r="E62" s="15">
        <v>1.1000000000000001</v>
      </c>
      <c r="F62" s="15">
        <v>1.1000000000000001</v>
      </c>
    </row>
    <row r="63" spans="1:6" ht="15" customHeight="1" x14ac:dyDescent="0.25">
      <c r="A63" s="20">
        <v>1106</v>
      </c>
      <c r="B63" s="9" t="s">
        <v>1373</v>
      </c>
      <c r="C63" s="35" t="s">
        <v>1002</v>
      </c>
      <c r="D63" s="15">
        <f t="shared" si="0"/>
        <v>0.93</v>
      </c>
      <c r="E63" s="15">
        <v>0.93</v>
      </c>
      <c r="F63" s="15">
        <v>0.93</v>
      </c>
    </row>
    <row r="64" spans="1:6" ht="15" customHeight="1" x14ac:dyDescent="0.25">
      <c r="A64" s="20">
        <v>4759</v>
      </c>
      <c r="B64" s="9" t="s">
        <v>1374</v>
      </c>
      <c r="C64" s="35" t="s">
        <v>988</v>
      </c>
      <c r="D64" s="15">
        <f t="shared" si="0"/>
        <v>14.93</v>
      </c>
      <c r="E64" s="15">
        <v>12.9</v>
      </c>
      <c r="F64" s="15">
        <v>14.93</v>
      </c>
    </row>
    <row r="65" spans="1:6" ht="15" customHeight="1" x14ac:dyDescent="0.25">
      <c r="A65" s="20">
        <v>40782</v>
      </c>
      <c r="B65" s="9" t="s">
        <v>1375</v>
      </c>
      <c r="C65" s="35" t="s">
        <v>1063</v>
      </c>
      <c r="D65" s="15">
        <f t="shared" si="0"/>
        <v>30.06</v>
      </c>
      <c r="E65" s="15">
        <v>30.06</v>
      </c>
      <c r="F65" s="15">
        <v>30.06</v>
      </c>
    </row>
    <row r="66" spans="1:6" ht="15" customHeight="1" x14ac:dyDescent="0.25">
      <c r="A66" s="14" t="s">
        <v>518</v>
      </c>
      <c r="B66" s="9" t="s">
        <v>1376</v>
      </c>
      <c r="C66" s="35" t="s">
        <v>988</v>
      </c>
      <c r="D66" s="15">
        <f t="shared" si="0"/>
        <v>47.25</v>
      </c>
      <c r="E66" s="15">
        <v>47.25</v>
      </c>
      <c r="F66" s="15">
        <v>47.25</v>
      </c>
    </row>
    <row r="67" spans="1:6" ht="15" customHeight="1" x14ac:dyDescent="0.25">
      <c r="A67" s="14" t="s">
        <v>421</v>
      </c>
      <c r="B67" s="9" t="s">
        <v>1377</v>
      </c>
      <c r="C67" s="35" t="s">
        <v>988</v>
      </c>
      <c r="D67" s="15">
        <f t="shared" si="0"/>
        <v>132.52000000000001</v>
      </c>
      <c r="E67" s="15">
        <v>132.52000000000001</v>
      </c>
      <c r="F67" s="15">
        <v>132.52000000000001</v>
      </c>
    </row>
    <row r="68" spans="1:6" ht="15" customHeight="1" x14ac:dyDescent="0.25">
      <c r="A68" s="20">
        <v>37752</v>
      </c>
      <c r="B68" s="9" t="s">
        <v>1378</v>
      </c>
      <c r="C68" s="35" t="s">
        <v>1042</v>
      </c>
      <c r="D68" s="15">
        <f t="shared" ref="D68:D132" si="3">IF(ONERA="COM DESONERAÇÃO",E68,F68)</f>
        <v>328107.24</v>
      </c>
      <c r="E68" s="15">
        <v>328107.24</v>
      </c>
      <c r="F68" s="15">
        <v>328107.24</v>
      </c>
    </row>
    <row r="69" spans="1:6" ht="15" customHeight="1" x14ac:dyDescent="0.25">
      <c r="A69" s="20">
        <v>37761</v>
      </c>
      <c r="B69" s="9" t="s">
        <v>1379</v>
      </c>
      <c r="C69" s="35" t="s">
        <v>1042</v>
      </c>
      <c r="D69" s="15">
        <f t="shared" si="3"/>
        <v>258909.48</v>
      </c>
      <c r="E69" s="15">
        <v>258909.48</v>
      </c>
      <c r="F69" s="15">
        <v>258909.48</v>
      </c>
    </row>
    <row r="70" spans="1:6" ht="15" customHeight="1" x14ac:dyDescent="0.25">
      <c r="A70" s="20">
        <v>12894</v>
      </c>
      <c r="B70" s="9" t="s">
        <v>1380</v>
      </c>
      <c r="C70" s="35" t="s">
        <v>1042</v>
      </c>
      <c r="D70" s="15">
        <f t="shared" si="3"/>
        <v>16.25</v>
      </c>
      <c r="E70" s="15">
        <v>16.25</v>
      </c>
      <c r="F70" s="15">
        <v>16.25</v>
      </c>
    </row>
    <row r="71" spans="1:6" ht="15" customHeight="1" x14ac:dyDescent="0.25">
      <c r="A71" s="20">
        <v>12895</v>
      </c>
      <c r="B71" s="9" t="s">
        <v>1381</v>
      </c>
      <c r="C71" s="35" t="s">
        <v>1042</v>
      </c>
      <c r="D71" s="15">
        <f t="shared" si="3"/>
        <v>12.5</v>
      </c>
      <c r="E71" s="15">
        <v>12.5</v>
      </c>
      <c r="F71" s="15">
        <v>12.5</v>
      </c>
    </row>
    <row r="72" spans="1:6" ht="15" customHeight="1" x14ac:dyDescent="0.25">
      <c r="A72" s="14" t="s">
        <v>538</v>
      </c>
      <c r="B72" s="9" t="s">
        <v>1382</v>
      </c>
      <c r="C72" s="35" t="s">
        <v>988</v>
      </c>
      <c r="D72" s="15">
        <f t="shared" si="3"/>
        <v>23.17</v>
      </c>
      <c r="E72" s="15">
        <v>23.17</v>
      </c>
      <c r="F72" s="15">
        <v>23.17</v>
      </c>
    </row>
    <row r="73" spans="1:6" ht="15" customHeight="1" x14ac:dyDescent="0.25">
      <c r="A73" s="20">
        <v>6117</v>
      </c>
      <c r="B73" s="9" t="s">
        <v>1383</v>
      </c>
      <c r="C73" s="35" t="s">
        <v>988</v>
      </c>
      <c r="D73" s="15">
        <f t="shared" si="3"/>
        <v>11.75</v>
      </c>
      <c r="E73" s="15">
        <v>10.15</v>
      </c>
      <c r="F73" s="15">
        <v>11.75</v>
      </c>
    </row>
    <row r="74" spans="1:6" ht="15" customHeight="1" x14ac:dyDescent="0.25">
      <c r="A74" s="20">
        <v>1213</v>
      </c>
      <c r="B74" s="9" t="s">
        <v>1384</v>
      </c>
      <c r="C74" s="35" t="s">
        <v>988</v>
      </c>
      <c r="D74" s="15">
        <f t="shared" si="3"/>
        <v>14.93</v>
      </c>
      <c r="E74" s="15">
        <v>12.9</v>
      </c>
      <c r="F74" s="15">
        <v>14.93</v>
      </c>
    </row>
    <row r="75" spans="1:6" ht="15" customHeight="1" x14ac:dyDescent="0.25">
      <c r="A75" s="14" t="s">
        <v>422</v>
      </c>
      <c r="B75" s="9" t="s">
        <v>1385</v>
      </c>
      <c r="C75" s="35" t="s">
        <v>988</v>
      </c>
      <c r="D75" s="15">
        <f t="shared" si="3"/>
        <v>170.74</v>
      </c>
      <c r="E75" s="15">
        <v>170.74</v>
      </c>
      <c r="F75" s="15">
        <v>170.74</v>
      </c>
    </row>
    <row r="76" spans="1:6" ht="15" customHeight="1" x14ac:dyDescent="0.25">
      <c r="A76" s="20">
        <v>2711</v>
      </c>
      <c r="B76" s="9" t="s">
        <v>1386</v>
      </c>
      <c r="C76" s="35" t="s">
        <v>1042</v>
      </c>
      <c r="D76" s="15">
        <f t="shared" si="3"/>
        <v>125</v>
      </c>
      <c r="E76" s="15">
        <v>125</v>
      </c>
      <c r="F76" s="15">
        <v>125</v>
      </c>
    </row>
    <row r="77" spans="1:6" ht="15" customHeight="1" x14ac:dyDescent="0.25">
      <c r="A77" s="20">
        <v>37731</v>
      </c>
      <c r="B77" s="9" t="s">
        <v>1387</v>
      </c>
      <c r="C77" s="35" t="s">
        <v>1042</v>
      </c>
      <c r="D77" s="15">
        <f t="shared" si="3"/>
        <v>24538.46</v>
      </c>
      <c r="E77" s="15">
        <v>24538.46</v>
      </c>
      <c r="F77" s="15">
        <v>24538.46</v>
      </c>
    </row>
    <row r="78" spans="1:6" ht="15" customHeight="1" x14ac:dyDescent="0.25">
      <c r="A78" s="14" t="s">
        <v>664</v>
      </c>
      <c r="B78" s="9" t="s">
        <v>1388</v>
      </c>
      <c r="C78" s="35" t="s">
        <v>1042</v>
      </c>
      <c r="D78" s="15">
        <f t="shared" si="3"/>
        <v>100.83</v>
      </c>
      <c r="E78" s="15">
        <v>100.83</v>
      </c>
      <c r="F78" s="15">
        <v>100.83</v>
      </c>
    </row>
    <row r="79" spans="1:6" ht="15" customHeight="1" x14ac:dyDescent="0.25">
      <c r="A79" s="14" t="s">
        <v>466</v>
      </c>
      <c r="B79" s="9" t="s">
        <v>1389</v>
      </c>
      <c r="C79" s="35" t="s">
        <v>395</v>
      </c>
      <c r="D79" s="15">
        <f t="shared" si="3"/>
        <v>30.95</v>
      </c>
      <c r="E79" s="15">
        <v>30.95</v>
      </c>
      <c r="F79" s="15">
        <v>30.95</v>
      </c>
    </row>
    <row r="80" spans="1:6" ht="15" customHeight="1" x14ac:dyDescent="0.25">
      <c r="A80" s="14" t="s">
        <v>581</v>
      </c>
      <c r="B80" s="9" t="s">
        <v>1390</v>
      </c>
      <c r="C80" s="35" t="s">
        <v>1042</v>
      </c>
      <c r="D80" s="15">
        <f t="shared" si="3"/>
        <v>140</v>
      </c>
      <c r="E80" s="15">
        <v>140</v>
      </c>
      <c r="F80" s="15">
        <v>140</v>
      </c>
    </row>
    <row r="81" spans="1:6" ht="15" customHeight="1" x14ac:dyDescent="0.25">
      <c r="A81" s="20">
        <v>1345</v>
      </c>
      <c r="B81" s="9" t="s">
        <v>1391</v>
      </c>
      <c r="C81" s="35" t="s">
        <v>395</v>
      </c>
      <c r="D81" s="15">
        <f t="shared" si="3"/>
        <v>52.11</v>
      </c>
      <c r="E81" s="15">
        <v>52.11</v>
      </c>
      <c r="F81" s="15">
        <v>52.11</v>
      </c>
    </row>
    <row r="82" spans="1:6" ht="15" customHeight="1" x14ac:dyDescent="0.25">
      <c r="A82" s="20">
        <v>1358</v>
      </c>
      <c r="B82" s="9" t="s">
        <v>1392</v>
      </c>
      <c r="C82" s="35" t="s">
        <v>395</v>
      </c>
      <c r="D82" s="15">
        <f t="shared" si="3"/>
        <v>33.96</v>
      </c>
      <c r="E82" s="15">
        <v>33.96</v>
      </c>
      <c r="F82" s="15">
        <v>33.96</v>
      </c>
    </row>
    <row r="83" spans="1:6" ht="15" customHeight="1" x14ac:dyDescent="0.25">
      <c r="A83" s="14" t="s">
        <v>603</v>
      </c>
      <c r="B83" s="9" t="s">
        <v>1393</v>
      </c>
      <c r="C83" s="35" t="s">
        <v>1042</v>
      </c>
      <c r="D83" s="15">
        <f t="shared" si="3"/>
        <v>22.89</v>
      </c>
      <c r="E83" s="15">
        <v>22.89</v>
      </c>
      <c r="F83" s="15">
        <v>22.89</v>
      </c>
    </row>
    <row r="84" spans="1:6" ht="15" customHeight="1" x14ac:dyDescent="0.25">
      <c r="A84" s="14" t="s">
        <v>660</v>
      </c>
      <c r="B84" s="9" t="s">
        <v>1394</v>
      </c>
      <c r="C84" s="35" t="s">
        <v>1042</v>
      </c>
      <c r="D84" s="15">
        <f t="shared" si="3"/>
        <v>60.5</v>
      </c>
      <c r="E84" s="15">
        <v>60.5</v>
      </c>
      <c r="F84" s="15">
        <v>60.5</v>
      </c>
    </row>
    <row r="85" spans="1:6" ht="15" customHeight="1" x14ac:dyDescent="0.25">
      <c r="A85" s="20">
        <v>7608</v>
      </c>
      <c r="B85" s="9" t="s">
        <v>1395</v>
      </c>
      <c r="C85" s="35" t="s">
        <v>1042</v>
      </c>
      <c r="D85" s="15">
        <f t="shared" si="3"/>
        <v>4.88</v>
      </c>
      <c r="E85" s="15">
        <v>4.88</v>
      </c>
      <c r="F85" s="15">
        <v>4.88</v>
      </c>
    </row>
    <row r="86" spans="1:6" ht="15" customHeight="1" x14ac:dyDescent="0.25">
      <c r="A86" s="14" t="s">
        <v>429</v>
      </c>
      <c r="B86" s="9" t="s">
        <v>1396</v>
      </c>
      <c r="C86" s="35" t="s">
        <v>1002</v>
      </c>
      <c r="D86" s="15">
        <f t="shared" si="3"/>
        <v>0.56000000000000005</v>
      </c>
      <c r="E86" s="15">
        <v>0.56000000000000005</v>
      </c>
      <c r="F86" s="15">
        <v>0.56000000000000005</v>
      </c>
    </row>
    <row r="87" spans="1:6" ht="15" customHeight="1" x14ac:dyDescent="0.25">
      <c r="A87" s="20">
        <v>1379</v>
      </c>
      <c r="B87" s="9" t="s">
        <v>1397</v>
      </c>
      <c r="C87" s="35" t="s">
        <v>1002</v>
      </c>
      <c r="D87" s="15">
        <f t="shared" si="3"/>
        <v>0.72</v>
      </c>
      <c r="E87" s="15">
        <v>0.72</v>
      </c>
      <c r="F87" s="15">
        <v>0.72</v>
      </c>
    </row>
    <row r="88" spans="1:6" ht="15" customHeight="1" x14ac:dyDescent="0.25">
      <c r="A88" s="20">
        <v>1380</v>
      </c>
      <c r="B88" s="9" t="s">
        <v>11512</v>
      </c>
      <c r="C88" s="35" t="s">
        <v>1002</v>
      </c>
      <c r="D88" s="15">
        <f t="shared" ref="D88" si="4">IF(ONERA="COM DESONERAÇÃO",E88,F88)</f>
        <v>4.22</v>
      </c>
      <c r="E88" s="15">
        <v>4.22</v>
      </c>
      <c r="F88" s="15">
        <v>4.22</v>
      </c>
    </row>
    <row r="89" spans="1:6" ht="15" customHeight="1" x14ac:dyDescent="0.25">
      <c r="A89" s="84" t="s">
        <v>589</v>
      </c>
      <c r="B89" s="9" t="s">
        <v>1398</v>
      </c>
      <c r="C89" s="35" t="s">
        <v>1042</v>
      </c>
      <c r="D89" s="15">
        <f t="shared" si="3"/>
        <v>16.79</v>
      </c>
      <c r="E89" s="15">
        <v>16.79</v>
      </c>
      <c r="F89" s="15">
        <v>16.79</v>
      </c>
    </row>
    <row r="90" spans="1:6" ht="15" customHeight="1" x14ac:dyDescent="0.25">
      <c r="A90" s="20">
        <v>1442</v>
      </c>
      <c r="B90" s="9" t="s">
        <v>1399</v>
      </c>
      <c r="C90" s="35" t="s">
        <v>1042</v>
      </c>
      <c r="D90" s="15">
        <f t="shared" si="3"/>
        <v>8969.9699999999993</v>
      </c>
      <c r="E90" s="15">
        <v>8969.9699999999993</v>
      </c>
      <c r="F90" s="15">
        <v>8969.9699999999993</v>
      </c>
    </row>
    <row r="91" spans="1:6" ht="15" customHeight="1" x14ac:dyDescent="0.25">
      <c r="A91" s="14" t="s">
        <v>536</v>
      </c>
      <c r="B91" s="9" t="s">
        <v>1400</v>
      </c>
      <c r="C91" s="35" t="s">
        <v>988</v>
      </c>
      <c r="D91" s="15">
        <f t="shared" si="3"/>
        <v>1.1499999999999999</v>
      </c>
      <c r="E91" s="15">
        <v>1.1499999999999999</v>
      </c>
      <c r="F91" s="15">
        <v>1.1499999999999999</v>
      </c>
    </row>
    <row r="92" spans="1:6" ht="15" customHeight="1" x14ac:dyDescent="0.25">
      <c r="A92" s="20">
        <v>41991</v>
      </c>
      <c r="B92" s="9" t="s">
        <v>1401</v>
      </c>
      <c r="C92" s="35" t="s">
        <v>1042</v>
      </c>
      <c r="D92" s="15">
        <f t="shared" si="3"/>
        <v>2729.21</v>
      </c>
      <c r="E92" s="15">
        <v>2729.21</v>
      </c>
      <c r="F92" s="15">
        <v>2729.21</v>
      </c>
    </row>
    <row r="93" spans="1:6" ht="15" customHeight="1" x14ac:dyDescent="0.25">
      <c r="A93" s="14" t="s">
        <v>709</v>
      </c>
      <c r="B93" s="9" t="s">
        <v>1402</v>
      </c>
      <c r="C93" s="35" t="s">
        <v>985</v>
      </c>
      <c r="D93" s="15">
        <f t="shared" si="3"/>
        <v>306.66000000000003</v>
      </c>
      <c r="E93" s="15">
        <v>306.66000000000003</v>
      </c>
      <c r="F93" s="15">
        <v>306.66000000000003</v>
      </c>
    </row>
    <row r="94" spans="1:6" ht="15" customHeight="1" x14ac:dyDescent="0.25">
      <c r="A94" s="20">
        <v>34492</v>
      </c>
      <c r="B94" s="9" t="s">
        <v>1403</v>
      </c>
      <c r="C94" s="35" t="s">
        <v>985</v>
      </c>
      <c r="D94" s="15">
        <f t="shared" si="3"/>
        <v>370.5</v>
      </c>
      <c r="E94" s="15">
        <v>370.5</v>
      </c>
      <c r="F94" s="15">
        <v>370.5</v>
      </c>
    </row>
    <row r="95" spans="1:6" ht="15" customHeight="1" x14ac:dyDescent="0.25">
      <c r="A95" s="20">
        <v>1524</v>
      </c>
      <c r="B95" s="9" t="s">
        <v>1404</v>
      </c>
      <c r="C95" s="35" t="s">
        <v>985</v>
      </c>
      <c r="D95" s="15">
        <f t="shared" si="3"/>
        <v>400</v>
      </c>
      <c r="E95" s="15">
        <v>400</v>
      </c>
      <c r="F95" s="15">
        <v>400</v>
      </c>
    </row>
    <row r="96" spans="1:6" ht="15" customHeight="1" x14ac:dyDescent="0.25">
      <c r="A96" s="20">
        <v>1527</v>
      </c>
      <c r="B96" s="9" t="s">
        <v>1405</v>
      </c>
      <c r="C96" s="35" t="s">
        <v>985</v>
      </c>
      <c r="D96" s="15">
        <f t="shared" si="3"/>
        <v>412.69</v>
      </c>
      <c r="E96" s="15">
        <v>412.69</v>
      </c>
      <c r="F96" s="15">
        <v>412.69</v>
      </c>
    </row>
    <row r="97" spans="1:6" ht="15" customHeight="1" x14ac:dyDescent="0.25">
      <c r="A97" s="20">
        <v>6142</v>
      </c>
      <c r="B97" s="9" t="s">
        <v>1406</v>
      </c>
      <c r="C97" s="35" t="s">
        <v>1042</v>
      </c>
      <c r="D97" s="15">
        <f t="shared" si="3"/>
        <v>6.32</v>
      </c>
      <c r="E97" s="15">
        <v>6.32</v>
      </c>
      <c r="F97" s="15">
        <v>6.32</v>
      </c>
    </row>
    <row r="98" spans="1:6" ht="15" customHeight="1" x14ac:dyDescent="0.25">
      <c r="A98" s="20">
        <v>11280</v>
      </c>
      <c r="B98" s="9" t="s">
        <v>1407</v>
      </c>
      <c r="C98" s="35" t="s">
        <v>1042</v>
      </c>
      <c r="D98" s="15">
        <f t="shared" si="3"/>
        <v>12724.13</v>
      </c>
      <c r="E98" s="15">
        <v>12724.13</v>
      </c>
      <c r="F98" s="15">
        <v>12724.13</v>
      </c>
    </row>
    <row r="99" spans="1:6" ht="15" customHeight="1" x14ac:dyDescent="0.25">
      <c r="A99" s="20">
        <v>1806</v>
      </c>
      <c r="B99" s="9" t="s">
        <v>1408</v>
      </c>
      <c r="C99" s="35" t="s">
        <v>1042</v>
      </c>
      <c r="D99" s="15">
        <f t="shared" si="3"/>
        <v>75.16</v>
      </c>
      <c r="E99" s="15">
        <v>75.16</v>
      </c>
      <c r="F99" s="15">
        <v>75.16</v>
      </c>
    </row>
    <row r="100" spans="1:6" ht="15" customHeight="1" x14ac:dyDescent="0.25">
      <c r="A100" s="14" t="s">
        <v>588</v>
      </c>
      <c r="B100" s="9" t="s">
        <v>1409</v>
      </c>
      <c r="C100" s="35" t="s">
        <v>1042</v>
      </c>
      <c r="D100" s="15">
        <f t="shared" si="3"/>
        <v>10.8</v>
      </c>
      <c r="E100" s="15">
        <v>10.8</v>
      </c>
      <c r="F100" s="15">
        <v>10.8</v>
      </c>
    </row>
    <row r="101" spans="1:6" ht="15" customHeight="1" x14ac:dyDescent="0.25">
      <c r="A101" s="14" t="s">
        <v>594</v>
      </c>
      <c r="B101" s="9" t="s">
        <v>1410</v>
      </c>
      <c r="C101" s="35" t="s">
        <v>1042</v>
      </c>
      <c r="D101" s="15">
        <f t="shared" si="3"/>
        <v>11.26</v>
      </c>
      <c r="E101" s="15">
        <v>11.26</v>
      </c>
      <c r="F101" s="15">
        <v>11.26</v>
      </c>
    </row>
    <row r="102" spans="1:6" ht="15" customHeight="1" x14ac:dyDescent="0.25">
      <c r="A102" s="20">
        <v>2692</v>
      </c>
      <c r="B102" s="9" t="s">
        <v>1411</v>
      </c>
      <c r="C102" s="35" t="s">
        <v>889</v>
      </c>
      <c r="D102" s="15">
        <f t="shared" si="3"/>
        <v>6.19</v>
      </c>
      <c r="E102" s="15">
        <v>6.19</v>
      </c>
      <c r="F102" s="15">
        <v>6.19</v>
      </c>
    </row>
    <row r="103" spans="1:6" ht="15" customHeight="1" x14ac:dyDescent="0.25">
      <c r="A103" s="20">
        <v>5330</v>
      </c>
      <c r="B103" s="9" t="s">
        <v>1412</v>
      </c>
      <c r="C103" s="35" t="s">
        <v>889</v>
      </c>
      <c r="D103" s="15">
        <f t="shared" si="3"/>
        <v>44.36</v>
      </c>
      <c r="E103" s="15">
        <v>44.36</v>
      </c>
      <c r="F103" s="15">
        <v>44.36</v>
      </c>
    </row>
    <row r="104" spans="1:6" ht="15" customHeight="1" x14ac:dyDescent="0.25">
      <c r="A104" s="20">
        <v>13887</v>
      </c>
      <c r="B104" s="9" t="s">
        <v>1413</v>
      </c>
      <c r="C104" s="35" t="s">
        <v>1042</v>
      </c>
      <c r="D104" s="15">
        <f t="shared" si="3"/>
        <v>460.49</v>
      </c>
      <c r="E104" s="15">
        <v>460.49</v>
      </c>
      <c r="F104" s="15">
        <v>460.49</v>
      </c>
    </row>
    <row r="105" spans="1:6" ht="15" customHeight="1" x14ac:dyDescent="0.25">
      <c r="A105" s="14" t="s">
        <v>503</v>
      </c>
      <c r="B105" s="9" t="s">
        <v>1414</v>
      </c>
      <c r="C105" s="35" t="s">
        <v>395</v>
      </c>
      <c r="D105" s="15">
        <f t="shared" si="3"/>
        <v>235.66</v>
      </c>
      <c r="E105" s="15">
        <v>235.66</v>
      </c>
      <c r="F105" s="15">
        <v>235.66</v>
      </c>
    </row>
    <row r="106" spans="1:6" ht="15" customHeight="1" x14ac:dyDescent="0.25">
      <c r="A106" s="14" t="s">
        <v>475</v>
      </c>
      <c r="B106" s="9" t="s">
        <v>1415</v>
      </c>
      <c r="C106" s="35" t="s">
        <v>1042</v>
      </c>
      <c r="D106" s="15">
        <f t="shared" si="3"/>
        <v>24.67</v>
      </c>
      <c r="E106" s="15">
        <v>24.67</v>
      </c>
      <c r="F106" s="15">
        <v>24.67</v>
      </c>
    </row>
    <row r="107" spans="1:6" ht="15" customHeight="1" x14ac:dyDescent="0.25">
      <c r="A107" s="20">
        <v>2436</v>
      </c>
      <c r="B107" s="9" t="s">
        <v>1416</v>
      </c>
      <c r="C107" s="35" t="s">
        <v>988</v>
      </c>
      <c r="D107" s="15">
        <f t="shared" si="3"/>
        <v>14.93</v>
      </c>
      <c r="E107" s="15">
        <v>12.9</v>
      </c>
      <c r="F107" s="15">
        <v>14.93</v>
      </c>
    </row>
    <row r="108" spans="1:6" ht="15" customHeight="1" x14ac:dyDescent="0.25">
      <c r="A108" s="14" t="s">
        <v>525</v>
      </c>
      <c r="B108" s="9" t="s">
        <v>1417</v>
      </c>
      <c r="C108" s="35" t="s">
        <v>1002</v>
      </c>
      <c r="D108" s="15">
        <f t="shared" si="3"/>
        <v>18.190000000000001</v>
      </c>
      <c r="E108" s="15">
        <v>18.190000000000001</v>
      </c>
      <c r="F108" s="15">
        <v>18.190000000000001</v>
      </c>
    </row>
    <row r="109" spans="1:6" ht="15" customHeight="1" x14ac:dyDescent="0.25">
      <c r="A109" s="20">
        <v>2696</v>
      </c>
      <c r="B109" s="9" t="s">
        <v>1418</v>
      </c>
      <c r="C109" s="35" t="s">
        <v>988</v>
      </c>
      <c r="D109" s="15">
        <f t="shared" si="3"/>
        <v>14.93</v>
      </c>
      <c r="E109" s="15">
        <v>12.9</v>
      </c>
      <c r="F109" s="15">
        <v>14.93</v>
      </c>
    </row>
    <row r="110" spans="1:6" ht="15" customHeight="1" x14ac:dyDescent="0.25">
      <c r="A110" s="14" t="s">
        <v>517</v>
      </c>
      <c r="B110" s="9" t="s">
        <v>1419</v>
      </c>
      <c r="C110" s="35" t="s">
        <v>988</v>
      </c>
      <c r="D110" s="15">
        <f t="shared" si="3"/>
        <v>30.85</v>
      </c>
      <c r="E110" s="15">
        <v>30.85</v>
      </c>
      <c r="F110" s="15">
        <v>30.85</v>
      </c>
    </row>
    <row r="111" spans="1:6" ht="15" customHeight="1" x14ac:dyDescent="0.25">
      <c r="A111" s="20">
        <v>2705</v>
      </c>
      <c r="B111" s="9" t="s">
        <v>1420</v>
      </c>
      <c r="C111" s="35" t="s">
        <v>1421</v>
      </c>
      <c r="D111" s="15">
        <f t="shared" si="3"/>
        <v>0.76</v>
      </c>
      <c r="E111" s="15">
        <v>0.76</v>
      </c>
      <c r="F111" s="15">
        <v>0.76</v>
      </c>
    </row>
    <row r="112" spans="1:6" ht="15" customHeight="1" x14ac:dyDescent="0.25">
      <c r="A112" s="20">
        <v>6141</v>
      </c>
      <c r="B112" s="9" t="s">
        <v>1422</v>
      </c>
      <c r="C112" s="35" t="s">
        <v>1042</v>
      </c>
      <c r="D112" s="15">
        <f t="shared" si="3"/>
        <v>3.79</v>
      </c>
      <c r="E112" s="15">
        <v>3.79</v>
      </c>
      <c r="F112" s="15">
        <v>3.79</v>
      </c>
    </row>
    <row r="113" spans="1:6" ht="15" customHeight="1" x14ac:dyDescent="0.25">
      <c r="A113" s="20">
        <v>2706</v>
      </c>
      <c r="B113" s="9" t="s">
        <v>1423</v>
      </c>
      <c r="C113" s="35" t="s">
        <v>988</v>
      </c>
      <c r="D113" s="15">
        <f t="shared" si="3"/>
        <v>90.16</v>
      </c>
      <c r="E113" s="15">
        <v>77.930000000000007</v>
      </c>
      <c r="F113" s="15">
        <v>90.16</v>
      </c>
    </row>
    <row r="114" spans="1:6" ht="15" customHeight="1" x14ac:dyDescent="0.25">
      <c r="A114" s="20">
        <v>43482</v>
      </c>
      <c r="B114" s="9" t="s">
        <v>1424</v>
      </c>
      <c r="C114" s="35" t="s">
        <v>988</v>
      </c>
      <c r="D114" s="15">
        <f t="shared" si="3"/>
        <v>0.57999999999999996</v>
      </c>
      <c r="E114" s="15">
        <v>0.57999999999999996</v>
      </c>
      <c r="F114" s="15">
        <v>0.57999999999999996</v>
      </c>
    </row>
    <row r="115" spans="1:6" ht="15" customHeight="1" x14ac:dyDescent="0.25">
      <c r="A115" s="20">
        <v>43483</v>
      </c>
      <c r="B115" s="9" t="s">
        <v>1425</v>
      </c>
      <c r="C115" s="35" t="s">
        <v>988</v>
      </c>
      <c r="D115" s="15">
        <f t="shared" si="3"/>
        <v>1.05</v>
      </c>
      <c r="E115" s="15">
        <v>1.05</v>
      </c>
      <c r="F115" s="15">
        <v>1.05</v>
      </c>
    </row>
    <row r="116" spans="1:6" ht="15" customHeight="1" x14ac:dyDescent="0.25">
      <c r="A116" s="20">
        <v>43484</v>
      </c>
      <c r="B116" s="9" t="s">
        <v>1426</v>
      </c>
      <c r="C116" s="35" t="s">
        <v>988</v>
      </c>
      <c r="D116" s="15">
        <f t="shared" si="3"/>
        <v>0.91</v>
      </c>
      <c r="E116" s="15">
        <v>0.91</v>
      </c>
      <c r="F116" s="15">
        <v>0.91</v>
      </c>
    </row>
    <row r="117" spans="1:6" ht="15" customHeight="1" x14ac:dyDescent="0.25">
      <c r="A117" s="20">
        <v>43485</v>
      </c>
      <c r="B117" s="9" t="s">
        <v>1427</v>
      </c>
      <c r="C117" s="35" t="s">
        <v>988</v>
      </c>
      <c r="D117" s="15">
        <f t="shared" si="3"/>
        <v>0.8</v>
      </c>
      <c r="E117" s="15">
        <v>0.8</v>
      </c>
      <c r="F117" s="15">
        <v>0.8</v>
      </c>
    </row>
    <row r="118" spans="1:6" ht="15" customHeight="1" x14ac:dyDescent="0.25">
      <c r="A118" s="20">
        <v>43487</v>
      </c>
      <c r="B118" s="9" t="s">
        <v>1428</v>
      </c>
      <c r="C118" s="35" t="s">
        <v>988</v>
      </c>
      <c r="D118" s="15">
        <f t="shared" si="3"/>
        <v>0.94</v>
      </c>
      <c r="E118" s="15">
        <v>0.94</v>
      </c>
      <c r="F118" s="15">
        <v>0.94</v>
      </c>
    </row>
    <row r="119" spans="1:6" ht="15" customHeight="1" x14ac:dyDescent="0.25">
      <c r="A119" s="20">
        <v>43486</v>
      </c>
      <c r="B119" s="9" t="s">
        <v>1429</v>
      </c>
      <c r="C119" s="35" t="s">
        <v>988</v>
      </c>
      <c r="D119" s="15">
        <f t="shared" si="3"/>
        <v>0.55000000000000004</v>
      </c>
      <c r="E119" s="15">
        <v>0.55000000000000004</v>
      </c>
      <c r="F119" s="15">
        <v>0.55000000000000004</v>
      </c>
    </row>
    <row r="120" spans="1:6" ht="15" customHeight="1" x14ac:dyDescent="0.25">
      <c r="A120" s="20">
        <v>43488</v>
      </c>
      <c r="B120" s="9" t="s">
        <v>1430</v>
      </c>
      <c r="C120" s="35" t="s">
        <v>988</v>
      </c>
      <c r="D120" s="15">
        <f t="shared" si="3"/>
        <v>0.63</v>
      </c>
      <c r="E120" s="15">
        <v>0.63</v>
      </c>
      <c r="F120" s="15">
        <v>0.63</v>
      </c>
    </row>
    <row r="121" spans="1:6" ht="15" customHeight="1" x14ac:dyDescent="0.25">
      <c r="A121" s="20">
        <v>43489</v>
      </c>
      <c r="B121" s="9" t="s">
        <v>1431</v>
      </c>
      <c r="C121" s="35" t="s">
        <v>988</v>
      </c>
      <c r="D121" s="15">
        <f t="shared" si="3"/>
        <v>0.95</v>
      </c>
      <c r="E121" s="15">
        <v>0.95</v>
      </c>
      <c r="F121" s="15">
        <v>0.95</v>
      </c>
    </row>
    <row r="122" spans="1:6" ht="15" customHeight="1" x14ac:dyDescent="0.25">
      <c r="A122" s="20">
        <v>43490</v>
      </c>
      <c r="B122" s="9" t="s">
        <v>1432</v>
      </c>
      <c r="C122" s="35" t="s">
        <v>988</v>
      </c>
      <c r="D122" s="15">
        <f t="shared" si="3"/>
        <v>1.33</v>
      </c>
      <c r="E122" s="15">
        <v>1.33</v>
      </c>
      <c r="F122" s="15">
        <v>1.33</v>
      </c>
    </row>
    <row r="123" spans="1:6" ht="15" customHeight="1" x14ac:dyDescent="0.25">
      <c r="A123" s="20">
        <v>43491</v>
      </c>
      <c r="B123" s="9" t="s">
        <v>1433</v>
      </c>
      <c r="C123" s="35" t="s">
        <v>988</v>
      </c>
      <c r="D123" s="15">
        <f t="shared" si="3"/>
        <v>1.01</v>
      </c>
      <c r="E123" s="15">
        <v>1.01</v>
      </c>
      <c r="F123" s="15">
        <v>1.01</v>
      </c>
    </row>
    <row r="124" spans="1:6" ht="15" customHeight="1" x14ac:dyDescent="0.25">
      <c r="A124" s="14" t="s">
        <v>782</v>
      </c>
      <c r="B124" s="9" t="s">
        <v>1434</v>
      </c>
      <c r="C124" s="35" t="s">
        <v>1042</v>
      </c>
      <c r="D124" s="15">
        <f t="shared" si="3"/>
        <v>199</v>
      </c>
      <c r="E124" s="15">
        <v>199</v>
      </c>
      <c r="F124" s="15">
        <v>199</v>
      </c>
    </row>
    <row r="125" spans="1:6" ht="15" customHeight="1" x14ac:dyDescent="0.25">
      <c r="A125" s="14" t="s">
        <v>595</v>
      </c>
      <c r="B125" s="9" t="s">
        <v>1435</v>
      </c>
      <c r="C125" s="35" t="s">
        <v>1042</v>
      </c>
      <c r="D125" s="15">
        <f t="shared" si="3"/>
        <v>9.0500000000000007</v>
      </c>
      <c r="E125" s="15">
        <v>9.0500000000000007</v>
      </c>
      <c r="F125" s="15">
        <v>9.0500000000000007</v>
      </c>
    </row>
    <row r="126" spans="1:6" ht="15" customHeight="1" x14ac:dyDescent="0.25">
      <c r="A126" s="14" t="s">
        <v>645</v>
      </c>
      <c r="B126" s="9" t="s">
        <v>1436</v>
      </c>
      <c r="C126" s="35" t="s">
        <v>889</v>
      </c>
      <c r="D126" s="15">
        <f t="shared" si="3"/>
        <v>38.76</v>
      </c>
      <c r="E126" s="15">
        <v>38.76</v>
      </c>
      <c r="F126" s="15">
        <v>38.76</v>
      </c>
    </row>
    <row r="127" spans="1:6" ht="15" customHeight="1" x14ac:dyDescent="0.25">
      <c r="A127" s="14" t="s">
        <v>662</v>
      </c>
      <c r="B127" s="9" t="s">
        <v>1437</v>
      </c>
      <c r="C127" s="35" t="s">
        <v>1042</v>
      </c>
      <c r="D127" s="15">
        <f t="shared" si="3"/>
        <v>380.9</v>
      </c>
      <c r="E127" s="15">
        <v>380.9</v>
      </c>
      <c r="F127" s="15">
        <v>380.9</v>
      </c>
    </row>
    <row r="128" spans="1:6" ht="15" customHeight="1" x14ac:dyDescent="0.25">
      <c r="A128" s="20">
        <v>39017</v>
      </c>
      <c r="B128" s="9" t="s">
        <v>1438</v>
      </c>
      <c r="C128" s="35" t="s">
        <v>1042</v>
      </c>
      <c r="D128" s="15">
        <f t="shared" si="3"/>
        <v>0.17</v>
      </c>
      <c r="E128" s="15">
        <v>0.17</v>
      </c>
      <c r="F128" s="15">
        <v>0.17</v>
      </c>
    </row>
    <row r="129" spans="1:6" ht="15" customHeight="1" x14ac:dyDescent="0.25">
      <c r="A129" s="14" t="s">
        <v>778</v>
      </c>
      <c r="B129" s="9" t="s">
        <v>1439</v>
      </c>
      <c r="C129" s="35" t="s">
        <v>1042</v>
      </c>
      <c r="D129" s="15">
        <f t="shared" si="3"/>
        <v>21.49</v>
      </c>
      <c r="E129" s="15">
        <v>21.49</v>
      </c>
      <c r="F129" s="15">
        <v>21.49</v>
      </c>
    </row>
    <row r="130" spans="1:6" ht="15" customHeight="1" x14ac:dyDescent="0.25">
      <c r="A130" s="14" t="s">
        <v>508</v>
      </c>
      <c r="B130" s="9" t="s">
        <v>1440</v>
      </c>
      <c r="C130" s="35" t="s">
        <v>395</v>
      </c>
      <c r="D130" s="15">
        <f t="shared" si="3"/>
        <v>379.25</v>
      </c>
      <c r="E130" s="15">
        <v>379.25</v>
      </c>
      <c r="F130" s="15">
        <v>379.25</v>
      </c>
    </row>
    <row r="131" spans="1:6" ht="15" customHeight="1" x14ac:dyDescent="0.25">
      <c r="A131" s="14" t="s">
        <v>653</v>
      </c>
      <c r="B131" s="9" t="s">
        <v>1441</v>
      </c>
      <c r="C131" s="35" t="s">
        <v>1042</v>
      </c>
      <c r="D131" s="15">
        <f t="shared" si="3"/>
        <v>182.87</v>
      </c>
      <c r="E131" s="15">
        <v>182.87</v>
      </c>
      <c r="F131" s="15">
        <v>182.87</v>
      </c>
    </row>
    <row r="132" spans="1:6" ht="15" customHeight="1" x14ac:dyDescent="0.25">
      <c r="A132" s="20">
        <v>37372</v>
      </c>
      <c r="B132" s="9" t="s">
        <v>1442</v>
      </c>
      <c r="C132" s="35" t="s">
        <v>988</v>
      </c>
      <c r="D132" s="15">
        <f t="shared" si="3"/>
        <v>0.55000000000000004</v>
      </c>
      <c r="E132" s="15">
        <v>0.55000000000000004</v>
      </c>
      <c r="F132" s="15">
        <v>0.55000000000000004</v>
      </c>
    </row>
    <row r="133" spans="1:6" ht="15" customHeight="1" x14ac:dyDescent="0.25">
      <c r="A133" s="14" t="s">
        <v>582</v>
      </c>
      <c r="B133" s="9" t="s">
        <v>1443</v>
      </c>
      <c r="C133" s="35" t="s">
        <v>1444</v>
      </c>
      <c r="D133" s="15">
        <f t="shared" ref="D133:D196" si="5">IF(ONERA="COM DESONERAÇÃO",E133,F133)</f>
        <v>300</v>
      </c>
      <c r="E133" s="15">
        <v>300</v>
      </c>
      <c r="F133" s="15">
        <v>300</v>
      </c>
    </row>
    <row r="134" spans="1:6" ht="15" customHeight="1" x14ac:dyDescent="0.25">
      <c r="A134" s="20">
        <v>10891</v>
      </c>
      <c r="B134" s="9" t="s">
        <v>1445</v>
      </c>
      <c r="C134" s="35" t="s">
        <v>1042</v>
      </c>
      <c r="D134" s="15">
        <f t="shared" si="5"/>
        <v>161.61000000000001</v>
      </c>
      <c r="E134" s="15">
        <v>161.61000000000001</v>
      </c>
      <c r="F134" s="15">
        <v>161.61000000000001</v>
      </c>
    </row>
    <row r="135" spans="1:6" ht="15" customHeight="1" x14ac:dyDescent="0.25">
      <c r="A135" s="14" t="s">
        <v>575</v>
      </c>
      <c r="B135" s="9" t="s">
        <v>1446</v>
      </c>
      <c r="C135" s="35" t="s">
        <v>1042</v>
      </c>
      <c r="D135" s="15">
        <f t="shared" si="5"/>
        <v>74.89</v>
      </c>
      <c r="E135" s="15">
        <v>74.89</v>
      </c>
      <c r="F135" s="15">
        <v>74.89</v>
      </c>
    </row>
    <row r="136" spans="1:6" ht="15" customHeight="1" x14ac:dyDescent="0.25">
      <c r="A136" s="14" t="s">
        <v>476</v>
      </c>
      <c r="B136" s="9" t="s">
        <v>1447</v>
      </c>
      <c r="C136" s="35" t="s">
        <v>1042</v>
      </c>
      <c r="D136" s="15">
        <f t="shared" si="5"/>
        <v>52.5</v>
      </c>
      <c r="E136" s="15">
        <v>52.5</v>
      </c>
      <c r="F136" s="15">
        <v>52.5</v>
      </c>
    </row>
    <row r="137" spans="1:6" ht="15" customHeight="1" x14ac:dyDescent="0.25">
      <c r="A137" s="20">
        <v>43458</v>
      </c>
      <c r="B137" s="9" t="s">
        <v>1448</v>
      </c>
      <c r="C137" s="35" t="s">
        <v>988</v>
      </c>
      <c r="D137" s="15">
        <f t="shared" si="5"/>
        <v>0.04</v>
      </c>
      <c r="E137" s="15">
        <v>0.04</v>
      </c>
      <c r="F137" s="15">
        <v>0.04</v>
      </c>
    </row>
    <row r="138" spans="1:6" ht="15" customHeight="1" x14ac:dyDescent="0.25">
      <c r="A138" s="20">
        <v>43459</v>
      </c>
      <c r="B138" s="9" t="s">
        <v>1449</v>
      </c>
      <c r="C138" s="35" t="s">
        <v>988</v>
      </c>
      <c r="D138" s="15">
        <f t="shared" si="5"/>
        <v>0.38</v>
      </c>
      <c r="E138" s="15">
        <v>0.38</v>
      </c>
      <c r="F138" s="15">
        <v>0.38</v>
      </c>
    </row>
    <row r="139" spans="1:6" ht="15" customHeight="1" x14ac:dyDescent="0.25">
      <c r="A139" s="20">
        <v>43460</v>
      </c>
      <c r="B139" s="9" t="s">
        <v>1450</v>
      </c>
      <c r="C139" s="35" t="s">
        <v>988</v>
      </c>
      <c r="D139" s="15">
        <f t="shared" si="5"/>
        <v>0.62</v>
      </c>
      <c r="E139" s="15">
        <v>0.62</v>
      </c>
      <c r="F139" s="15">
        <v>0.62</v>
      </c>
    </row>
    <row r="140" spans="1:6" ht="15" customHeight="1" x14ac:dyDescent="0.25">
      <c r="A140" s="20">
        <v>43461</v>
      </c>
      <c r="B140" s="9" t="s">
        <v>1451</v>
      </c>
      <c r="C140" s="35" t="s">
        <v>988</v>
      </c>
      <c r="D140" s="15">
        <f t="shared" si="5"/>
        <v>0.28000000000000003</v>
      </c>
      <c r="E140" s="15">
        <v>0.28000000000000003</v>
      </c>
      <c r="F140" s="15">
        <v>0.28000000000000003</v>
      </c>
    </row>
    <row r="141" spans="1:6" ht="15" customHeight="1" x14ac:dyDescent="0.25">
      <c r="A141" s="20">
        <v>43463</v>
      </c>
      <c r="B141" s="9" t="s">
        <v>1452</v>
      </c>
      <c r="C141" s="35" t="s">
        <v>988</v>
      </c>
      <c r="D141" s="15">
        <f t="shared" si="5"/>
        <v>0.08</v>
      </c>
      <c r="E141" s="15">
        <v>0.08</v>
      </c>
      <c r="F141" s="15">
        <v>0.08</v>
      </c>
    </row>
    <row r="142" spans="1:6" ht="15" customHeight="1" x14ac:dyDescent="0.25">
      <c r="A142" s="20">
        <v>43462</v>
      </c>
      <c r="B142" s="9" t="s">
        <v>1453</v>
      </c>
      <c r="C142" s="35" t="s">
        <v>988</v>
      </c>
      <c r="D142" s="15">
        <f t="shared" si="5"/>
        <v>0.01</v>
      </c>
      <c r="E142" s="15">
        <v>0.01</v>
      </c>
      <c r="F142" s="15">
        <v>0.01</v>
      </c>
    </row>
    <row r="143" spans="1:6" ht="15" customHeight="1" x14ac:dyDescent="0.25">
      <c r="A143" s="20">
        <v>43464</v>
      </c>
      <c r="B143" s="9" t="s">
        <v>1454</v>
      </c>
      <c r="C143" s="35" t="s">
        <v>988</v>
      </c>
      <c r="D143" s="15">
        <f t="shared" si="5"/>
        <v>0.01</v>
      </c>
      <c r="E143" s="15">
        <v>0.01</v>
      </c>
      <c r="F143" s="15">
        <v>0.01</v>
      </c>
    </row>
    <row r="144" spans="1:6" ht="15" customHeight="1" x14ac:dyDescent="0.25">
      <c r="A144" s="20">
        <v>43465</v>
      </c>
      <c r="B144" s="9" t="s">
        <v>1455</v>
      </c>
      <c r="C144" s="35" t="s">
        <v>988</v>
      </c>
      <c r="D144" s="15">
        <f t="shared" si="5"/>
        <v>0.57999999999999996</v>
      </c>
      <c r="E144" s="15">
        <v>0.57999999999999996</v>
      </c>
      <c r="F144" s="15">
        <v>0.57999999999999996</v>
      </c>
    </row>
    <row r="145" spans="1:6" ht="15" customHeight="1" x14ac:dyDescent="0.25">
      <c r="A145" s="20">
        <v>43466</v>
      </c>
      <c r="B145" s="9" t="s">
        <v>1456</v>
      </c>
      <c r="C145" s="35" t="s">
        <v>988</v>
      </c>
      <c r="D145" s="15">
        <f t="shared" si="5"/>
        <v>1.27</v>
      </c>
      <c r="E145" s="15">
        <v>1.27</v>
      </c>
      <c r="F145" s="15">
        <v>1.27</v>
      </c>
    </row>
    <row r="146" spans="1:6" ht="15" customHeight="1" x14ac:dyDescent="0.25">
      <c r="A146" s="20">
        <v>43467</v>
      </c>
      <c r="B146" s="9" t="s">
        <v>1457</v>
      </c>
      <c r="C146" s="35" t="s">
        <v>988</v>
      </c>
      <c r="D146" s="15">
        <f t="shared" si="5"/>
        <v>0.41</v>
      </c>
      <c r="E146" s="15">
        <v>0.41</v>
      </c>
      <c r="F146" s="15">
        <v>0.41</v>
      </c>
    </row>
    <row r="147" spans="1:6" ht="15" customHeight="1" x14ac:dyDescent="0.25">
      <c r="A147" s="20">
        <v>12815</v>
      </c>
      <c r="B147" s="9" t="s">
        <v>1458</v>
      </c>
      <c r="C147" s="35" t="s">
        <v>1042</v>
      </c>
      <c r="D147" s="15">
        <f t="shared" si="5"/>
        <v>7.9</v>
      </c>
      <c r="E147" s="15">
        <v>7.9</v>
      </c>
      <c r="F147" s="15">
        <v>7.9</v>
      </c>
    </row>
    <row r="148" spans="1:6" ht="15" customHeight="1" x14ac:dyDescent="0.25">
      <c r="A148" s="14" t="s">
        <v>494</v>
      </c>
      <c r="B148" s="9" t="s">
        <v>1459</v>
      </c>
      <c r="C148" s="35" t="s">
        <v>1063</v>
      </c>
      <c r="D148" s="15">
        <f t="shared" si="5"/>
        <v>0.26</v>
      </c>
      <c r="E148" s="15">
        <v>0.26</v>
      </c>
      <c r="F148" s="15">
        <v>0.26</v>
      </c>
    </row>
    <row r="149" spans="1:6" ht="15" customHeight="1" x14ac:dyDescent="0.25">
      <c r="A149" s="20">
        <v>3146</v>
      </c>
      <c r="B149" s="9" t="s">
        <v>1460</v>
      </c>
      <c r="C149" s="35" t="s">
        <v>1042</v>
      </c>
      <c r="D149" s="15">
        <f t="shared" si="5"/>
        <v>3.5</v>
      </c>
      <c r="E149" s="15">
        <v>3.5</v>
      </c>
      <c r="F149" s="15">
        <v>3.5</v>
      </c>
    </row>
    <row r="150" spans="1:6" ht="15" customHeight="1" x14ac:dyDescent="0.25">
      <c r="A150" s="14" t="s">
        <v>665</v>
      </c>
      <c r="B150" s="9" t="s">
        <v>1461</v>
      </c>
      <c r="C150" s="35" t="s">
        <v>1042</v>
      </c>
      <c r="D150" s="15">
        <f t="shared" si="5"/>
        <v>1200</v>
      </c>
      <c r="E150" s="15">
        <v>1200</v>
      </c>
      <c r="F150" s="15">
        <v>1200</v>
      </c>
    </row>
    <row r="151" spans="1:6" ht="15" customHeight="1" x14ac:dyDescent="0.25">
      <c r="A151" s="14" t="s">
        <v>602</v>
      </c>
      <c r="B151" s="9" t="s">
        <v>1462</v>
      </c>
      <c r="C151" s="35" t="s">
        <v>1042</v>
      </c>
      <c r="D151" s="15">
        <f t="shared" si="5"/>
        <v>18.649999999999999</v>
      </c>
      <c r="E151" s="15">
        <v>18.649999999999999</v>
      </c>
      <c r="F151" s="15">
        <v>18.649999999999999</v>
      </c>
    </row>
    <row r="152" spans="1:6" ht="15" customHeight="1" x14ac:dyDescent="0.25">
      <c r="A152" s="14" t="s">
        <v>515</v>
      </c>
      <c r="B152" s="9" t="s">
        <v>1185</v>
      </c>
      <c r="C152" s="35" t="s">
        <v>1042</v>
      </c>
      <c r="D152" s="15">
        <f t="shared" si="5"/>
        <v>1483.9</v>
      </c>
      <c r="E152" s="15">
        <v>1483.9</v>
      </c>
      <c r="F152" s="15">
        <v>1483.9</v>
      </c>
    </row>
    <row r="153" spans="1:6" ht="15" customHeight="1" x14ac:dyDescent="0.25">
      <c r="A153" s="14" t="s">
        <v>605</v>
      </c>
      <c r="B153" s="9" t="s">
        <v>1463</v>
      </c>
      <c r="C153" s="35" t="s">
        <v>1042</v>
      </c>
      <c r="D153" s="15">
        <f t="shared" si="5"/>
        <v>246</v>
      </c>
      <c r="E153" s="15">
        <v>246</v>
      </c>
      <c r="F153" s="15">
        <v>246</v>
      </c>
    </row>
    <row r="154" spans="1:6" ht="15" customHeight="1" x14ac:dyDescent="0.25">
      <c r="A154" s="20">
        <v>4222</v>
      </c>
      <c r="B154" s="9" t="s">
        <v>1464</v>
      </c>
      <c r="C154" s="35" t="s">
        <v>889</v>
      </c>
      <c r="D154" s="15">
        <f t="shared" si="5"/>
        <v>5.07</v>
      </c>
      <c r="E154" s="15">
        <v>5.07</v>
      </c>
      <c r="F154" s="15">
        <v>5.07</v>
      </c>
    </row>
    <row r="155" spans="1:6" ht="15" customHeight="1" x14ac:dyDescent="0.25">
      <c r="A155" s="20">
        <v>3324</v>
      </c>
      <c r="B155" s="9" t="s">
        <v>1465</v>
      </c>
      <c r="C155" s="35" t="s">
        <v>395</v>
      </c>
      <c r="D155" s="15">
        <f t="shared" si="5"/>
        <v>9.99</v>
      </c>
      <c r="E155" s="15">
        <v>9.99</v>
      </c>
      <c r="F155" s="15">
        <v>9.99</v>
      </c>
    </row>
    <row r="156" spans="1:6" ht="15" customHeight="1" x14ac:dyDescent="0.25">
      <c r="A156" s="14" t="s">
        <v>654</v>
      </c>
      <c r="B156" s="9" t="s">
        <v>1466</v>
      </c>
      <c r="C156" s="35" t="s">
        <v>1042</v>
      </c>
      <c r="D156" s="15">
        <f t="shared" si="5"/>
        <v>15.68</v>
      </c>
      <c r="E156" s="15">
        <v>15.68</v>
      </c>
      <c r="F156" s="15">
        <v>15.68</v>
      </c>
    </row>
    <row r="157" spans="1:6" ht="15" customHeight="1" x14ac:dyDescent="0.25">
      <c r="A157" s="20">
        <v>4824</v>
      </c>
      <c r="B157" s="9" t="s">
        <v>1467</v>
      </c>
      <c r="C157" s="35" t="s">
        <v>1002</v>
      </c>
      <c r="D157" s="15">
        <f t="shared" si="5"/>
        <v>0.48</v>
      </c>
      <c r="E157" s="15">
        <v>0.48</v>
      </c>
      <c r="F157" s="15">
        <v>0.48</v>
      </c>
    </row>
    <row r="158" spans="1:6" ht="15" customHeight="1" x14ac:dyDescent="0.25">
      <c r="A158" s="14" t="s">
        <v>532</v>
      </c>
      <c r="B158" s="9" t="s">
        <v>1468</v>
      </c>
      <c r="C158" s="35" t="s">
        <v>988</v>
      </c>
      <c r="D158" s="15">
        <f t="shared" si="5"/>
        <v>24.36</v>
      </c>
      <c r="E158" s="15">
        <v>24.36</v>
      </c>
      <c r="F158" s="15">
        <v>24.36</v>
      </c>
    </row>
    <row r="159" spans="1:6" ht="15" customHeight="1" x14ac:dyDescent="0.25">
      <c r="A159" s="14" t="s">
        <v>534</v>
      </c>
      <c r="B159" s="9" t="s">
        <v>1469</v>
      </c>
      <c r="C159" s="35" t="s">
        <v>988</v>
      </c>
      <c r="D159" s="15">
        <f t="shared" si="5"/>
        <v>54.79</v>
      </c>
      <c r="E159" s="15">
        <v>54.79</v>
      </c>
      <c r="F159" s="15">
        <v>54.79</v>
      </c>
    </row>
    <row r="160" spans="1:6" ht="15" customHeight="1" x14ac:dyDescent="0.25">
      <c r="A160" s="20">
        <v>36888</v>
      </c>
      <c r="B160" s="9" t="s">
        <v>1470</v>
      </c>
      <c r="C160" s="35" t="s">
        <v>1063</v>
      </c>
      <c r="D160" s="15">
        <f t="shared" si="5"/>
        <v>11.16</v>
      </c>
      <c r="E160" s="15">
        <v>11.16</v>
      </c>
      <c r="F160" s="15">
        <v>11.16</v>
      </c>
    </row>
    <row r="161" spans="1:6" ht="15" customHeight="1" x14ac:dyDescent="0.25">
      <c r="A161" s="20">
        <v>36487</v>
      </c>
      <c r="B161" s="9" t="s">
        <v>1471</v>
      </c>
      <c r="C161" s="35" t="s">
        <v>1042</v>
      </c>
      <c r="D161" s="15">
        <f t="shared" si="5"/>
        <v>4768.16</v>
      </c>
      <c r="E161" s="15">
        <v>4768.16</v>
      </c>
      <c r="F161" s="15">
        <v>4768.16</v>
      </c>
    </row>
    <row r="162" spans="1:6" ht="15" customHeight="1" x14ac:dyDescent="0.25">
      <c r="A162" s="20">
        <v>11029</v>
      </c>
      <c r="B162" s="9" t="s">
        <v>1472</v>
      </c>
      <c r="C162" s="35" t="s">
        <v>1444</v>
      </c>
      <c r="D162" s="15">
        <f t="shared" si="5"/>
        <v>1.05</v>
      </c>
      <c r="E162" s="15">
        <v>1.05</v>
      </c>
      <c r="F162" s="15">
        <v>1.05</v>
      </c>
    </row>
    <row r="163" spans="1:6" ht="15" customHeight="1" x14ac:dyDescent="0.25">
      <c r="A163" s="20">
        <v>12873</v>
      </c>
      <c r="B163" s="9" t="s">
        <v>1473</v>
      </c>
      <c r="C163" s="35" t="s">
        <v>988</v>
      </c>
      <c r="D163" s="15">
        <f t="shared" si="5"/>
        <v>14.93</v>
      </c>
      <c r="E163" s="15">
        <v>12.9</v>
      </c>
      <c r="F163" s="15">
        <v>14.93</v>
      </c>
    </row>
    <row r="164" spans="1:6" ht="15" customHeight="1" x14ac:dyDescent="0.25">
      <c r="A164" s="20">
        <v>25964</v>
      </c>
      <c r="B164" s="9" t="s">
        <v>1474</v>
      </c>
      <c r="C164" s="35" t="s">
        <v>988</v>
      </c>
      <c r="D164" s="15">
        <f t="shared" si="5"/>
        <v>14.44</v>
      </c>
      <c r="E164" s="15">
        <v>12.48</v>
      </c>
      <c r="F164" s="15">
        <v>14.44</v>
      </c>
    </row>
    <row r="165" spans="1:6" ht="15" customHeight="1" x14ac:dyDescent="0.25">
      <c r="A165" s="20">
        <v>3671</v>
      </c>
      <c r="B165" s="9" t="s">
        <v>1475</v>
      </c>
      <c r="C165" s="35" t="s">
        <v>1063</v>
      </c>
      <c r="D165" s="15">
        <f t="shared" si="5"/>
        <v>0.88</v>
      </c>
      <c r="E165" s="15">
        <v>0.88</v>
      </c>
      <c r="F165" s="15">
        <v>0.88</v>
      </c>
    </row>
    <row r="166" spans="1:6" ht="15" customHeight="1" x14ac:dyDescent="0.25">
      <c r="A166" s="20">
        <v>3743</v>
      </c>
      <c r="B166" s="9" t="s">
        <v>1476</v>
      </c>
      <c r="C166" s="35" t="s">
        <v>395</v>
      </c>
      <c r="D166" s="15">
        <f t="shared" si="5"/>
        <v>59.31</v>
      </c>
      <c r="E166" s="15">
        <v>59.31</v>
      </c>
      <c r="F166" s="15">
        <v>59.31</v>
      </c>
    </row>
    <row r="167" spans="1:6" ht="15" customHeight="1" x14ac:dyDescent="0.25">
      <c r="A167" s="20">
        <v>10425</v>
      </c>
      <c r="B167" s="9" t="s">
        <v>1477</v>
      </c>
      <c r="C167" s="35" t="s">
        <v>1042</v>
      </c>
      <c r="D167" s="15">
        <f t="shared" si="5"/>
        <v>79.3</v>
      </c>
      <c r="E167" s="15">
        <v>79.3</v>
      </c>
      <c r="F167" s="15">
        <v>79.3</v>
      </c>
    </row>
    <row r="168" spans="1:6" ht="15" customHeight="1" x14ac:dyDescent="0.25">
      <c r="A168" s="20">
        <v>20269</v>
      </c>
      <c r="B168" s="9" t="s">
        <v>1478</v>
      </c>
      <c r="C168" s="35" t="s">
        <v>1042</v>
      </c>
      <c r="D168" s="15">
        <f t="shared" si="5"/>
        <v>77.95</v>
      </c>
      <c r="E168" s="15">
        <v>77.95</v>
      </c>
      <c r="F168" s="15">
        <v>77.95</v>
      </c>
    </row>
    <row r="169" spans="1:6" ht="15" customHeight="1" x14ac:dyDescent="0.25">
      <c r="A169" s="14" t="s">
        <v>691</v>
      </c>
      <c r="B169" s="9" t="s">
        <v>1479</v>
      </c>
      <c r="C169" s="35" t="s">
        <v>1042</v>
      </c>
      <c r="D169" s="15">
        <f t="shared" si="5"/>
        <v>31.23</v>
      </c>
      <c r="E169" s="15">
        <v>31.23</v>
      </c>
      <c r="F169" s="15">
        <v>31.23</v>
      </c>
    </row>
    <row r="170" spans="1:6" ht="15" customHeight="1" x14ac:dyDescent="0.25">
      <c r="A170" s="14" t="s">
        <v>452</v>
      </c>
      <c r="B170" s="9" t="s">
        <v>1480</v>
      </c>
      <c r="C170" s="35" t="s">
        <v>1481</v>
      </c>
      <c r="D170" s="15">
        <f t="shared" si="5"/>
        <v>2.96</v>
      </c>
      <c r="E170" s="15">
        <v>2.96</v>
      </c>
      <c r="F170" s="15">
        <v>2.96</v>
      </c>
    </row>
    <row r="171" spans="1:6" ht="15" customHeight="1" x14ac:dyDescent="0.25">
      <c r="A171" s="20">
        <v>3768</v>
      </c>
      <c r="B171" s="9" t="s">
        <v>1482</v>
      </c>
      <c r="C171" s="35" t="s">
        <v>1042</v>
      </c>
      <c r="D171" s="15">
        <f t="shared" si="5"/>
        <v>2.29</v>
      </c>
      <c r="E171" s="15">
        <v>2.29</v>
      </c>
      <c r="F171" s="15">
        <v>2.29</v>
      </c>
    </row>
    <row r="172" spans="1:6" ht="15" customHeight="1" x14ac:dyDescent="0.25">
      <c r="A172" s="14" t="s">
        <v>541</v>
      </c>
      <c r="B172" s="9" t="s">
        <v>1483</v>
      </c>
      <c r="C172" s="35" t="s">
        <v>1042</v>
      </c>
      <c r="D172" s="15">
        <f t="shared" si="5"/>
        <v>1.69</v>
      </c>
      <c r="E172" s="15">
        <v>1.69</v>
      </c>
      <c r="F172" s="15">
        <v>1.69</v>
      </c>
    </row>
    <row r="173" spans="1:6" ht="15" customHeight="1" x14ac:dyDescent="0.25">
      <c r="A173" s="14" t="s">
        <v>535</v>
      </c>
      <c r="B173" s="9" t="s">
        <v>1484</v>
      </c>
      <c r="C173" s="35" t="s">
        <v>988</v>
      </c>
      <c r="D173" s="15">
        <f t="shared" si="5"/>
        <v>0.16</v>
      </c>
      <c r="E173" s="15">
        <v>0.16</v>
      </c>
      <c r="F173" s="15">
        <v>0.16</v>
      </c>
    </row>
    <row r="174" spans="1:6" ht="15" customHeight="1" x14ac:dyDescent="0.25">
      <c r="A174" s="20">
        <v>40271</v>
      </c>
      <c r="B174" s="9" t="s">
        <v>1485</v>
      </c>
      <c r="C174" s="35" t="s">
        <v>1486</v>
      </c>
      <c r="D174" s="15">
        <f t="shared" si="5"/>
        <v>3.57</v>
      </c>
      <c r="E174" s="15">
        <v>3.57</v>
      </c>
      <c r="F174" s="15">
        <v>3.57</v>
      </c>
    </row>
    <row r="175" spans="1:6" ht="15" customHeight="1" x14ac:dyDescent="0.25">
      <c r="A175" s="20">
        <v>40287</v>
      </c>
      <c r="B175" s="9" t="s">
        <v>1487</v>
      </c>
      <c r="C175" s="35" t="s">
        <v>1486</v>
      </c>
      <c r="D175" s="15">
        <f t="shared" si="5"/>
        <v>1.37</v>
      </c>
      <c r="E175" s="15">
        <v>1.37</v>
      </c>
      <c r="F175" s="15">
        <v>1.37</v>
      </c>
    </row>
    <row r="176" spans="1:6" ht="15" customHeight="1" x14ac:dyDescent="0.25">
      <c r="A176" s="20">
        <v>10749</v>
      </c>
      <c r="B176" s="9" t="s">
        <v>1488</v>
      </c>
      <c r="C176" s="35" t="s">
        <v>1486</v>
      </c>
      <c r="D176" s="15">
        <f t="shared" si="5"/>
        <v>2.52</v>
      </c>
      <c r="E176" s="15">
        <v>2.52</v>
      </c>
      <c r="F176" s="15">
        <v>2.52</v>
      </c>
    </row>
    <row r="177" spans="1:6" ht="15" customHeight="1" x14ac:dyDescent="0.25">
      <c r="A177" s="20">
        <v>40275</v>
      </c>
      <c r="B177" s="9" t="s">
        <v>1489</v>
      </c>
      <c r="C177" s="35" t="s">
        <v>1486</v>
      </c>
      <c r="D177" s="15">
        <f t="shared" si="5"/>
        <v>5.5</v>
      </c>
      <c r="E177" s="15">
        <v>5.5</v>
      </c>
      <c r="F177" s="15">
        <v>5.5</v>
      </c>
    </row>
    <row r="178" spans="1:6" ht="15" customHeight="1" x14ac:dyDescent="0.25">
      <c r="A178" s="20">
        <v>38774</v>
      </c>
      <c r="B178" s="9" t="s">
        <v>1490</v>
      </c>
      <c r="C178" s="35" t="s">
        <v>1042</v>
      </c>
      <c r="D178" s="15">
        <f t="shared" si="5"/>
        <v>28.26</v>
      </c>
      <c r="E178" s="15">
        <v>28.26</v>
      </c>
      <c r="F178" s="15">
        <v>28.26</v>
      </c>
    </row>
    <row r="179" spans="1:6" ht="15" customHeight="1" x14ac:dyDescent="0.25">
      <c r="A179" s="20">
        <v>12892</v>
      </c>
      <c r="B179" s="9" t="s">
        <v>1491</v>
      </c>
      <c r="C179" s="35" t="s">
        <v>1364</v>
      </c>
      <c r="D179" s="15">
        <f t="shared" si="5"/>
        <v>11.25</v>
      </c>
      <c r="E179" s="15">
        <v>11.25</v>
      </c>
      <c r="F179" s="15">
        <v>11.25</v>
      </c>
    </row>
    <row r="180" spans="1:6" ht="15" customHeight="1" x14ac:dyDescent="0.25">
      <c r="A180" s="14" t="s">
        <v>666</v>
      </c>
      <c r="B180" s="9" t="s">
        <v>1492</v>
      </c>
      <c r="C180" s="35" t="s">
        <v>1042</v>
      </c>
      <c r="D180" s="15">
        <f t="shared" si="5"/>
        <v>333</v>
      </c>
      <c r="E180" s="15">
        <v>333</v>
      </c>
      <c r="F180" s="15">
        <v>333</v>
      </c>
    </row>
    <row r="181" spans="1:6" ht="15" customHeight="1" x14ac:dyDescent="0.25">
      <c r="A181" s="14" t="s">
        <v>713</v>
      </c>
      <c r="B181" s="9" t="s">
        <v>1493</v>
      </c>
      <c r="C181" s="35" t="s">
        <v>1063</v>
      </c>
      <c r="D181" s="15">
        <f t="shared" si="5"/>
        <v>9.8699999999999992</v>
      </c>
      <c r="E181" s="15">
        <v>9.8699999999999992</v>
      </c>
      <c r="F181" s="15">
        <v>9.8699999999999992</v>
      </c>
    </row>
    <row r="182" spans="1:6" ht="15" customHeight="1" x14ac:dyDescent="0.25">
      <c r="A182" s="14" t="s">
        <v>529</v>
      </c>
      <c r="B182" s="9" t="s">
        <v>1494</v>
      </c>
      <c r="C182" s="35" t="s">
        <v>1063</v>
      </c>
      <c r="D182" s="15">
        <f t="shared" si="5"/>
        <v>10.43</v>
      </c>
      <c r="E182" s="15">
        <v>10.43</v>
      </c>
      <c r="F182" s="15">
        <v>10.43</v>
      </c>
    </row>
    <row r="183" spans="1:6" ht="15" customHeight="1" x14ac:dyDescent="0.25">
      <c r="A183" s="14" t="s">
        <v>526</v>
      </c>
      <c r="B183" s="9" t="s">
        <v>1495</v>
      </c>
      <c r="C183" s="35" t="s">
        <v>1063</v>
      </c>
      <c r="D183" s="15">
        <f t="shared" si="5"/>
        <v>15.8</v>
      </c>
      <c r="E183" s="15">
        <v>15.8</v>
      </c>
      <c r="F183" s="15">
        <v>15.8</v>
      </c>
    </row>
    <row r="184" spans="1:6" ht="15" customHeight="1" x14ac:dyDescent="0.25">
      <c r="A184" s="20">
        <v>626</v>
      </c>
      <c r="B184" s="9" t="s">
        <v>1496</v>
      </c>
      <c r="C184" s="35" t="s">
        <v>1002</v>
      </c>
      <c r="D184" s="15">
        <f t="shared" si="5"/>
        <v>15.99</v>
      </c>
      <c r="E184" s="15">
        <v>15.99</v>
      </c>
      <c r="F184" s="15">
        <v>15.99</v>
      </c>
    </row>
    <row r="185" spans="1:6" ht="15" customHeight="1" x14ac:dyDescent="0.25">
      <c r="A185" s="14" t="s">
        <v>533</v>
      </c>
      <c r="B185" s="9" t="s">
        <v>1497</v>
      </c>
      <c r="C185" s="35" t="s">
        <v>988</v>
      </c>
      <c r="D185" s="15">
        <f t="shared" si="5"/>
        <v>0.04</v>
      </c>
      <c r="E185" s="15">
        <v>0.04</v>
      </c>
      <c r="F185" s="15">
        <v>0.04</v>
      </c>
    </row>
    <row r="186" spans="1:6" ht="15" customHeight="1" x14ac:dyDescent="0.25">
      <c r="A186" s="14" t="s">
        <v>521</v>
      </c>
      <c r="B186" s="9" t="s">
        <v>1498</v>
      </c>
      <c r="C186" s="35" t="s">
        <v>988</v>
      </c>
      <c r="D186" s="15">
        <f t="shared" si="5"/>
        <v>0.06</v>
      </c>
      <c r="E186" s="15">
        <v>0.06</v>
      </c>
      <c r="F186" s="15">
        <v>0.06</v>
      </c>
    </row>
    <row r="187" spans="1:6" ht="15" customHeight="1" x14ac:dyDescent="0.25">
      <c r="A187" s="14" t="s">
        <v>443</v>
      </c>
      <c r="B187" s="9" t="s">
        <v>1499</v>
      </c>
      <c r="C187" s="35" t="s">
        <v>988</v>
      </c>
      <c r="D187" s="15">
        <f t="shared" si="5"/>
        <v>3.93</v>
      </c>
      <c r="E187" s="15">
        <v>3.93</v>
      </c>
      <c r="F187" s="15">
        <v>3.93</v>
      </c>
    </row>
    <row r="188" spans="1:6" ht="15" customHeight="1" x14ac:dyDescent="0.25">
      <c r="A188" s="20">
        <v>40637</v>
      </c>
      <c r="B188" s="9" t="s">
        <v>1500</v>
      </c>
      <c r="C188" s="35" t="s">
        <v>1042</v>
      </c>
      <c r="D188" s="15">
        <f t="shared" si="5"/>
        <v>505925.24</v>
      </c>
      <c r="E188" s="15">
        <v>505925.24</v>
      </c>
      <c r="F188" s="15">
        <v>505925.24</v>
      </c>
    </row>
    <row r="189" spans="1:6" ht="15" customHeight="1" x14ac:dyDescent="0.25">
      <c r="A189" s="20">
        <v>13836</v>
      </c>
      <c r="B189" s="9" t="s">
        <v>1501</v>
      </c>
      <c r="C189" s="35" t="s">
        <v>1042</v>
      </c>
      <c r="D189" s="15">
        <f t="shared" si="5"/>
        <v>47417.11</v>
      </c>
      <c r="E189" s="15">
        <v>47417.11</v>
      </c>
      <c r="F189" s="15">
        <v>47417.11</v>
      </c>
    </row>
    <row r="190" spans="1:6" ht="15" customHeight="1" x14ac:dyDescent="0.25">
      <c r="A190" s="20">
        <v>4755</v>
      </c>
      <c r="B190" s="9" t="s">
        <v>1502</v>
      </c>
      <c r="C190" s="35" t="s">
        <v>988</v>
      </c>
      <c r="D190" s="15">
        <f t="shared" si="5"/>
        <v>17.18</v>
      </c>
      <c r="E190" s="15">
        <v>14.85</v>
      </c>
      <c r="F190" s="15">
        <v>17.18</v>
      </c>
    </row>
    <row r="191" spans="1:6" ht="15" customHeight="1" x14ac:dyDescent="0.25">
      <c r="A191" s="14" t="s">
        <v>579</v>
      </c>
      <c r="B191" s="9" t="s">
        <v>1503</v>
      </c>
      <c r="C191" s="35" t="s">
        <v>1042</v>
      </c>
      <c r="D191" s="15">
        <f t="shared" si="5"/>
        <v>22.6</v>
      </c>
      <c r="E191" s="15">
        <v>22.6</v>
      </c>
      <c r="F191" s="15">
        <v>22.6</v>
      </c>
    </row>
    <row r="192" spans="1:6" ht="15" customHeight="1" x14ac:dyDescent="0.25">
      <c r="A192" s="14" t="s">
        <v>597</v>
      </c>
      <c r="B192" s="9" t="s">
        <v>1504</v>
      </c>
      <c r="C192" s="35" t="s">
        <v>1042</v>
      </c>
      <c r="D192" s="15">
        <f t="shared" si="5"/>
        <v>13.52</v>
      </c>
      <c r="E192" s="15">
        <v>13.52</v>
      </c>
      <c r="F192" s="15">
        <v>13.52</v>
      </c>
    </row>
    <row r="193" spans="1:6" ht="15" customHeight="1" x14ac:dyDescent="0.25">
      <c r="A193" s="14" t="s">
        <v>604</v>
      </c>
      <c r="B193" s="9" t="s">
        <v>1505</v>
      </c>
      <c r="C193" s="35" t="s">
        <v>1042</v>
      </c>
      <c r="D193" s="15">
        <f t="shared" si="5"/>
        <v>37.9</v>
      </c>
      <c r="E193" s="15">
        <v>37.9</v>
      </c>
      <c r="F193" s="15">
        <v>37.9</v>
      </c>
    </row>
    <row r="194" spans="1:6" ht="15" customHeight="1" x14ac:dyDescent="0.25">
      <c r="A194" s="14" t="s">
        <v>598</v>
      </c>
      <c r="B194" s="9" t="s">
        <v>1506</v>
      </c>
      <c r="C194" s="35" t="s">
        <v>1042</v>
      </c>
      <c r="D194" s="15">
        <f t="shared" si="5"/>
        <v>19.8</v>
      </c>
      <c r="E194" s="15">
        <v>19.8</v>
      </c>
      <c r="F194" s="15">
        <v>19.8</v>
      </c>
    </row>
    <row r="195" spans="1:6" ht="15" customHeight="1" x14ac:dyDescent="0.25">
      <c r="A195" s="14" t="s">
        <v>650</v>
      </c>
      <c r="B195" s="9" t="s">
        <v>1507</v>
      </c>
      <c r="C195" s="35" t="s">
        <v>1042</v>
      </c>
      <c r="D195" s="15">
        <f t="shared" si="5"/>
        <v>21.41</v>
      </c>
      <c r="E195" s="15">
        <v>21.41</v>
      </c>
      <c r="F195" s="15">
        <v>21.41</v>
      </c>
    </row>
    <row r="196" spans="1:6" ht="15" customHeight="1" x14ac:dyDescent="0.25">
      <c r="A196" s="20">
        <v>41898</v>
      </c>
      <c r="B196" s="9" t="s">
        <v>1508</v>
      </c>
      <c r="C196" s="35" t="s">
        <v>1042</v>
      </c>
      <c r="D196" s="15">
        <f t="shared" si="5"/>
        <v>18236.79</v>
      </c>
      <c r="E196" s="15">
        <v>18236.79</v>
      </c>
      <c r="F196" s="15">
        <v>18236.79</v>
      </c>
    </row>
    <row r="197" spans="1:6" ht="15" customHeight="1" x14ac:dyDescent="0.25">
      <c r="A197" s="14" t="s">
        <v>593</v>
      </c>
      <c r="B197" s="9" t="s">
        <v>1509</v>
      </c>
      <c r="C197" s="35" t="s">
        <v>1042</v>
      </c>
      <c r="D197" s="15">
        <f t="shared" ref="D197:D260" si="6">IF(ONERA="COM DESONERAÇÃO",E197,F197)</f>
        <v>16.55</v>
      </c>
      <c r="E197" s="15">
        <v>16.55</v>
      </c>
      <c r="F197" s="15">
        <v>16.55</v>
      </c>
    </row>
    <row r="198" spans="1:6" ht="15" customHeight="1" x14ac:dyDescent="0.25">
      <c r="A198" s="20">
        <v>4823</v>
      </c>
      <c r="B198" s="9" t="s">
        <v>1510</v>
      </c>
      <c r="C198" s="35" t="s">
        <v>1002</v>
      </c>
      <c r="D198" s="15">
        <f t="shared" si="6"/>
        <v>34.479999999999997</v>
      </c>
      <c r="E198" s="15">
        <v>34.479999999999997</v>
      </c>
      <c r="F198" s="15">
        <v>34.479999999999997</v>
      </c>
    </row>
    <row r="199" spans="1:6" ht="15" customHeight="1" x14ac:dyDescent="0.25">
      <c r="A199" s="20">
        <v>4069</v>
      </c>
      <c r="B199" s="9" t="s">
        <v>1511</v>
      </c>
      <c r="C199" s="35" t="s">
        <v>988</v>
      </c>
      <c r="D199" s="15">
        <f t="shared" si="6"/>
        <v>35.51</v>
      </c>
      <c r="E199" s="15">
        <v>30.69</v>
      </c>
      <c r="F199" s="15">
        <v>35.51</v>
      </c>
    </row>
    <row r="200" spans="1:6" ht="15" customHeight="1" x14ac:dyDescent="0.25">
      <c r="A200" s="20">
        <v>25972</v>
      </c>
      <c r="B200" s="9" t="s">
        <v>1512</v>
      </c>
      <c r="C200" s="35" t="s">
        <v>1002</v>
      </c>
      <c r="D200" s="15">
        <f t="shared" si="6"/>
        <v>13.33</v>
      </c>
      <c r="E200" s="15">
        <v>13.33</v>
      </c>
      <c r="F200" s="15">
        <v>13.33</v>
      </c>
    </row>
    <row r="201" spans="1:6" ht="15" customHeight="1" x14ac:dyDescent="0.25">
      <c r="A201" s="20">
        <v>10432</v>
      </c>
      <c r="B201" s="9" t="s">
        <v>1513</v>
      </c>
      <c r="C201" s="35" t="s">
        <v>1042</v>
      </c>
      <c r="D201" s="15">
        <f t="shared" si="6"/>
        <v>276.26</v>
      </c>
      <c r="E201" s="15">
        <v>276.26</v>
      </c>
      <c r="F201" s="15">
        <v>276.26</v>
      </c>
    </row>
    <row r="202" spans="1:6" ht="15" customHeight="1" x14ac:dyDescent="0.25">
      <c r="A202" s="14" t="s">
        <v>478</v>
      </c>
      <c r="B202" s="9" t="s">
        <v>1514</v>
      </c>
      <c r="C202" s="35" t="s">
        <v>988</v>
      </c>
      <c r="D202" s="15">
        <f t="shared" si="6"/>
        <v>23.17</v>
      </c>
      <c r="E202" s="15">
        <v>23.17</v>
      </c>
      <c r="F202" s="15">
        <v>23.17</v>
      </c>
    </row>
    <row r="203" spans="1:6" ht="15" customHeight="1" x14ac:dyDescent="0.25">
      <c r="A203" s="20">
        <v>25957</v>
      </c>
      <c r="B203" s="9" t="s">
        <v>1515</v>
      </c>
      <c r="C203" s="35" t="s">
        <v>988</v>
      </c>
      <c r="D203" s="15">
        <f t="shared" si="6"/>
        <v>16.29</v>
      </c>
      <c r="E203" s="15">
        <v>14.08</v>
      </c>
      <c r="F203" s="15">
        <v>16.29</v>
      </c>
    </row>
    <row r="204" spans="1:6" ht="15" customHeight="1" x14ac:dyDescent="0.25">
      <c r="A204" s="20">
        <v>4093</v>
      </c>
      <c r="B204" s="9" t="s">
        <v>1516</v>
      </c>
      <c r="C204" s="35" t="s">
        <v>988</v>
      </c>
      <c r="D204" s="15">
        <f t="shared" si="6"/>
        <v>17.71</v>
      </c>
      <c r="E204" s="15">
        <v>15.31</v>
      </c>
      <c r="F204" s="15">
        <v>17.71</v>
      </c>
    </row>
    <row r="205" spans="1:6" ht="15" customHeight="1" x14ac:dyDescent="0.25">
      <c r="A205" s="20">
        <v>20020</v>
      </c>
      <c r="B205" s="9" t="s">
        <v>1517</v>
      </c>
      <c r="C205" s="35" t="s">
        <v>988</v>
      </c>
      <c r="D205" s="15">
        <f t="shared" si="6"/>
        <v>16.71</v>
      </c>
      <c r="E205" s="15">
        <v>14.44</v>
      </c>
      <c r="F205" s="15">
        <v>16.71</v>
      </c>
    </row>
    <row r="206" spans="1:6" ht="15" customHeight="1" x14ac:dyDescent="0.25">
      <c r="A206" s="20">
        <v>38640</v>
      </c>
      <c r="B206" s="9" t="s">
        <v>1518</v>
      </c>
      <c r="C206" s="35" t="s">
        <v>1042</v>
      </c>
      <c r="D206" s="15">
        <f t="shared" si="6"/>
        <v>4.13</v>
      </c>
      <c r="E206" s="15">
        <v>4.13</v>
      </c>
      <c r="F206" s="15">
        <v>4.13</v>
      </c>
    </row>
    <row r="207" spans="1:6" ht="15" customHeight="1" x14ac:dyDescent="0.25">
      <c r="A207" s="14" t="s">
        <v>591</v>
      </c>
      <c r="B207" s="9" t="s">
        <v>1519</v>
      </c>
      <c r="C207" s="35" t="s">
        <v>1042</v>
      </c>
      <c r="D207" s="15">
        <f t="shared" si="6"/>
        <v>14.9</v>
      </c>
      <c r="E207" s="15">
        <v>14.9</v>
      </c>
      <c r="F207" s="15">
        <v>14.9</v>
      </c>
    </row>
    <row r="208" spans="1:6" ht="15" customHeight="1" x14ac:dyDescent="0.25">
      <c r="A208" s="14" t="s">
        <v>576</v>
      </c>
      <c r="B208" s="9" t="s">
        <v>1520</v>
      </c>
      <c r="C208" s="35" t="s">
        <v>1521</v>
      </c>
      <c r="D208" s="15">
        <f t="shared" si="6"/>
        <v>5.3</v>
      </c>
      <c r="E208" s="15">
        <v>5.3</v>
      </c>
      <c r="F208" s="15">
        <v>5.3</v>
      </c>
    </row>
    <row r="209" spans="1:6" ht="15" customHeight="1" x14ac:dyDescent="0.25">
      <c r="A209" s="20">
        <v>4221</v>
      </c>
      <c r="B209" s="9" t="s">
        <v>1522</v>
      </c>
      <c r="C209" s="35" t="s">
        <v>889</v>
      </c>
      <c r="D209" s="15">
        <f t="shared" si="6"/>
        <v>4.09</v>
      </c>
      <c r="E209" s="15">
        <v>4.09</v>
      </c>
      <c r="F209" s="15">
        <v>4.09</v>
      </c>
    </row>
    <row r="210" spans="1:6" ht="15" customHeight="1" x14ac:dyDescent="0.25">
      <c r="A210" s="20">
        <v>37666</v>
      </c>
      <c r="B210" s="9" t="s">
        <v>1523</v>
      </c>
      <c r="C210" s="35" t="s">
        <v>988</v>
      </c>
      <c r="D210" s="15">
        <f t="shared" si="6"/>
        <v>15.42</v>
      </c>
      <c r="E210" s="15">
        <v>13.33</v>
      </c>
      <c r="F210" s="15">
        <v>15.42</v>
      </c>
    </row>
    <row r="211" spans="1:6" ht="15" customHeight="1" x14ac:dyDescent="0.25">
      <c r="A211" s="20">
        <v>25960</v>
      </c>
      <c r="B211" s="9" t="s">
        <v>1524</v>
      </c>
      <c r="C211" s="35" t="s">
        <v>988</v>
      </c>
      <c r="D211" s="15">
        <f t="shared" si="6"/>
        <v>19.66</v>
      </c>
      <c r="E211" s="15">
        <v>16.989999999999998</v>
      </c>
      <c r="F211" s="15">
        <v>19.66</v>
      </c>
    </row>
    <row r="212" spans="1:6" ht="15" customHeight="1" x14ac:dyDescent="0.25">
      <c r="A212" s="20">
        <v>4253</v>
      </c>
      <c r="B212" s="9" t="s">
        <v>1525</v>
      </c>
      <c r="C212" s="35" t="s">
        <v>988</v>
      </c>
      <c r="D212" s="15">
        <f t="shared" si="6"/>
        <v>18.47</v>
      </c>
      <c r="E212" s="15">
        <v>15.97</v>
      </c>
      <c r="F212" s="15">
        <v>18.47</v>
      </c>
    </row>
    <row r="213" spans="1:6" ht="15" customHeight="1" x14ac:dyDescent="0.25">
      <c r="A213" s="20">
        <v>4230</v>
      </c>
      <c r="B213" s="9" t="s">
        <v>1526</v>
      </c>
      <c r="C213" s="35" t="s">
        <v>988</v>
      </c>
      <c r="D213" s="15">
        <f t="shared" si="6"/>
        <v>20.43</v>
      </c>
      <c r="E213" s="15">
        <v>17.649999999999999</v>
      </c>
      <c r="F213" s="15">
        <v>20.43</v>
      </c>
    </row>
    <row r="214" spans="1:6" ht="15" customHeight="1" x14ac:dyDescent="0.25">
      <c r="A214" s="20">
        <v>4257</v>
      </c>
      <c r="B214" s="9" t="s">
        <v>1527</v>
      </c>
      <c r="C214" s="35" t="s">
        <v>988</v>
      </c>
      <c r="D214" s="15">
        <f t="shared" si="6"/>
        <v>18.47</v>
      </c>
      <c r="E214" s="15">
        <v>15.97</v>
      </c>
      <c r="F214" s="15">
        <v>18.47</v>
      </c>
    </row>
    <row r="215" spans="1:6" ht="15" customHeight="1" x14ac:dyDescent="0.25">
      <c r="A215" s="14" t="s">
        <v>586</v>
      </c>
      <c r="B215" s="9" t="s">
        <v>1528</v>
      </c>
      <c r="C215" s="35" t="s">
        <v>1042</v>
      </c>
      <c r="D215" s="15">
        <f t="shared" si="6"/>
        <v>17.29</v>
      </c>
      <c r="E215" s="15">
        <v>17.29</v>
      </c>
      <c r="F215" s="15">
        <v>17.29</v>
      </c>
    </row>
    <row r="216" spans="1:6" ht="15" customHeight="1" x14ac:dyDescent="0.25">
      <c r="A216" s="20">
        <v>11703</v>
      </c>
      <c r="B216" s="9" t="s">
        <v>1529</v>
      </c>
      <c r="C216" s="35" t="s">
        <v>1042</v>
      </c>
      <c r="D216" s="15">
        <f t="shared" si="6"/>
        <v>52.32</v>
      </c>
      <c r="E216" s="15">
        <v>52.32</v>
      </c>
      <c r="F216" s="15">
        <v>52.32</v>
      </c>
    </row>
    <row r="217" spans="1:6" ht="15" customHeight="1" x14ac:dyDescent="0.25">
      <c r="A217" s="14" t="s">
        <v>514</v>
      </c>
      <c r="B217" s="9" t="s">
        <v>1530</v>
      </c>
      <c r="C217" s="35" t="s">
        <v>1042</v>
      </c>
      <c r="D217" s="15">
        <f t="shared" si="6"/>
        <v>0.2</v>
      </c>
      <c r="E217" s="15">
        <v>0.2</v>
      </c>
      <c r="F217" s="15">
        <v>0.2</v>
      </c>
    </row>
    <row r="218" spans="1:6" ht="15" customHeight="1" x14ac:dyDescent="0.25">
      <c r="A218" s="14" t="s">
        <v>543</v>
      </c>
      <c r="B218" s="9" t="s">
        <v>1531</v>
      </c>
      <c r="C218" s="35" t="s">
        <v>1042</v>
      </c>
      <c r="D218" s="15">
        <f t="shared" si="6"/>
        <v>0.48</v>
      </c>
      <c r="E218" s="15">
        <v>0.48</v>
      </c>
      <c r="F218" s="15">
        <v>0.48</v>
      </c>
    </row>
    <row r="219" spans="1:6" ht="15" customHeight="1" x14ac:dyDescent="0.25">
      <c r="A219" s="14" t="s">
        <v>544</v>
      </c>
      <c r="B219" s="9" t="s">
        <v>1532</v>
      </c>
      <c r="C219" s="35" t="s">
        <v>1042</v>
      </c>
      <c r="D219" s="15">
        <f t="shared" si="6"/>
        <v>0.83</v>
      </c>
      <c r="E219" s="15">
        <v>0.83</v>
      </c>
      <c r="F219" s="15">
        <v>0.83</v>
      </c>
    </row>
    <row r="220" spans="1:6" ht="15" customHeight="1" x14ac:dyDescent="0.25">
      <c r="A220" s="14" t="s">
        <v>507</v>
      </c>
      <c r="B220" s="9" t="s">
        <v>1533</v>
      </c>
      <c r="C220" s="35" t="s">
        <v>1042</v>
      </c>
      <c r="D220" s="15">
        <f t="shared" si="6"/>
        <v>5.87</v>
      </c>
      <c r="E220" s="15">
        <v>5.87</v>
      </c>
      <c r="F220" s="15">
        <v>5.87</v>
      </c>
    </row>
    <row r="221" spans="1:6" ht="15" customHeight="1" x14ac:dyDescent="0.25">
      <c r="A221" s="20">
        <v>4351</v>
      </c>
      <c r="B221" s="9" t="s">
        <v>1534</v>
      </c>
      <c r="C221" s="35" t="s">
        <v>1042</v>
      </c>
      <c r="D221" s="15">
        <f t="shared" si="6"/>
        <v>8.08</v>
      </c>
      <c r="E221" s="15">
        <v>8.08</v>
      </c>
      <c r="F221" s="15">
        <v>8.08</v>
      </c>
    </row>
    <row r="222" spans="1:6" ht="15" customHeight="1" x14ac:dyDescent="0.25">
      <c r="A222" s="20">
        <v>4384</v>
      </c>
      <c r="B222" s="9" t="s">
        <v>1535</v>
      </c>
      <c r="C222" s="35" t="s">
        <v>1042</v>
      </c>
      <c r="D222" s="15">
        <f t="shared" si="6"/>
        <v>10.91</v>
      </c>
      <c r="E222" s="15">
        <v>10.91</v>
      </c>
      <c r="F222" s="15">
        <v>10.91</v>
      </c>
    </row>
    <row r="223" spans="1:6" ht="15" customHeight="1" x14ac:dyDescent="0.25">
      <c r="A223" s="20">
        <v>40549</v>
      </c>
      <c r="B223" s="9" t="s">
        <v>1536</v>
      </c>
      <c r="C223" s="35" t="s">
        <v>1537</v>
      </c>
      <c r="D223" s="15">
        <f t="shared" si="6"/>
        <v>89.96</v>
      </c>
      <c r="E223" s="15">
        <v>89.96</v>
      </c>
      <c r="F223" s="15">
        <v>89.96</v>
      </c>
    </row>
    <row r="224" spans="1:6" ht="15" customHeight="1" x14ac:dyDescent="0.25">
      <c r="A224" s="14" t="s">
        <v>506</v>
      </c>
      <c r="B224" s="9" t="s">
        <v>1538</v>
      </c>
      <c r="C224" s="35" t="s">
        <v>1063</v>
      </c>
      <c r="D224" s="15">
        <f t="shared" si="6"/>
        <v>194.04</v>
      </c>
      <c r="E224" s="15">
        <v>194.04</v>
      </c>
      <c r="F224" s="15">
        <v>194.04</v>
      </c>
    </row>
    <row r="225" spans="1:6" ht="15" customHeight="1" x14ac:dyDescent="0.25">
      <c r="A225" s="20">
        <v>4721</v>
      </c>
      <c r="B225" s="9" t="s">
        <v>1539</v>
      </c>
      <c r="C225" s="35" t="s">
        <v>985</v>
      </c>
      <c r="D225" s="15">
        <f t="shared" si="6"/>
        <v>76.319999999999993</v>
      </c>
      <c r="E225" s="15">
        <v>76.319999999999993</v>
      </c>
      <c r="F225" s="15">
        <v>76.319999999999993</v>
      </c>
    </row>
    <row r="226" spans="1:6" ht="15" customHeight="1" x14ac:dyDescent="0.25">
      <c r="A226" s="20">
        <v>4718</v>
      </c>
      <c r="B226" s="9" t="s">
        <v>1540</v>
      </c>
      <c r="C226" s="35" t="s">
        <v>985</v>
      </c>
      <c r="D226" s="15">
        <f t="shared" si="6"/>
        <v>76.73</v>
      </c>
      <c r="E226" s="15">
        <v>76.73</v>
      </c>
      <c r="F226" s="15">
        <v>76.73</v>
      </c>
    </row>
    <row r="227" spans="1:6" ht="15" customHeight="1" x14ac:dyDescent="0.25">
      <c r="A227" s="14" t="s">
        <v>430</v>
      </c>
      <c r="B227" s="9" t="s">
        <v>1541</v>
      </c>
      <c r="C227" s="35" t="s">
        <v>985</v>
      </c>
      <c r="D227" s="15">
        <f t="shared" si="6"/>
        <v>66.06</v>
      </c>
      <c r="E227" s="15">
        <v>66.06</v>
      </c>
      <c r="F227" s="15">
        <v>66.06</v>
      </c>
    </row>
    <row r="228" spans="1:6" ht="15" customHeight="1" x14ac:dyDescent="0.25">
      <c r="A228" s="20">
        <v>4730</v>
      </c>
      <c r="B228" s="9" t="s">
        <v>1542</v>
      </c>
      <c r="C228" s="35" t="s">
        <v>985</v>
      </c>
      <c r="D228" s="15">
        <f t="shared" si="6"/>
        <v>71.739999999999995</v>
      </c>
      <c r="E228" s="15">
        <v>71.739999999999995</v>
      </c>
      <c r="F228" s="15">
        <v>71.739999999999995</v>
      </c>
    </row>
    <row r="229" spans="1:6" ht="15" customHeight="1" x14ac:dyDescent="0.25">
      <c r="A229" s="14" t="s">
        <v>411</v>
      </c>
      <c r="B229" s="9" t="s">
        <v>1543</v>
      </c>
      <c r="C229" s="35" t="s">
        <v>988</v>
      </c>
      <c r="D229" s="15">
        <f t="shared" si="6"/>
        <v>23.17</v>
      </c>
      <c r="E229" s="15">
        <v>23.17</v>
      </c>
      <c r="F229" s="15">
        <v>23.17</v>
      </c>
    </row>
    <row r="230" spans="1:6" ht="15" customHeight="1" x14ac:dyDescent="0.25">
      <c r="A230" s="20">
        <v>4750</v>
      </c>
      <c r="B230" s="9" t="s">
        <v>1543</v>
      </c>
      <c r="C230" s="35" t="s">
        <v>988</v>
      </c>
      <c r="D230" s="15">
        <f t="shared" si="6"/>
        <v>14.93</v>
      </c>
      <c r="E230" s="15">
        <v>12.9</v>
      </c>
      <c r="F230" s="15">
        <v>14.93</v>
      </c>
    </row>
    <row r="231" spans="1:6" ht="15" customHeight="1" x14ac:dyDescent="0.25">
      <c r="A231" s="14" t="s">
        <v>547</v>
      </c>
      <c r="B231" s="9" t="s">
        <v>1544</v>
      </c>
      <c r="C231" s="35" t="s">
        <v>395</v>
      </c>
      <c r="D231" s="15">
        <f t="shared" si="6"/>
        <v>98.63</v>
      </c>
      <c r="E231" s="15">
        <v>98.63</v>
      </c>
      <c r="F231" s="15">
        <v>98.63</v>
      </c>
    </row>
    <row r="232" spans="1:6" ht="15" customHeight="1" x14ac:dyDescent="0.25">
      <c r="A232" s="20">
        <v>43083</v>
      </c>
      <c r="B232" s="9" t="s">
        <v>1545</v>
      </c>
      <c r="C232" s="35" t="s">
        <v>1002</v>
      </c>
      <c r="D232" s="15">
        <f t="shared" si="6"/>
        <v>8.4</v>
      </c>
      <c r="E232" s="15">
        <v>8.4</v>
      </c>
      <c r="F232" s="15">
        <v>8.4</v>
      </c>
    </row>
    <row r="233" spans="1:6" ht="15" customHeight="1" x14ac:dyDescent="0.25">
      <c r="A233" s="14" t="s">
        <v>504</v>
      </c>
      <c r="B233" s="9" t="s">
        <v>1546</v>
      </c>
      <c r="C233" s="35" t="s">
        <v>1063</v>
      </c>
      <c r="D233" s="15">
        <f t="shared" si="6"/>
        <v>8.9600000000000009</v>
      </c>
      <c r="E233" s="15">
        <v>8.9600000000000009</v>
      </c>
      <c r="F233" s="15">
        <v>8.9600000000000009</v>
      </c>
    </row>
    <row r="234" spans="1:6" ht="15" customHeight="1" x14ac:dyDescent="0.25">
      <c r="A234" s="14" t="s">
        <v>444</v>
      </c>
      <c r="B234" s="9" t="s">
        <v>1547</v>
      </c>
      <c r="C234" s="35" t="s">
        <v>1002</v>
      </c>
      <c r="D234" s="15">
        <f t="shared" si="6"/>
        <v>6.8</v>
      </c>
      <c r="E234" s="15">
        <v>6.8</v>
      </c>
      <c r="F234" s="15">
        <v>6.8</v>
      </c>
    </row>
    <row r="235" spans="1:6" ht="15" customHeight="1" x14ac:dyDescent="0.25">
      <c r="A235" s="14" t="s">
        <v>781</v>
      </c>
      <c r="B235" s="9" t="s">
        <v>1548</v>
      </c>
      <c r="C235" s="35" t="s">
        <v>1042</v>
      </c>
      <c r="D235" s="15">
        <f t="shared" si="6"/>
        <v>27.4</v>
      </c>
      <c r="E235" s="15">
        <v>27.4</v>
      </c>
      <c r="F235" s="15">
        <v>27.4</v>
      </c>
    </row>
    <row r="236" spans="1:6" ht="15" customHeight="1" x14ac:dyDescent="0.25">
      <c r="A236" s="20">
        <v>37395</v>
      </c>
      <c r="B236" s="9" t="s">
        <v>1549</v>
      </c>
      <c r="C236" s="35" t="s">
        <v>1537</v>
      </c>
      <c r="D236" s="15">
        <f t="shared" si="6"/>
        <v>38.39</v>
      </c>
      <c r="E236" s="15">
        <v>38.39</v>
      </c>
      <c r="F236" s="15">
        <v>38.39</v>
      </c>
    </row>
    <row r="237" spans="1:6" ht="15" customHeight="1" x14ac:dyDescent="0.25">
      <c r="A237" s="14" t="s">
        <v>539</v>
      </c>
      <c r="B237" s="9" t="s">
        <v>1550</v>
      </c>
      <c r="C237" s="35" t="s">
        <v>988</v>
      </c>
      <c r="D237" s="15">
        <f t="shared" si="6"/>
        <v>23.17</v>
      </c>
      <c r="E237" s="15">
        <v>23.17</v>
      </c>
      <c r="F237" s="15">
        <v>23.17</v>
      </c>
    </row>
    <row r="238" spans="1:6" ht="15" customHeight="1" x14ac:dyDescent="0.25">
      <c r="A238" s="20">
        <v>4783</v>
      </c>
      <c r="B238" s="9" t="s">
        <v>1550</v>
      </c>
      <c r="C238" s="35" t="s">
        <v>988</v>
      </c>
      <c r="D238" s="15">
        <f t="shared" si="6"/>
        <v>14.93</v>
      </c>
      <c r="E238" s="15">
        <v>12.9</v>
      </c>
      <c r="F238" s="15">
        <v>14.93</v>
      </c>
    </row>
    <row r="239" spans="1:6" ht="15" customHeight="1" x14ac:dyDescent="0.25">
      <c r="A239" s="20">
        <v>21108</v>
      </c>
      <c r="B239" s="9" t="s">
        <v>1551</v>
      </c>
      <c r="C239" s="35" t="s">
        <v>395</v>
      </c>
      <c r="D239" s="15">
        <f t="shared" si="6"/>
        <v>77.099999999999994</v>
      </c>
      <c r="E239" s="15">
        <v>77.099999999999994</v>
      </c>
      <c r="F239" s="15">
        <v>77.099999999999994</v>
      </c>
    </row>
    <row r="240" spans="1:6" ht="15" customHeight="1" x14ac:dyDescent="0.25">
      <c r="A240" s="20">
        <v>4813</v>
      </c>
      <c r="B240" s="9" t="s">
        <v>1552</v>
      </c>
      <c r="C240" s="35" t="s">
        <v>395</v>
      </c>
      <c r="D240" s="15">
        <f t="shared" si="6"/>
        <v>250</v>
      </c>
      <c r="E240" s="15">
        <v>250</v>
      </c>
      <c r="F240" s="15">
        <v>250</v>
      </c>
    </row>
    <row r="241" spans="1:6" ht="15" customHeight="1" x14ac:dyDescent="0.25">
      <c r="A241" s="14" t="s">
        <v>488</v>
      </c>
      <c r="B241" s="9" t="s">
        <v>1257</v>
      </c>
      <c r="C241" s="35" t="s">
        <v>1042</v>
      </c>
      <c r="D241" s="15">
        <f t="shared" si="6"/>
        <v>40.67</v>
      </c>
      <c r="E241" s="15">
        <v>40.67</v>
      </c>
      <c r="F241" s="15">
        <v>40.67</v>
      </c>
    </row>
    <row r="242" spans="1:6" ht="15" customHeight="1" x14ac:dyDescent="0.25">
      <c r="A242" s="14" t="s">
        <v>487</v>
      </c>
      <c r="B242" s="9" t="s">
        <v>1553</v>
      </c>
      <c r="C242" s="35" t="s">
        <v>1042</v>
      </c>
      <c r="D242" s="15">
        <f t="shared" si="6"/>
        <v>16.39</v>
      </c>
      <c r="E242" s="15">
        <v>16.39</v>
      </c>
      <c r="F242" s="15">
        <v>16.39</v>
      </c>
    </row>
    <row r="243" spans="1:6" ht="15" customHeight="1" x14ac:dyDescent="0.25">
      <c r="A243" s="20">
        <v>4741</v>
      </c>
      <c r="B243" s="9" t="s">
        <v>1554</v>
      </c>
      <c r="C243" s="35" t="s">
        <v>985</v>
      </c>
      <c r="D243" s="15">
        <f t="shared" si="6"/>
        <v>72.099999999999994</v>
      </c>
      <c r="E243" s="15">
        <v>72.099999999999994</v>
      </c>
      <c r="F243" s="15">
        <v>72.099999999999994</v>
      </c>
    </row>
    <row r="244" spans="1:6" ht="15" customHeight="1" x14ac:dyDescent="0.25">
      <c r="A244" s="20">
        <v>13954</v>
      </c>
      <c r="B244" s="9" t="s">
        <v>1555</v>
      </c>
      <c r="C244" s="35" t="s">
        <v>1042</v>
      </c>
      <c r="D244" s="15">
        <f t="shared" si="6"/>
        <v>6328.18</v>
      </c>
      <c r="E244" s="15">
        <v>6328.18</v>
      </c>
      <c r="F244" s="15">
        <v>6328.18</v>
      </c>
    </row>
    <row r="245" spans="1:6" ht="15" customHeight="1" x14ac:dyDescent="0.25">
      <c r="A245" s="20">
        <v>4491</v>
      </c>
      <c r="B245" s="9" t="s">
        <v>1556</v>
      </c>
      <c r="C245" s="35" t="s">
        <v>1063</v>
      </c>
      <c r="D245" s="15">
        <f t="shared" si="6"/>
        <v>5.97</v>
      </c>
      <c r="E245" s="15">
        <v>5.97</v>
      </c>
      <c r="F245" s="15">
        <v>5.97</v>
      </c>
    </row>
    <row r="246" spans="1:6" ht="15" customHeight="1" x14ac:dyDescent="0.25">
      <c r="A246" s="14" t="s">
        <v>540</v>
      </c>
      <c r="B246" s="9" t="s">
        <v>1557</v>
      </c>
      <c r="C246" s="35" t="s">
        <v>1063</v>
      </c>
      <c r="D246" s="15">
        <f t="shared" si="6"/>
        <v>17.329999999999998</v>
      </c>
      <c r="E246" s="15">
        <v>17.329999999999998</v>
      </c>
      <c r="F246" s="15">
        <v>17.329999999999998</v>
      </c>
    </row>
    <row r="247" spans="1:6" ht="15" customHeight="1" x14ac:dyDescent="0.25">
      <c r="A247" s="20">
        <v>39025</v>
      </c>
      <c r="B247" s="9" t="s">
        <v>1558</v>
      </c>
      <c r="C247" s="35" t="s">
        <v>1042</v>
      </c>
      <c r="D247" s="15">
        <f t="shared" si="6"/>
        <v>719.71</v>
      </c>
      <c r="E247" s="15">
        <v>719.71</v>
      </c>
      <c r="F247" s="15">
        <v>719.71</v>
      </c>
    </row>
    <row r="248" spans="1:6" ht="15" customHeight="1" x14ac:dyDescent="0.25">
      <c r="A248" s="14" t="s">
        <v>477</v>
      </c>
      <c r="B248" s="9" t="s">
        <v>1559</v>
      </c>
      <c r="C248" s="35" t="s">
        <v>395</v>
      </c>
      <c r="D248" s="15">
        <f t="shared" si="6"/>
        <v>127.24</v>
      </c>
      <c r="E248" s="15">
        <v>127.24</v>
      </c>
      <c r="F248" s="15">
        <v>127.24</v>
      </c>
    </row>
    <row r="249" spans="1:6" ht="15" customHeight="1" x14ac:dyDescent="0.25">
      <c r="A249" s="14" t="s">
        <v>479</v>
      </c>
      <c r="B249" s="9" t="s">
        <v>1560</v>
      </c>
      <c r="C249" s="35" t="s">
        <v>1042</v>
      </c>
      <c r="D249" s="15">
        <f t="shared" si="6"/>
        <v>352.45</v>
      </c>
      <c r="E249" s="15">
        <v>352.45</v>
      </c>
      <c r="F249" s="15">
        <v>352.45</v>
      </c>
    </row>
    <row r="250" spans="1:6" ht="15" customHeight="1" x14ac:dyDescent="0.25">
      <c r="A250" s="14" t="s">
        <v>692</v>
      </c>
      <c r="B250" s="9" t="s">
        <v>1561</v>
      </c>
      <c r="C250" s="35" t="s">
        <v>1042</v>
      </c>
      <c r="D250" s="15">
        <f t="shared" si="6"/>
        <v>19.57</v>
      </c>
      <c r="E250" s="15">
        <v>19.57</v>
      </c>
      <c r="F250" s="15">
        <v>19.57</v>
      </c>
    </row>
    <row r="251" spans="1:6" ht="15" customHeight="1" x14ac:dyDescent="0.25">
      <c r="A251" s="20">
        <v>20247</v>
      </c>
      <c r="B251" s="9" t="s">
        <v>1562</v>
      </c>
      <c r="C251" s="35" t="s">
        <v>1002</v>
      </c>
      <c r="D251" s="15">
        <f t="shared" si="6"/>
        <v>18.579999999999998</v>
      </c>
      <c r="E251" s="15">
        <v>18.579999999999998</v>
      </c>
      <c r="F251" s="15">
        <v>18.579999999999998</v>
      </c>
    </row>
    <row r="252" spans="1:6" ht="15" customHeight="1" x14ac:dyDescent="0.25">
      <c r="A252" s="20">
        <v>5067</v>
      </c>
      <c r="B252" s="9" t="s">
        <v>1563</v>
      </c>
      <c r="C252" s="35" t="s">
        <v>1002</v>
      </c>
      <c r="D252" s="15">
        <f t="shared" si="6"/>
        <v>17.89</v>
      </c>
      <c r="E252" s="15">
        <v>17.89</v>
      </c>
      <c r="F252" s="15">
        <v>17.89</v>
      </c>
    </row>
    <row r="253" spans="1:6" ht="15" customHeight="1" x14ac:dyDescent="0.25">
      <c r="A253" s="20">
        <v>5068</v>
      </c>
      <c r="B253" s="9" t="s">
        <v>1564</v>
      </c>
      <c r="C253" s="35" t="s">
        <v>1002</v>
      </c>
      <c r="D253" s="15">
        <f t="shared" si="6"/>
        <v>16.78</v>
      </c>
      <c r="E253" s="15">
        <v>16.78</v>
      </c>
      <c r="F253" s="15">
        <v>16.78</v>
      </c>
    </row>
    <row r="254" spans="1:6" ht="15" customHeight="1" x14ac:dyDescent="0.25">
      <c r="A254" s="20">
        <v>5073</v>
      </c>
      <c r="B254" s="9" t="s">
        <v>1565</v>
      </c>
      <c r="C254" s="35" t="s">
        <v>1002</v>
      </c>
      <c r="D254" s="15">
        <f t="shared" si="6"/>
        <v>17.11</v>
      </c>
      <c r="E254" s="15">
        <v>17.11</v>
      </c>
      <c r="F254" s="15">
        <v>17.11</v>
      </c>
    </row>
    <row r="255" spans="1:6" ht="15" customHeight="1" x14ac:dyDescent="0.25">
      <c r="A255" s="20">
        <v>5061</v>
      </c>
      <c r="B255" s="9" t="s">
        <v>1566</v>
      </c>
      <c r="C255" s="35" t="s">
        <v>1002</v>
      </c>
      <c r="D255" s="15">
        <f t="shared" si="6"/>
        <v>16.5</v>
      </c>
      <c r="E255" s="15">
        <v>16.5</v>
      </c>
      <c r="F255" s="15">
        <v>16.5</v>
      </c>
    </row>
    <row r="256" spans="1:6" ht="15" customHeight="1" x14ac:dyDescent="0.25">
      <c r="A256" s="20">
        <v>5075</v>
      </c>
      <c r="B256" s="9" t="s">
        <v>1567</v>
      </c>
      <c r="C256" s="35" t="s">
        <v>1002</v>
      </c>
      <c r="D256" s="15">
        <f t="shared" si="6"/>
        <v>16.78</v>
      </c>
      <c r="E256" s="15">
        <v>16.78</v>
      </c>
      <c r="F256" s="15">
        <v>16.78</v>
      </c>
    </row>
    <row r="257" spans="1:6" ht="15" customHeight="1" x14ac:dyDescent="0.25">
      <c r="A257" s="20">
        <v>40304</v>
      </c>
      <c r="B257" s="9" t="s">
        <v>1568</v>
      </c>
      <c r="C257" s="35" t="s">
        <v>1002</v>
      </c>
      <c r="D257" s="15">
        <f t="shared" si="6"/>
        <v>20.71</v>
      </c>
      <c r="E257" s="15">
        <v>20.71</v>
      </c>
      <c r="F257" s="15">
        <v>20.71</v>
      </c>
    </row>
    <row r="258" spans="1:6" ht="15" customHeight="1" x14ac:dyDescent="0.25">
      <c r="A258" s="14" t="s">
        <v>583</v>
      </c>
      <c r="B258" s="9" t="s">
        <v>1569</v>
      </c>
      <c r="C258" s="35" t="s">
        <v>1042</v>
      </c>
      <c r="D258" s="15">
        <f t="shared" si="6"/>
        <v>4.9000000000000004</v>
      </c>
      <c r="E258" s="15">
        <v>4.9000000000000004</v>
      </c>
      <c r="F258" s="15">
        <v>4.9000000000000004</v>
      </c>
    </row>
    <row r="259" spans="1:6" ht="15" customHeight="1" x14ac:dyDescent="0.25">
      <c r="A259" s="14" t="s">
        <v>584</v>
      </c>
      <c r="B259" s="9" t="s">
        <v>1570</v>
      </c>
      <c r="C259" s="35" t="s">
        <v>1042</v>
      </c>
      <c r="D259" s="15">
        <f t="shared" si="6"/>
        <v>35.9</v>
      </c>
      <c r="E259" s="15">
        <v>35.9</v>
      </c>
      <c r="F259" s="15">
        <v>35.9</v>
      </c>
    </row>
    <row r="260" spans="1:6" ht="15" customHeight="1" x14ac:dyDescent="0.25">
      <c r="A260" s="14" t="s">
        <v>592</v>
      </c>
      <c r="B260" s="9" t="s">
        <v>1571</v>
      </c>
      <c r="C260" s="35" t="s">
        <v>1042</v>
      </c>
      <c r="D260" s="15">
        <f t="shared" si="6"/>
        <v>22.98</v>
      </c>
      <c r="E260" s="15">
        <v>22.98</v>
      </c>
      <c r="F260" s="15">
        <v>22.98</v>
      </c>
    </row>
    <row r="261" spans="1:6" ht="15" customHeight="1" x14ac:dyDescent="0.25">
      <c r="A261" s="20">
        <v>5104</v>
      </c>
      <c r="B261" s="9" t="s">
        <v>1572</v>
      </c>
      <c r="C261" s="35" t="s">
        <v>1002</v>
      </c>
      <c r="D261" s="15">
        <f t="shared" ref="D261:D325" si="7">IF(ONERA="COM DESONERAÇÃO",E261,F261)</f>
        <v>58.96</v>
      </c>
      <c r="E261" s="15">
        <v>58.96</v>
      </c>
      <c r="F261" s="15">
        <v>58.96</v>
      </c>
    </row>
    <row r="262" spans="1:6" ht="15" customHeight="1" x14ac:dyDescent="0.25">
      <c r="A262" s="14" t="s">
        <v>585</v>
      </c>
      <c r="B262" s="9" t="s">
        <v>1573</v>
      </c>
      <c r="C262" s="35" t="s">
        <v>1042</v>
      </c>
      <c r="D262" s="15">
        <f t="shared" si="7"/>
        <v>4.5</v>
      </c>
      <c r="E262" s="15">
        <v>4.5</v>
      </c>
      <c r="F262" s="15">
        <v>4.5</v>
      </c>
    </row>
    <row r="263" spans="1:6" ht="15" customHeight="1" x14ac:dyDescent="0.25">
      <c r="A263" s="20">
        <v>6038</v>
      </c>
      <c r="B263" s="9" t="s">
        <v>1574</v>
      </c>
      <c r="C263" s="35" t="s">
        <v>1042</v>
      </c>
      <c r="D263" s="15">
        <f t="shared" si="7"/>
        <v>4.8899999999999997</v>
      </c>
      <c r="E263" s="15">
        <v>4.8899999999999997</v>
      </c>
      <c r="F263" s="15">
        <v>4.8899999999999997</v>
      </c>
    </row>
    <row r="264" spans="1:6" ht="15" customHeight="1" x14ac:dyDescent="0.25">
      <c r="A264" s="14" t="s">
        <v>590</v>
      </c>
      <c r="B264" s="9" t="s">
        <v>1575</v>
      </c>
      <c r="C264" s="35" t="s">
        <v>1042</v>
      </c>
      <c r="D264" s="15">
        <f t="shared" si="7"/>
        <v>16.7</v>
      </c>
      <c r="E264" s="15">
        <v>16.7</v>
      </c>
      <c r="F264" s="15">
        <v>16.7</v>
      </c>
    </row>
    <row r="265" spans="1:6" ht="15" customHeight="1" x14ac:dyDescent="0.25">
      <c r="A265" s="20">
        <v>34357</v>
      </c>
      <c r="B265" s="9" t="s">
        <v>1576</v>
      </c>
      <c r="C265" s="35" t="s">
        <v>1002</v>
      </c>
      <c r="D265" s="15">
        <f t="shared" si="7"/>
        <v>3.81</v>
      </c>
      <c r="E265" s="15">
        <v>3.81</v>
      </c>
      <c r="F265" s="15">
        <v>3.81</v>
      </c>
    </row>
    <row r="266" spans="1:6" ht="15" customHeight="1" x14ac:dyDescent="0.25">
      <c r="A266" s="14" t="s">
        <v>465</v>
      </c>
      <c r="B266" s="9" t="s">
        <v>1577</v>
      </c>
      <c r="C266" s="35" t="s">
        <v>1002</v>
      </c>
      <c r="D266" s="15">
        <f t="shared" si="7"/>
        <v>5.5</v>
      </c>
      <c r="E266" s="15">
        <v>5.5</v>
      </c>
      <c r="F266" s="15">
        <v>5.5</v>
      </c>
    </row>
    <row r="267" spans="1:6" ht="15" customHeight="1" x14ac:dyDescent="0.25">
      <c r="A267" s="20">
        <v>37329</v>
      </c>
      <c r="B267" s="9" t="s">
        <v>1578</v>
      </c>
      <c r="C267" s="35" t="s">
        <v>1002</v>
      </c>
      <c r="D267" s="15">
        <f t="shared" si="7"/>
        <v>80.38</v>
      </c>
      <c r="E267" s="15">
        <v>80.38</v>
      </c>
      <c r="F267" s="15">
        <v>80.38</v>
      </c>
    </row>
    <row r="268" spans="1:6" ht="15" customHeight="1" x14ac:dyDescent="0.25">
      <c r="A268" s="14" t="s">
        <v>511</v>
      </c>
      <c r="B268" s="9" t="s">
        <v>1579</v>
      </c>
      <c r="C268" s="35" t="s">
        <v>395</v>
      </c>
      <c r="D268" s="15">
        <f t="shared" si="7"/>
        <v>458.82</v>
      </c>
      <c r="E268" s="15">
        <v>458.82</v>
      </c>
      <c r="F268" s="15">
        <v>458.82</v>
      </c>
    </row>
    <row r="269" spans="1:6" ht="15" customHeight="1" x14ac:dyDescent="0.25">
      <c r="A269" s="14" t="s">
        <v>780</v>
      </c>
      <c r="B269" s="9" t="s">
        <v>1580</v>
      </c>
      <c r="C269" s="35" t="s">
        <v>1042</v>
      </c>
      <c r="D269" s="15">
        <f t="shared" si="7"/>
        <v>15.9</v>
      </c>
      <c r="E269" s="15">
        <v>15.9</v>
      </c>
      <c r="F269" s="15">
        <v>15.9</v>
      </c>
    </row>
    <row r="270" spans="1:6" ht="15" customHeight="1" x14ac:dyDescent="0.25">
      <c r="A270" s="20">
        <v>40873</v>
      </c>
      <c r="B270" s="9" t="s">
        <v>1581</v>
      </c>
      <c r="C270" s="35" t="s">
        <v>1063</v>
      </c>
      <c r="D270" s="15">
        <f t="shared" si="7"/>
        <v>21.73</v>
      </c>
      <c r="E270" s="15">
        <v>21.73</v>
      </c>
      <c r="F270" s="15">
        <v>21.73</v>
      </c>
    </row>
    <row r="271" spans="1:6" ht="15" customHeight="1" x14ac:dyDescent="0.25">
      <c r="A271" s="20">
        <v>11757</v>
      </c>
      <c r="B271" s="9" t="s">
        <v>1582</v>
      </c>
      <c r="C271" s="35" t="s">
        <v>1042</v>
      </c>
      <c r="D271" s="15">
        <f t="shared" si="7"/>
        <v>51</v>
      </c>
      <c r="E271" s="15">
        <v>51</v>
      </c>
      <c r="F271" s="15">
        <v>51</v>
      </c>
    </row>
    <row r="272" spans="1:6" ht="15" customHeight="1" x14ac:dyDescent="0.25">
      <c r="A272" s="20">
        <v>4509</v>
      </c>
      <c r="B272" s="9" t="s">
        <v>1583</v>
      </c>
      <c r="C272" s="35" t="s">
        <v>1063</v>
      </c>
      <c r="D272" s="15">
        <f t="shared" si="7"/>
        <v>3.03</v>
      </c>
      <c r="E272" s="15">
        <v>3.03</v>
      </c>
      <c r="F272" s="15">
        <v>3.03</v>
      </c>
    </row>
    <row r="273" spans="1:6" ht="15" customHeight="1" x14ac:dyDescent="0.25">
      <c r="A273" s="20">
        <v>4517</v>
      </c>
      <c r="B273" s="9" t="s">
        <v>1584</v>
      </c>
      <c r="C273" s="35" t="s">
        <v>1063</v>
      </c>
      <c r="D273" s="15">
        <f t="shared" si="7"/>
        <v>2.09</v>
      </c>
      <c r="E273" s="15">
        <v>2.09</v>
      </c>
      <c r="F273" s="15">
        <v>2.09</v>
      </c>
    </row>
    <row r="274" spans="1:6" ht="15" customHeight="1" x14ac:dyDescent="0.25">
      <c r="A274" s="20">
        <v>4417</v>
      </c>
      <c r="B274" s="9" t="s">
        <v>1585</v>
      </c>
      <c r="C274" s="35" t="s">
        <v>1063</v>
      </c>
      <c r="D274" s="15">
        <f t="shared" si="7"/>
        <v>4.76</v>
      </c>
      <c r="E274" s="15">
        <v>4.76</v>
      </c>
      <c r="F274" s="15">
        <v>4.76</v>
      </c>
    </row>
    <row r="275" spans="1:6" ht="15" customHeight="1" x14ac:dyDescent="0.25">
      <c r="A275" s="20">
        <v>37373</v>
      </c>
      <c r="B275" s="9" t="s">
        <v>1586</v>
      </c>
      <c r="C275" s="35" t="s">
        <v>988</v>
      </c>
      <c r="D275" s="15">
        <f t="shared" si="7"/>
        <v>0.06</v>
      </c>
      <c r="E275" s="15">
        <v>0.06</v>
      </c>
      <c r="F275" s="15">
        <v>0.06</v>
      </c>
    </row>
    <row r="276" spans="1:6" ht="15" customHeight="1" x14ac:dyDescent="0.25">
      <c r="A276" s="14" t="s">
        <v>580</v>
      </c>
      <c r="B276" s="9" t="s">
        <v>1587</v>
      </c>
      <c r="C276" s="35" t="s">
        <v>1042</v>
      </c>
      <c r="D276" s="15">
        <f t="shared" si="7"/>
        <v>12.54</v>
      </c>
      <c r="E276" s="15">
        <v>12.54</v>
      </c>
      <c r="F276" s="15">
        <v>12.54</v>
      </c>
    </row>
    <row r="277" spans="1:6" ht="15" customHeight="1" x14ac:dyDescent="0.25">
      <c r="A277" s="20">
        <v>6085</v>
      </c>
      <c r="B277" s="9" t="s">
        <v>1588</v>
      </c>
      <c r="C277" s="35" t="s">
        <v>889</v>
      </c>
      <c r="D277" s="15">
        <f t="shared" si="7"/>
        <v>5.44</v>
      </c>
      <c r="E277" s="15">
        <v>5.44</v>
      </c>
      <c r="F277" s="15">
        <v>5.44</v>
      </c>
    </row>
    <row r="278" spans="1:6" ht="15" customHeight="1" x14ac:dyDescent="0.25">
      <c r="A278" s="14" t="s">
        <v>663</v>
      </c>
      <c r="B278" s="9" t="s">
        <v>1589</v>
      </c>
      <c r="C278" s="35" t="s">
        <v>1042</v>
      </c>
      <c r="D278" s="15">
        <f t="shared" si="7"/>
        <v>361.57</v>
      </c>
      <c r="E278" s="15">
        <v>361.57</v>
      </c>
      <c r="F278" s="15">
        <v>361.57</v>
      </c>
    </row>
    <row r="279" spans="1:6" ht="15" customHeight="1" x14ac:dyDescent="0.25">
      <c r="A279" s="20">
        <v>142</v>
      </c>
      <c r="B279" s="9" t="s">
        <v>1590</v>
      </c>
      <c r="C279" s="35" t="s">
        <v>1591</v>
      </c>
      <c r="D279" s="15">
        <f t="shared" si="7"/>
        <v>30.88</v>
      </c>
      <c r="E279" s="15">
        <v>30.88</v>
      </c>
      <c r="F279" s="15">
        <v>30.88</v>
      </c>
    </row>
    <row r="280" spans="1:6" ht="15" customHeight="1" x14ac:dyDescent="0.25">
      <c r="A280" s="20">
        <v>14618</v>
      </c>
      <c r="B280" s="9" t="s">
        <v>1592</v>
      </c>
      <c r="C280" s="35" t="s">
        <v>1042</v>
      </c>
      <c r="D280" s="15">
        <f t="shared" si="7"/>
        <v>1385.85</v>
      </c>
      <c r="E280" s="15">
        <v>1385.85</v>
      </c>
      <c r="F280" s="15">
        <v>1385.85</v>
      </c>
    </row>
    <row r="281" spans="1:6" ht="15" customHeight="1" x14ac:dyDescent="0.25">
      <c r="A281" s="14" t="s">
        <v>606</v>
      </c>
      <c r="B281" s="9" t="s">
        <v>1593</v>
      </c>
      <c r="C281" s="35" t="s">
        <v>1042</v>
      </c>
      <c r="D281" s="15">
        <f t="shared" si="7"/>
        <v>518</v>
      </c>
      <c r="E281" s="15">
        <v>518</v>
      </c>
      <c r="F281" s="15">
        <v>518</v>
      </c>
    </row>
    <row r="282" spans="1:6" ht="15" customHeight="1" x14ac:dyDescent="0.25">
      <c r="A282" s="14" t="s">
        <v>596</v>
      </c>
      <c r="B282" s="9" t="s">
        <v>1594</v>
      </c>
      <c r="C282" s="35" t="s">
        <v>1042</v>
      </c>
      <c r="D282" s="15">
        <f t="shared" si="7"/>
        <v>272.97000000000003</v>
      </c>
      <c r="E282" s="15">
        <v>272.97000000000003</v>
      </c>
      <c r="F282" s="15">
        <v>272.97000000000003</v>
      </c>
    </row>
    <row r="283" spans="1:6" ht="15" customHeight="1" x14ac:dyDescent="0.25">
      <c r="A283" s="14" t="s">
        <v>440</v>
      </c>
      <c r="B283" s="9" t="s">
        <v>1595</v>
      </c>
      <c r="C283" s="35" t="s">
        <v>988</v>
      </c>
      <c r="D283" s="15">
        <f t="shared" si="7"/>
        <v>6.63</v>
      </c>
      <c r="E283" s="15">
        <v>6.63</v>
      </c>
      <c r="F283" s="15">
        <v>6.63</v>
      </c>
    </row>
    <row r="284" spans="1:6" ht="15" customHeight="1" x14ac:dyDescent="0.25">
      <c r="A284" s="14" t="s">
        <v>523</v>
      </c>
      <c r="B284" s="9" t="s">
        <v>1595</v>
      </c>
      <c r="C284" s="35" t="s">
        <v>988</v>
      </c>
      <c r="D284" s="15">
        <f t="shared" si="7"/>
        <v>23.17</v>
      </c>
      <c r="E284" s="15">
        <v>23.17</v>
      </c>
      <c r="F284" s="15">
        <v>23.17</v>
      </c>
    </row>
    <row r="285" spans="1:6" ht="15" customHeight="1" x14ac:dyDescent="0.25">
      <c r="A285" s="20">
        <v>6110</v>
      </c>
      <c r="B285" s="9" t="s">
        <v>1595</v>
      </c>
      <c r="C285" s="35" t="s">
        <v>988</v>
      </c>
      <c r="D285" s="15">
        <f t="shared" si="7"/>
        <v>14.93</v>
      </c>
      <c r="E285" s="15">
        <v>12.9</v>
      </c>
      <c r="F285" s="15">
        <v>14.93</v>
      </c>
    </row>
    <row r="286" spans="1:6" ht="15" customHeight="1" x14ac:dyDescent="0.25">
      <c r="A286" s="14" t="s">
        <v>601</v>
      </c>
      <c r="B286" s="9" t="s">
        <v>1596</v>
      </c>
      <c r="C286" s="35" t="s">
        <v>1042</v>
      </c>
      <c r="D286" s="15">
        <f t="shared" si="7"/>
        <v>18.579999999999998</v>
      </c>
      <c r="E286" s="15">
        <v>18.579999999999998</v>
      </c>
      <c r="F286" s="15">
        <v>18.579999999999998</v>
      </c>
    </row>
    <row r="287" spans="1:6" ht="15" customHeight="1" x14ac:dyDescent="0.25">
      <c r="A287" s="14" t="s">
        <v>412</v>
      </c>
      <c r="B287" s="9" t="s">
        <v>1597</v>
      </c>
      <c r="C287" s="35" t="s">
        <v>988</v>
      </c>
      <c r="D287" s="15">
        <f t="shared" si="7"/>
        <v>17.14</v>
      </c>
      <c r="E287" s="15">
        <v>17.14</v>
      </c>
      <c r="F287" s="15">
        <v>17.14</v>
      </c>
    </row>
    <row r="288" spans="1:6" ht="15" customHeight="1" x14ac:dyDescent="0.25">
      <c r="A288" s="20">
        <v>6111</v>
      </c>
      <c r="B288" s="9" t="s">
        <v>1598</v>
      </c>
      <c r="C288" s="35" t="s">
        <v>988</v>
      </c>
      <c r="D288" s="15">
        <f t="shared" si="7"/>
        <v>10.6</v>
      </c>
      <c r="E288" s="15">
        <v>9.16</v>
      </c>
      <c r="F288" s="15">
        <v>10.6</v>
      </c>
    </row>
    <row r="289" spans="1:6" ht="15" customHeight="1" x14ac:dyDescent="0.25">
      <c r="A289" s="20">
        <v>25950</v>
      </c>
      <c r="B289" s="9" t="s">
        <v>1599</v>
      </c>
      <c r="C289" s="35" t="s">
        <v>985</v>
      </c>
      <c r="D289" s="15">
        <f t="shared" si="7"/>
        <v>38.090000000000003</v>
      </c>
      <c r="E289" s="15">
        <v>38.090000000000003</v>
      </c>
      <c r="F289" s="15">
        <v>38.090000000000003</v>
      </c>
    </row>
    <row r="290" spans="1:6" ht="15" customHeight="1" x14ac:dyDescent="0.25">
      <c r="A290" s="20">
        <v>6148</v>
      </c>
      <c r="B290" s="9" t="s">
        <v>1600</v>
      </c>
      <c r="C290" s="35" t="s">
        <v>1042</v>
      </c>
      <c r="D290" s="15">
        <f t="shared" si="7"/>
        <v>8.4</v>
      </c>
      <c r="E290" s="15">
        <v>8.4</v>
      </c>
      <c r="F290" s="15">
        <v>8.4</v>
      </c>
    </row>
    <row r="291" spans="1:6" ht="15" customHeight="1" x14ac:dyDescent="0.25">
      <c r="A291" s="20">
        <v>13388</v>
      </c>
      <c r="B291" s="9" t="s">
        <v>1601</v>
      </c>
      <c r="C291" s="35" t="s">
        <v>1002</v>
      </c>
      <c r="D291" s="15">
        <f t="shared" si="7"/>
        <v>127.69</v>
      </c>
      <c r="E291" s="15">
        <v>127.69</v>
      </c>
      <c r="F291" s="15">
        <v>127.69</v>
      </c>
    </row>
    <row r="292" spans="1:6" ht="15" customHeight="1" x14ac:dyDescent="0.25">
      <c r="A292" s="14" t="s">
        <v>441</v>
      </c>
      <c r="B292" s="9" t="s">
        <v>1602</v>
      </c>
      <c r="C292" s="35" t="s">
        <v>988</v>
      </c>
      <c r="D292" s="15">
        <f t="shared" si="7"/>
        <v>6.63</v>
      </c>
      <c r="E292" s="15">
        <v>6.63</v>
      </c>
      <c r="F292" s="15">
        <v>6.63</v>
      </c>
    </row>
    <row r="293" spans="1:6" ht="15" customHeight="1" x14ac:dyDescent="0.25">
      <c r="A293" s="14">
        <v>88317</v>
      </c>
      <c r="B293" s="9" t="s">
        <v>1789</v>
      </c>
      <c r="C293" s="35" t="s">
        <v>988</v>
      </c>
      <c r="D293" s="15">
        <f t="shared" ref="D293" si="8">IF(ONERA="COM DESONERAÇÃO",E293,F293)</f>
        <v>20.41</v>
      </c>
      <c r="E293" s="15">
        <v>18.36</v>
      </c>
      <c r="F293" s="15">
        <v>20.41</v>
      </c>
    </row>
    <row r="294" spans="1:6" ht="15" customHeight="1" x14ac:dyDescent="0.25">
      <c r="A294" s="20">
        <v>5318</v>
      </c>
      <c r="B294" s="9" t="s">
        <v>1603</v>
      </c>
      <c r="C294" s="35" t="s">
        <v>889</v>
      </c>
      <c r="D294" s="15">
        <f t="shared" si="7"/>
        <v>15</v>
      </c>
      <c r="E294" s="15">
        <v>15</v>
      </c>
      <c r="F294" s="15">
        <v>15</v>
      </c>
    </row>
    <row r="295" spans="1:6" ht="15" customHeight="1" x14ac:dyDescent="0.25">
      <c r="A295" s="20">
        <v>37591</v>
      </c>
      <c r="B295" s="9" t="s">
        <v>1604</v>
      </c>
      <c r="C295" s="35" t="s">
        <v>1042</v>
      </c>
      <c r="D295" s="15">
        <f t="shared" si="7"/>
        <v>19.66</v>
      </c>
      <c r="E295" s="15">
        <v>19.66</v>
      </c>
      <c r="F295" s="15">
        <v>19.66</v>
      </c>
    </row>
    <row r="296" spans="1:6" ht="15" customHeight="1" x14ac:dyDescent="0.25">
      <c r="A296" s="20">
        <v>6193</v>
      </c>
      <c r="B296" s="9" t="s">
        <v>1605</v>
      </c>
      <c r="C296" s="35" t="s">
        <v>1063</v>
      </c>
      <c r="D296" s="15">
        <f t="shared" si="7"/>
        <v>12.36</v>
      </c>
      <c r="E296" s="15">
        <v>12.36</v>
      </c>
      <c r="F296" s="15">
        <v>12.36</v>
      </c>
    </row>
    <row r="297" spans="1:6" ht="15" customHeight="1" x14ac:dyDescent="0.25">
      <c r="A297" s="20">
        <v>3992</v>
      </c>
      <c r="B297" s="9" t="s">
        <v>1606</v>
      </c>
      <c r="C297" s="35" t="s">
        <v>1063</v>
      </c>
      <c r="D297" s="15">
        <f t="shared" si="7"/>
        <v>20.3</v>
      </c>
      <c r="E297" s="15">
        <v>20.3</v>
      </c>
      <c r="F297" s="15">
        <v>20.3</v>
      </c>
    </row>
    <row r="298" spans="1:6" ht="15" customHeight="1" x14ac:dyDescent="0.25">
      <c r="A298" s="20">
        <v>6189</v>
      </c>
      <c r="B298" s="9" t="s">
        <v>1607</v>
      </c>
      <c r="C298" s="35" t="s">
        <v>1063</v>
      </c>
      <c r="D298" s="15">
        <f t="shared" si="7"/>
        <v>18.04</v>
      </c>
      <c r="E298" s="15">
        <v>18.04</v>
      </c>
      <c r="F298" s="15">
        <v>18.04</v>
      </c>
    </row>
    <row r="299" spans="1:6" ht="15" customHeight="1" x14ac:dyDescent="0.25">
      <c r="A299" s="14" t="s">
        <v>578</v>
      </c>
      <c r="B299" s="9" t="s">
        <v>1608</v>
      </c>
      <c r="C299" s="35" t="s">
        <v>1042</v>
      </c>
      <c r="D299" s="15">
        <f t="shared" si="7"/>
        <v>13.85</v>
      </c>
      <c r="E299" s="15">
        <v>13.85</v>
      </c>
      <c r="F299" s="15">
        <v>13.85</v>
      </c>
    </row>
    <row r="300" spans="1:6" ht="15" customHeight="1" x14ac:dyDescent="0.25">
      <c r="A300" s="14" t="s">
        <v>651</v>
      </c>
      <c r="B300" s="9" t="s">
        <v>1609</v>
      </c>
      <c r="C300" s="35" t="s">
        <v>1042</v>
      </c>
      <c r="D300" s="15">
        <f t="shared" si="7"/>
        <v>60.31</v>
      </c>
      <c r="E300" s="15">
        <v>60.31</v>
      </c>
      <c r="F300" s="15">
        <v>60.31</v>
      </c>
    </row>
    <row r="301" spans="1:6" ht="15" customHeight="1" x14ac:dyDescent="0.25">
      <c r="A301" s="14" t="s">
        <v>696</v>
      </c>
      <c r="B301" s="9" t="s">
        <v>1610</v>
      </c>
      <c r="C301" s="35" t="s">
        <v>1042</v>
      </c>
      <c r="D301" s="15">
        <f t="shared" si="7"/>
        <v>90</v>
      </c>
      <c r="E301" s="15">
        <v>90</v>
      </c>
      <c r="F301" s="15">
        <v>90</v>
      </c>
    </row>
    <row r="302" spans="1:6" ht="15" customHeight="1" x14ac:dyDescent="0.25">
      <c r="A302" s="14" t="s">
        <v>697</v>
      </c>
      <c r="B302" s="9" t="s">
        <v>1611</v>
      </c>
      <c r="C302" s="35" t="s">
        <v>1042</v>
      </c>
      <c r="D302" s="15">
        <f t="shared" si="7"/>
        <v>31.36</v>
      </c>
      <c r="E302" s="15">
        <v>31.36</v>
      </c>
      <c r="F302" s="15">
        <v>31.36</v>
      </c>
    </row>
    <row r="303" spans="1:6" ht="15" customHeight="1" x14ac:dyDescent="0.25">
      <c r="A303" s="14" t="s">
        <v>695</v>
      </c>
      <c r="B303" s="9" t="s">
        <v>1612</v>
      </c>
      <c r="C303" s="35" t="s">
        <v>1042</v>
      </c>
      <c r="D303" s="15">
        <f t="shared" si="7"/>
        <v>21.96</v>
      </c>
      <c r="E303" s="15">
        <v>21.96</v>
      </c>
      <c r="F303" s="15">
        <v>21.96</v>
      </c>
    </row>
    <row r="304" spans="1:6" ht="15" customHeight="1" x14ac:dyDescent="0.25">
      <c r="A304" s="14" t="s">
        <v>693</v>
      </c>
      <c r="B304" s="9" t="s">
        <v>1613</v>
      </c>
      <c r="C304" s="35" t="s">
        <v>1042</v>
      </c>
      <c r="D304" s="15">
        <f t="shared" si="7"/>
        <v>19</v>
      </c>
      <c r="E304" s="15">
        <v>19</v>
      </c>
      <c r="F304" s="15">
        <v>19</v>
      </c>
    </row>
    <row r="305" spans="1:6" ht="15" customHeight="1" x14ac:dyDescent="0.25">
      <c r="A305" s="14" t="s">
        <v>694</v>
      </c>
      <c r="B305" s="9" t="s">
        <v>1614</v>
      </c>
      <c r="C305" s="35" t="s">
        <v>1042</v>
      </c>
      <c r="D305" s="15">
        <f t="shared" si="7"/>
        <v>21.5</v>
      </c>
      <c r="E305" s="15">
        <v>21.5</v>
      </c>
      <c r="F305" s="15">
        <v>21.5</v>
      </c>
    </row>
    <row r="306" spans="1:6" ht="15" customHeight="1" x14ac:dyDescent="0.25">
      <c r="A306" s="20">
        <v>6298</v>
      </c>
      <c r="B306" s="9" t="s">
        <v>1615</v>
      </c>
      <c r="C306" s="35" t="s">
        <v>1042</v>
      </c>
      <c r="D306" s="15">
        <f t="shared" si="7"/>
        <v>39.979999999999997</v>
      </c>
      <c r="E306" s="15">
        <v>39.979999999999997</v>
      </c>
      <c r="F306" s="15">
        <v>39.979999999999997</v>
      </c>
    </row>
    <row r="307" spans="1:6" ht="15" customHeight="1" x14ac:dyDescent="0.25">
      <c r="A307" s="20">
        <v>40943</v>
      </c>
      <c r="B307" s="9" t="s">
        <v>1616</v>
      </c>
      <c r="C307" s="35" t="s">
        <v>988</v>
      </c>
      <c r="D307" s="15">
        <f t="shared" si="7"/>
        <v>19.170000000000002</v>
      </c>
      <c r="E307" s="15">
        <v>16.57</v>
      </c>
      <c r="F307" s="15">
        <v>19.170000000000002</v>
      </c>
    </row>
    <row r="308" spans="1:6" ht="15" customHeight="1" x14ac:dyDescent="0.25">
      <c r="A308" s="20">
        <v>34557</v>
      </c>
      <c r="B308" s="9" t="s">
        <v>1617</v>
      </c>
      <c r="C308" s="35" t="s">
        <v>1063</v>
      </c>
      <c r="D308" s="15">
        <f t="shared" si="7"/>
        <v>2.96</v>
      </c>
      <c r="E308" s="15">
        <v>2.96</v>
      </c>
      <c r="F308" s="15">
        <v>2.96</v>
      </c>
    </row>
    <row r="309" spans="1:6" ht="15" customHeight="1" x14ac:dyDescent="0.25">
      <c r="A309" s="20">
        <v>7167</v>
      </c>
      <c r="B309" s="9" t="s">
        <v>1618</v>
      </c>
      <c r="C309" s="35" t="s">
        <v>395</v>
      </c>
      <c r="D309" s="15">
        <f t="shared" si="7"/>
        <v>18.37</v>
      </c>
      <c r="E309" s="15">
        <v>18.37</v>
      </c>
      <c r="F309" s="15">
        <v>18.37</v>
      </c>
    </row>
    <row r="310" spans="1:6" ht="15" customHeight="1" x14ac:dyDescent="0.25">
      <c r="A310" s="20">
        <v>7243</v>
      </c>
      <c r="B310" s="9" t="s">
        <v>1619</v>
      </c>
      <c r="C310" s="35" t="s">
        <v>395</v>
      </c>
      <c r="D310" s="15">
        <f t="shared" si="7"/>
        <v>56.32</v>
      </c>
      <c r="E310" s="15">
        <v>56.32</v>
      </c>
      <c r="F310" s="15">
        <v>56.32</v>
      </c>
    </row>
    <row r="311" spans="1:6" ht="15" customHeight="1" x14ac:dyDescent="0.25">
      <c r="A311" s="20">
        <v>12869</v>
      </c>
      <c r="B311" s="9" t="s">
        <v>1620</v>
      </c>
      <c r="C311" s="35" t="s">
        <v>988</v>
      </c>
      <c r="D311" s="15">
        <f t="shared" si="7"/>
        <v>17.82</v>
      </c>
      <c r="E311" s="15">
        <v>15.4</v>
      </c>
      <c r="F311" s="15">
        <v>17.82</v>
      </c>
    </row>
    <row r="312" spans="1:6" ht="15" customHeight="1" x14ac:dyDescent="0.25">
      <c r="A312" s="20">
        <v>7253</v>
      </c>
      <c r="B312" s="9" t="s">
        <v>1621</v>
      </c>
      <c r="C312" s="35" t="s">
        <v>985</v>
      </c>
      <c r="D312" s="15">
        <f t="shared" si="7"/>
        <v>107.14</v>
      </c>
      <c r="E312" s="15">
        <v>107.14</v>
      </c>
      <c r="F312" s="15">
        <v>107.14</v>
      </c>
    </row>
    <row r="313" spans="1:6" ht="15" customHeight="1" x14ac:dyDescent="0.25">
      <c r="A313" s="14" t="s">
        <v>431</v>
      </c>
      <c r="B313" s="9" t="s">
        <v>1622</v>
      </c>
      <c r="C313" s="35" t="s">
        <v>1042</v>
      </c>
      <c r="D313" s="15">
        <f t="shared" si="7"/>
        <v>0.68</v>
      </c>
      <c r="E313" s="15">
        <v>0.68</v>
      </c>
      <c r="F313" s="15">
        <v>0.68</v>
      </c>
    </row>
    <row r="314" spans="1:6" ht="15" customHeight="1" x14ac:dyDescent="0.25">
      <c r="A314" s="20">
        <v>7343</v>
      </c>
      <c r="B314" s="9" t="s">
        <v>1623</v>
      </c>
      <c r="C314" s="35" t="s">
        <v>889</v>
      </c>
      <c r="D314" s="15">
        <f t="shared" si="7"/>
        <v>9.9499999999999993</v>
      </c>
      <c r="E314" s="15">
        <v>9.9499999999999993</v>
      </c>
      <c r="F314" s="15">
        <v>9.9499999999999993</v>
      </c>
    </row>
    <row r="315" spans="1:6" ht="15" customHeight="1" x14ac:dyDescent="0.25">
      <c r="A315" s="20">
        <v>7348</v>
      </c>
      <c r="B315" s="9" t="s">
        <v>1624</v>
      </c>
      <c r="C315" s="35" t="s">
        <v>889</v>
      </c>
      <c r="D315" s="15">
        <f t="shared" si="7"/>
        <v>11.75</v>
      </c>
      <c r="E315" s="15">
        <v>11.75</v>
      </c>
      <c r="F315" s="15">
        <v>11.75</v>
      </c>
    </row>
    <row r="316" spans="1:6" ht="15" customHeight="1" x14ac:dyDescent="0.25">
      <c r="A316" s="20">
        <v>7356</v>
      </c>
      <c r="B316" s="9" t="s">
        <v>1625</v>
      </c>
      <c r="C316" s="35" t="s">
        <v>889</v>
      </c>
      <c r="D316" s="15">
        <f t="shared" si="7"/>
        <v>17.61</v>
      </c>
      <c r="E316" s="15">
        <v>17.61</v>
      </c>
      <c r="F316" s="15">
        <v>17.61</v>
      </c>
    </row>
    <row r="317" spans="1:6" ht="15" customHeight="1" x14ac:dyDescent="0.25">
      <c r="A317" s="14" t="s">
        <v>546</v>
      </c>
      <c r="B317" s="9" t="s">
        <v>1626</v>
      </c>
      <c r="C317" s="35" t="s">
        <v>889</v>
      </c>
      <c r="D317" s="15">
        <f t="shared" si="7"/>
        <v>26.04</v>
      </c>
      <c r="E317" s="15">
        <v>26.04</v>
      </c>
      <c r="F317" s="15">
        <v>26.04</v>
      </c>
    </row>
    <row r="318" spans="1:6" ht="15" customHeight="1" x14ac:dyDescent="0.25">
      <c r="A318" s="14" t="s">
        <v>542</v>
      </c>
      <c r="B318" s="9" t="s">
        <v>1627</v>
      </c>
      <c r="C318" s="35" t="s">
        <v>889</v>
      </c>
      <c r="D318" s="15">
        <f t="shared" si="7"/>
        <v>24.93</v>
      </c>
      <c r="E318" s="15">
        <v>24.93</v>
      </c>
      <c r="F318" s="15">
        <v>24.93</v>
      </c>
    </row>
    <row r="319" spans="1:6" ht="15" customHeight="1" x14ac:dyDescent="0.25">
      <c r="A319" s="20">
        <v>7288</v>
      </c>
      <c r="B319" s="9" t="s">
        <v>1628</v>
      </c>
      <c r="C319" s="35" t="s">
        <v>889</v>
      </c>
      <c r="D319" s="15">
        <f t="shared" si="7"/>
        <v>24.58</v>
      </c>
      <c r="E319" s="15">
        <v>24.58</v>
      </c>
      <c r="F319" s="15">
        <v>24.58</v>
      </c>
    </row>
    <row r="320" spans="1:6" ht="15" customHeight="1" x14ac:dyDescent="0.25">
      <c r="A320" s="14" t="s">
        <v>642</v>
      </c>
      <c r="B320" s="9" t="s">
        <v>1629</v>
      </c>
      <c r="C320" s="35" t="s">
        <v>889</v>
      </c>
      <c r="D320" s="15">
        <f t="shared" si="7"/>
        <v>33.130000000000003</v>
      </c>
      <c r="E320" s="15">
        <v>33.130000000000003</v>
      </c>
      <c r="F320" s="15">
        <v>33.130000000000003</v>
      </c>
    </row>
    <row r="321" spans="1:6" ht="15" customHeight="1" x14ac:dyDescent="0.25">
      <c r="A321" s="20">
        <v>13415</v>
      </c>
      <c r="B321" s="9" t="s">
        <v>1630</v>
      </c>
      <c r="C321" s="35" t="s">
        <v>1042</v>
      </c>
      <c r="D321" s="15">
        <f t="shared" si="7"/>
        <v>51.85</v>
      </c>
      <c r="E321" s="15">
        <v>51.85</v>
      </c>
      <c r="F321" s="15">
        <v>51.85</v>
      </c>
    </row>
    <row r="322" spans="1:6" ht="15" customHeight="1" x14ac:dyDescent="0.25">
      <c r="A322" s="14" t="s">
        <v>648</v>
      </c>
      <c r="B322" s="9" t="s">
        <v>1631</v>
      </c>
      <c r="C322" s="35" t="s">
        <v>1042</v>
      </c>
      <c r="D322" s="15">
        <f t="shared" si="7"/>
        <v>17.899999999999999</v>
      </c>
      <c r="E322" s="15">
        <v>17.899999999999999</v>
      </c>
      <c r="F322" s="15">
        <v>17.899999999999999</v>
      </c>
    </row>
    <row r="323" spans="1:6" ht="15" customHeight="1" x14ac:dyDescent="0.25">
      <c r="A323" s="14" t="s">
        <v>399</v>
      </c>
      <c r="B323" s="9" t="s">
        <v>1632</v>
      </c>
      <c r="C323" s="35" t="s">
        <v>1633</v>
      </c>
      <c r="D323" s="15">
        <f t="shared" si="7"/>
        <v>30.96</v>
      </c>
      <c r="E323" s="15">
        <v>30.96</v>
      </c>
      <c r="F323" s="15">
        <v>30.96</v>
      </c>
    </row>
    <row r="324" spans="1:6" ht="15" customHeight="1" x14ac:dyDescent="0.25">
      <c r="A324" s="20">
        <v>37371</v>
      </c>
      <c r="B324" s="9" t="s">
        <v>1634</v>
      </c>
      <c r="C324" s="35" t="s">
        <v>988</v>
      </c>
      <c r="D324" s="15">
        <f t="shared" si="7"/>
        <v>0.7</v>
      </c>
      <c r="E324" s="15">
        <v>0.7</v>
      </c>
      <c r="F324" s="15">
        <v>0.7</v>
      </c>
    </row>
    <row r="325" spans="1:6" ht="15" customHeight="1" x14ac:dyDescent="0.25">
      <c r="A325" s="14" t="s">
        <v>545</v>
      </c>
      <c r="B325" s="9" t="s">
        <v>1635</v>
      </c>
      <c r="C325" s="35" t="s">
        <v>1063</v>
      </c>
      <c r="D325" s="15">
        <f t="shared" si="7"/>
        <v>8.2200000000000006</v>
      </c>
      <c r="E325" s="15">
        <v>8.2200000000000006</v>
      </c>
      <c r="F325" s="15">
        <v>8.2200000000000006</v>
      </c>
    </row>
    <row r="326" spans="1:6" ht="15" customHeight="1" x14ac:dyDescent="0.25">
      <c r="A326" s="14" t="s">
        <v>779</v>
      </c>
      <c r="B326" s="9" t="s">
        <v>1636</v>
      </c>
      <c r="C326" s="35" t="s">
        <v>1042</v>
      </c>
      <c r="D326" s="15">
        <f t="shared" ref="D326:D389" si="9">IF(ONERA="COM DESONERAÇÃO",E326,F326)</f>
        <v>5.6</v>
      </c>
      <c r="E326" s="15">
        <v>5.6</v>
      </c>
      <c r="F326" s="15">
        <v>5.6</v>
      </c>
    </row>
    <row r="327" spans="1:6" ht="15" customHeight="1" x14ac:dyDescent="0.25">
      <c r="A327" s="20">
        <v>7696</v>
      </c>
      <c r="B327" s="9" t="s">
        <v>1637</v>
      </c>
      <c r="C327" s="35" t="s">
        <v>1063</v>
      </c>
      <c r="D327" s="15">
        <f t="shared" si="9"/>
        <v>76.260000000000005</v>
      </c>
      <c r="E327" s="15">
        <v>76.260000000000005</v>
      </c>
      <c r="F327" s="15">
        <v>76.260000000000005</v>
      </c>
    </row>
    <row r="328" spans="1:6" ht="15" customHeight="1" x14ac:dyDescent="0.25">
      <c r="A328" s="14" t="s">
        <v>548</v>
      </c>
      <c r="B328" s="9" t="s">
        <v>1638</v>
      </c>
      <c r="C328" s="35" t="s">
        <v>1063</v>
      </c>
      <c r="D328" s="15">
        <f t="shared" si="9"/>
        <v>64.209999999999994</v>
      </c>
      <c r="E328" s="15">
        <v>64.209999999999994</v>
      </c>
      <c r="F328" s="15">
        <v>64.209999999999994</v>
      </c>
    </row>
    <row r="329" spans="1:6" ht="15" customHeight="1" x14ac:dyDescent="0.25">
      <c r="A329" s="14" t="s">
        <v>577</v>
      </c>
      <c r="B329" s="9" t="s">
        <v>1639</v>
      </c>
      <c r="C329" s="35" t="s">
        <v>1042</v>
      </c>
      <c r="D329" s="15">
        <f t="shared" si="9"/>
        <v>4</v>
      </c>
      <c r="E329" s="15">
        <v>4</v>
      </c>
      <c r="F329" s="15">
        <v>4</v>
      </c>
    </row>
    <row r="330" spans="1:6" ht="15" customHeight="1" x14ac:dyDescent="0.25">
      <c r="A330" s="20">
        <v>21112</v>
      </c>
      <c r="B330" s="9" t="s">
        <v>1640</v>
      </c>
      <c r="C330" s="35" t="s">
        <v>1042</v>
      </c>
      <c r="D330" s="15">
        <f t="shared" si="9"/>
        <v>192.99</v>
      </c>
      <c r="E330" s="15">
        <v>192.99</v>
      </c>
      <c r="F330" s="15">
        <v>192.99</v>
      </c>
    </row>
    <row r="331" spans="1:6" ht="15" customHeight="1" x14ac:dyDescent="0.25">
      <c r="A331" s="20">
        <v>6153</v>
      </c>
      <c r="B331" s="9" t="s">
        <v>1641</v>
      </c>
      <c r="C331" s="35" t="s">
        <v>1042</v>
      </c>
      <c r="D331" s="15">
        <f t="shared" si="9"/>
        <v>3.03</v>
      </c>
      <c r="E331" s="15">
        <v>3.03</v>
      </c>
      <c r="F331" s="15">
        <v>3.03</v>
      </c>
    </row>
    <row r="332" spans="1:6" ht="15" customHeight="1" x14ac:dyDescent="0.25">
      <c r="A332" s="20">
        <v>6138</v>
      </c>
      <c r="B332" s="9" t="s">
        <v>1642</v>
      </c>
      <c r="C332" s="35" t="s">
        <v>1042</v>
      </c>
      <c r="D332" s="15">
        <f t="shared" si="9"/>
        <v>1.92</v>
      </c>
      <c r="E332" s="15">
        <v>1.92</v>
      </c>
      <c r="F332" s="15">
        <v>1.92</v>
      </c>
    </row>
    <row r="333" spans="1:6" ht="15" customHeight="1" x14ac:dyDescent="0.25">
      <c r="A333" s="20">
        <v>13896</v>
      </c>
      <c r="B333" s="9" t="s">
        <v>1643</v>
      </c>
      <c r="C333" s="35" t="s">
        <v>1042</v>
      </c>
      <c r="D333" s="15">
        <f t="shared" si="9"/>
        <v>2825.82</v>
      </c>
      <c r="E333" s="15">
        <v>2825.82</v>
      </c>
      <c r="F333" s="15">
        <v>2825.82</v>
      </c>
    </row>
    <row r="334" spans="1:6" ht="15" customHeight="1" x14ac:dyDescent="0.25">
      <c r="A334" s="14" t="s">
        <v>505</v>
      </c>
      <c r="B334" s="9" t="s">
        <v>1644</v>
      </c>
      <c r="C334" s="35" t="s">
        <v>395</v>
      </c>
      <c r="D334" s="15">
        <f t="shared" si="9"/>
        <v>127.77</v>
      </c>
      <c r="E334" s="15">
        <v>127.77</v>
      </c>
      <c r="F334" s="15">
        <v>127.77</v>
      </c>
    </row>
    <row r="335" spans="1:6" ht="15" customHeight="1" x14ac:dyDescent="0.25">
      <c r="A335" s="20">
        <v>40270</v>
      </c>
      <c r="B335" s="9" t="s">
        <v>1645</v>
      </c>
      <c r="C335" s="35" t="s">
        <v>1063</v>
      </c>
      <c r="D335" s="15">
        <f t="shared" si="9"/>
        <v>69.08</v>
      </c>
      <c r="E335" s="15">
        <v>69.08</v>
      </c>
      <c r="F335" s="15">
        <v>69.08</v>
      </c>
    </row>
    <row r="336" spans="1:6" ht="15" customHeight="1" x14ac:dyDescent="0.25">
      <c r="A336" s="157"/>
      <c r="B336" s="157"/>
      <c r="C336" s="157"/>
      <c r="D336" s="157"/>
      <c r="E336" s="157"/>
      <c r="F336" s="157"/>
    </row>
    <row r="337" spans="1:6" ht="15" customHeight="1" x14ac:dyDescent="0.25">
      <c r="A337" s="84" t="s">
        <v>11453</v>
      </c>
      <c r="B337" s="9" t="s">
        <v>11454</v>
      </c>
      <c r="C337" s="35" t="s">
        <v>1042</v>
      </c>
      <c r="D337" s="15">
        <f t="shared" si="9"/>
        <v>112.54</v>
      </c>
      <c r="E337" s="15">
        <v>112.54</v>
      </c>
      <c r="F337" s="15">
        <v>112.54</v>
      </c>
    </row>
    <row r="338" spans="1:6" ht="15" customHeight="1" x14ac:dyDescent="0.25">
      <c r="A338" s="20">
        <v>43059</v>
      </c>
      <c r="B338" s="9" t="s">
        <v>1320</v>
      </c>
      <c r="C338" s="35" t="s">
        <v>1002</v>
      </c>
      <c r="D338" s="15">
        <f t="shared" si="9"/>
        <v>7.66</v>
      </c>
      <c r="E338" s="15">
        <v>7.66</v>
      </c>
      <c r="F338" s="15">
        <v>7.66</v>
      </c>
    </row>
    <row r="339" spans="1:6" ht="15" customHeight="1" x14ac:dyDescent="0.25">
      <c r="A339" s="20">
        <v>10899</v>
      </c>
      <c r="B339" s="9" t="s">
        <v>11455</v>
      </c>
      <c r="C339" s="35" t="s">
        <v>1042</v>
      </c>
      <c r="D339" s="15">
        <f t="shared" si="9"/>
        <v>66.69</v>
      </c>
      <c r="E339" s="15">
        <v>66.69</v>
      </c>
      <c r="F339" s="15">
        <v>66.69</v>
      </c>
    </row>
    <row r="340" spans="1:6" ht="15" customHeight="1" x14ac:dyDescent="0.25">
      <c r="A340" s="20">
        <v>122</v>
      </c>
      <c r="B340" s="9" t="s">
        <v>11456</v>
      </c>
      <c r="C340" s="35" t="s">
        <v>1042</v>
      </c>
      <c r="D340" s="15">
        <f t="shared" si="9"/>
        <v>65.040000000000006</v>
      </c>
      <c r="E340" s="15">
        <v>65.040000000000006</v>
      </c>
      <c r="F340" s="15">
        <v>65.040000000000006</v>
      </c>
    </row>
    <row r="341" spans="1:6" ht="15" customHeight="1" x14ac:dyDescent="0.25">
      <c r="A341" s="20">
        <v>6114</v>
      </c>
      <c r="B341" s="9" t="s">
        <v>1322</v>
      </c>
      <c r="C341" s="35" t="s">
        <v>988</v>
      </c>
      <c r="D341" s="15">
        <f t="shared" si="9"/>
        <v>10.41</v>
      </c>
      <c r="E341" s="15">
        <v>9</v>
      </c>
      <c r="F341" s="15">
        <v>10.41</v>
      </c>
    </row>
    <row r="342" spans="1:6" ht="15" customHeight="1" x14ac:dyDescent="0.25">
      <c r="A342" s="84" t="s">
        <v>11457</v>
      </c>
      <c r="B342" s="9" t="s">
        <v>11458</v>
      </c>
      <c r="C342" s="35" t="s">
        <v>988</v>
      </c>
      <c r="D342" s="15">
        <f t="shared" si="9"/>
        <v>18.63</v>
      </c>
      <c r="E342" s="15">
        <v>18.63</v>
      </c>
      <c r="F342" s="15">
        <v>18.63</v>
      </c>
    </row>
    <row r="343" spans="1:6" ht="15" customHeight="1" x14ac:dyDescent="0.25">
      <c r="A343" s="84" t="s">
        <v>11459</v>
      </c>
      <c r="B343" s="9" t="s">
        <v>11460</v>
      </c>
      <c r="C343" s="35" t="s">
        <v>1042</v>
      </c>
      <c r="D343" s="15">
        <f t="shared" si="9"/>
        <v>43.9</v>
      </c>
      <c r="E343" s="15">
        <v>43.9</v>
      </c>
      <c r="F343" s="15">
        <v>43.9</v>
      </c>
    </row>
    <row r="344" spans="1:6" ht="15" customHeight="1" x14ac:dyDescent="0.25">
      <c r="A344" s="84" t="s">
        <v>11461</v>
      </c>
      <c r="B344" s="9" t="s">
        <v>11462</v>
      </c>
      <c r="C344" s="35" t="s">
        <v>1042</v>
      </c>
      <c r="D344" s="15">
        <f t="shared" si="9"/>
        <v>131.28</v>
      </c>
      <c r="E344" s="15">
        <v>131.28</v>
      </c>
      <c r="F344" s="15">
        <v>131.28</v>
      </c>
    </row>
    <row r="345" spans="1:6" ht="15" customHeight="1" x14ac:dyDescent="0.25">
      <c r="A345" s="20">
        <v>37370</v>
      </c>
      <c r="B345" s="9" t="s">
        <v>1333</v>
      </c>
      <c r="C345" s="35" t="s">
        <v>988</v>
      </c>
      <c r="D345" s="15">
        <f t="shared" si="9"/>
        <v>1.86</v>
      </c>
      <c r="E345" s="15">
        <v>1.86</v>
      </c>
      <c r="F345" s="15">
        <v>1.86</v>
      </c>
    </row>
    <row r="346" spans="1:6" ht="15" customHeight="1" x14ac:dyDescent="0.25">
      <c r="A346" s="20">
        <v>10658</v>
      </c>
      <c r="B346" s="9" t="s">
        <v>11463</v>
      </c>
      <c r="C346" s="35" t="s">
        <v>1042</v>
      </c>
      <c r="D346" s="15">
        <f t="shared" si="9"/>
        <v>6880</v>
      </c>
      <c r="E346" s="15">
        <v>6880</v>
      </c>
      <c r="F346" s="15">
        <v>6880</v>
      </c>
    </row>
    <row r="347" spans="1:6" ht="15" customHeight="1" x14ac:dyDescent="0.25">
      <c r="A347" s="84" t="s">
        <v>574</v>
      </c>
      <c r="B347" s="9" t="s">
        <v>1334</v>
      </c>
      <c r="C347" s="35" t="s">
        <v>1042</v>
      </c>
      <c r="D347" s="15">
        <f t="shared" si="9"/>
        <v>10</v>
      </c>
      <c r="E347" s="15">
        <v>10</v>
      </c>
      <c r="F347" s="15">
        <v>10</v>
      </c>
    </row>
    <row r="348" spans="1:6" ht="15" customHeight="1" x14ac:dyDescent="0.25">
      <c r="A348" s="20">
        <v>301</v>
      </c>
      <c r="B348" s="9" t="s">
        <v>11464</v>
      </c>
      <c r="C348" s="35" t="s">
        <v>1042</v>
      </c>
      <c r="D348" s="15">
        <f t="shared" si="9"/>
        <v>2.91</v>
      </c>
      <c r="E348" s="15">
        <v>2.91</v>
      </c>
      <c r="F348" s="15">
        <v>2.91</v>
      </c>
    </row>
    <row r="349" spans="1:6" ht="15" customHeight="1" x14ac:dyDescent="0.25">
      <c r="A349" s="20">
        <v>43132</v>
      </c>
      <c r="B349" s="9" t="s">
        <v>1339</v>
      </c>
      <c r="C349" s="35" t="s">
        <v>1002</v>
      </c>
      <c r="D349" s="15">
        <f t="shared" si="9"/>
        <v>17</v>
      </c>
      <c r="E349" s="15">
        <v>17</v>
      </c>
      <c r="F349" s="15">
        <v>17</v>
      </c>
    </row>
    <row r="350" spans="1:6" ht="15" customHeight="1" x14ac:dyDescent="0.25">
      <c r="A350" s="20">
        <v>367</v>
      </c>
      <c r="B350" s="9" t="s">
        <v>1342</v>
      </c>
      <c r="C350" s="35" t="s">
        <v>985</v>
      </c>
      <c r="D350" s="15">
        <f t="shared" si="9"/>
        <v>48.5</v>
      </c>
      <c r="E350" s="15">
        <v>48.5</v>
      </c>
      <c r="F350" s="15">
        <v>48.5</v>
      </c>
    </row>
    <row r="351" spans="1:6" ht="15" customHeight="1" x14ac:dyDescent="0.25">
      <c r="A351" s="20">
        <v>370</v>
      </c>
      <c r="B351" s="9" t="s">
        <v>1344</v>
      </c>
      <c r="C351" s="35" t="s">
        <v>985</v>
      </c>
      <c r="D351" s="15">
        <f t="shared" si="9"/>
        <v>37</v>
      </c>
      <c r="E351" s="15">
        <v>37</v>
      </c>
      <c r="F351" s="15">
        <v>37</v>
      </c>
    </row>
    <row r="352" spans="1:6" ht="15" customHeight="1" x14ac:dyDescent="0.25">
      <c r="A352" s="20">
        <v>378</v>
      </c>
      <c r="B352" s="9" t="s">
        <v>1348</v>
      </c>
      <c r="C352" s="35" t="s">
        <v>988</v>
      </c>
      <c r="D352" s="15">
        <f t="shared" si="9"/>
        <v>14.93</v>
      </c>
      <c r="E352" s="15">
        <v>12.9</v>
      </c>
      <c r="F352" s="15">
        <v>14.93</v>
      </c>
    </row>
    <row r="353" spans="1:6" ht="15" customHeight="1" x14ac:dyDescent="0.25">
      <c r="A353" s="84" t="s">
        <v>11465</v>
      </c>
      <c r="B353" s="9" t="s">
        <v>1887</v>
      </c>
      <c r="C353" s="35" t="s">
        <v>1042</v>
      </c>
      <c r="D353" s="15">
        <f t="shared" si="9"/>
        <v>622.33000000000004</v>
      </c>
      <c r="E353" s="15">
        <v>622.33000000000004</v>
      </c>
      <c r="F353" s="15">
        <v>622.33000000000004</v>
      </c>
    </row>
    <row r="354" spans="1:6" ht="15" customHeight="1" x14ac:dyDescent="0.25">
      <c r="A354" s="20">
        <v>246</v>
      </c>
      <c r="B354" s="9" t="s">
        <v>1350</v>
      </c>
      <c r="C354" s="35" t="s">
        <v>988</v>
      </c>
      <c r="D354" s="15">
        <f t="shared" si="9"/>
        <v>10.58</v>
      </c>
      <c r="E354" s="15">
        <v>9.15</v>
      </c>
      <c r="F354" s="15">
        <v>10.58</v>
      </c>
    </row>
    <row r="355" spans="1:6" ht="15" customHeight="1" x14ac:dyDescent="0.25">
      <c r="A355" s="20">
        <v>10535</v>
      </c>
      <c r="B355" s="9" t="s">
        <v>11466</v>
      </c>
      <c r="C355" s="35" t="s">
        <v>1042</v>
      </c>
      <c r="D355" s="15">
        <f t="shared" si="9"/>
        <v>4500</v>
      </c>
      <c r="E355" s="15">
        <v>4500</v>
      </c>
      <c r="F355" s="15">
        <v>4500</v>
      </c>
    </row>
    <row r="356" spans="1:6" ht="15" customHeight="1" x14ac:dyDescent="0.25">
      <c r="A356" s="84" t="s">
        <v>11467</v>
      </c>
      <c r="B356" s="9" t="s">
        <v>11468</v>
      </c>
      <c r="C356" s="35" t="s">
        <v>1042</v>
      </c>
      <c r="D356" s="15">
        <f t="shared" si="9"/>
        <v>2756.25</v>
      </c>
      <c r="E356" s="15">
        <v>2756.25</v>
      </c>
      <c r="F356" s="15">
        <v>2756.25</v>
      </c>
    </row>
    <row r="357" spans="1:6" ht="15" customHeight="1" x14ac:dyDescent="0.25">
      <c r="A357" s="20">
        <v>12893</v>
      </c>
      <c r="B357" s="9" t="s">
        <v>1363</v>
      </c>
      <c r="C357" s="35" t="s">
        <v>1364</v>
      </c>
      <c r="D357" s="15">
        <f t="shared" si="9"/>
        <v>60</v>
      </c>
      <c r="E357" s="15">
        <v>60</v>
      </c>
      <c r="F357" s="15">
        <v>60</v>
      </c>
    </row>
    <row r="358" spans="1:6" ht="15" customHeight="1" x14ac:dyDescent="0.25">
      <c r="A358" s="84" t="s">
        <v>11469</v>
      </c>
      <c r="B358" s="9" t="s">
        <v>11470</v>
      </c>
      <c r="C358" s="35" t="s">
        <v>1042</v>
      </c>
      <c r="D358" s="15">
        <f t="shared" si="9"/>
        <v>1814.92</v>
      </c>
      <c r="E358" s="15">
        <v>1814.92</v>
      </c>
      <c r="F358" s="15">
        <v>1814.92</v>
      </c>
    </row>
    <row r="359" spans="1:6" ht="15" customHeight="1" x14ac:dyDescent="0.25">
      <c r="A359" s="20">
        <v>10521</v>
      </c>
      <c r="B359" s="9" t="s">
        <v>11471</v>
      </c>
      <c r="C359" s="35" t="s">
        <v>1042</v>
      </c>
      <c r="D359" s="15">
        <f t="shared" si="9"/>
        <v>206.72</v>
      </c>
      <c r="E359" s="15">
        <v>206.72</v>
      </c>
      <c r="F359" s="15">
        <v>206.72</v>
      </c>
    </row>
    <row r="360" spans="1:6" ht="15" customHeight="1" x14ac:dyDescent="0.25">
      <c r="A360" s="20">
        <v>1106</v>
      </c>
      <c r="B360" s="9" t="s">
        <v>1373</v>
      </c>
      <c r="C360" s="35" t="s">
        <v>1002</v>
      </c>
      <c r="D360" s="15">
        <f t="shared" si="9"/>
        <v>0.93</v>
      </c>
      <c r="E360" s="15">
        <v>0.93</v>
      </c>
      <c r="F360" s="15">
        <v>0.93</v>
      </c>
    </row>
    <row r="361" spans="1:6" ht="15" customHeight="1" x14ac:dyDescent="0.25">
      <c r="A361" s="20">
        <v>12894</v>
      </c>
      <c r="B361" s="9" t="s">
        <v>1380</v>
      </c>
      <c r="C361" s="35" t="s">
        <v>1042</v>
      </c>
      <c r="D361" s="15">
        <f t="shared" si="9"/>
        <v>16.25</v>
      </c>
      <c r="E361" s="15">
        <v>16.25</v>
      </c>
      <c r="F361" s="15">
        <v>16.25</v>
      </c>
    </row>
    <row r="362" spans="1:6" ht="15" customHeight="1" x14ac:dyDescent="0.25">
      <c r="A362" s="20">
        <v>12895</v>
      </c>
      <c r="B362" s="9" t="s">
        <v>1381</v>
      </c>
      <c r="C362" s="35" t="s">
        <v>1042</v>
      </c>
      <c r="D362" s="15">
        <f t="shared" si="9"/>
        <v>12.5</v>
      </c>
      <c r="E362" s="15">
        <v>12.5</v>
      </c>
      <c r="F362" s="15">
        <v>12.5</v>
      </c>
    </row>
    <row r="363" spans="1:6" ht="15" customHeight="1" x14ac:dyDescent="0.25">
      <c r="A363" s="20">
        <v>6117</v>
      </c>
      <c r="B363" s="9" t="s">
        <v>1383</v>
      </c>
      <c r="C363" s="35" t="s">
        <v>988</v>
      </c>
      <c r="D363" s="15">
        <f t="shared" si="9"/>
        <v>11.75</v>
      </c>
      <c r="E363" s="15">
        <v>10.15</v>
      </c>
      <c r="F363" s="15">
        <v>11.75</v>
      </c>
    </row>
    <row r="364" spans="1:6" ht="15" customHeight="1" x14ac:dyDescent="0.25">
      <c r="A364" s="20">
        <v>1213</v>
      </c>
      <c r="B364" s="9" t="s">
        <v>1384</v>
      </c>
      <c r="C364" s="35" t="s">
        <v>988</v>
      </c>
      <c r="D364" s="15">
        <f t="shared" si="9"/>
        <v>14.93</v>
      </c>
      <c r="E364" s="15">
        <v>12.9</v>
      </c>
      <c r="F364" s="15">
        <v>14.93</v>
      </c>
    </row>
    <row r="365" spans="1:6" ht="15" customHeight="1" x14ac:dyDescent="0.25">
      <c r="A365" s="20">
        <v>2711</v>
      </c>
      <c r="B365" s="9" t="s">
        <v>1386</v>
      </c>
      <c r="C365" s="35" t="s">
        <v>1042</v>
      </c>
      <c r="D365" s="15">
        <f t="shared" si="9"/>
        <v>125</v>
      </c>
      <c r="E365" s="15">
        <v>125</v>
      </c>
      <c r="F365" s="15">
        <v>125</v>
      </c>
    </row>
    <row r="366" spans="1:6" ht="15" customHeight="1" x14ac:dyDescent="0.25">
      <c r="A366" s="84" t="s">
        <v>11472</v>
      </c>
      <c r="B366" s="9" t="s">
        <v>11473</v>
      </c>
      <c r="C366" s="35" t="s">
        <v>1042</v>
      </c>
      <c r="D366" s="15">
        <f t="shared" si="9"/>
        <v>327.97</v>
      </c>
      <c r="E366" s="15">
        <v>327.97</v>
      </c>
      <c r="F366" s="15">
        <v>327.97</v>
      </c>
    </row>
    <row r="367" spans="1:6" ht="15" customHeight="1" x14ac:dyDescent="0.25">
      <c r="A367" s="84" t="s">
        <v>581</v>
      </c>
      <c r="B367" s="9" t="s">
        <v>1390</v>
      </c>
      <c r="C367" s="35" t="s">
        <v>1042</v>
      </c>
      <c r="D367" s="15">
        <f t="shared" si="9"/>
        <v>140</v>
      </c>
      <c r="E367" s="15">
        <v>140</v>
      </c>
      <c r="F367" s="15">
        <v>140</v>
      </c>
    </row>
    <row r="368" spans="1:6" ht="15" customHeight="1" x14ac:dyDescent="0.25">
      <c r="A368" s="20">
        <v>11136</v>
      </c>
      <c r="B368" s="9" t="s">
        <v>11474</v>
      </c>
      <c r="C368" s="35" t="s">
        <v>395</v>
      </c>
      <c r="D368" s="15">
        <f t="shared" si="9"/>
        <v>44.01</v>
      </c>
      <c r="E368" s="15">
        <v>44.01</v>
      </c>
      <c r="F368" s="15">
        <v>44.01</v>
      </c>
    </row>
    <row r="369" spans="1:6" ht="15" customHeight="1" x14ac:dyDescent="0.25">
      <c r="A369" s="20">
        <v>1345</v>
      </c>
      <c r="B369" s="9" t="s">
        <v>1391</v>
      </c>
      <c r="C369" s="35" t="s">
        <v>395</v>
      </c>
      <c r="D369" s="15">
        <f t="shared" si="9"/>
        <v>52.11</v>
      </c>
      <c r="E369" s="15">
        <v>52.11</v>
      </c>
      <c r="F369" s="15">
        <v>52.11</v>
      </c>
    </row>
    <row r="370" spans="1:6" ht="15" customHeight="1" x14ac:dyDescent="0.25">
      <c r="A370" s="84" t="s">
        <v>603</v>
      </c>
      <c r="B370" s="9" t="s">
        <v>1393</v>
      </c>
      <c r="C370" s="35" t="s">
        <v>1042</v>
      </c>
      <c r="D370" s="15">
        <f t="shared" si="9"/>
        <v>22.89</v>
      </c>
      <c r="E370" s="15">
        <v>22.89</v>
      </c>
      <c r="F370" s="15">
        <v>22.89</v>
      </c>
    </row>
    <row r="371" spans="1:6" ht="15" customHeight="1" x14ac:dyDescent="0.25">
      <c r="A371" s="20">
        <v>20971</v>
      </c>
      <c r="B371" s="9" t="s">
        <v>11475</v>
      </c>
      <c r="C371" s="35" t="s">
        <v>1042</v>
      </c>
      <c r="D371" s="15">
        <f t="shared" si="9"/>
        <v>14.49</v>
      </c>
      <c r="E371" s="15">
        <v>14.49</v>
      </c>
      <c r="F371" s="15">
        <v>14.49</v>
      </c>
    </row>
    <row r="372" spans="1:6" ht="15" customHeight="1" x14ac:dyDescent="0.25">
      <c r="A372" s="84" t="s">
        <v>11476</v>
      </c>
      <c r="B372" s="9" t="s">
        <v>11477</v>
      </c>
      <c r="C372" s="35" t="s">
        <v>1042</v>
      </c>
      <c r="D372" s="15">
        <f t="shared" si="9"/>
        <v>47</v>
      </c>
      <c r="E372" s="15">
        <v>47</v>
      </c>
      <c r="F372" s="15">
        <v>47</v>
      </c>
    </row>
    <row r="373" spans="1:6" ht="15" customHeight="1" x14ac:dyDescent="0.25">
      <c r="A373" s="20">
        <v>1379</v>
      </c>
      <c r="B373" s="9" t="s">
        <v>1397</v>
      </c>
      <c r="C373" s="35" t="s">
        <v>1002</v>
      </c>
      <c r="D373" s="15">
        <f t="shared" si="9"/>
        <v>0.72</v>
      </c>
      <c r="E373" s="15">
        <v>0.72</v>
      </c>
      <c r="F373" s="15">
        <v>0.72</v>
      </c>
    </row>
    <row r="374" spans="1:6" ht="15" customHeight="1" x14ac:dyDescent="0.25">
      <c r="A374" s="20">
        <v>41991</v>
      </c>
      <c r="B374" s="9" t="s">
        <v>1401</v>
      </c>
      <c r="C374" s="35" t="s">
        <v>1042</v>
      </c>
      <c r="D374" s="15">
        <f t="shared" si="9"/>
        <v>2729.21</v>
      </c>
      <c r="E374" s="15">
        <v>2729.21</v>
      </c>
      <c r="F374" s="15">
        <v>2729.21</v>
      </c>
    </row>
    <row r="375" spans="1:6" ht="15" customHeight="1" x14ac:dyDescent="0.25">
      <c r="A375" s="20">
        <v>34492</v>
      </c>
      <c r="B375" s="9" t="s">
        <v>1403</v>
      </c>
      <c r="C375" s="35" t="s">
        <v>985</v>
      </c>
      <c r="D375" s="15">
        <f t="shared" si="9"/>
        <v>370.5</v>
      </c>
      <c r="E375" s="15">
        <v>370.5</v>
      </c>
      <c r="F375" s="15">
        <v>370.5</v>
      </c>
    </row>
    <row r="376" spans="1:6" ht="15" customHeight="1" x14ac:dyDescent="0.25">
      <c r="A376" s="20">
        <v>2692</v>
      </c>
      <c r="B376" s="9" t="s">
        <v>1411</v>
      </c>
      <c r="C376" s="35" t="s">
        <v>889</v>
      </c>
      <c r="D376" s="15">
        <f t="shared" si="9"/>
        <v>6.19</v>
      </c>
      <c r="E376" s="15">
        <v>6.19</v>
      </c>
      <c r="F376" s="15">
        <v>6.19</v>
      </c>
    </row>
    <row r="377" spans="1:6" ht="15" customHeight="1" x14ac:dyDescent="0.25">
      <c r="A377" s="20">
        <v>2436</v>
      </c>
      <c r="B377" s="9" t="s">
        <v>1416</v>
      </c>
      <c r="C377" s="35" t="s">
        <v>988</v>
      </c>
      <c r="D377" s="15">
        <f t="shared" si="9"/>
        <v>14.93</v>
      </c>
      <c r="E377" s="15">
        <v>12.9</v>
      </c>
      <c r="F377" s="15">
        <v>14.93</v>
      </c>
    </row>
    <row r="378" spans="1:6" ht="15" customHeight="1" x14ac:dyDescent="0.25">
      <c r="A378" s="84" t="s">
        <v>11478</v>
      </c>
      <c r="B378" s="9" t="s">
        <v>11479</v>
      </c>
      <c r="C378" s="35" t="s">
        <v>988</v>
      </c>
      <c r="D378" s="15">
        <f t="shared" si="9"/>
        <v>30.53</v>
      </c>
      <c r="E378" s="15">
        <v>30.53</v>
      </c>
      <c r="F378" s="15">
        <v>30.53</v>
      </c>
    </row>
    <row r="379" spans="1:6" ht="15" customHeight="1" x14ac:dyDescent="0.25">
      <c r="A379" s="84" t="s">
        <v>11480</v>
      </c>
      <c r="B379" s="9" t="s">
        <v>11481</v>
      </c>
      <c r="C379" s="35" t="s">
        <v>988</v>
      </c>
      <c r="D379" s="15">
        <f t="shared" si="9"/>
        <v>22.72</v>
      </c>
      <c r="E379" s="15">
        <v>22.72</v>
      </c>
      <c r="F379" s="15">
        <v>22.72</v>
      </c>
    </row>
    <row r="380" spans="1:6" ht="15" customHeight="1" x14ac:dyDescent="0.25">
      <c r="A380" s="20">
        <v>2696</v>
      </c>
      <c r="B380" s="9" t="s">
        <v>1418</v>
      </c>
      <c r="C380" s="35" t="s">
        <v>988</v>
      </c>
      <c r="D380" s="15">
        <f t="shared" si="9"/>
        <v>14.93</v>
      </c>
      <c r="E380" s="15">
        <v>12.9</v>
      </c>
      <c r="F380" s="15">
        <v>14.93</v>
      </c>
    </row>
    <row r="381" spans="1:6" ht="15" customHeight="1" x14ac:dyDescent="0.25">
      <c r="A381" s="20">
        <v>43146</v>
      </c>
      <c r="B381" s="9" t="s">
        <v>11482</v>
      </c>
      <c r="C381" s="35" t="s">
        <v>1002</v>
      </c>
      <c r="D381" s="15">
        <f t="shared" si="9"/>
        <v>7.92</v>
      </c>
      <c r="E381" s="15">
        <v>7.92</v>
      </c>
      <c r="F381" s="15">
        <v>7.92</v>
      </c>
    </row>
    <row r="382" spans="1:6" ht="15" customHeight="1" x14ac:dyDescent="0.25">
      <c r="A382" s="20">
        <v>2705</v>
      </c>
      <c r="B382" s="9" t="s">
        <v>1420</v>
      </c>
      <c r="C382" s="35" t="s">
        <v>1421</v>
      </c>
      <c r="D382" s="15">
        <f t="shared" si="9"/>
        <v>0.76</v>
      </c>
      <c r="E382" s="15">
        <v>0.76</v>
      </c>
      <c r="F382" s="15">
        <v>0.76</v>
      </c>
    </row>
    <row r="383" spans="1:6" ht="15" customHeight="1" x14ac:dyDescent="0.25">
      <c r="A383" s="20">
        <v>43483</v>
      </c>
      <c r="B383" s="9" t="s">
        <v>1425</v>
      </c>
      <c r="C383" s="35" t="s">
        <v>988</v>
      </c>
      <c r="D383" s="15">
        <f t="shared" si="9"/>
        <v>1.05</v>
      </c>
      <c r="E383" s="15">
        <v>1.05</v>
      </c>
      <c r="F383" s="15">
        <v>1.05</v>
      </c>
    </row>
    <row r="384" spans="1:6" ht="15" customHeight="1" x14ac:dyDescent="0.25">
      <c r="A384" s="20">
        <v>43485</v>
      </c>
      <c r="B384" s="9" t="s">
        <v>1427</v>
      </c>
      <c r="C384" s="35" t="s">
        <v>988</v>
      </c>
      <c r="D384" s="15">
        <f t="shared" si="9"/>
        <v>0.8</v>
      </c>
      <c r="E384" s="15">
        <v>0.8</v>
      </c>
      <c r="F384" s="15">
        <v>0.8</v>
      </c>
    </row>
    <row r="385" spans="1:6" ht="15" customHeight="1" x14ac:dyDescent="0.25">
      <c r="A385" s="20">
        <v>43488</v>
      </c>
      <c r="B385" s="9" t="s">
        <v>1430</v>
      </c>
      <c r="C385" s="35" t="s">
        <v>988</v>
      </c>
      <c r="D385" s="15">
        <f t="shared" si="9"/>
        <v>0.63</v>
      </c>
      <c r="E385" s="15">
        <v>0.63</v>
      </c>
      <c r="F385" s="15">
        <v>0.63</v>
      </c>
    </row>
    <row r="386" spans="1:6" ht="15" customHeight="1" x14ac:dyDescent="0.25">
      <c r="A386" s="20">
        <v>43489</v>
      </c>
      <c r="B386" s="9" t="s">
        <v>1431</v>
      </c>
      <c r="C386" s="35" t="s">
        <v>988</v>
      </c>
      <c r="D386" s="15">
        <f t="shared" si="9"/>
        <v>0.95</v>
      </c>
      <c r="E386" s="15">
        <v>0.95</v>
      </c>
      <c r="F386" s="15">
        <v>0.95</v>
      </c>
    </row>
    <row r="387" spans="1:6" ht="15" customHeight="1" x14ac:dyDescent="0.25">
      <c r="A387" s="20">
        <v>43490</v>
      </c>
      <c r="B387" s="9" t="s">
        <v>1432</v>
      </c>
      <c r="C387" s="35" t="s">
        <v>988</v>
      </c>
      <c r="D387" s="15">
        <f t="shared" si="9"/>
        <v>1.33</v>
      </c>
      <c r="E387" s="15">
        <v>1.33</v>
      </c>
      <c r="F387" s="15">
        <v>1.33</v>
      </c>
    </row>
    <row r="388" spans="1:6" ht="15" customHeight="1" x14ac:dyDescent="0.25">
      <c r="A388" s="20">
        <v>43491</v>
      </c>
      <c r="B388" s="9" t="s">
        <v>1433</v>
      </c>
      <c r="C388" s="35" t="s">
        <v>988</v>
      </c>
      <c r="D388" s="15">
        <f t="shared" si="9"/>
        <v>1.01</v>
      </c>
      <c r="E388" s="15">
        <v>1.01</v>
      </c>
      <c r="F388" s="15">
        <v>1.01</v>
      </c>
    </row>
    <row r="389" spans="1:6" ht="15" customHeight="1" x14ac:dyDescent="0.25">
      <c r="A389" s="20">
        <v>37555</v>
      </c>
      <c r="B389" s="9" t="s">
        <v>11483</v>
      </c>
      <c r="C389" s="35" t="s">
        <v>1042</v>
      </c>
      <c r="D389" s="15">
        <f t="shared" si="9"/>
        <v>217.49</v>
      </c>
      <c r="E389" s="15">
        <v>217.49</v>
      </c>
      <c r="F389" s="15">
        <v>217.49</v>
      </c>
    </row>
    <row r="390" spans="1:6" ht="15" customHeight="1" x14ac:dyDescent="0.25">
      <c r="A390" s="20">
        <v>39017</v>
      </c>
      <c r="B390" s="9" t="s">
        <v>1438</v>
      </c>
      <c r="C390" s="35" t="s">
        <v>1042</v>
      </c>
      <c r="D390" s="15">
        <f t="shared" ref="D390:D442" si="10">IF(ONERA="COM DESONERAÇÃO",E390,F390)</f>
        <v>0.17</v>
      </c>
      <c r="E390" s="15">
        <v>0.17</v>
      </c>
      <c r="F390" s="15">
        <v>0.17</v>
      </c>
    </row>
    <row r="391" spans="1:6" ht="15" customHeight="1" x14ac:dyDescent="0.25">
      <c r="A391" s="84" t="s">
        <v>11484</v>
      </c>
      <c r="B391" s="9" t="s">
        <v>11485</v>
      </c>
      <c r="C391" s="35" t="s">
        <v>1042</v>
      </c>
      <c r="D391" s="15">
        <f t="shared" si="10"/>
        <v>5745.93</v>
      </c>
      <c r="E391" s="15">
        <v>5745.93</v>
      </c>
      <c r="F391" s="15">
        <v>5745.93</v>
      </c>
    </row>
    <row r="392" spans="1:6" ht="15" customHeight="1" x14ac:dyDescent="0.25">
      <c r="A392" s="84" t="s">
        <v>11486</v>
      </c>
      <c r="B392" s="9" t="s">
        <v>1888</v>
      </c>
      <c r="C392" s="35" t="s">
        <v>1042</v>
      </c>
      <c r="D392" s="15">
        <f t="shared" si="10"/>
        <v>1665.71</v>
      </c>
      <c r="E392" s="15">
        <v>1665.71</v>
      </c>
      <c r="F392" s="15">
        <v>1665.71</v>
      </c>
    </row>
    <row r="393" spans="1:6" ht="15" customHeight="1" x14ac:dyDescent="0.25">
      <c r="A393" s="20">
        <v>37372</v>
      </c>
      <c r="B393" s="9" t="s">
        <v>1442</v>
      </c>
      <c r="C393" s="35" t="s">
        <v>988</v>
      </c>
      <c r="D393" s="15">
        <f t="shared" si="10"/>
        <v>0.55000000000000004</v>
      </c>
      <c r="E393" s="15">
        <v>0.55000000000000004</v>
      </c>
      <c r="F393" s="15">
        <v>0.55000000000000004</v>
      </c>
    </row>
    <row r="394" spans="1:6" ht="15" customHeight="1" x14ac:dyDescent="0.25">
      <c r="A394" s="84" t="s">
        <v>582</v>
      </c>
      <c r="B394" s="9" t="s">
        <v>1443</v>
      </c>
      <c r="C394" s="35" t="s">
        <v>1444</v>
      </c>
      <c r="D394" s="15">
        <f t="shared" si="10"/>
        <v>300</v>
      </c>
      <c r="E394" s="15">
        <v>300</v>
      </c>
      <c r="F394" s="15">
        <v>300</v>
      </c>
    </row>
    <row r="395" spans="1:6" ht="15" customHeight="1" x14ac:dyDescent="0.25">
      <c r="A395" s="84" t="s">
        <v>575</v>
      </c>
      <c r="B395" s="9" t="s">
        <v>1446</v>
      </c>
      <c r="C395" s="35" t="s">
        <v>1042</v>
      </c>
      <c r="D395" s="15">
        <f t="shared" si="10"/>
        <v>74.89</v>
      </c>
      <c r="E395" s="15">
        <v>74.89</v>
      </c>
      <c r="F395" s="15">
        <v>74.89</v>
      </c>
    </row>
    <row r="396" spans="1:6" ht="15" customHeight="1" x14ac:dyDescent="0.25">
      <c r="A396" s="20">
        <v>43459</v>
      </c>
      <c r="B396" s="9" t="s">
        <v>1449</v>
      </c>
      <c r="C396" s="35" t="s">
        <v>988</v>
      </c>
      <c r="D396" s="15">
        <f t="shared" si="10"/>
        <v>0.38</v>
      </c>
      <c r="E396" s="15">
        <v>0.38</v>
      </c>
      <c r="F396" s="15">
        <v>0.38</v>
      </c>
    </row>
    <row r="397" spans="1:6" ht="15" customHeight="1" x14ac:dyDescent="0.25">
      <c r="A397" s="20">
        <v>43461</v>
      </c>
      <c r="B397" s="9" t="s">
        <v>1451</v>
      </c>
      <c r="C397" s="35" t="s">
        <v>988</v>
      </c>
      <c r="D397" s="15">
        <f t="shared" si="10"/>
        <v>0.28000000000000003</v>
      </c>
      <c r="E397" s="15">
        <v>0.28000000000000003</v>
      </c>
      <c r="F397" s="15">
        <v>0.28000000000000003</v>
      </c>
    </row>
    <row r="398" spans="1:6" ht="15" customHeight="1" x14ac:dyDescent="0.25">
      <c r="A398" s="20">
        <v>43464</v>
      </c>
      <c r="B398" s="9" t="s">
        <v>1454</v>
      </c>
      <c r="C398" s="35" t="s">
        <v>988</v>
      </c>
      <c r="D398" s="15">
        <f t="shared" si="10"/>
        <v>0.01</v>
      </c>
      <c r="E398" s="15">
        <v>0.01</v>
      </c>
      <c r="F398" s="15">
        <v>0.01</v>
      </c>
    </row>
    <row r="399" spans="1:6" ht="15" customHeight="1" x14ac:dyDescent="0.25">
      <c r="A399" s="20">
        <v>43465</v>
      </c>
      <c r="B399" s="9" t="s">
        <v>1455</v>
      </c>
      <c r="C399" s="35" t="s">
        <v>988</v>
      </c>
      <c r="D399" s="15">
        <f t="shared" si="10"/>
        <v>0.57999999999999996</v>
      </c>
      <c r="E399" s="15">
        <v>0.57999999999999996</v>
      </c>
      <c r="F399" s="15">
        <v>0.57999999999999996</v>
      </c>
    </row>
    <row r="400" spans="1:6" ht="15" customHeight="1" x14ac:dyDescent="0.25">
      <c r="A400" s="20">
        <v>43466</v>
      </c>
      <c r="B400" s="9" t="s">
        <v>1456</v>
      </c>
      <c r="C400" s="35" t="s">
        <v>988</v>
      </c>
      <c r="D400" s="15">
        <f t="shared" si="10"/>
        <v>1.27</v>
      </c>
      <c r="E400" s="15">
        <v>1.27</v>
      </c>
      <c r="F400" s="15">
        <v>1.27</v>
      </c>
    </row>
    <row r="401" spans="1:6" ht="15" customHeight="1" x14ac:dyDescent="0.25">
      <c r="A401" s="20">
        <v>43467</v>
      </c>
      <c r="B401" s="9" t="s">
        <v>1457</v>
      </c>
      <c r="C401" s="35" t="s">
        <v>988</v>
      </c>
      <c r="D401" s="15">
        <f t="shared" si="10"/>
        <v>0.41</v>
      </c>
      <c r="E401" s="15">
        <v>0.41</v>
      </c>
      <c r="F401" s="15">
        <v>0.41</v>
      </c>
    </row>
    <row r="402" spans="1:6" ht="15" customHeight="1" x14ac:dyDescent="0.25">
      <c r="A402" s="20">
        <v>4222</v>
      </c>
      <c r="B402" s="9" t="s">
        <v>1464</v>
      </c>
      <c r="C402" s="35" t="s">
        <v>889</v>
      </c>
      <c r="D402" s="15">
        <f t="shared" si="10"/>
        <v>5.07</v>
      </c>
      <c r="E402" s="15">
        <v>5.07</v>
      </c>
      <c r="F402" s="15">
        <v>5.07</v>
      </c>
    </row>
    <row r="403" spans="1:6" ht="15" customHeight="1" x14ac:dyDescent="0.25">
      <c r="A403" s="20">
        <v>20157</v>
      </c>
      <c r="B403" s="9" t="s">
        <v>11487</v>
      </c>
      <c r="C403" s="35" t="s">
        <v>1042</v>
      </c>
      <c r="D403" s="15">
        <f t="shared" si="10"/>
        <v>26.92</v>
      </c>
      <c r="E403" s="15">
        <v>26.92</v>
      </c>
      <c r="F403" s="15">
        <v>26.92</v>
      </c>
    </row>
    <row r="404" spans="1:6" ht="15" customHeight="1" x14ac:dyDescent="0.25">
      <c r="A404" s="20">
        <v>38383</v>
      </c>
      <c r="B404" s="9" t="s">
        <v>11488</v>
      </c>
      <c r="C404" s="35" t="s">
        <v>1042</v>
      </c>
      <c r="D404" s="15">
        <f t="shared" si="10"/>
        <v>1.93</v>
      </c>
      <c r="E404" s="15">
        <v>1.93</v>
      </c>
      <c r="F404" s="15">
        <v>1.93</v>
      </c>
    </row>
    <row r="405" spans="1:6" ht="15" customHeight="1" x14ac:dyDescent="0.25">
      <c r="A405" s="20">
        <v>40271</v>
      </c>
      <c r="B405" s="9" t="s">
        <v>1485</v>
      </c>
      <c r="C405" s="35" t="s">
        <v>1486</v>
      </c>
      <c r="D405" s="15">
        <f t="shared" si="10"/>
        <v>3.57</v>
      </c>
      <c r="E405" s="15">
        <v>3.57</v>
      </c>
      <c r="F405" s="15">
        <v>3.57</v>
      </c>
    </row>
    <row r="406" spans="1:6" ht="15" customHeight="1" x14ac:dyDescent="0.25">
      <c r="A406" s="20">
        <v>40287</v>
      </c>
      <c r="B406" s="9" t="s">
        <v>1487</v>
      </c>
      <c r="C406" s="35" t="s">
        <v>1486</v>
      </c>
      <c r="D406" s="15">
        <f t="shared" si="10"/>
        <v>1.37</v>
      </c>
      <c r="E406" s="15">
        <v>1.37</v>
      </c>
      <c r="F406" s="15">
        <v>1.37</v>
      </c>
    </row>
    <row r="407" spans="1:6" ht="15" customHeight="1" x14ac:dyDescent="0.25">
      <c r="A407" s="20">
        <v>40275</v>
      </c>
      <c r="B407" s="9" t="s">
        <v>1489</v>
      </c>
      <c r="C407" s="35" t="s">
        <v>1486</v>
      </c>
      <c r="D407" s="15">
        <f t="shared" si="10"/>
        <v>5.5</v>
      </c>
      <c r="E407" s="15">
        <v>5.5</v>
      </c>
      <c r="F407" s="15">
        <v>5.5</v>
      </c>
    </row>
    <row r="408" spans="1:6" ht="15" customHeight="1" x14ac:dyDescent="0.25">
      <c r="A408" s="20">
        <v>12892</v>
      </c>
      <c r="B408" s="9" t="s">
        <v>1491</v>
      </c>
      <c r="C408" s="35" t="s">
        <v>1364</v>
      </c>
      <c r="D408" s="15">
        <f t="shared" si="10"/>
        <v>11.25</v>
      </c>
      <c r="E408" s="15">
        <v>11.25</v>
      </c>
      <c r="F408" s="15">
        <v>11.25</v>
      </c>
    </row>
    <row r="409" spans="1:6" ht="15" customHeight="1" x14ac:dyDescent="0.25">
      <c r="A409" s="20">
        <v>21029</v>
      </c>
      <c r="B409" s="9" t="s">
        <v>11489</v>
      </c>
      <c r="C409" s="35" t="s">
        <v>1042</v>
      </c>
      <c r="D409" s="15">
        <f t="shared" si="10"/>
        <v>305</v>
      </c>
      <c r="E409" s="15">
        <v>305</v>
      </c>
      <c r="F409" s="15">
        <v>305</v>
      </c>
    </row>
    <row r="410" spans="1:6" ht="15" customHeight="1" x14ac:dyDescent="0.25">
      <c r="A410" s="84" t="s">
        <v>579</v>
      </c>
      <c r="B410" s="9" t="s">
        <v>1503</v>
      </c>
      <c r="C410" s="35" t="s">
        <v>1042</v>
      </c>
      <c r="D410" s="15">
        <f t="shared" si="10"/>
        <v>22.6</v>
      </c>
      <c r="E410" s="15">
        <v>22.6</v>
      </c>
      <c r="F410" s="15">
        <v>22.6</v>
      </c>
    </row>
    <row r="411" spans="1:6" ht="15" customHeight="1" x14ac:dyDescent="0.25">
      <c r="A411" s="84" t="s">
        <v>576</v>
      </c>
      <c r="B411" s="9" t="s">
        <v>1520</v>
      </c>
      <c r="C411" s="35" t="s">
        <v>1521</v>
      </c>
      <c r="D411" s="15">
        <f t="shared" si="10"/>
        <v>5.3</v>
      </c>
      <c r="E411" s="15">
        <v>5.3</v>
      </c>
      <c r="F411" s="15">
        <v>5.3</v>
      </c>
    </row>
    <row r="412" spans="1:6" ht="15" customHeight="1" x14ac:dyDescent="0.25">
      <c r="A412" s="20">
        <v>37666</v>
      </c>
      <c r="B412" s="9" t="s">
        <v>1523</v>
      </c>
      <c r="C412" s="35" t="s">
        <v>988</v>
      </c>
      <c r="D412" s="15">
        <f t="shared" si="10"/>
        <v>15.42</v>
      </c>
      <c r="E412" s="15">
        <v>13.33</v>
      </c>
      <c r="F412" s="15">
        <v>15.42</v>
      </c>
    </row>
    <row r="413" spans="1:6" ht="15" customHeight="1" x14ac:dyDescent="0.25">
      <c r="A413" s="20">
        <v>4230</v>
      </c>
      <c r="B413" s="9" t="s">
        <v>1526</v>
      </c>
      <c r="C413" s="35" t="s">
        <v>988</v>
      </c>
      <c r="D413" s="15">
        <f t="shared" si="10"/>
        <v>20.43</v>
      </c>
      <c r="E413" s="15">
        <v>17.649999999999999</v>
      </c>
      <c r="F413" s="15">
        <v>20.43</v>
      </c>
    </row>
    <row r="414" spans="1:6" ht="15" customHeight="1" x14ac:dyDescent="0.25">
      <c r="A414" s="84" t="s">
        <v>586</v>
      </c>
      <c r="B414" s="9" t="s">
        <v>1528</v>
      </c>
      <c r="C414" s="35" t="s">
        <v>1042</v>
      </c>
      <c r="D414" s="15">
        <f t="shared" si="10"/>
        <v>17.29</v>
      </c>
      <c r="E414" s="15">
        <v>17.29</v>
      </c>
      <c r="F414" s="15">
        <v>17.29</v>
      </c>
    </row>
    <row r="415" spans="1:6" ht="15" customHeight="1" x14ac:dyDescent="0.25">
      <c r="A415" s="20">
        <v>20078</v>
      </c>
      <c r="B415" s="9" t="s">
        <v>11490</v>
      </c>
      <c r="C415" s="35" t="s">
        <v>1042</v>
      </c>
      <c r="D415" s="15">
        <f t="shared" si="10"/>
        <v>23.81</v>
      </c>
      <c r="E415" s="15">
        <v>23.81</v>
      </c>
      <c r="F415" s="15">
        <v>23.81</v>
      </c>
    </row>
    <row r="416" spans="1:6" ht="15" customHeight="1" x14ac:dyDescent="0.25">
      <c r="A416" s="20">
        <v>4721</v>
      </c>
      <c r="B416" s="9" t="s">
        <v>1539</v>
      </c>
      <c r="C416" s="35" t="s">
        <v>985</v>
      </c>
      <c r="D416" s="15">
        <f t="shared" si="10"/>
        <v>76.319999999999993</v>
      </c>
      <c r="E416" s="15">
        <v>76.319999999999993</v>
      </c>
      <c r="F416" s="15">
        <v>76.319999999999993</v>
      </c>
    </row>
    <row r="417" spans="1:6" ht="15" customHeight="1" x14ac:dyDescent="0.25">
      <c r="A417" s="20">
        <v>4730</v>
      </c>
      <c r="B417" s="9" t="s">
        <v>1542</v>
      </c>
      <c r="C417" s="35" t="s">
        <v>985</v>
      </c>
      <c r="D417" s="15">
        <f t="shared" si="10"/>
        <v>71.739999999999995</v>
      </c>
      <c r="E417" s="15">
        <v>71.739999999999995</v>
      </c>
      <c r="F417" s="15">
        <v>71.739999999999995</v>
      </c>
    </row>
    <row r="418" spans="1:6" ht="15" customHeight="1" x14ac:dyDescent="0.25">
      <c r="A418" s="20">
        <v>4750</v>
      </c>
      <c r="B418" s="9" t="s">
        <v>1543</v>
      </c>
      <c r="C418" s="35" t="s">
        <v>988</v>
      </c>
      <c r="D418" s="15">
        <f t="shared" si="10"/>
        <v>14.93</v>
      </c>
      <c r="E418" s="15">
        <v>12.9</v>
      </c>
      <c r="F418" s="15">
        <v>14.93</v>
      </c>
    </row>
    <row r="419" spans="1:6" ht="15" customHeight="1" x14ac:dyDescent="0.25">
      <c r="A419" s="20">
        <v>4783</v>
      </c>
      <c r="B419" s="9" t="s">
        <v>1550</v>
      </c>
      <c r="C419" s="35" t="s">
        <v>988</v>
      </c>
      <c r="D419" s="15">
        <f t="shared" si="10"/>
        <v>14.93</v>
      </c>
      <c r="E419" s="15">
        <v>12.9</v>
      </c>
      <c r="F419" s="15">
        <v>14.93</v>
      </c>
    </row>
    <row r="420" spans="1:6" ht="15" customHeight="1" x14ac:dyDescent="0.25">
      <c r="A420" s="20">
        <v>4491</v>
      </c>
      <c r="B420" s="9" t="s">
        <v>1556</v>
      </c>
      <c r="C420" s="35" t="s">
        <v>1063</v>
      </c>
      <c r="D420" s="15">
        <f t="shared" si="10"/>
        <v>5.97</v>
      </c>
      <c r="E420" s="15">
        <v>5.97</v>
      </c>
      <c r="F420" s="15">
        <v>5.97</v>
      </c>
    </row>
    <row r="421" spans="1:6" ht="15" customHeight="1" x14ac:dyDescent="0.25">
      <c r="A421" s="20">
        <v>5068</v>
      </c>
      <c r="B421" s="9" t="s">
        <v>1564</v>
      </c>
      <c r="C421" s="35" t="s">
        <v>1002</v>
      </c>
      <c r="D421" s="15">
        <f t="shared" si="10"/>
        <v>16.78</v>
      </c>
      <c r="E421" s="15">
        <v>16.78</v>
      </c>
      <c r="F421" s="15">
        <v>16.78</v>
      </c>
    </row>
    <row r="422" spans="1:6" ht="15" customHeight="1" x14ac:dyDescent="0.25">
      <c r="A422" s="20">
        <v>40304</v>
      </c>
      <c r="B422" s="9" t="s">
        <v>1568</v>
      </c>
      <c r="C422" s="35" t="s">
        <v>1002</v>
      </c>
      <c r="D422" s="15">
        <f t="shared" si="10"/>
        <v>20.71</v>
      </c>
      <c r="E422" s="15">
        <v>20.71</v>
      </c>
      <c r="F422" s="15">
        <v>20.71</v>
      </c>
    </row>
    <row r="423" spans="1:6" ht="15" customHeight="1" x14ac:dyDescent="0.25">
      <c r="A423" s="20">
        <v>11174</v>
      </c>
      <c r="B423" s="9" t="s">
        <v>11491</v>
      </c>
      <c r="C423" s="35" t="s">
        <v>11492</v>
      </c>
      <c r="D423" s="15">
        <f t="shared" si="10"/>
        <v>602.5</v>
      </c>
      <c r="E423" s="15">
        <v>602.5</v>
      </c>
      <c r="F423" s="15">
        <v>602.5</v>
      </c>
    </row>
    <row r="424" spans="1:6" ht="15" customHeight="1" x14ac:dyDescent="0.25">
      <c r="A424" s="84" t="s">
        <v>583</v>
      </c>
      <c r="B424" s="9" t="s">
        <v>1569</v>
      </c>
      <c r="C424" s="35" t="s">
        <v>1042</v>
      </c>
      <c r="D424" s="15">
        <f t="shared" si="10"/>
        <v>4.9000000000000004</v>
      </c>
      <c r="E424" s="15">
        <v>4.9000000000000004</v>
      </c>
      <c r="F424" s="15">
        <v>4.9000000000000004</v>
      </c>
    </row>
    <row r="425" spans="1:6" ht="15" customHeight="1" x14ac:dyDescent="0.25">
      <c r="A425" s="84" t="s">
        <v>584</v>
      </c>
      <c r="B425" s="9" t="s">
        <v>1570</v>
      </c>
      <c r="C425" s="35" t="s">
        <v>1042</v>
      </c>
      <c r="D425" s="15">
        <f t="shared" si="10"/>
        <v>35.9</v>
      </c>
      <c r="E425" s="15">
        <v>35.9</v>
      </c>
      <c r="F425" s="15">
        <v>35.9</v>
      </c>
    </row>
    <row r="426" spans="1:6" ht="15" customHeight="1" x14ac:dyDescent="0.25">
      <c r="A426" s="84" t="s">
        <v>1885</v>
      </c>
      <c r="B426" s="9" t="s">
        <v>1886</v>
      </c>
      <c r="C426" s="35" t="s">
        <v>1364</v>
      </c>
      <c r="D426" s="15">
        <f t="shared" si="10"/>
        <v>45.28</v>
      </c>
      <c r="E426" s="15">
        <v>45.28</v>
      </c>
      <c r="F426" s="15">
        <v>45.28</v>
      </c>
    </row>
    <row r="427" spans="1:6" ht="15" customHeight="1" x14ac:dyDescent="0.25">
      <c r="A427" s="84" t="s">
        <v>585</v>
      </c>
      <c r="B427" s="9" t="s">
        <v>1573</v>
      </c>
      <c r="C427" s="35" t="s">
        <v>1042</v>
      </c>
      <c r="D427" s="15">
        <f t="shared" si="10"/>
        <v>4.5</v>
      </c>
      <c r="E427" s="15">
        <v>4.5</v>
      </c>
      <c r="F427" s="15">
        <v>4.5</v>
      </c>
    </row>
    <row r="428" spans="1:6" ht="15" customHeight="1" x14ac:dyDescent="0.25">
      <c r="A428" s="20">
        <v>10904</v>
      </c>
      <c r="B428" s="9" t="s">
        <v>11493</v>
      </c>
      <c r="C428" s="35" t="s">
        <v>1042</v>
      </c>
      <c r="D428" s="15">
        <f t="shared" si="10"/>
        <v>152.25</v>
      </c>
      <c r="E428" s="15">
        <v>152.25</v>
      </c>
      <c r="F428" s="15">
        <v>152.25</v>
      </c>
    </row>
    <row r="429" spans="1:6" ht="15" customHeight="1" x14ac:dyDescent="0.25">
      <c r="A429" s="20">
        <v>4517</v>
      </c>
      <c r="B429" s="9" t="s">
        <v>1584</v>
      </c>
      <c r="C429" s="35" t="s">
        <v>1063</v>
      </c>
      <c r="D429" s="15">
        <f t="shared" si="10"/>
        <v>2.09</v>
      </c>
      <c r="E429" s="15">
        <v>2.09</v>
      </c>
      <c r="F429" s="15">
        <v>2.09</v>
      </c>
    </row>
    <row r="430" spans="1:6" ht="15" customHeight="1" x14ac:dyDescent="0.25">
      <c r="A430" s="20">
        <v>37373</v>
      </c>
      <c r="B430" s="9" t="s">
        <v>1586</v>
      </c>
      <c r="C430" s="35" t="s">
        <v>988</v>
      </c>
      <c r="D430" s="15">
        <f t="shared" si="10"/>
        <v>0.06</v>
      </c>
      <c r="E430" s="15">
        <v>0.06</v>
      </c>
      <c r="F430" s="15">
        <v>0.06</v>
      </c>
    </row>
    <row r="431" spans="1:6" ht="15" customHeight="1" x14ac:dyDescent="0.25">
      <c r="A431" s="84" t="s">
        <v>580</v>
      </c>
      <c r="B431" s="9" t="s">
        <v>1587</v>
      </c>
      <c r="C431" s="35" t="s">
        <v>1042</v>
      </c>
      <c r="D431" s="15">
        <f t="shared" si="10"/>
        <v>12.54</v>
      </c>
      <c r="E431" s="15">
        <v>12.54</v>
      </c>
      <c r="F431" s="15">
        <v>12.54</v>
      </c>
    </row>
    <row r="432" spans="1:6" ht="15" customHeight="1" x14ac:dyDescent="0.25">
      <c r="A432" s="20">
        <v>14618</v>
      </c>
      <c r="B432" s="9" t="s">
        <v>1592</v>
      </c>
      <c r="C432" s="35" t="s">
        <v>1042</v>
      </c>
      <c r="D432" s="15">
        <f t="shared" si="10"/>
        <v>1385.85</v>
      </c>
      <c r="E432" s="15">
        <v>1385.85</v>
      </c>
      <c r="F432" s="15">
        <v>1385.85</v>
      </c>
    </row>
    <row r="433" spans="1:6" ht="15" customHeight="1" x14ac:dyDescent="0.25">
      <c r="A433" s="20">
        <v>6111</v>
      </c>
      <c r="B433" s="9" t="s">
        <v>1598</v>
      </c>
      <c r="C433" s="35" t="s">
        <v>988</v>
      </c>
      <c r="D433" s="15">
        <f t="shared" si="10"/>
        <v>10.6</v>
      </c>
      <c r="E433" s="15">
        <v>9.16</v>
      </c>
      <c r="F433" s="15">
        <v>10.6</v>
      </c>
    </row>
    <row r="434" spans="1:6" ht="15" customHeight="1" x14ac:dyDescent="0.25">
      <c r="A434" s="84" t="s">
        <v>11494</v>
      </c>
      <c r="B434" s="9" t="s">
        <v>11495</v>
      </c>
      <c r="C434" s="35" t="s">
        <v>1042</v>
      </c>
      <c r="D434" s="15">
        <f t="shared" si="10"/>
        <v>145.1</v>
      </c>
      <c r="E434" s="15">
        <v>145.1</v>
      </c>
      <c r="F434" s="15">
        <v>145.1</v>
      </c>
    </row>
    <row r="435" spans="1:6" ht="15" customHeight="1" x14ac:dyDescent="0.25">
      <c r="A435" s="20">
        <v>20083</v>
      </c>
      <c r="B435" s="9" t="s">
        <v>11496</v>
      </c>
      <c r="C435" s="35" t="s">
        <v>1042</v>
      </c>
      <c r="D435" s="15">
        <f t="shared" si="10"/>
        <v>56.48</v>
      </c>
      <c r="E435" s="15">
        <v>56.48</v>
      </c>
      <c r="F435" s="15">
        <v>56.48</v>
      </c>
    </row>
    <row r="436" spans="1:6" ht="15" customHeight="1" x14ac:dyDescent="0.25">
      <c r="A436" s="20">
        <v>5318</v>
      </c>
      <c r="B436" s="9" t="s">
        <v>1603</v>
      </c>
      <c r="C436" s="35" t="s">
        <v>889</v>
      </c>
      <c r="D436" s="15">
        <f t="shared" si="10"/>
        <v>15</v>
      </c>
      <c r="E436" s="15">
        <v>15</v>
      </c>
      <c r="F436" s="15">
        <v>15</v>
      </c>
    </row>
    <row r="437" spans="1:6" ht="15" customHeight="1" x14ac:dyDescent="0.25">
      <c r="A437" s="84" t="s">
        <v>11497</v>
      </c>
      <c r="B437" s="9" t="s">
        <v>1889</v>
      </c>
      <c r="C437" s="35" t="s">
        <v>1042</v>
      </c>
      <c r="D437" s="15">
        <f t="shared" si="10"/>
        <v>630.41999999999996</v>
      </c>
      <c r="E437" s="15">
        <v>630.41999999999996</v>
      </c>
      <c r="F437" s="15">
        <v>630.41999999999996</v>
      </c>
    </row>
    <row r="438" spans="1:6" ht="15" customHeight="1" x14ac:dyDescent="0.25">
      <c r="A438" s="84" t="s">
        <v>578</v>
      </c>
      <c r="B438" s="9" t="s">
        <v>1608</v>
      </c>
      <c r="C438" s="35" t="s">
        <v>1042</v>
      </c>
      <c r="D438" s="15">
        <f t="shared" si="10"/>
        <v>13.85</v>
      </c>
      <c r="E438" s="15">
        <v>13.85</v>
      </c>
      <c r="F438" s="15">
        <v>13.85</v>
      </c>
    </row>
    <row r="439" spans="1:6" ht="15" customHeight="1" x14ac:dyDescent="0.25">
      <c r="A439" s="20">
        <v>7258</v>
      </c>
      <c r="B439" s="9" t="s">
        <v>11498</v>
      </c>
      <c r="C439" s="35" t="s">
        <v>1042</v>
      </c>
      <c r="D439" s="15">
        <f t="shared" si="10"/>
        <v>0.78</v>
      </c>
      <c r="E439" s="15">
        <v>0.78</v>
      </c>
      <c r="F439" s="15">
        <v>0.78</v>
      </c>
    </row>
    <row r="440" spans="1:6" ht="15" customHeight="1" x14ac:dyDescent="0.25">
      <c r="A440" s="20">
        <v>37371</v>
      </c>
      <c r="B440" s="9" t="s">
        <v>1634</v>
      </c>
      <c r="C440" s="35" t="s">
        <v>988</v>
      </c>
      <c r="D440" s="15">
        <f t="shared" si="10"/>
        <v>0.7</v>
      </c>
      <c r="E440" s="15">
        <v>0.7</v>
      </c>
      <c r="F440" s="15">
        <v>0.7</v>
      </c>
    </row>
    <row r="441" spans="1:6" ht="15" customHeight="1" x14ac:dyDescent="0.25">
      <c r="A441" s="20">
        <v>9841</v>
      </c>
      <c r="B441" s="9" t="s">
        <v>11499</v>
      </c>
      <c r="C441" s="35" t="s">
        <v>1063</v>
      </c>
      <c r="D441" s="15">
        <f t="shared" si="10"/>
        <v>31.22</v>
      </c>
      <c r="E441" s="15">
        <v>31.22</v>
      </c>
      <c r="F441" s="15">
        <v>31.22</v>
      </c>
    </row>
    <row r="442" spans="1:6" ht="15" customHeight="1" x14ac:dyDescent="0.25">
      <c r="A442" s="84" t="s">
        <v>577</v>
      </c>
      <c r="B442" s="9" t="s">
        <v>1639</v>
      </c>
      <c r="C442" s="35" t="s">
        <v>1042</v>
      </c>
      <c r="D442" s="15">
        <f t="shared" si="10"/>
        <v>4</v>
      </c>
      <c r="E442" s="15">
        <v>4</v>
      </c>
      <c r="F442" s="15">
        <v>4</v>
      </c>
    </row>
  </sheetData>
  <autoFilter ref="A1:A335" xr:uid="{00000000-0009-0000-0000-000011000000}"/>
  <pageMargins left="0.511811024" right="0.511811024" top="0.78740157499999996" bottom="0.78740157499999996" header="0.31496062000000002" footer="0.3149606200000000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D9570"/>
  <sheetViews>
    <sheetView showOutlineSymbols="0" workbookViewId="0">
      <selection activeCell="D19" sqref="D19"/>
    </sheetView>
  </sheetViews>
  <sheetFormatPr defaultRowHeight="15" x14ac:dyDescent="0.25"/>
  <cols>
    <col min="1" max="1" width="6.85546875" style="147" customWidth="1"/>
    <col min="2" max="2" width="70.42578125" style="147" customWidth="1"/>
    <col min="3" max="3" width="5.7109375" style="147" customWidth="1"/>
    <col min="4" max="4" width="10.7109375" style="147" customWidth="1"/>
    <col min="5" max="257" width="6.85546875" style="147" customWidth="1"/>
    <col min="258" max="258" width="70.42578125" style="147" customWidth="1"/>
    <col min="259" max="259" width="5.7109375" style="147" customWidth="1"/>
    <col min="260" max="260" width="10.7109375" style="147" customWidth="1"/>
    <col min="261" max="513" width="6.85546875" style="147" customWidth="1"/>
    <col min="514" max="514" width="70.42578125" style="147" customWidth="1"/>
    <col min="515" max="515" width="5.7109375" style="147" customWidth="1"/>
    <col min="516" max="516" width="10.7109375" style="147" customWidth="1"/>
    <col min="517" max="769" width="6.85546875" style="147" customWidth="1"/>
    <col min="770" max="770" width="70.42578125" style="147" customWidth="1"/>
    <col min="771" max="771" width="5.7109375" style="147" customWidth="1"/>
    <col min="772" max="772" width="10.7109375" style="147" customWidth="1"/>
    <col min="773" max="1025" width="6.85546875" style="147" customWidth="1"/>
    <col min="1026" max="1026" width="70.42578125" style="147" customWidth="1"/>
    <col min="1027" max="1027" width="5.7109375" style="147" customWidth="1"/>
    <col min="1028" max="1028" width="10.7109375" style="147" customWidth="1"/>
    <col min="1029" max="1281" width="6.85546875" style="147" customWidth="1"/>
    <col min="1282" max="1282" width="70.42578125" style="147" customWidth="1"/>
    <col min="1283" max="1283" width="5.7109375" style="147" customWidth="1"/>
    <col min="1284" max="1284" width="10.7109375" style="147" customWidth="1"/>
    <col min="1285" max="1537" width="6.85546875" style="147" customWidth="1"/>
    <col min="1538" max="1538" width="70.42578125" style="147" customWidth="1"/>
    <col min="1539" max="1539" width="5.7109375" style="147" customWidth="1"/>
    <col min="1540" max="1540" width="10.7109375" style="147" customWidth="1"/>
    <col min="1541" max="1793" width="6.85546875" style="147" customWidth="1"/>
    <col min="1794" max="1794" width="70.42578125" style="147" customWidth="1"/>
    <col min="1795" max="1795" width="5.7109375" style="147" customWidth="1"/>
    <col min="1796" max="1796" width="10.7109375" style="147" customWidth="1"/>
    <col min="1797" max="2049" width="6.85546875" style="147" customWidth="1"/>
    <col min="2050" max="2050" width="70.42578125" style="147" customWidth="1"/>
    <col min="2051" max="2051" width="5.7109375" style="147" customWidth="1"/>
    <col min="2052" max="2052" width="10.7109375" style="147" customWidth="1"/>
    <col min="2053" max="2305" width="6.85546875" style="147" customWidth="1"/>
    <col min="2306" max="2306" width="70.42578125" style="147" customWidth="1"/>
    <col min="2307" max="2307" width="5.7109375" style="147" customWidth="1"/>
    <col min="2308" max="2308" width="10.7109375" style="147" customWidth="1"/>
    <col min="2309" max="2561" width="6.85546875" style="147" customWidth="1"/>
    <col min="2562" max="2562" width="70.42578125" style="147" customWidth="1"/>
    <col min="2563" max="2563" width="5.7109375" style="147" customWidth="1"/>
    <col min="2564" max="2564" width="10.7109375" style="147" customWidth="1"/>
    <col min="2565" max="2817" width="6.85546875" style="147" customWidth="1"/>
    <col min="2818" max="2818" width="70.42578125" style="147" customWidth="1"/>
    <col min="2819" max="2819" width="5.7109375" style="147" customWidth="1"/>
    <col min="2820" max="2820" width="10.7109375" style="147" customWidth="1"/>
    <col min="2821" max="3073" width="6.85546875" style="147" customWidth="1"/>
    <col min="3074" max="3074" width="70.42578125" style="147" customWidth="1"/>
    <col min="3075" max="3075" width="5.7109375" style="147" customWidth="1"/>
    <col min="3076" max="3076" width="10.7109375" style="147" customWidth="1"/>
    <col min="3077" max="3329" width="6.85546875" style="147" customWidth="1"/>
    <col min="3330" max="3330" width="70.42578125" style="147" customWidth="1"/>
    <col min="3331" max="3331" width="5.7109375" style="147" customWidth="1"/>
    <col min="3332" max="3332" width="10.7109375" style="147" customWidth="1"/>
    <col min="3333" max="3585" width="6.85546875" style="147" customWidth="1"/>
    <col min="3586" max="3586" width="70.42578125" style="147" customWidth="1"/>
    <col min="3587" max="3587" width="5.7109375" style="147" customWidth="1"/>
    <col min="3588" max="3588" width="10.7109375" style="147" customWidth="1"/>
    <col min="3589" max="3841" width="6.85546875" style="147" customWidth="1"/>
    <col min="3842" max="3842" width="70.42578125" style="147" customWidth="1"/>
    <col min="3843" max="3843" width="5.7109375" style="147" customWidth="1"/>
    <col min="3844" max="3844" width="10.7109375" style="147" customWidth="1"/>
    <col min="3845" max="4097" width="6.85546875" style="147" customWidth="1"/>
    <col min="4098" max="4098" width="70.42578125" style="147" customWidth="1"/>
    <col min="4099" max="4099" width="5.7109375" style="147" customWidth="1"/>
    <col min="4100" max="4100" width="10.7109375" style="147" customWidth="1"/>
    <col min="4101" max="4353" width="6.85546875" style="147" customWidth="1"/>
    <col min="4354" max="4354" width="70.42578125" style="147" customWidth="1"/>
    <col min="4355" max="4355" width="5.7109375" style="147" customWidth="1"/>
    <col min="4356" max="4356" width="10.7109375" style="147" customWidth="1"/>
    <col min="4357" max="4609" width="6.85546875" style="147" customWidth="1"/>
    <col min="4610" max="4610" width="70.42578125" style="147" customWidth="1"/>
    <col min="4611" max="4611" width="5.7109375" style="147" customWidth="1"/>
    <col min="4612" max="4612" width="10.7109375" style="147" customWidth="1"/>
    <col min="4613" max="4865" width="6.85546875" style="147" customWidth="1"/>
    <col min="4866" max="4866" width="70.42578125" style="147" customWidth="1"/>
    <col min="4867" max="4867" width="5.7109375" style="147" customWidth="1"/>
    <col min="4868" max="4868" width="10.7109375" style="147" customWidth="1"/>
    <col min="4869" max="5121" width="6.85546875" style="147" customWidth="1"/>
    <col min="5122" max="5122" width="70.42578125" style="147" customWidth="1"/>
    <col min="5123" max="5123" width="5.7109375" style="147" customWidth="1"/>
    <col min="5124" max="5124" width="10.7109375" style="147" customWidth="1"/>
    <col min="5125" max="5377" width="6.85546875" style="147" customWidth="1"/>
    <col min="5378" max="5378" width="70.42578125" style="147" customWidth="1"/>
    <col min="5379" max="5379" width="5.7109375" style="147" customWidth="1"/>
    <col min="5380" max="5380" width="10.7109375" style="147" customWidth="1"/>
    <col min="5381" max="5633" width="6.85546875" style="147" customWidth="1"/>
    <col min="5634" max="5634" width="70.42578125" style="147" customWidth="1"/>
    <col min="5635" max="5635" width="5.7109375" style="147" customWidth="1"/>
    <col min="5636" max="5636" width="10.7109375" style="147" customWidth="1"/>
    <col min="5637" max="5889" width="6.85546875" style="147" customWidth="1"/>
    <col min="5890" max="5890" width="70.42578125" style="147" customWidth="1"/>
    <col min="5891" max="5891" width="5.7109375" style="147" customWidth="1"/>
    <col min="5892" max="5892" width="10.7109375" style="147" customWidth="1"/>
    <col min="5893" max="6145" width="6.85546875" style="147" customWidth="1"/>
    <col min="6146" max="6146" width="70.42578125" style="147" customWidth="1"/>
    <col min="6147" max="6147" width="5.7109375" style="147" customWidth="1"/>
    <col min="6148" max="6148" width="10.7109375" style="147" customWidth="1"/>
    <col min="6149" max="6401" width="6.85546875" style="147" customWidth="1"/>
    <col min="6402" max="6402" width="70.42578125" style="147" customWidth="1"/>
    <col min="6403" max="6403" width="5.7109375" style="147" customWidth="1"/>
    <col min="6404" max="6404" width="10.7109375" style="147" customWidth="1"/>
    <col min="6405" max="6657" width="6.85546875" style="147" customWidth="1"/>
    <col min="6658" max="6658" width="70.42578125" style="147" customWidth="1"/>
    <col min="6659" max="6659" width="5.7109375" style="147" customWidth="1"/>
    <col min="6660" max="6660" width="10.7109375" style="147" customWidth="1"/>
    <col min="6661" max="6913" width="6.85546875" style="147" customWidth="1"/>
    <col min="6914" max="6914" width="70.42578125" style="147" customWidth="1"/>
    <col min="6915" max="6915" width="5.7109375" style="147" customWidth="1"/>
    <col min="6916" max="6916" width="10.7109375" style="147" customWidth="1"/>
    <col min="6917" max="7169" width="6.85546875" style="147" customWidth="1"/>
    <col min="7170" max="7170" width="70.42578125" style="147" customWidth="1"/>
    <col min="7171" max="7171" width="5.7109375" style="147" customWidth="1"/>
    <col min="7172" max="7172" width="10.7109375" style="147" customWidth="1"/>
    <col min="7173" max="7425" width="6.85546875" style="147" customWidth="1"/>
    <col min="7426" max="7426" width="70.42578125" style="147" customWidth="1"/>
    <col min="7427" max="7427" width="5.7109375" style="147" customWidth="1"/>
    <col min="7428" max="7428" width="10.7109375" style="147" customWidth="1"/>
    <col min="7429" max="7681" width="6.85546875" style="147" customWidth="1"/>
    <col min="7682" max="7682" width="70.42578125" style="147" customWidth="1"/>
    <col min="7683" max="7683" width="5.7109375" style="147" customWidth="1"/>
    <col min="7684" max="7684" width="10.7109375" style="147" customWidth="1"/>
    <col min="7685" max="7937" width="6.85546875" style="147" customWidth="1"/>
    <col min="7938" max="7938" width="70.42578125" style="147" customWidth="1"/>
    <col min="7939" max="7939" width="5.7109375" style="147" customWidth="1"/>
    <col min="7940" max="7940" width="10.7109375" style="147" customWidth="1"/>
    <col min="7941" max="8193" width="6.85546875" style="147" customWidth="1"/>
    <col min="8194" max="8194" width="70.42578125" style="147" customWidth="1"/>
    <col min="8195" max="8195" width="5.7109375" style="147" customWidth="1"/>
    <col min="8196" max="8196" width="10.7109375" style="147" customWidth="1"/>
    <col min="8197" max="8449" width="6.85546875" style="147" customWidth="1"/>
    <col min="8450" max="8450" width="70.42578125" style="147" customWidth="1"/>
    <col min="8451" max="8451" width="5.7109375" style="147" customWidth="1"/>
    <col min="8452" max="8452" width="10.7109375" style="147" customWidth="1"/>
    <col min="8453" max="8705" width="6.85546875" style="147" customWidth="1"/>
    <col min="8706" max="8706" width="70.42578125" style="147" customWidth="1"/>
    <col min="8707" max="8707" width="5.7109375" style="147" customWidth="1"/>
    <col min="8708" max="8708" width="10.7109375" style="147" customWidth="1"/>
    <col min="8709" max="8961" width="6.85546875" style="147" customWidth="1"/>
    <col min="8962" max="8962" width="70.42578125" style="147" customWidth="1"/>
    <col min="8963" max="8963" width="5.7109375" style="147" customWidth="1"/>
    <col min="8964" max="8964" width="10.7109375" style="147" customWidth="1"/>
    <col min="8965" max="9217" width="6.85546875" style="147" customWidth="1"/>
    <col min="9218" max="9218" width="70.42578125" style="147" customWidth="1"/>
    <col min="9219" max="9219" width="5.7109375" style="147" customWidth="1"/>
    <col min="9220" max="9220" width="10.7109375" style="147" customWidth="1"/>
    <col min="9221" max="9473" width="6.85546875" style="147" customWidth="1"/>
    <col min="9474" max="9474" width="70.42578125" style="147" customWidth="1"/>
    <col min="9475" max="9475" width="5.7109375" style="147" customWidth="1"/>
    <col min="9476" max="9476" width="10.7109375" style="147" customWidth="1"/>
    <col min="9477" max="9729" width="6.85546875" style="147" customWidth="1"/>
    <col min="9730" max="9730" width="70.42578125" style="147" customWidth="1"/>
    <col min="9731" max="9731" width="5.7109375" style="147" customWidth="1"/>
    <col min="9732" max="9732" width="10.7109375" style="147" customWidth="1"/>
    <col min="9733" max="9985" width="6.85546875" style="147" customWidth="1"/>
    <col min="9986" max="9986" width="70.42578125" style="147" customWidth="1"/>
    <col min="9987" max="9987" width="5.7109375" style="147" customWidth="1"/>
    <col min="9988" max="9988" width="10.7109375" style="147" customWidth="1"/>
    <col min="9989" max="10241" width="6.85546875" style="147" customWidth="1"/>
    <col min="10242" max="10242" width="70.42578125" style="147" customWidth="1"/>
    <col min="10243" max="10243" width="5.7109375" style="147" customWidth="1"/>
    <col min="10244" max="10244" width="10.7109375" style="147" customWidth="1"/>
    <col min="10245" max="10497" width="6.85546875" style="147" customWidth="1"/>
    <col min="10498" max="10498" width="70.42578125" style="147" customWidth="1"/>
    <col min="10499" max="10499" width="5.7109375" style="147" customWidth="1"/>
    <col min="10500" max="10500" width="10.7109375" style="147" customWidth="1"/>
    <col min="10501" max="10753" width="6.85546875" style="147" customWidth="1"/>
    <col min="10754" max="10754" width="70.42578125" style="147" customWidth="1"/>
    <col min="10755" max="10755" width="5.7109375" style="147" customWidth="1"/>
    <col min="10756" max="10756" width="10.7109375" style="147" customWidth="1"/>
    <col min="10757" max="11009" width="6.85546875" style="147" customWidth="1"/>
    <col min="11010" max="11010" width="70.42578125" style="147" customWidth="1"/>
    <col min="11011" max="11011" width="5.7109375" style="147" customWidth="1"/>
    <col min="11012" max="11012" width="10.7109375" style="147" customWidth="1"/>
    <col min="11013" max="11265" width="6.85546875" style="147" customWidth="1"/>
    <col min="11266" max="11266" width="70.42578125" style="147" customWidth="1"/>
    <col min="11267" max="11267" width="5.7109375" style="147" customWidth="1"/>
    <col min="11268" max="11268" width="10.7109375" style="147" customWidth="1"/>
    <col min="11269" max="11521" width="6.85546875" style="147" customWidth="1"/>
    <col min="11522" max="11522" width="70.42578125" style="147" customWidth="1"/>
    <col min="11523" max="11523" width="5.7109375" style="147" customWidth="1"/>
    <col min="11524" max="11524" width="10.7109375" style="147" customWidth="1"/>
    <col min="11525" max="11777" width="6.85546875" style="147" customWidth="1"/>
    <col min="11778" max="11778" width="70.42578125" style="147" customWidth="1"/>
    <col min="11779" max="11779" width="5.7109375" style="147" customWidth="1"/>
    <col min="11780" max="11780" width="10.7109375" style="147" customWidth="1"/>
    <col min="11781" max="12033" width="6.85546875" style="147" customWidth="1"/>
    <col min="12034" max="12034" width="70.42578125" style="147" customWidth="1"/>
    <col min="12035" max="12035" width="5.7109375" style="147" customWidth="1"/>
    <col min="12036" max="12036" width="10.7109375" style="147" customWidth="1"/>
    <col min="12037" max="12289" width="6.85546875" style="147" customWidth="1"/>
    <col min="12290" max="12290" width="70.42578125" style="147" customWidth="1"/>
    <col min="12291" max="12291" width="5.7109375" style="147" customWidth="1"/>
    <col min="12292" max="12292" width="10.7109375" style="147" customWidth="1"/>
    <col min="12293" max="12545" width="6.85546875" style="147" customWidth="1"/>
    <col min="12546" max="12546" width="70.42578125" style="147" customWidth="1"/>
    <col min="12547" max="12547" width="5.7109375" style="147" customWidth="1"/>
    <col min="12548" max="12548" width="10.7109375" style="147" customWidth="1"/>
    <col min="12549" max="12801" width="6.85546875" style="147" customWidth="1"/>
    <col min="12802" max="12802" width="70.42578125" style="147" customWidth="1"/>
    <col min="12803" max="12803" width="5.7109375" style="147" customWidth="1"/>
    <col min="12804" max="12804" width="10.7109375" style="147" customWidth="1"/>
    <col min="12805" max="13057" width="6.85546875" style="147" customWidth="1"/>
    <col min="13058" max="13058" width="70.42578125" style="147" customWidth="1"/>
    <col min="13059" max="13059" width="5.7109375" style="147" customWidth="1"/>
    <col min="13060" max="13060" width="10.7109375" style="147" customWidth="1"/>
    <col min="13061" max="13313" width="6.85546875" style="147" customWidth="1"/>
    <col min="13314" max="13314" width="70.42578125" style="147" customWidth="1"/>
    <col min="13315" max="13315" width="5.7109375" style="147" customWidth="1"/>
    <col min="13316" max="13316" width="10.7109375" style="147" customWidth="1"/>
    <col min="13317" max="13569" width="6.85546875" style="147" customWidth="1"/>
    <col min="13570" max="13570" width="70.42578125" style="147" customWidth="1"/>
    <col min="13571" max="13571" width="5.7109375" style="147" customWidth="1"/>
    <col min="13572" max="13572" width="10.7109375" style="147" customWidth="1"/>
    <col min="13573" max="13825" width="6.85546875" style="147" customWidth="1"/>
    <col min="13826" max="13826" width="70.42578125" style="147" customWidth="1"/>
    <col min="13827" max="13827" width="5.7109375" style="147" customWidth="1"/>
    <col min="13828" max="13828" width="10.7109375" style="147" customWidth="1"/>
    <col min="13829" max="14081" width="6.85546875" style="147" customWidth="1"/>
    <col min="14082" max="14082" width="70.42578125" style="147" customWidth="1"/>
    <col min="14083" max="14083" width="5.7109375" style="147" customWidth="1"/>
    <col min="14084" max="14084" width="10.7109375" style="147" customWidth="1"/>
    <col min="14085" max="14337" width="6.85546875" style="147" customWidth="1"/>
    <col min="14338" max="14338" width="70.42578125" style="147" customWidth="1"/>
    <col min="14339" max="14339" width="5.7109375" style="147" customWidth="1"/>
    <col min="14340" max="14340" width="10.7109375" style="147" customWidth="1"/>
    <col min="14341" max="14593" width="6.85546875" style="147" customWidth="1"/>
    <col min="14594" max="14594" width="70.42578125" style="147" customWidth="1"/>
    <col min="14595" max="14595" width="5.7109375" style="147" customWidth="1"/>
    <col min="14596" max="14596" width="10.7109375" style="147" customWidth="1"/>
    <col min="14597" max="14849" width="6.85546875" style="147" customWidth="1"/>
    <col min="14850" max="14850" width="70.42578125" style="147" customWidth="1"/>
    <col min="14851" max="14851" width="5.7109375" style="147" customWidth="1"/>
    <col min="14852" max="14852" width="10.7109375" style="147" customWidth="1"/>
    <col min="14853" max="15105" width="6.85546875" style="147" customWidth="1"/>
    <col min="15106" max="15106" width="70.42578125" style="147" customWidth="1"/>
    <col min="15107" max="15107" width="5.7109375" style="147" customWidth="1"/>
    <col min="15108" max="15108" width="10.7109375" style="147" customWidth="1"/>
    <col min="15109" max="15361" width="6.85546875" style="147" customWidth="1"/>
    <col min="15362" max="15362" width="70.42578125" style="147" customWidth="1"/>
    <col min="15363" max="15363" width="5.7109375" style="147" customWidth="1"/>
    <col min="15364" max="15364" width="10.7109375" style="147" customWidth="1"/>
    <col min="15365" max="15617" width="6.85546875" style="147" customWidth="1"/>
    <col min="15618" max="15618" width="70.42578125" style="147" customWidth="1"/>
    <col min="15619" max="15619" width="5.7109375" style="147" customWidth="1"/>
    <col min="15620" max="15620" width="10.7109375" style="147" customWidth="1"/>
    <col min="15621" max="15873" width="6.85546875" style="147" customWidth="1"/>
    <col min="15874" max="15874" width="70.42578125" style="147" customWidth="1"/>
    <col min="15875" max="15875" width="5.7109375" style="147" customWidth="1"/>
    <col min="15876" max="15876" width="10.7109375" style="147" customWidth="1"/>
    <col min="15877" max="16129" width="6.85546875" style="147" customWidth="1"/>
    <col min="16130" max="16130" width="70.42578125" style="147" customWidth="1"/>
    <col min="16131" max="16131" width="5.7109375" style="147" customWidth="1"/>
    <col min="16132" max="16132" width="10.7109375" style="147" customWidth="1"/>
    <col min="16133" max="16384" width="6.85546875" style="147" customWidth="1"/>
  </cols>
  <sheetData>
    <row r="1" spans="1:4" ht="15" customHeight="1" x14ac:dyDescent="0.25">
      <c r="A1" s="143">
        <v>3126</v>
      </c>
      <c r="B1" s="144" t="s">
        <v>1902</v>
      </c>
      <c r="C1" s="145" t="s">
        <v>1903</v>
      </c>
      <c r="D1" s="146">
        <v>10</v>
      </c>
    </row>
    <row r="2" spans="1:4" ht="15" customHeight="1" x14ac:dyDescent="0.25">
      <c r="A2" s="143">
        <v>3131</v>
      </c>
      <c r="B2" s="144" t="s">
        <v>1904</v>
      </c>
      <c r="C2" s="145" t="s">
        <v>1903</v>
      </c>
      <c r="D2" s="146">
        <v>19.579999999999998</v>
      </c>
    </row>
    <row r="3" spans="1:4" ht="15" customHeight="1" x14ac:dyDescent="0.25">
      <c r="A3" s="143">
        <v>3128</v>
      </c>
      <c r="B3" s="144" t="s">
        <v>1905</v>
      </c>
      <c r="C3" s="145" t="s">
        <v>1906</v>
      </c>
      <c r="D3" s="146">
        <v>52.35</v>
      </c>
    </row>
    <row r="4" spans="1:4" ht="15" customHeight="1" x14ac:dyDescent="0.25">
      <c r="A4" s="143">
        <v>3127</v>
      </c>
      <c r="B4" s="144" t="s">
        <v>1907</v>
      </c>
      <c r="C4" s="145" t="s">
        <v>1906</v>
      </c>
      <c r="D4" s="146">
        <v>43.2</v>
      </c>
    </row>
    <row r="5" spans="1:4" ht="15" customHeight="1" x14ac:dyDescent="0.25">
      <c r="A5" s="143">
        <v>3129</v>
      </c>
      <c r="B5" s="144" t="s">
        <v>1908</v>
      </c>
      <c r="C5" s="145" t="s">
        <v>1903</v>
      </c>
      <c r="D5" s="146">
        <v>9</v>
      </c>
    </row>
    <row r="6" spans="1:4" ht="15" customHeight="1" x14ac:dyDescent="0.25">
      <c r="A6" s="143">
        <v>3132</v>
      </c>
      <c r="B6" s="144" t="s">
        <v>1909</v>
      </c>
      <c r="C6" s="145" t="s">
        <v>1903</v>
      </c>
      <c r="D6" s="146">
        <v>74.89</v>
      </c>
    </row>
    <row r="7" spans="1:4" ht="15" customHeight="1" x14ac:dyDescent="0.25">
      <c r="A7" s="143">
        <v>3130</v>
      </c>
      <c r="B7" s="144" t="s">
        <v>1910</v>
      </c>
      <c r="C7" s="145" t="s">
        <v>1906</v>
      </c>
      <c r="D7" s="146">
        <v>8.1</v>
      </c>
    </row>
    <row r="8" spans="1:4" ht="15" customHeight="1" x14ac:dyDescent="0.25">
      <c r="A8" s="143">
        <v>3133</v>
      </c>
      <c r="B8" s="144" t="s">
        <v>1911</v>
      </c>
      <c r="C8" s="145" t="s">
        <v>1903</v>
      </c>
      <c r="D8" s="146">
        <v>1</v>
      </c>
    </row>
    <row r="9" spans="1:4" ht="15" customHeight="1" x14ac:dyDescent="0.25">
      <c r="A9" s="143">
        <v>3135</v>
      </c>
      <c r="B9" s="144" t="s">
        <v>1912</v>
      </c>
      <c r="C9" s="145" t="s">
        <v>1903</v>
      </c>
      <c r="D9" s="146">
        <v>139.69999999999999</v>
      </c>
    </row>
    <row r="10" spans="1:4" ht="15" customHeight="1" x14ac:dyDescent="0.25">
      <c r="A10" s="143">
        <v>3134</v>
      </c>
      <c r="B10" s="144" t="s">
        <v>1913</v>
      </c>
      <c r="C10" s="145" t="s">
        <v>1903</v>
      </c>
      <c r="D10" s="146">
        <v>55.99</v>
      </c>
    </row>
    <row r="11" spans="1:4" ht="15" customHeight="1" x14ac:dyDescent="0.25">
      <c r="A11" s="143">
        <v>3136</v>
      </c>
      <c r="B11" s="144" t="s">
        <v>1914</v>
      </c>
      <c r="C11" s="145" t="s">
        <v>1903</v>
      </c>
      <c r="D11" s="146">
        <v>5.3</v>
      </c>
    </row>
    <row r="12" spans="1:4" ht="15" customHeight="1" x14ac:dyDescent="0.25">
      <c r="A12" s="143">
        <v>3125</v>
      </c>
      <c r="B12" s="144" t="s">
        <v>1915</v>
      </c>
      <c r="C12" s="145" t="s">
        <v>1903</v>
      </c>
      <c r="D12" s="146">
        <v>4</v>
      </c>
    </row>
    <row r="13" spans="1:4" ht="15" customHeight="1" x14ac:dyDescent="0.25">
      <c r="A13" s="143">
        <v>3472</v>
      </c>
      <c r="B13" s="144" t="s">
        <v>1916</v>
      </c>
      <c r="C13" s="145" t="s">
        <v>1917</v>
      </c>
      <c r="D13" s="146">
        <v>68.06</v>
      </c>
    </row>
    <row r="14" spans="1:4" ht="15" customHeight="1" x14ac:dyDescent="0.25">
      <c r="A14" s="143">
        <v>3473</v>
      </c>
      <c r="B14" s="144" t="s">
        <v>1918</v>
      </c>
      <c r="C14" s="145" t="s">
        <v>1917</v>
      </c>
      <c r="D14" s="146">
        <v>35.54</v>
      </c>
    </row>
    <row r="15" spans="1:4" ht="15" customHeight="1" x14ac:dyDescent="0.25">
      <c r="A15" s="143">
        <v>3474</v>
      </c>
      <c r="B15" s="144" t="s">
        <v>1919</v>
      </c>
      <c r="C15" s="145" t="s">
        <v>1917</v>
      </c>
      <c r="D15" s="146">
        <v>24.66</v>
      </c>
    </row>
    <row r="16" spans="1:4" ht="15" customHeight="1" x14ac:dyDescent="0.25">
      <c r="A16" s="143">
        <v>7389</v>
      </c>
      <c r="B16" s="144" t="s">
        <v>1920</v>
      </c>
      <c r="C16" s="145" t="s">
        <v>1917</v>
      </c>
      <c r="D16" s="146">
        <v>19.239999999999998</v>
      </c>
    </row>
    <row r="17" spans="1:4" ht="15" customHeight="1" x14ac:dyDescent="0.25">
      <c r="A17" s="143">
        <v>3475</v>
      </c>
      <c r="B17" s="144" t="s">
        <v>1921</v>
      </c>
      <c r="C17" s="145" t="s">
        <v>1917</v>
      </c>
      <c r="D17" s="146">
        <v>15.98</v>
      </c>
    </row>
    <row r="18" spans="1:4" ht="15" customHeight="1" x14ac:dyDescent="0.25">
      <c r="A18" s="143">
        <v>7390</v>
      </c>
      <c r="B18" s="144" t="s">
        <v>1922</v>
      </c>
      <c r="C18" s="145" t="s">
        <v>1917</v>
      </c>
      <c r="D18" s="146">
        <v>13.82</v>
      </c>
    </row>
    <row r="19" spans="1:4" ht="15" customHeight="1" x14ac:dyDescent="0.25">
      <c r="A19" s="143">
        <v>7391</v>
      </c>
      <c r="B19" s="144" t="s">
        <v>1923</v>
      </c>
      <c r="C19" s="145" t="s">
        <v>1917</v>
      </c>
      <c r="D19" s="146">
        <v>12.26</v>
      </c>
    </row>
    <row r="20" spans="1:4" ht="15" customHeight="1" x14ac:dyDescent="0.25">
      <c r="A20" s="143">
        <v>3720</v>
      </c>
      <c r="B20" s="144" t="s">
        <v>1924</v>
      </c>
      <c r="C20" s="145" t="s">
        <v>1917</v>
      </c>
      <c r="D20" s="146">
        <v>9.5</v>
      </c>
    </row>
    <row r="21" spans="1:4" ht="15" customHeight="1" x14ac:dyDescent="0.25">
      <c r="A21" s="143">
        <v>7392</v>
      </c>
      <c r="B21" s="144" t="s">
        <v>1925</v>
      </c>
      <c r="C21" s="145" t="s">
        <v>1917</v>
      </c>
      <c r="D21" s="146">
        <v>8.42</v>
      </c>
    </row>
    <row r="22" spans="1:4" ht="17.100000000000001" customHeight="1" x14ac:dyDescent="0.25">
      <c r="A22" s="143">
        <v>3091</v>
      </c>
      <c r="B22" s="144" t="s">
        <v>1926</v>
      </c>
      <c r="C22" s="145" t="s">
        <v>1927</v>
      </c>
      <c r="D22" s="146">
        <v>74.92</v>
      </c>
    </row>
    <row r="23" spans="1:4" ht="15" customHeight="1" x14ac:dyDescent="0.25">
      <c r="A23" s="143">
        <v>8185</v>
      </c>
      <c r="B23" s="144" t="s">
        <v>1928</v>
      </c>
      <c r="C23" s="145" t="s">
        <v>1929</v>
      </c>
      <c r="D23" s="146">
        <v>78.459999999999994</v>
      </c>
    </row>
    <row r="24" spans="1:4" ht="25.5" customHeight="1" x14ac:dyDescent="0.25">
      <c r="A24" s="143">
        <v>7339</v>
      </c>
      <c r="B24" s="144" t="s">
        <v>1930</v>
      </c>
      <c r="C24" s="145" t="s">
        <v>1917</v>
      </c>
      <c r="D24" s="146">
        <v>38.619999999999997</v>
      </c>
    </row>
    <row r="25" spans="1:4" ht="15" customHeight="1" x14ac:dyDescent="0.25">
      <c r="A25" s="143">
        <v>3085</v>
      </c>
      <c r="B25" s="144" t="s">
        <v>1931</v>
      </c>
      <c r="C25" s="145" t="s">
        <v>1927</v>
      </c>
      <c r="D25" s="146">
        <v>817.46</v>
      </c>
    </row>
    <row r="26" spans="1:4" ht="15" customHeight="1" x14ac:dyDescent="0.25">
      <c r="A26" s="143">
        <v>3086</v>
      </c>
      <c r="B26" s="144" t="s">
        <v>1932</v>
      </c>
      <c r="C26" s="145" t="s">
        <v>1927</v>
      </c>
      <c r="D26" s="146">
        <v>938.13</v>
      </c>
    </row>
    <row r="27" spans="1:4" ht="17.100000000000001" customHeight="1" x14ac:dyDescent="0.25">
      <c r="A27" s="143">
        <v>3088</v>
      </c>
      <c r="B27" s="144" t="s">
        <v>1933</v>
      </c>
      <c r="C27" s="145" t="s">
        <v>1927</v>
      </c>
      <c r="D27" s="146">
        <v>1086.6199999999999</v>
      </c>
    </row>
    <row r="28" spans="1:4" ht="17.100000000000001" customHeight="1" x14ac:dyDescent="0.25">
      <c r="A28" s="143">
        <v>3087</v>
      </c>
      <c r="B28" s="144" t="s">
        <v>1934</v>
      </c>
      <c r="C28" s="145" t="s">
        <v>1927</v>
      </c>
      <c r="D28" s="146">
        <v>1192.68</v>
      </c>
    </row>
    <row r="29" spans="1:4" ht="15" customHeight="1" x14ac:dyDescent="0.25">
      <c r="A29" s="143">
        <v>3080</v>
      </c>
      <c r="B29" s="144" t="s">
        <v>1935</v>
      </c>
      <c r="C29" s="145" t="s">
        <v>1927</v>
      </c>
      <c r="D29" s="146">
        <v>262.2</v>
      </c>
    </row>
    <row r="30" spans="1:4" ht="15" customHeight="1" x14ac:dyDescent="0.25">
      <c r="A30" s="143">
        <v>3079</v>
      </c>
      <c r="B30" s="144" t="s">
        <v>1936</v>
      </c>
      <c r="C30" s="145" t="s">
        <v>1927</v>
      </c>
      <c r="D30" s="146">
        <v>135.11000000000001</v>
      </c>
    </row>
    <row r="31" spans="1:4" ht="15" customHeight="1" x14ac:dyDescent="0.25">
      <c r="A31" s="143">
        <v>3082</v>
      </c>
      <c r="B31" s="144" t="s">
        <v>1937</v>
      </c>
      <c r="C31" s="145" t="s">
        <v>1927</v>
      </c>
      <c r="D31" s="146">
        <v>262.2</v>
      </c>
    </row>
    <row r="32" spans="1:4" ht="15" customHeight="1" x14ac:dyDescent="0.25">
      <c r="A32" s="143">
        <v>3081</v>
      </c>
      <c r="B32" s="144" t="s">
        <v>1938</v>
      </c>
      <c r="C32" s="145" t="s">
        <v>1927</v>
      </c>
      <c r="D32" s="146">
        <v>135.11000000000001</v>
      </c>
    </row>
    <row r="33" spans="1:4" ht="17.100000000000001" customHeight="1" x14ac:dyDescent="0.25">
      <c r="A33" s="143">
        <v>4115</v>
      </c>
      <c r="B33" s="144" t="s">
        <v>1939</v>
      </c>
      <c r="C33" s="145" t="s">
        <v>1940</v>
      </c>
      <c r="D33" s="146">
        <v>3.42</v>
      </c>
    </row>
    <row r="34" spans="1:4" ht="15" customHeight="1" x14ac:dyDescent="0.25">
      <c r="A34" s="143">
        <v>3090</v>
      </c>
      <c r="B34" s="144" t="s">
        <v>1941</v>
      </c>
      <c r="C34" s="145" t="s">
        <v>1940</v>
      </c>
      <c r="D34" s="146">
        <v>4.8099999999999996</v>
      </c>
    </row>
    <row r="35" spans="1:4" ht="15" customHeight="1" x14ac:dyDescent="0.25">
      <c r="A35" s="143">
        <v>4553</v>
      </c>
      <c r="B35" s="144" t="s">
        <v>1942</v>
      </c>
      <c r="C35" s="145" t="s">
        <v>1917</v>
      </c>
      <c r="D35" s="146">
        <v>90.57</v>
      </c>
    </row>
    <row r="36" spans="1:4" ht="15" customHeight="1" x14ac:dyDescent="0.25">
      <c r="A36" s="143">
        <v>7301</v>
      </c>
      <c r="B36" s="144" t="s">
        <v>1943</v>
      </c>
      <c r="C36" s="145" t="s">
        <v>1917</v>
      </c>
      <c r="D36" s="146">
        <v>41.55</v>
      </c>
    </row>
    <row r="37" spans="1:4" ht="15" customHeight="1" x14ac:dyDescent="0.25">
      <c r="A37" s="143">
        <v>7302</v>
      </c>
      <c r="B37" s="144" t="s">
        <v>1944</v>
      </c>
      <c r="C37" s="145" t="s">
        <v>1917</v>
      </c>
      <c r="D37" s="146">
        <v>17.32</v>
      </c>
    </row>
    <row r="38" spans="1:4" ht="17.100000000000001" customHeight="1" x14ac:dyDescent="0.25">
      <c r="A38" s="143">
        <v>3089</v>
      </c>
      <c r="B38" s="144" t="s">
        <v>1945</v>
      </c>
      <c r="C38" s="145" t="s">
        <v>1917</v>
      </c>
      <c r="D38" s="146">
        <v>28.78</v>
      </c>
    </row>
    <row r="39" spans="1:4" ht="25.5" customHeight="1" x14ac:dyDescent="0.25">
      <c r="A39" s="143">
        <v>7134</v>
      </c>
      <c r="B39" s="144" t="s">
        <v>1946</v>
      </c>
      <c r="C39" s="145" t="s">
        <v>1917</v>
      </c>
      <c r="D39" s="146">
        <v>50.92</v>
      </c>
    </row>
    <row r="40" spans="1:4" ht="25.5" customHeight="1" x14ac:dyDescent="0.25">
      <c r="A40" s="143">
        <v>7135</v>
      </c>
      <c r="B40" s="144" t="s">
        <v>1947</v>
      </c>
      <c r="C40" s="145" t="s">
        <v>1917</v>
      </c>
      <c r="D40" s="146">
        <v>60.17</v>
      </c>
    </row>
    <row r="41" spans="1:4" ht="17.100000000000001" customHeight="1" x14ac:dyDescent="0.25">
      <c r="A41" s="143">
        <v>7133</v>
      </c>
      <c r="B41" s="144" t="s">
        <v>1948</v>
      </c>
      <c r="C41" s="145" t="s">
        <v>1917</v>
      </c>
      <c r="D41" s="146">
        <v>29.46</v>
      </c>
    </row>
    <row r="42" spans="1:4" ht="17.100000000000001" customHeight="1" x14ac:dyDescent="0.25">
      <c r="A42" s="143">
        <v>3078</v>
      </c>
      <c r="B42" s="144" t="s">
        <v>1949</v>
      </c>
      <c r="C42" s="145" t="s">
        <v>1927</v>
      </c>
      <c r="D42" s="146">
        <v>612.99</v>
      </c>
    </row>
    <row r="43" spans="1:4" ht="17.100000000000001" customHeight="1" x14ac:dyDescent="0.25">
      <c r="A43" s="143">
        <v>3076</v>
      </c>
      <c r="B43" s="144" t="s">
        <v>1950</v>
      </c>
      <c r="C43" s="145" t="s">
        <v>1903</v>
      </c>
      <c r="D43" s="146">
        <v>863.96</v>
      </c>
    </row>
    <row r="44" spans="1:4" ht="17.100000000000001" customHeight="1" x14ac:dyDescent="0.25">
      <c r="A44" s="143">
        <v>3077</v>
      </c>
      <c r="B44" s="144" t="s">
        <v>1951</v>
      </c>
      <c r="C44" s="145" t="s">
        <v>1903</v>
      </c>
      <c r="D44" s="146">
        <v>1728.1</v>
      </c>
    </row>
    <row r="45" spans="1:4" ht="17.100000000000001" customHeight="1" x14ac:dyDescent="0.25">
      <c r="A45" s="143">
        <v>10017</v>
      </c>
      <c r="B45" s="144" t="s">
        <v>1952</v>
      </c>
      <c r="C45" s="145" t="s">
        <v>1927</v>
      </c>
      <c r="D45" s="146">
        <v>183.51</v>
      </c>
    </row>
    <row r="46" spans="1:4" ht="15" customHeight="1" x14ac:dyDescent="0.25">
      <c r="A46" s="143">
        <v>9798</v>
      </c>
      <c r="B46" s="144" t="s">
        <v>1953</v>
      </c>
      <c r="C46" s="145" t="s">
        <v>1927</v>
      </c>
      <c r="D46" s="146">
        <v>208.53</v>
      </c>
    </row>
    <row r="47" spans="1:4" ht="15" customHeight="1" x14ac:dyDescent="0.25">
      <c r="B47" s="144" t="s">
        <v>1954</v>
      </c>
    </row>
    <row r="48" spans="1:4" ht="15" customHeight="1" x14ac:dyDescent="0.25">
      <c r="A48" s="143">
        <v>9791</v>
      </c>
      <c r="C48" s="145" t="s">
        <v>1927</v>
      </c>
      <c r="D48" s="146">
        <v>153.94</v>
      </c>
    </row>
    <row r="49" spans="1:4" ht="15" customHeight="1" x14ac:dyDescent="0.25">
      <c r="A49" s="143">
        <v>9888</v>
      </c>
      <c r="B49" s="144" t="s">
        <v>1955</v>
      </c>
      <c r="C49" s="145" t="s">
        <v>1917</v>
      </c>
      <c r="D49" s="146">
        <v>168.74</v>
      </c>
    </row>
    <row r="50" spans="1:4" ht="17.100000000000001" customHeight="1" x14ac:dyDescent="0.25">
      <c r="A50" s="143">
        <v>9153</v>
      </c>
      <c r="B50" s="144" t="s">
        <v>1956</v>
      </c>
      <c r="C50" s="145" t="s">
        <v>1917</v>
      </c>
      <c r="D50" s="146">
        <v>64</v>
      </c>
    </row>
    <row r="51" spans="1:4" ht="17.100000000000001" customHeight="1" x14ac:dyDescent="0.25">
      <c r="A51" s="143">
        <v>3083</v>
      </c>
      <c r="B51" s="144" t="s">
        <v>1957</v>
      </c>
      <c r="C51" s="145" t="s">
        <v>1917</v>
      </c>
      <c r="D51" s="146">
        <v>11.76</v>
      </c>
    </row>
    <row r="52" spans="1:4" ht="17.100000000000001" customHeight="1" x14ac:dyDescent="0.25">
      <c r="A52" s="143">
        <v>9802</v>
      </c>
      <c r="B52" s="144" t="s">
        <v>1958</v>
      </c>
      <c r="C52" s="145" t="s">
        <v>1917</v>
      </c>
      <c r="D52" s="146">
        <v>15.27</v>
      </c>
    </row>
    <row r="53" spans="1:4" ht="17.100000000000001" customHeight="1" x14ac:dyDescent="0.25">
      <c r="A53" s="143">
        <v>9154</v>
      </c>
      <c r="B53" s="144" t="s">
        <v>1959</v>
      </c>
      <c r="C53" s="145" t="s">
        <v>1917</v>
      </c>
      <c r="D53" s="146">
        <v>18.86</v>
      </c>
    </row>
    <row r="54" spans="1:4" ht="17.100000000000001" customHeight="1" x14ac:dyDescent="0.25">
      <c r="A54" s="143">
        <v>10067</v>
      </c>
      <c r="B54" s="144" t="s">
        <v>1960</v>
      </c>
      <c r="C54" s="145" t="s">
        <v>1917</v>
      </c>
      <c r="D54" s="146">
        <v>15.29</v>
      </c>
    </row>
    <row r="55" spans="1:4" ht="17.100000000000001" customHeight="1" x14ac:dyDescent="0.25">
      <c r="A55" s="143">
        <v>3092</v>
      </c>
      <c r="B55" s="144" t="s">
        <v>1961</v>
      </c>
      <c r="C55" s="145" t="s">
        <v>1962</v>
      </c>
      <c r="D55" s="146">
        <v>5500</v>
      </c>
    </row>
    <row r="56" spans="1:4" ht="17.100000000000001" customHeight="1" x14ac:dyDescent="0.25">
      <c r="A56" s="143">
        <v>3093</v>
      </c>
      <c r="B56" s="144" t="s">
        <v>1963</v>
      </c>
      <c r="C56" s="145" t="s">
        <v>1962</v>
      </c>
      <c r="D56" s="146">
        <v>8216.2199999999993</v>
      </c>
    </row>
    <row r="57" spans="1:4" ht="34.15" customHeight="1" x14ac:dyDescent="0.25">
      <c r="A57" s="143">
        <v>12083</v>
      </c>
      <c r="B57" s="144" t="s">
        <v>1964</v>
      </c>
      <c r="C57" s="145" t="s">
        <v>1965</v>
      </c>
      <c r="D57" s="146">
        <v>47168.24</v>
      </c>
    </row>
    <row r="58" spans="1:4" ht="17.100000000000001" customHeight="1" x14ac:dyDescent="0.25">
      <c r="A58" s="143">
        <v>12949</v>
      </c>
      <c r="B58" s="144" t="s">
        <v>1966</v>
      </c>
      <c r="C58" s="145" t="s">
        <v>1903</v>
      </c>
      <c r="D58" s="146">
        <v>950.19</v>
      </c>
    </row>
    <row r="59" spans="1:4" ht="17.100000000000001" customHeight="1" x14ac:dyDescent="0.25">
      <c r="A59" s="143">
        <v>9248</v>
      </c>
      <c r="B59" s="144" t="s">
        <v>1967</v>
      </c>
      <c r="C59" s="145" t="s">
        <v>1903</v>
      </c>
      <c r="D59" s="146">
        <v>83.19</v>
      </c>
    </row>
    <row r="60" spans="1:4" ht="15" customHeight="1" x14ac:dyDescent="0.25">
      <c r="A60" s="143">
        <v>2643</v>
      </c>
      <c r="B60" s="144" t="s">
        <v>1968</v>
      </c>
      <c r="C60" s="145" t="s">
        <v>1927</v>
      </c>
      <c r="D60" s="146">
        <v>75.98</v>
      </c>
    </row>
    <row r="61" spans="1:4" ht="34.15" customHeight="1" x14ac:dyDescent="0.25">
      <c r="A61" s="143">
        <v>2653</v>
      </c>
      <c r="B61" s="144" t="s">
        <v>1969</v>
      </c>
      <c r="C61" s="145" t="s">
        <v>1903</v>
      </c>
      <c r="D61" s="146">
        <v>2083.3200000000002</v>
      </c>
    </row>
    <row r="62" spans="1:4" ht="25.5" customHeight="1" x14ac:dyDescent="0.25">
      <c r="A62" s="143">
        <v>2648</v>
      </c>
      <c r="B62" s="144" t="s">
        <v>1970</v>
      </c>
      <c r="C62" s="145" t="s">
        <v>1903</v>
      </c>
      <c r="D62" s="146">
        <v>1605.7</v>
      </c>
    </row>
    <row r="63" spans="1:4" ht="25.5" customHeight="1" x14ac:dyDescent="0.25">
      <c r="A63" s="143">
        <v>2652</v>
      </c>
      <c r="B63" s="144" t="s">
        <v>1971</v>
      </c>
      <c r="C63" s="145" t="s">
        <v>1903</v>
      </c>
      <c r="D63" s="146">
        <v>1285.26</v>
      </c>
    </row>
    <row r="64" spans="1:4" ht="34.15" customHeight="1" x14ac:dyDescent="0.25">
      <c r="A64" s="143">
        <v>2646</v>
      </c>
      <c r="B64" s="144" t="s">
        <v>1972</v>
      </c>
      <c r="C64" s="145" t="s">
        <v>1903</v>
      </c>
      <c r="D64" s="146">
        <v>868.52</v>
      </c>
    </row>
    <row r="65" spans="1:4" ht="34.15" customHeight="1" x14ac:dyDescent="0.25">
      <c r="A65" s="143">
        <v>2650</v>
      </c>
      <c r="B65" s="144" t="s">
        <v>1973</v>
      </c>
      <c r="C65" s="145" t="s">
        <v>1903</v>
      </c>
      <c r="D65" s="146">
        <v>1209.23</v>
      </c>
    </row>
    <row r="66" spans="1:4" ht="34.15" customHeight="1" x14ac:dyDescent="0.25">
      <c r="A66" s="143">
        <v>2645</v>
      </c>
      <c r="B66" s="144" t="s">
        <v>1974</v>
      </c>
      <c r="C66" s="145" t="s">
        <v>1903</v>
      </c>
      <c r="D66" s="146">
        <v>885.23</v>
      </c>
    </row>
    <row r="67" spans="1:4" ht="34.15" customHeight="1" x14ac:dyDescent="0.25">
      <c r="A67" s="143">
        <v>2649</v>
      </c>
      <c r="B67" s="144" t="s">
        <v>1975</v>
      </c>
      <c r="C67" s="145" t="s">
        <v>1903</v>
      </c>
      <c r="D67" s="146">
        <v>869.53</v>
      </c>
    </row>
    <row r="68" spans="1:4" ht="34.15" customHeight="1" x14ac:dyDescent="0.25">
      <c r="A68" s="143">
        <v>2644</v>
      </c>
      <c r="B68" s="144" t="s">
        <v>1976</v>
      </c>
      <c r="C68" s="145" t="s">
        <v>1903</v>
      </c>
      <c r="D68" s="146">
        <v>1209.23</v>
      </c>
    </row>
    <row r="69" spans="1:4" ht="34.15" customHeight="1" x14ac:dyDescent="0.25">
      <c r="A69" s="143">
        <v>2654</v>
      </c>
      <c r="B69" s="144" t="s">
        <v>1977</v>
      </c>
      <c r="C69" s="145" t="s">
        <v>1903</v>
      </c>
      <c r="D69" s="146">
        <v>4206.1099999999997</v>
      </c>
    </row>
    <row r="70" spans="1:4" ht="34.15" customHeight="1" x14ac:dyDescent="0.25">
      <c r="A70" s="143">
        <v>2655</v>
      </c>
      <c r="B70" s="144" t="s">
        <v>1978</v>
      </c>
      <c r="C70" s="145" t="s">
        <v>1903</v>
      </c>
      <c r="D70" s="146">
        <v>2068.11</v>
      </c>
    </row>
    <row r="71" spans="1:4" ht="34.15" customHeight="1" x14ac:dyDescent="0.25">
      <c r="A71" s="143">
        <v>2647</v>
      </c>
      <c r="B71" s="144" t="s">
        <v>1979</v>
      </c>
      <c r="C71" s="145" t="s">
        <v>1903</v>
      </c>
      <c r="D71" s="146">
        <v>1299.23</v>
      </c>
    </row>
    <row r="72" spans="1:4" ht="25.5" customHeight="1" x14ac:dyDescent="0.25">
      <c r="A72" s="143">
        <v>2651</v>
      </c>
      <c r="B72" s="144" t="s">
        <v>1980</v>
      </c>
      <c r="C72" s="145" t="s">
        <v>1903</v>
      </c>
      <c r="D72" s="146">
        <v>1508.58</v>
      </c>
    </row>
    <row r="73" spans="1:4" ht="15" customHeight="1" x14ac:dyDescent="0.25">
      <c r="A73" s="143">
        <v>8220</v>
      </c>
      <c r="B73" s="144" t="s">
        <v>1981</v>
      </c>
      <c r="C73" s="145" t="s">
        <v>1903</v>
      </c>
      <c r="D73" s="146">
        <v>8102.85</v>
      </c>
    </row>
    <row r="74" spans="1:4" ht="15" customHeight="1" x14ac:dyDescent="0.25">
      <c r="A74" s="143">
        <v>8219</v>
      </c>
      <c r="B74" s="144" t="s">
        <v>1982</v>
      </c>
      <c r="C74" s="145" t="s">
        <v>1903</v>
      </c>
      <c r="D74" s="146">
        <v>6444.43</v>
      </c>
    </row>
    <row r="75" spans="1:4" ht="17.100000000000001" customHeight="1" x14ac:dyDescent="0.25">
      <c r="A75" s="143">
        <v>10324</v>
      </c>
      <c r="B75" s="144" t="s">
        <v>1983</v>
      </c>
      <c r="C75" s="145" t="s">
        <v>1903</v>
      </c>
      <c r="D75" s="146">
        <v>4431.88</v>
      </c>
    </row>
    <row r="76" spans="1:4" ht="17.100000000000001" customHeight="1" x14ac:dyDescent="0.25">
      <c r="A76" s="143">
        <v>8722</v>
      </c>
      <c r="B76" s="144" t="s">
        <v>1984</v>
      </c>
      <c r="C76" s="145" t="s">
        <v>1903</v>
      </c>
      <c r="D76" s="146">
        <v>609.57000000000005</v>
      </c>
    </row>
    <row r="77" spans="1:4" ht="17.100000000000001" customHeight="1" x14ac:dyDescent="0.25">
      <c r="A77" s="143">
        <v>13001</v>
      </c>
      <c r="B77" s="144" t="s">
        <v>1985</v>
      </c>
      <c r="C77" s="145" t="s">
        <v>1903</v>
      </c>
      <c r="D77" s="146">
        <v>7271.07</v>
      </c>
    </row>
    <row r="78" spans="1:4" ht="17.100000000000001" customHeight="1" x14ac:dyDescent="0.25">
      <c r="A78" s="143">
        <v>13002</v>
      </c>
      <c r="B78" s="144" t="s">
        <v>1986</v>
      </c>
      <c r="C78" s="145" t="s">
        <v>1903</v>
      </c>
      <c r="D78" s="146">
        <v>8872.1200000000008</v>
      </c>
    </row>
    <row r="79" spans="1:4" ht="15" customHeight="1" x14ac:dyDescent="0.25">
      <c r="A79" s="143">
        <v>9225</v>
      </c>
      <c r="B79" s="144" t="s">
        <v>1987</v>
      </c>
      <c r="C79" s="145" t="s">
        <v>1903</v>
      </c>
      <c r="D79" s="146">
        <v>14.17</v>
      </c>
    </row>
    <row r="80" spans="1:4" ht="15" customHeight="1" x14ac:dyDescent="0.25">
      <c r="A80" s="143">
        <v>9226</v>
      </c>
      <c r="B80" s="144" t="s">
        <v>1988</v>
      </c>
      <c r="C80" s="145" t="s">
        <v>1903</v>
      </c>
      <c r="D80" s="146">
        <v>14.17</v>
      </c>
    </row>
    <row r="81" spans="1:4" ht="15" customHeight="1" x14ac:dyDescent="0.25">
      <c r="A81" s="143">
        <v>9223</v>
      </c>
      <c r="B81" s="144" t="s">
        <v>1989</v>
      </c>
      <c r="C81" s="145" t="s">
        <v>1903</v>
      </c>
      <c r="D81" s="146">
        <v>260.73</v>
      </c>
    </row>
    <row r="82" spans="1:4" ht="15" customHeight="1" x14ac:dyDescent="0.25">
      <c r="A82" s="143">
        <v>9224</v>
      </c>
      <c r="B82" s="144" t="s">
        <v>1990</v>
      </c>
      <c r="C82" s="145" t="s">
        <v>1903</v>
      </c>
      <c r="D82" s="146">
        <v>162.93</v>
      </c>
    </row>
    <row r="83" spans="1:4" ht="15" customHeight="1" x14ac:dyDescent="0.25">
      <c r="A83" s="143">
        <v>11129</v>
      </c>
      <c r="B83" s="144" t="s">
        <v>1991</v>
      </c>
      <c r="C83" s="145" t="s">
        <v>1903</v>
      </c>
      <c r="D83" s="146">
        <v>14.17</v>
      </c>
    </row>
    <row r="84" spans="1:4" ht="17.100000000000001" customHeight="1" x14ac:dyDescent="0.25">
      <c r="A84" s="143">
        <v>2589</v>
      </c>
      <c r="B84" s="144" t="s">
        <v>1992</v>
      </c>
      <c r="C84" s="145" t="s">
        <v>1927</v>
      </c>
      <c r="D84" s="146">
        <v>148.61000000000001</v>
      </c>
    </row>
    <row r="85" spans="1:4" ht="17.100000000000001" customHeight="1" x14ac:dyDescent="0.25">
      <c r="A85" s="143">
        <v>2591</v>
      </c>
      <c r="B85" s="144" t="s">
        <v>1993</v>
      </c>
      <c r="C85" s="145" t="s">
        <v>1927</v>
      </c>
      <c r="D85" s="146">
        <v>101.05</v>
      </c>
    </row>
    <row r="86" spans="1:4" ht="17.100000000000001" customHeight="1" x14ac:dyDescent="0.25">
      <c r="A86" s="143">
        <v>2588</v>
      </c>
      <c r="B86" s="144" t="s">
        <v>1994</v>
      </c>
      <c r="C86" s="145" t="s">
        <v>1927</v>
      </c>
      <c r="D86" s="146">
        <v>108.4</v>
      </c>
    </row>
    <row r="87" spans="1:4" ht="17.100000000000001" customHeight="1" x14ac:dyDescent="0.25">
      <c r="A87" s="143">
        <v>2590</v>
      </c>
      <c r="B87" s="144" t="s">
        <v>1995</v>
      </c>
      <c r="C87" s="145" t="s">
        <v>1927</v>
      </c>
      <c r="D87" s="146">
        <v>94.57</v>
      </c>
    </row>
    <row r="88" spans="1:4" ht="15" customHeight="1" x14ac:dyDescent="0.25">
      <c r="A88" s="143">
        <v>2614</v>
      </c>
      <c r="B88" s="144" t="s">
        <v>1996</v>
      </c>
      <c r="C88" s="145" t="s">
        <v>1927</v>
      </c>
      <c r="D88" s="146">
        <v>114.35</v>
      </c>
    </row>
    <row r="89" spans="1:4" ht="17.100000000000001" customHeight="1" x14ac:dyDescent="0.25">
      <c r="A89" s="143">
        <v>10514</v>
      </c>
      <c r="B89" s="144" t="s">
        <v>1997</v>
      </c>
      <c r="C89" s="145" t="s">
        <v>1927</v>
      </c>
      <c r="D89" s="146">
        <v>158.55000000000001</v>
      </c>
    </row>
    <row r="90" spans="1:4" ht="15" customHeight="1" x14ac:dyDescent="0.25">
      <c r="A90" s="143">
        <v>9032</v>
      </c>
      <c r="B90" s="144" t="s">
        <v>1998</v>
      </c>
      <c r="C90" s="145" t="s">
        <v>1927</v>
      </c>
      <c r="D90" s="146">
        <v>99.47</v>
      </c>
    </row>
    <row r="91" spans="1:4" ht="15" customHeight="1" x14ac:dyDescent="0.25">
      <c r="A91" s="143">
        <v>2582</v>
      </c>
      <c r="B91" s="144" t="s">
        <v>1999</v>
      </c>
      <c r="C91" s="145" t="s">
        <v>1927</v>
      </c>
      <c r="D91" s="146">
        <v>119.21</v>
      </c>
    </row>
    <row r="92" spans="1:4" ht="17.100000000000001" customHeight="1" x14ac:dyDescent="0.25">
      <c r="A92" s="143">
        <v>2587</v>
      </c>
      <c r="B92" s="144" t="s">
        <v>2000</v>
      </c>
      <c r="C92" s="145" t="s">
        <v>1927</v>
      </c>
      <c r="D92" s="146">
        <v>72.489999999999995</v>
      </c>
    </row>
    <row r="93" spans="1:4" ht="17.100000000000001" customHeight="1" x14ac:dyDescent="0.25">
      <c r="A93" s="143">
        <v>2586</v>
      </c>
      <c r="B93" s="144" t="s">
        <v>2001</v>
      </c>
      <c r="C93" s="145" t="s">
        <v>1927</v>
      </c>
      <c r="D93" s="146">
        <v>34.159999999999997</v>
      </c>
    </row>
    <row r="94" spans="1:4" ht="17.100000000000001" customHeight="1" x14ac:dyDescent="0.25">
      <c r="A94" s="143">
        <v>4640</v>
      </c>
      <c r="B94" s="144" t="s">
        <v>2002</v>
      </c>
      <c r="C94" s="145" t="s">
        <v>1927</v>
      </c>
      <c r="D94" s="146">
        <v>70.459999999999994</v>
      </c>
    </row>
    <row r="95" spans="1:4" ht="17.100000000000001" customHeight="1" x14ac:dyDescent="0.25">
      <c r="A95" s="143">
        <v>2583</v>
      </c>
      <c r="B95" s="144" t="s">
        <v>2003</v>
      </c>
      <c r="C95" s="145" t="s">
        <v>1927</v>
      </c>
      <c r="D95" s="146">
        <v>40.83</v>
      </c>
    </row>
    <row r="96" spans="1:4" ht="17.100000000000001" customHeight="1" x14ac:dyDescent="0.25">
      <c r="A96" s="143">
        <v>2581</v>
      </c>
      <c r="B96" s="144" t="s">
        <v>2004</v>
      </c>
      <c r="C96" s="145" t="s">
        <v>1927</v>
      </c>
      <c r="D96" s="146">
        <v>16.25</v>
      </c>
    </row>
    <row r="97" spans="1:4" ht="17.100000000000001" customHeight="1" x14ac:dyDescent="0.25">
      <c r="A97" s="143">
        <v>2585</v>
      </c>
      <c r="B97" s="144" t="s">
        <v>2005</v>
      </c>
      <c r="C97" s="145" t="s">
        <v>1927</v>
      </c>
      <c r="D97" s="146">
        <v>5.98</v>
      </c>
    </row>
    <row r="98" spans="1:4" ht="17.100000000000001" customHeight="1" x14ac:dyDescent="0.25">
      <c r="A98" s="143">
        <v>10006</v>
      </c>
      <c r="B98" s="144" t="s">
        <v>2006</v>
      </c>
      <c r="C98" s="145" t="s">
        <v>1927</v>
      </c>
      <c r="D98" s="146">
        <v>21.11</v>
      </c>
    </row>
    <row r="99" spans="1:4" ht="15" customHeight="1" x14ac:dyDescent="0.25">
      <c r="A99" s="143">
        <v>10516</v>
      </c>
      <c r="B99" s="144" t="s">
        <v>2007</v>
      </c>
      <c r="C99" s="145" t="s">
        <v>1927</v>
      </c>
      <c r="D99" s="146">
        <v>5.47</v>
      </c>
    </row>
    <row r="100" spans="1:4" ht="17.100000000000001" customHeight="1" x14ac:dyDescent="0.25">
      <c r="A100" s="143">
        <v>2562</v>
      </c>
      <c r="B100" s="144" t="s">
        <v>2008</v>
      </c>
      <c r="C100" s="145" t="s">
        <v>2009</v>
      </c>
      <c r="D100" s="146">
        <v>176.5</v>
      </c>
    </row>
    <row r="101" spans="1:4" ht="15" customHeight="1" x14ac:dyDescent="0.25">
      <c r="A101" s="143">
        <v>8812</v>
      </c>
      <c r="B101" s="144" t="s">
        <v>2010</v>
      </c>
      <c r="C101" s="145" t="s">
        <v>1927</v>
      </c>
      <c r="D101" s="146">
        <v>11.28</v>
      </c>
    </row>
    <row r="102" spans="1:4" ht="17.100000000000001" customHeight="1" x14ac:dyDescent="0.25">
      <c r="A102" s="143">
        <v>7197</v>
      </c>
      <c r="B102" s="144" t="s">
        <v>2011</v>
      </c>
      <c r="C102" s="145" t="s">
        <v>2012</v>
      </c>
      <c r="D102" s="146">
        <v>1857.85</v>
      </c>
    </row>
    <row r="103" spans="1:4" ht="17.100000000000001" customHeight="1" x14ac:dyDescent="0.25">
      <c r="A103" s="143">
        <v>7191</v>
      </c>
      <c r="B103" s="144" t="s">
        <v>2013</v>
      </c>
      <c r="C103" s="145" t="s">
        <v>2012</v>
      </c>
      <c r="D103" s="146">
        <v>1001.68</v>
      </c>
    </row>
    <row r="104" spans="1:4" ht="17.100000000000001" customHeight="1" x14ac:dyDescent="0.25">
      <c r="A104" s="143">
        <v>7194</v>
      </c>
      <c r="B104" s="144" t="s">
        <v>2014</v>
      </c>
      <c r="C104" s="145" t="s">
        <v>2012</v>
      </c>
      <c r="D104" s="146">
        <v>1384.17</v>
      </c>
    </row>
    <row r="105" spans="1:4" ht="17.100000000000001" customHeight="1" x14ac:dyDescent="0.25">
      <c r="A105" s="143">
        <v>7189</v>
      </c>
      <c r="B105" s="144" t="s">
        <v>2015</v>
      </c>
      <c r="C105" s="145" t="s">
        <v>2012</v>
      </c>
      <c r="D105" s="146">
        <v>710.22</v>
      </c>
    </row>
    <row r="106" spans="1:4" ht="17.100000000000001" customHeight="1" x14ac:dyDescent="0.25">
      <c r="A106" s="143">
        <v>7199</v>
      </c>
      <c r="B106" s="144" t="s">
        <v>2016</v>
      </c>
      <c r="C106" s="145" t="s">
        <v>2012</v>
      </c>
      <c r="D106" s="146">
        <v>2331.38</v>
      </c>
    </row>
    <row r="107" spans="1:4" ht="15" customHeight="1" x14ac:dyDescent="0.25">
      <c r="A107" s="143">
        <v>11105</v>
      </c>
      <c r="B107" s="144" t="s">
        <v>2017</v>
      </c>
      <c r="C107" s="145" t="s">
        <v>1903</v>
      </c>
      <c r="D107" s="146">
        <v>3.28</v>
      </c>
    </row>
    <row r="108" spans="1:4" ht="15" customHeight="1" x14ac:dyDescent="0.25">
      <c r="A108" s="143">
        <v>2629</v>
      </c>
      <c r="B108" s="144" t="s">
        <v>2018</v>
      </c>
      <c r="C108" s="145" t="s">
        <v>2009</v>
      </c>
      <c r="D108" s="146">
        <v>7160</v>
      </c>
    </row>
    <row r="109" spans="1:4" ht="15" customHeight="1" x14ac:dyDescent="0.25">
      <c r="A109" s="143">
        <v>2632</v>
      </c>
      <c r="B109" s="144" t="s">
        <v>2019</v>
      </c>
      <c r="C109" s="145" t="s">
        <v>2009</v>
      </c>
      <c r="D109" s="146">
        <v>2485.5700000000002</v>
      </c>
    </row>
    <row r="110" spans="1:4" ht="15" customHeight="1" x14ac:dyDescent="0.25">
      <c r="A110" s="143">
        <v>2634</v>
      </c>
      <c r="B110" s="144" t="s">
        <v>2020</v>
      </c>
      <c r="C110" s="145" t="s">
        <v>2009</v>
      </c>
      <c r="D110" s="146">
        <v>2315.39</v>
      </c>
    </row>
    <row r="111" spans="1:4" ht="15" customHeight="1" x14ac:dyDescent="0.25">
      <c r="A111" s="143">
        <v>2592</v>
      </c>
      <c r="B111" s="144" t="s">
        <v>2021</v>
      </c>
      <c r="C111" s="145" t="s">
        <v>1917</v>
      </c>
      <c r="D111" s="146">
        <v>8.82</v>
      </c>
    </row>
    <row r="112" spans="1:4" ht="15" customHeight="1" x14ac:dyDescent="0.25">
      <c r="A112" s="143">
        <v>2626</v>
      </c>
      <c r="B112" s="144" t="s">
        <v>2022</v>
      </c>
      <c r="C112" s="145" t="s">
        <v>2023</v>
      </c>
      <c r="D112" s="146">
        <v>2.02</v>
      </c>
    </row>
    <row r="113" spans="1:4" ht="15" customHeight="1" x14ac:dyDescent="0.25">
      <c r="A113" s="143">
        <v>8190</v>
      </c>
      <c r="B113" s="144" t="s">
        <v>2024</v>
      </c>
      <c r="C113" s="145" t="s">
        <v>2023</v>
      </c>
      <c r="D113" s="146">
        <v>371.49</v>
      </c>
    </row>
    <row r="114" spans="1:4" ht="17.100000000000001" customHeight="1" x14ac:dyDescent="0.25">
      <c r="A114" s="143">
        <v>2621</v>
      </c>
      <c r="B114" s="144" t="s">
        <v>2025</v>
      </c>
      <c r="C114" s="145" t="s">
        <v>2023</v>
      </c>
      <c r="D114" s="146">
        <v>50.68</v>
      </c>
    </row>
    <row r="115" spans="1:4" ht="17.100000000000001" customHeight="1" x14ac:dyDescent="0.25">
      <c r="A115" s="143">
        <v>4555</v>
      </c>
      <c r="B115" s="144" t="s">
        <v>2026</v>
      </c>
      <c r="C115" s="145" t="s">
        <v>2023</v>
      </c>
      <c r="D115" s="146">
        <v>23.32</v>
      </c>
    </row>
    <row r="116" spans="1:4" ht="17.100000000000001" customHeight="1" x14ac:dyDescent="0.25">
      <c r="A116" s="143">
        <v>2620</v>
      </c>
      <c r="B116" s="144" t="s">
        <v>2027</v>
      </c>
      <c r="C116" s="145" t="s">
        <v>2023</v>
      </c>
      <c r="D116" s="146">
        <v>26.55</v>
      </c>
    </row>
    <row r="117" spans="1:4" ht="15" customHeight="1" x14ac:dyDescent="0.25">
      <c r="A117" s="143">
        <v>4960</v>
      </c>
      <c r="B117" s="144" t="s">
        <v>2028</v>
      </c>
      <c r="C117" s="145" t="s">
        <v>2023</v>
      </c>
      <c r="D117" s="146">
        <v>27.5</v>
      </c>
    </row>
    <row r="118" spans="1:4" ht="17.100000000000001" customHeight="1" x14ac:dyDescent="0.25">
      <c r="A118" s="143">
        <v>2622</v>
      </c>
      <c r="B118" s="144" t="s">
        <v>2029</v>
      </c>
      <c r="C118" s="145" t="s">
        <v>2023</v>
      </c>
      <c r="D118" s="146">
        <v>31.93</v>
      </c>
    </row>
    <row r="119" spans="1:4" ht="15" customHeight="1" x14ac:dyDescent="0.25">
      <c r="A119" s="143">
        <v>2625</v>
      </c>
      <c r="B119" s="144" t="s">
        <v>2030</v>
      </c>
      <c r="C119" s="145" t="s">
        <v>2023</v>
      </c>
      <c r="D119" s="146">
        <v>7.87</v>
      </c>
    </row>
    <row r="120" spans="1:4" ht="15" customHeight="1" x14ac:dyDescent="0.25">
      <c r="A120" s="143">
        <v>2624</v>
      </c>
      <c r="B120" s="144" t="s">
        <v>2031</v>
      </c>
      <c r="C120" s="145" t="s">
        <v>2023</v>
      </c>
      <c r="D120" s="146">
        <v>13.43</v>
      </c>
    </row>
    <row r="121" spans="1:4" ht="17.100000000000001" customHeight="1" x14ac:dyDescent="0.25">
      <c r="A121" s="143">
        <v>3606</v>
      </c>
      <c r="B121" s="144" t="s">
        <v>2032</v>
      </c>
      <c r="C121" s="145" t="s">
        <v>2009</v>
      </c>
      <c r="D121" s="146">
        <v>465.78</v>
      </c>
    </row>
    <row r="122" spans="1:4" ht="17.100000000000001" customHeight="1" x14ac:dyDescent="0.25">
      <c r="A122" s="143">
        <v>3427</v>
      </c>
      <c r="B122" s="144" t="s">
        <v>2033</v>
      </c>
      <c r="C122" s="145" t="s">
        <v>2009</v>
      </c>
      <c r="D122" s="146">
        <v>11.78</v>
      </c>
    </row>
    <row r="123" spans="1:4" ht="25.5" customHeight="1" x14ac:dyDescent="0.25">
      <c r="A123" s="143">
        <v>3442</v>
      </c>
      <c r="B123" s="144" t="s">
        <v>2034</v>
      </c>
      <c r="C123" s="145" t="s">
        <v>2009</v>
      </c>
      <c r="D123" s="146">
        <v>21.8</v>
      </c>
    </row>
    <row r="124" spans="1:4" ht="17.100000000000001" customHeight="1" x14ac:dyDescent="0.25">
      <c r="A124" s="143">
        <v>2599</v>
      </c>
      <c r="B124" s="144" t="s">
        <v>2035</v>
      </c>
      <c r="C124" s="145" t="s">
        <v>2009</v>
      </c>
      <c r="D124" s="146">
        <v>402.83</v>
      </c>
    </row>
    <row r="125" spans="1:4" ht="17.100000000000001" customHeight="1" x14ac:dyDescent="0.25">
      <c r="A125" s="143">
        <v>10957</v>
      </c>
      <c r="B125" s="144" t="s">
        <v>2036</v>
      </c>
      <c r="C125" s="145" t="s">
        <v>2009</v>
      </c>
      <c r="D125" s="146">
        <v>377.07</v>
      </c>
    </row>
    <row r="126" spans="1:4" ht="17.100000000000001" customHeight="1" x14ac:dyDescent="0.25">
      <c r="A126" s="143">
        <v>2600</v>
      </c>
      <c r="B126" s="144" t="s">
        <v>2037</v>
      </c>
      <c r="C126" s="145" t="s">
        <v>1917</v>
      </c>
      <c r="D126" s="146">
        <v>49.44</v>
      </c>
    </row>
    <row r="127" spans="1:4" ht="15" customHeight="1" x14ac:dyDescent="0.25">
      <c r="A127" s="143">
        <v>7178</v>
      </c>
      <c r="B127" s="144" t="s">
        <v>2038</v>
      </c>
      <c r="C127" s="145" t="s">
        <v>2009</v>
      </c>
      <c r="D127" s="146">
        <v>89.55</v>
      </c>
    </row>
    <row r="128" spans="1:4" ht="17.100000000000001" customHeight="1" x14ac:dyDescent="0.25">
      <c r="A128" s="143">
        <v>11466</v>
      </c>
      <c r="B128" s="144" t="s">
        <v>2039</v>
      </c>
      <c r="C128" s="145" t="s">
        <v>1917</v>
      </c>
      <c r="D128" s="146">
        <v>77.78</v>
      </c>
    </row>
    <row r="129" spans="1:4" ht="17.100000000000001" customHeight="1" x14ac:dyDescent="0.25">
      <c r="A129" s="143">
        <v>11467</v>
      </c>
      <c r="B129" s="144" t="s">
        <v>2040</v>
      </c>
      <c r="C129" s="145" t="s">
        <v>1917</v>
      </c>
      <c r="D129" s="146">
        <v>88.31</v>
      </c>
    </row>
    <row r="130" spans="1:4" ht="17.100000000000001" customHeight="1" x14ac:dyDescent="0.25">
      <c r="A130" s="143">
        <v>11468</v>
      </c>
      <c r="B130" s="144" t="s">
        <v>2041</v>
      </c>
      <c r="C130" s="145" t="s">
        <v>1917</v>
      </c>
      <c r="D130" s="146">
        <v>105.91</v>
      </c>
    </row>
    <row r="131" spans="1:4" ht="17.100000000000001" customHeight="1" x14ac:dyDescent="0.25">
      <c r="A131" s="143">
        <v>4712</v>
      </c>
      <c r="B131" s="144" t="s">
        <v>2042</v>
      </c>
      <c r="C131" s="145" t="s">
        <v>1917</v>
      </c>
      <c r="D131" s="146">
        <v>17.48</v>
      </c>
    </row>
    <row r="132" spans="1:4" ht="15" customHeight="1" x14ac:dyDescent="0.25">
      <c r="A132" s="143">
        <v>2605</v>
      </c>
      <c r="B132" s="144" t="s">
        <v>2043</v>
      </c>
      <c r="C132" s="145" t="s">
        <v>1917</v>
      </c>
      <c r="D132" s="146">
        <v>1.43</v>
      </c>
    </row>
    <row r="133" spans="1:4" ht="25.5" customHeight="1" x14ac:dyDescent="0.25">
      <c r="A133" s="143">
        <v>11462</v>
      </c>
      <c r="B133" s="144" t="s">
        <v>2044</v>
      </c>
      <c r="C133" s="145" t="s">
        <v>1917</v>
      </c>
      <c r="D133" s="146">
        <v>73.95</v>
      </c>
    </row>
    <row r="134" spans="1:4" ht="25.5" customHeight="1" x14ac:dyDescent="0.25">
      <c r="A134" s="143">
        <v>11460</v>
      </c>
      <c r="B134" s="144" t="s">
        <v>2045</v>
      </c>
      <c r="C134" s="145" t="s">
        <v>1917</v>
      </c>
      <c r="D134" s="146">
        <v>69.86</v>
      </c>
    </row>
    <row r="135" spans="1:4" ht="25.5" customHeight="1" x14ac:dyDescent="0.25">
      <c r="A135" s="143">
        <v>11461</v>
      </c>
      <c r="B135" s="144" t="s">
        <v>2046</v>
      </c>
      <c r="C135" s="145" t="s">
        <v>1917</v>
      </c>
      <c r="D135" s="146">
        <v>78.75</v>
      </c>
    </row>
    <row r="136" spans="1:4" ht="25.5" customHeight="1" x14ac:dyDescent="0.25">
      <c r="A136" s="143">
        <v>11456</v>
      </c>
      <c r="B136" s="144" t="s">
        <v>2047</v>
      </c>
      <c r="C136" s="145" t="s">
        <v>1917</v>
      </c>
      <c r="D136" s="146">
        <v>96.53</v>
      </c>
    </row>
    <row r="137" spans="1:4" ht="25.5" customHeight="1" x14ac:dyDescent="0.25">
      <c r="A137" s="143">
        <v>11454</v>
      </c>
      <c r="B137" s="144" t="s">
        <v>2048</v>
      </c>
      <c r="C137" s="145" t="s">
        <v>1917</v>
      </c>
      <c r="D137" s="146">
        <v>71.22</v>
      </c>
    </row>
    <row r="138" spans="1:4" ht="25.5" customHeight="1" x14ac:dyDescent="0.25">
      <c r="A138" s="143">
        <v>11455</v>
      </c>
      <c r="B138" s="144" t="s">
        <v>2049</v>
      </c>
      <c r="C138" s="145" t="s">
        <v>1917</v>
      </c>
      <c r="D138" s="146">
        <v>78.11</v>
      </c>
    </row>
    <row r="139" spans="1:4" ht="25.5" customHeight="1" x14ac:dyDescent="0.25">
      <c r="A139" s="143">
        <v>11459</v>
      </c>
      <c r="B139" s="144" t="s">
        <v>2050</v>
      </c>
      <c r="C139" s="145" t="s">
        <v>1917</v>
      </c>
      <c r="D139" s="146">
        <v>75.75</v>
      </c>
    </row>
    <row r="140" spans="1:4" ht="25.5" customHeight="1" x14ac:dyDescent="0.25">
      <c r="A140" s="143">
        <v>11457</v>
      </c>
      <c r="B140" s="144" t="s">
        <v>2051</v>
      </c>
      <c r="C140" s="145" t="s">
        <v>1917</v>
      </c>
      <c r="D140" s="146">
        <v>64.150000000000006</v>
      </c>
    </row>
    <row r="141" spans="1:4" ht="25.5" customHeight="1" x14ac:dyDescent="0.25">
      <c r="A141" s="143">
        <v>11458</v>
      </c>
      <c r="B141" s="144" t="s">
        <v>2052</v>
      </c>
      <c r="C141" s="145" t="s">
        <v>1917</v>
      </c>
      <c r="D141" s="146">
        <v>73.77</v>
      </c>
    </row>
    <row r="142" spans="1:4" ht="25.5" customHeight="1" x14ac:dyDescent="0.25">
      <c r="A142" s="143">
        <v>11453</v>
      </c>
      <c r="B142" s="144" t="s">
        <v>2053</v>
      </c>
      <c r="C142" s="145" t="s">
        <v>1917</v>
      </c>
      <c r="D142" s="146">
        <v>76.77</v>
      </c>
    </row>
    <row r="143" spans="1:4" ht="25.5" customHeight="1" x14ac:dyDescent="0.25">
      <c r="A143" s="143">
        <v>11451</v>
      </c>
      <c r="B143" s="144" t="s">
        <v>2054</v>
      </c>
      <c r="C143" s="145" t="s">
        <v>1917</v>
      </c>
      <c r="D143" s="146">
        <v>65.44</v>
      </c>
    </row>
    <row r="144" spans="1:4" ht="25.5" customHeight="1" x14ac:dyDescent="0.25">
      <c r="A144" s="143">
        <v>11452</v>
      </c>
      <c r="B144" s="144" t="s">
        <v>2055</v>
      </c>
      <c r="C144" s="145" t="s">
        <v>1917</v>
      </c>
      <c r="D144" s="146">
        <v>73.11</v>
      </c>
    </row>
    <row r="145" spans="1:4" ht="15" customHeight="1" x14ac:dyDescent="0.25">
      <c r="A145" s="143">
        <v>11465</v>
      </c>
      <c r="C145" s="145" t="s">
        <v>1917</v>
      </c>
      <c r="D145" s="146">
        <v>78.650000000000006</v>
      </c>
    </row>
    <row r="146" spans="1:4" ht="25.5" customHeight="1" x14ac:dyDescent="0.25">
      <c r="B146" s="144" t="s">
        <v>2056</v>
      </c>
    </row>
    <row r="147" spans="1:4" ht="25.5" customHeight="1" x14ac:dyDescent="0.25">
      <c r="A147" s="143">
        <v>11464</v>
      </c>
      <c r="B147" s="144" t="s">
        <v>2057</v>
      </c>
      <c r="C147" s="145" t="s">
        <v>1917</v>
      </c>
      <c r="D147" s="146">
        <v>69.42</v>
      </c>
    </row>
    <row r="148" spans="1:4" ht="25.5" customHeight="1" x14ac:dyDescent="0.25">
      <c r="A148" s="143">
        <v>11463</v>
      </c>
      <c r="B148" s="144" t="s">
        <v>2058</v>
      </c>
      <c r="C148" s="145" t="s">
        <v>1917</v>
      </c>
      <c r="D148" s="146">
        <v>59.77</v>
      </c>
    </row>
    <row r="149" spans="1:4" ht="25.5" customHeight="1" x14ac:dyDescent="0.25">
      <c r="A149" s="143">
        <v>9104</v>
      </c>
      <c r="B149" s="144" t="s">
        <v>2059</v>
      </c>
      <c r="C149" s="145" t="s">
        <v>1917</v>
      </c>
      <c r="D149" s="146">
        <v>76.44</v>
      </c>
    </row>
    <row r="150" spans="1:4" ht="17.100000000000001" customHeight="1" x14ac:dyDescent="0.25">
      <c r="A150" s="143">
        <v>11706</v>
      </c>
      <c r="B150" s="144" t="s">
        <v>2060</v>
      </c>
      <c r="C150" s="145" t="s">
        <v>1917</v>
      </c>
      <c r="D150" s="146">
        <v>157.72</v>
      </c>
    </row>
    <row r="151" spans="1:4" ht="17.100000000000001" customHeight="1" x14ac:dyDescent="0.25">
      <c r="A151" s="143">
        <v>2607</v>
      </c>
      <c r="B151" s="144" t="s">
        <v>2061</v>
      </c>
      <c r="C151" s="145" t="s">
        <v>1917</v>
      </c>
      <c r="D151" s="146">
        <v>86.58</v>
      </c>
    </row>
    <row r="152" spans="1:4" ht="17.100000000000001" customHeight="1" x14ac:dyDescent="0.25">
      <c r="A152" s="143">
        <v>2608</v>
      </c>
      <c r="B152" s="144" t="s">
        <v>2062</v>
      </c>
      <c r="C152" s="145" t="s">
        <v>1917</v>
      </c>
      <c r="D152" s="146">
        <v>68.22</v>
      </c>
    </row>
    <row r="153" spans="1:4" ht="17.100000000000001" customHeight="1" x14ac:dyDescent="0.25">
      <c r="A153" s="143">
        <v>2604</v>
      </c>
      <c r="B153" s="144" t="s">
        <v>2063</v>
      </c>
      <c r="C153" s="145" t="s">
        <v>1917</v>
      </c>
      <c r="D153" s="146">
        <v>77.58</v>
      </c>
    </row>
    <row r="154" spans="1:4" ht="15" customHeight="1" x14ac:dyDescent="0.25">
      <c r="A154" s="143">
        <v>2602</v>
      </c>
      <c r="B154" s="144" t="s">
        <v>2064</v>
      </c>
      <c r="C154" s="145" t="s">
        <v>1917</v>
      </c>
      <c r="D154" s="146">
        <v>48.17</v>
      </c>
    </row>
    <row r="155" spans="1:4" ht="17.100000000000001" customHeight="1" x14ac:dyDescent="0.25">
      <c r="A155" s="143">
        <v>2606</v>
      </c>
      <c r="B155" s="144" t="s">
        <v>2065</v>
      </c>
      <c r="C155" s="145" t="s">
        <v>1917</v>
      </c>
      <c r="D155" s="146">
        <v>34.659999999999997</v>
      </c>
    </row>
    <row r="156" spans="1:4" ht="15" customHeight="1" x14ac:dyDescent="0.25">
      <c r="A156" s="143">
        <v>7176</v>
      </c>
      <c r="B156" s="144" t="s">
        <v>2066</v>
      </c>
      <c r="C156" s="145" t="s">
        <v>1917</v>
      </c>
      <c r="D156" s="146">
        <v>0.18</v>
      </c>
    </row>
    <row r="157" spans="1:4" ht="17.100000000000001" customHeight="1" x14ac:dyDescent="0.25">
      <c r="A157" s="143">
        <v>2593</v>
      </c>
      <c r="B157" s="144" t="s">
        <v>2067</v>
      </c>
      <c r="C157" s="145" t="s">
        <v>1917</v>
      </c>
      <c r="D157" s="146">
        <v>1.1000000000000001</v>
      </c>
    </row>
    <row r="158" spans="1:4" ht="15" customHeight="1" x14ac:dyDescent="0.25">
      <c r="A158" s="143">
        <v>2561</v>
      </c>
      <c r="B158" s="144" t="s">
        <v>2068</v>
      </c>
      <c r="C158" s="145" t="s">
        <v>1927</v>
      </c>
      <c r="D158" s="146">
        <v>5.54</v>
      </c>
    </row>
    <row r="159" spans="1:4" ht="15" customHeight="1" x14ac:dyDescent="0.25">
      <c r="A159" s="143">
        <v>2560</v>
      </c>
      <c r="B159" s="144" t="s">
        <v>2069</v>
      </c>
      <c r="C159" s="145" t="s">
        <v>1927</v>
      </c>
      <c r="D159" s="146">
        <v>5.62</v>
      </c>
    </row>
    <row r="160" spans="1:4" ht="15" customHeight="1" x14ac:dyDescent="0.25">
      <c r="A160" s="143">
        <v>10513</v>
      </c>
      <c r="B160" s="144" t="s">
        <v>2070</v>
      </c>
      <c r="C160" s="145" t="s">
        <v>1927</v>
      </c>
      <c r="D160" s="146">
        <v>147.13</v>
      </c>
    </row>
    <row r="161" spans="1:4" ht="15" customHeight="1" x14ac:dyDescent="0.25">
      <c r="A161" s="143">
        <v>4641</v>
      </c>
      <c r="B161" s="144" t="s">
        <v>2071</v>
      </c>
      <c r="C161" s="145" t="s">
        <v>1927</v>
      </c>
      <c r="D161" s="146">
        <v>5.62</v>
      </c>
    </row>
    <row r="162" spans="1:4" ht="15" customHeight="1" x14ac:dyDescent="0.25">
      <c r="A162" s="143">
        <v>12100</v>
      </c>
      <c r="B162" s="144" t="s">
        <v>2072</v>
      </c>
      <c r="C162" s="145" t="s">
        <v>1927</v>
      </c>
      <c r="D162" s="146">
        <v>22.13</v>
      </c>
    </row>
    <row r="163" spans="1:4" ht="17.100000000000001" customHeight="1" x14ac:dyDescent="0.25">
      <c r="A163" s="143">
        <v>2559</v>
      </c>
      <c r="B163" s="144" t="s">
        <v>2073</v>
      </c>
      <c r="C163" s="145" t="s">
        <v>1927</v>
      </c>
      <c r="D163" s="146">
        <v>18.29</v>
      </c>
    </row>
    <row r="164" spans="1:4" ht="17.100000000000001" customHeight="1" x14ac:dyDescent="0.25">
      <c r="A164" s="143">
        <v>2558</v>
      </c>
      <c r="B164" s="144" t="s">
        <v>2074</v>
      </c>
      <c r="C164" s="145" t="s">
        <v>1917</v>
      </c>
      <c r="D164" s="146">
        <v>0.87</v>
      </c>
    </row>
    <row r="165" spans="1:4" ht="15" customHeight="1" x14ac:dyDescent="0.25">
      <c r="A165" s="143">
        <v>10233</v>
      </c>
      <c r="B165" s="144" t="s">
        <v>2075</v>
      </c>
      <c r="C165" s="145" t="s">
        <v>1917</v>
      </c>
      <c r="D165" s="146">
        <v>76.44</v>
      </c>
    </row>
    <row r="166" spans="1:4" ht="17.100000000000001" customHeight="1" x14ac:dyDescent="0.25">
      <c r="A166" s="143">
        <v>2576</v>
      </c>
      <c r="B166" s="144" t="s">
        <v>2076</v>
      </c>
      <c r="C166" s="145" t="s">
        <v>1927</v>
      </c>
      <c r="D166" s="146">
        <v>116.47</v>
      </c>
    </row>
    <row r="167" spans="1:4" ht="17.100000000000001" customHeight="1" x14ac:dyDescent="0.25">
      <c r="A167" s="143">
        <v>2578</v>
      </c>
      <c r="B167" s="144" t="s">
        <v>2077</v>
      </c>
      <c r="C167" s="145" t="s">
        <v>1927</v>
      </c>
      <c r="D167" s="146">
        <v>97</v>
      </c>
    </row>
    <row r="168" spans="1:4" ht="17.100000000000001" customHeight="1" x14ac:dyDescent="0.25">
      <c r="A168" s="143">
        <v>2577</v>
      </c>
      <c r="B168" s="144" t="s">
        <v>2078</v>
      </c>
      <c r="C168" s="145" t="s">
        <v>1927</v>
      </c>
      <c r="D168" s="146">
        <v>106.96</v>
      </c>
    </row>
    <row r="169" spans="1:4" ht="17.100000000000001" customHeight="1" x14ac:dyDescent="0.25">
      <c r="A169" s="143">
        <v>2579</v>
      </c>
      <c r="B169" s="144" t="s">
        <v>2079</v>
      </c>
      <c r="C169" s="145" t="s">
        <v>1927</v>
      </c>
      <c r="D169" s="146">
        <v>93.13</v>
      </c>
    </row>
    <row r="170" spans="1:4" ht="15" customHeight="1" x14ac:dyDescent="0.25">
      <c r="A170" s="143">
        <v>10195</v>
      </c>
      <c r="B170" s="144" t="s">
        <v>2080</v>
      </c>
      <c r="C170" s="145" t="s">
        <v>1927</v>
      </c>
      <c r="D170" s="146">
        <v>0.9</v>
      </c>
    </row>
    <row r="171" spans="1:4" ht="17.100000000000001" customHeight="1" x14ac:dyDescent="0.25">
      <c r="A171" s="143">
        <v>2571</v>
      </c>
      <c r="B171" s="144" t="s">
        <v>2081</v>
      </c>
      <c r="C171" s="145" t="s">
        <v>1927</v>
      </c>
      <c r="D171" s="146">
        <v>51.24</v>
      </c>
    </row>
    <row r="172" spans="1:4" ht="17.100000000000001" customHeight="1" x14ac:dyDescent="0.25">
      <c r="A172" s="143">
        <v>2570</v>
      </c>
      <c r="B172" s="144" t="s">
        <v>2082</v>
      </c>
      <c r="C172" s="145" t="s">
        <v>1927</v>
      </c>
      <c r="D172" s="146">
        <v>53.55</v>
      </c>
    </row>
    <row r="173" spans="1:4" ht="25.5" customHeight="1" x14ac:dyDescent="0.25">
      <c r="A173" s="143">
        <v>2575</v>
      </c>
      <c r="B173" s="144" t="s">
        <v>2083</v>
      </c>
      <c r="C173" s="145" t="s">
        <v>1927</v>
      </c>
      <c r="D173" s="146">
        <v>41.94</v>
      </c>
    </row>
    <row r="174" spans="1:4" ht="25.5" customHeight="1" x14ac:dyDescent="0.25">
      <c r="A174" s="143">
        <v>2573</v>
      </c>
      <c r="B174" s="144" t="s">
        <v>2084</v>
      </c>
      <c r="C174" s="145" t="s">
        <v>1927</v>
      </c>
      <c r="D174" s="146">
        <v>36.130000000000003</v>
      </c>
    </row>
    <row r="175" spans="1:4" ht="25.5" customHeight="1" x14ac:dyDescent="0.25">
      <c r="A175" s="143">
        <v>2574</v>
      </c>
      <c r="B175" s="144" t="s">
        <v>2085</v>
      </c>
      <c r="C175" s="145" t="s">
        <v>1927</v>
      </c>
      <c r="D175" s="146">
        <v>30.32</v>
      </c>
    </row>
    <row r="176" spans="1:4" ht="25.5" customHeight="1" x14ac:dyDescent="0.25">
      <c r="A176" s="143">
        <v>2572</v>
      </c>
      <c r="B176" s="144" t="s">
        <v>2086</v>
      </c>
      <c r="C176" s="145" t="s">
        <v>1927</v>
      </c>
      <c r="D176" s="146">
        <v>30.32</v>
      </c>
    </row>
    <row r="177" spans="1:4" ht="17.100000000000001" customHeight="1" x14ac:dyDescent="0.25">
      <c r="A177" s="143">
        <v>2564</v>
      </c>
      <c r="B177" s="144" t="s">
        <v>2087</v>
      </c>
      <c r="C177" s="145" t="s">
        <v>1927</v>
      </c>
      <c r="D177" s="146">
        <v>18.82</v>
      </c>
    </row>
    <row r="178" spans="1:4" ht="17.100000000000001" customHeight="1" x14ac:dyDescent="0.25">
      <c r="A178" s="143">
        <v>2565</v>
      </c>
      <c r="B178" s="144" t="s">
        <v>2088</v>
      </c>
      <c r="C178" s="145" t="s">
        <v>1927</v>
      </c>
      <c r="D178" s="146">
        <v>17.82</v>
      </c>
    </row>
    <row r="179" spans="1:4" ht="17.100000000000001" customHeight="1" x14ac:dyDescent="0.25">
      <c r="A179" s="143">
        <v>2569</v>
      </c>
      <c r="B179" s="144" t="s">
        <v>2089</v>
      </c>
      <c r="C179" s="145" t="s">
        <v>1927</v>
      </c>
      <c r="D179" s="146">
        <v>5.98</v>
      </c>
    </row>
    <row r="180" spans="1:4" ht="17.100000000000001" customHeight="1" x14ac:dyDescent="0.25">
      <c r="A180" s="143">
        <v>2563</v>
      </c>
      <c r="B180" s="144" t="s">
        <v>2090</v>
      </c>
      <c r="C180" s="145" t="s">
        <v>1927</v>
      </c>
      <c r="D180" s="146">
        <v>18.75</v>
      </c>
    </row>
    <row r="181" spans="1:4" ht="17.100000000000001" customHeight="1" x14ac:dyDescent="0.25">
      <c r="A181" s="143">
        <v>9176</v>
      </c>
      <c r="B181" s="144" t="s">
        <v>2091</v>
      </c>
      <c r="C181" s="145" t="s">
        <v>1927</v>
      </c>
      <c r="D181" s="146">
        <v>5.49</v>
      </c>
    </row>
    <row r="182" spans="1:4" ht="15" customHeight="1" x14ac:dyDescent="0.25">
      <c r="A182" s="143">
        <v>2596</v>
      </c>
      <c r="B182" s="144" t="s">
        <v>2092</v>
      </c>
      <c r="C182" s="145" t="s">
        <v>1917</v>
      </c>
      <c r="D182" s="146">
        <v>4</v>
      </c>
    </row>
    <row r="183" spans="1:4" ht="15" customHeight="1" x14ac:dyDescent="0.25">
      <c r="A183" s="143">
        <v>2594</v>
      </c>
      <c r="B183" s="144" t="s">
        <v>2093</v>
      </c>
      <c r="C183" s="145" t="s">
        <v>1917</v>
      </c>
      <c r="D183" s="146">
        <v>2.0099999999999998</v>
      </c>
    </row>
    <row r="184" spans="1:4" ht="17.100000000000001" customHeight="1" x14ac:dyDescent="0.25">
      <c r="A184" s="143">
        <v>13003</v>
      </c>
      <c r="B184" s="144" t="s">
        <v>2094</v>
      </c>
      <c r="C184" s="145" t="s">
        <v>2023</v>
      </c>
      <c r="D184" s="146">
        <v>292.08</v>
      </c>
    </row>
    <row r="185" spans="1:4" ht="17.100000000000001" customHeight="1" x14ac:dyDescent="0.25">
      <c r="A185" s="143">
        <v>11683</v>
      </c>
      <c r="B185" s="144" t="s">
        <v>2095</v>
      </c>
      <c r="C185" s="145" t="s">
        <v>2023</v>
      </c>
      <c r="D185" s="146">
        <v>21.65</v>
      </c>
    </row>
    <row r="186" spans="1:4" ht="17.100000000000001" customHeight="1" x14ac:dyDescent="0.25">
      <c r="A186" s="143">
        <v>11681</v>
      </c>
      <c r="B186" s="144" t="s">
        <v>2096</v>
      </c>
      <c r="C186" s="145" t="s">
        <v>2023</v>
      </c>
      <c r="D186" s="146">
        <v>47.33</v>
      </c>
    </row>
    <row r="187" spans="1:4" ht="17.100000000000001" customHeight="1" x14ac:dyDescent="0.25">
      <c r="A187" s="143">
        <v>5912</v>
      </c>
      <c r="B187" s="144" t="s">
        <v>2097</v>
      </c>
      <c r="C187" s="145" t="s">
        <v>1903</v>
      </c>
      <c r="D187" s="146">
        <v>4.3899999999999997</v>
      </c>
    </row>
    <row r="188" spans="1:4" ht="17.100000000000001" customHeight="1" x14ac:dyDescent="0.25">
      <c r="A188" s="143">
        <v>5913</v>
      </c>
      <c r="B188" s="144" t="s">
        <v>2098</v>
      </c>
      <c r="C188" s="145" t="s">
        <v>1903</v>
      </c>
      <c r="D188" s="146">
        <v>5.19</v>
      </c>
    </row>
    <row r="189" spans="1:4" ht="17.100000000000001" customHeight="1" x14ac:dyDescent="0.25">
      <c r="A189" s="143">
        <v>5914</v>
      </c>
      <c r="B189" s="144" t="s">
        <v>2099</v>
      </c>
      <c r="C189" s="145" t="s">
        <v>1903</v>
      </c>
      <c r="D189" s="146">
        <v>5.93</v>
      </c>
    </row>
    <row r="190" spans="1:4" ht="17.100000000000001" customHeight="1" x14ac:dyDescent="0.25">
      <c r="A190" s="143">
        <v>5915</v>
      </c>
      <c r="B190" s="144" t="s">
        <v>2100</v>
      </c>
      <c r="C190" s="145" t="s">
        <v>1903</v>
      </c>
      <c r="D190" s="146">
        <v>9.51</v>
      </c>
    </row>
    <row r="191" spans="1:4" ht="17.100000000000001" customHeight="1" x14ac:dyDescent="0.25">
      <c r="A191" s="143">
        <v>5916</v>
      </c>
      <c r="B191" s="144" t="s">
        <v>2101</v>
      </c>
      <c r="C191" s="145" t="s">
        <v>1903</v>
      </c>
      <c r="D191" s="146">
        <v>15.15</v>
      </c>
    </row>
    <row r="192" spans="1:4" ht="17.100000000000001" customHeight="1" x14ac:dyDescent="0.25">
      <c r="A192" s="143">
        <v>5917</v>
      </c>
      <c r="B192" s="144" t="s">
        <v>2102</v>
      </c>
      <c r="C192" s="145" t="s">
        <v>1903</v>
      </c>
      <c r="D192" s="146">
        <v>20.14</v>
      </c>
    </row>
    <row r="193" spans="1:4" ht="17.100000000000001" customHeight="1" x14ac:dyDescent="0.25">
      <c r="A193" s="143">
        <v>5918</v>
      </c>
      <c r="B193" s="144" t="s">
        <v>2103</v>
      </c>
      <c r="C193" s="145" t="s">
        <v>1903</v>
      </c>
      <c r="D193" s="146">
        <v>27.28</v>
      </c>
    </row>
    <row r="194" spans="1:4" ht="15" customHeight="1" x14ac:dyDescent="0.25">
      <c r="A194" s="143">
        <v>5919</v>
      </c>
      <c r="B194" s="144" t="s">
        <v>2104</v>
      </c>
      <c r="C194" s="145" t="s">
        <v>1903</v>
      </c>
      <c r="D194" s="146">
        <v>5.28</v>
      </c>
    </row>
    <row r="195" spans="1:4" ht="15" customHeight="1" x14ac:dyDescent="0.25">
      <c r="A195" s="143">
        <v>5920</v>
      </c>
      <c r="B195" s="144" t="s">
        <v>2105</v>
      </c>
      <c r="C195" s="145" t="s">
        <v>1903</v>
      </c>
      <c r="D195" s="146">
        <v>6.2</v>
      </c>
    </row>
    <row r="196" spans="1:4" ht="15" customHeight="1" x14ac:dyDescent="0.25">
      <c r="A196" s="143">
        <v>5921</v>
      </c>
      <c r="B196" s="144" t="s">
        <v>2106</v>
      </c>
      <c r="C196" s="145" t="s">
        <v>1903</v>
      </c>
      <c r="D196" s="146">
        <v>7.14</v>
      </c>
    </row>
    <row r="197" spans="1:4" ht="15" customHeight="1" x14ac:dyDescent="0.25">
      <c r="A197" s="143">
        <v>5922</v>
      </c>
      <c r="B197" s="144" t="s">
        <v>2107</v>
      </c>
      <c r="C197" s="145" t="s">
        <v>1903</v>
      </c>
      <c r="D197" s="146">
        <v>11.38</v>
      </c>
    </row>
    <row r="198" spans="1:4" ht="15" customHeight="1" x14ac:dyDescent="0.25">
      <c r="A198" s="143">
        <v>5923</v>
      </c>
      <c r="B198" s="144" t="s">
        <v>2108</v>
      </c>
      <c r="C198" s="145" t="s">
        <v>1903</v>
      </c>
      <c r="D198" s="146">
        <v>18.149999999999999</v>
      </c>
    </row>
    <row r="199" spans="1:4" ht="15" customHeight="1" x14ac:dyDescent="0.25">
      <c r="A199" s="143">
        <v>5924</v>
      </c>
      <c r="B199" s="144" t="s">
        <v>2109</v>
      </c>
      <c r="C199" s="145" t="s">
        <v>1903</v>
      </c>
      <c r="D199" s="146">
        <v>24.19</v>
      </c>
    </row>
    <row r="200" spans="1:4" ht="15" customHeight="1" x14ac:dyDescent="0.25">
      <c r="A200" s="143">
        <v>5925</v>
      </c>
      <c r="B200" s="144" t="s">
        <v>2110</v>
      </c>
      <c r="C200" s="145" t="s">
        <v>1903</v>
      </c>
      <c r="D200" s="146">
        <v>32.76</v>
      </c>
    </row>
    <row r="201" spans="1:4" ht="15" customHeight="1" x14ac:dyDescent="0.25">
      <c r="A201" s="143">
        <v>5926</v>
      </c>
      <c r="B201" s="144" t="s">
        <v>2111</v>
      </c>
      <c r="C201" s="145" t="s">
        <v>1903</v>
      </c>
      <c r="D201" s="146">
        <v>39.869999999999997</v>
      </c>
    </row>
    <row r="202" spans="1:4" ht="15" customHeight="1" x14ac:dyDescent="0.25">
      <c r="A202" s="143">
        <v>5927</v>
      </c>
      <c r="B202" s="144" t="s">
        <v>2112</v>
      </c>
      <c r="C202" s="145" t="s">
        <v>1903</v>
      </c>
      <c r="D202" s="146">
        <v>42.48</v>
      </c>
    </row>
    <row r="203" spans="1:4" ht="15" customHeight="1" x14ac:dyDescent="0.25">
      <c r="A203" s="143">
        <v>5928</v>
      </c>
      <c r="B203" s="144" t="s">
        <v>2113</v>
      </c>
      <c r="C203" s="145" t="s">
        <v>1903</v>
      </c>
      <c r="D203" s="146">
        <v>52.93</v>
      </c>
    </row>
    <row r="204" spans="1:4" ht="15" customHeight="1" x14ac:dyDescent="0.25">
      <c r="A204" s="143">
        <v>5929</v>
      </c>
      <c r="B204" s="144" t="s">
        <v>2114</v>
      </c>
      <c r="C204" s="145" t="s">
        <v>1903</v>
      </c>
      <c r="D204" s="146">
        <v>67.23</v>
      </c>
    </row>
    <row r="205" spans="1:4" ht="17.100000000000001" customHeight="1" x14ac:dyDescent="0.25">
      <c r="A205" s="143">
        <v>5930</v>
      </c>
      <c r="B205" s="144" t="s">
        <v>2115</v>
      </c>
      <c r="C205" s="145" t="s">
        <v>1903</v>
      </c>
      <c r="D205" s="146">
        <v>6.32</v>
      </c>
    </row>
    <row r="206" spans="1:4" ht="17.100000000000001" customHeight="1" x14ac:dyDescent="0.25">
      <c r="A206" s="143">
        <v>5931</v>
      </c>
      <c r="B206" s="144" t="s">
        <v>2116</v>
      </c>
      <c r="C206" s="145" t="s">
        <v>1903</v>
      </c>
      <c r="D206" s="146">
        <v>7.45</v>
      </c>
    </row>
    <row r="207" spans="1:4" ht="17.100000000000001" customHeight="1" x14ac:dyDescent="0.25">
      <c r="A207" s="143">
        <v>5932</v>
      </c>
      <c r="B207" s="144" t="s">
        <v>2117</v>
      </c>
      <c r="C207" s="145" t="s">
        <v>1903</v>
      </c>
      <c r="D207" s="146">
        <v>8.5399999999999991</v>
      </c>
    </row>
    <row r="208" spans="1:4" ht="17.100000000000001" customHeight="1" x14ac:dyDescent="0.25">
      <c r="A208" s="143">
        <v>5933</v>
      </c>
      <c r="B208" s="144" t="s">
        <v>2118</v>
      </c>
      <c r="C208" s="145" t="s">
        <v>1903</v>
      </c>
      <c r="D208" s="146">
        <v>13.66</v>
      </c>
    </row>
    <row r="209" spans="1:4" ht="17.100000000000001" customHeight="1" x14ac:dyDescent="0.25">
      <c r="A209" s="143">
        <v>5934</v>
      </c>
      <c r="B209" s="144" t="s">
        <v>2119</v>
      </c>
      <c r="C209" s="145" t="s">
        <v>1903</v>
      </c>
      <c r="D209" s="146">
        <v>21.77</v>
      </c>
    </row>
    <row r="210" spans="1:4" ht="17.100000000000001" customHeight="1" x14ac:dyDescent="0.25">
      <c r="A210" s="143">
        <v>5935</v>
      </c>
      <c r="B210" s="144" t="s">
        <v>2120</v>
      </c>
      <c r="C210" s="145" t="s">
        <v>1903</v>
      </c>
      <c r="D210" s="146">
        <v>29.43</v>
      </c>
    </row>
    <row r="211" spans="1:4" ht="17.100000000000001" customHeight="1" x14ac:dyDescent="0.25">
      <c r="A211" s="143">
        <v>5936</v>
      </c>
      <c r="B211" s="144" t="s">
        <v>2121</v>
      </c>
      <c r="C211" s="145" t="s">
        <v>1903</v>
      </c>
      <c r="D211" s="146">
        <v>39.26</v>
      </c>
    </row>
    <row r="212" spans="1:4" ht="17.100000000000001" customHeight="1" x14ac:dyDescent="0.25">
      <c r="A212" s="143">
        <v>6011</v>
      </c>
      <c r="B212" s="144" t="s">
        <v>2122</v>
      </c>
      <c r="C212" s="145" t="s">
        <v>1903</v>
      </c>
      <c r="D212" s="146">
        <v>5.9</v>
      </c>
    </row>
    <row r="213" spans="1:4" ht="17.100000000000001" customHeight="1" x14ac:dyDescent="0.25">
      <c r="A213" s="143">
        <v>6012</v>
      </c>
      <c r="B213" s="144" t="s">
        <v>2123</v>
      </c>
      <c r="C213" s="145" t="s">
        <v>1903</v>
      </c>
      <c r="D213" s="146">
        <v>11.61</v>
      </c>
    </row>
    <row r="214" spans="1:4" ht="17.100000000000001" customHeight="1" x14ac:dyDescent="0.25">
      <c r="A214" s="143">
        <v>6013</v>
      </c>
      <c r="B214" s="144" t="s">
        <v>2124</v>
      </c>
      <c r="C214" s="145" t="s">
        <v>1903</v>
      </c>
      <c r="D214" s="146">
        <v>14.64</v>
      </c>
    </row>
    <row r="215" spans="1:4" ht="17.100000000000001" customHeight="1" x14ac:dyDescent="0.25">
      <c r="A215" s="143">
        <v>6014</v>
      </c>
      <c r="B215" s="144" t="s">
        <v>2125</v>
      </c>
      <c r="C215" s="145" t="s">
        <v>1903</v>
      </c>
      <c r="D215" s="146">
        <v>22.53</v>
      </c>
    </row>
    <row r="216" spans="1:4" ht="17.100000000000001" customHeight="1" x14ac:dyDescent="0.25">
      <c r="A216" s="143">
        <v>6015</v>
      </c>
      <c r="B216" s="144" t="s">
        <v>2126</v>
      </c>
      <c r="C216" s="145" t="s">
        <v>1903</v>
      </c>
      <c r="D216" s="146">
        <v>10.81</v>
      </c>
    </row>
    <row r="217" spans="1:4" ht="17.100000000000001" customHeight="1" x14ac:dyDescent="0.25">
      <c r="A217" s="143">
        <v>6016</v>
      </c>
      <c r="B217" s="144" t="s">
        <v>2127</v>
      </c>
      <c r="C217" s="145" t="s">
        <v>1903</v>
      </c>
      <c r="D217" s="146">
        <v>28.85</v>
      </c>
    </row>
    <row r="218" spans="1:4" ht="17.100000000000001" customHeight="1" x14ac:dyDescent="0.25">
      <c r="A218" s="143">
        <v>6017</v>
      </c>
      <c r="B218" s="144" t="s">
        <v>2128</v>
      </c>
      <c r="C218" s="145" t="s">
        <v>1903</v>
      </c>
      <c r="D218" s="146">
        <v>34.08</v>
      </c>
    </row>
    <row r="219" spans="1:4" ht="17.100000000000001" customHeight="1" x14ac:dyDescent="0.25">
      <c r="A219" s="143">
        <v>6018</v>
      </c>
      <c r="B219" s="144" t="s">
        <v>2129</v>
      </c>
      <c r="C219" s="145" t="s">
        <v>1903</v>
      </c>
      <c r="D219" s="146">
        <v>74.42</v>
      </c>
    </row>
    <row r="220" spans="1:4" ht="17.100000000000001" customHeight="1" x14ac:dyDescent="0.25">
      <c r="A220" s="143">
        <v>6019</v>
      </c>
      <c r="B220" s="144" t="s">
        <v>2130</v>
      </c>
      <c r="C220" s="145" t="s">
        <v>1903</v>
      </c>
      <c r="D220" s="146">
        <v>311.14999999999998</v>
      </c>
    </row>
    <row r="221" spans="1:4" ht="15" customHeight="1" x14ac:dyDescent="0.25">
      <c r="A221" s="143">
        <v>9238</v>
      </c>
      <c r="B221" s="144" t="s">
        <v>2131</v>
      </c>
      <c r="C221" s="145" t="s">
        <v>1903</v>
      </c>
      <c r="D221" s="146">
        <v>26.42</v>
      </c>
    </row>
    <row r="222" spans="1:4" ht="15" customHeight="1" x14ac:dyDescent="0.25">
      <c r="A222" s="143">
        <v>9254</v>
      </c>
      <c r="B222" s="144" t="s">
        <v>2132</v>
      </c>
      <c r="C222" s="145" t="s">
        <v>1903</v>
      </c>
      <c r="D222" s="146">
        <v>35.69</v>
      </c>
    </row>
    <row r="223" spans="1:4" ht="15" customHeight="1" x14ac:dyDescent="0.25">
      <c r="A223" s="143">
        <v>9237</v>
      </c>
      <c r="B223" s="144" t="s">
        <v>2133</v>
      </c>
      <c r="C223" s="145" t="s">
        <v>1903</v>
      </c>
      <c r="D223" s="146">
        <v>46.1</v>
      </c>
    </row>
    <row r="224" spans="1:4" ht="17.100000000000001" customHeight="1" x14ac:dyDescent="0.25">
      <c r="A224" s="143">
        <v>9239</v>
      </c>
      <c r="B224" s="144" t="s">
        <v>2134</v>
      </c>
      <c r="C224" s="145" t="s">
        <v>1903</v>
      </c>
      <c r="D224" s="146">
        <v>26.42</v>
      </c>
    </row>
    <row r="225" spans="1:4" ht="15" customHeight="1" x14ac:dyDescent="0.25">
      <c r="A225" s="143">
        <v>11309</v>
      </c>
      <c r="B225" s="144" t="s">
        <v>2135</v>
      </c>
      <c r="C225" s="145" t="s">
        <v>1903</v>
      </c>
      <c r="D225" s="146">
        <v>4.62</v>
      </c>
    </row>
    <row r="226" spans="1:4" ht="15" customHeight="1" x14ac:dyDescent="0.25">
      <c r="A226" s="143">
        <v>5275</v>
      </c>
      <c r="B226" s="144" t="s">
        <v>2136</v>
      </c>
      <c r="C226" s="145" t="s">
        <v>1903</v>
      </c>
      <c r="D226" s="146">
        <v>3.04</v>
      </c>
    </row>
    <row r="227" spans="1:4" ht="15" customHeight="1" x14ac:dyDescent="0.25">
      <c r="A227" s="143">
        <v>5276</v>
      </c>
      <c r="B227" s="144" t="s">
        <v>2137</v>
      </c>
      <c r="C227" s="145" t="s">
        <v>1903</v>
      </c>
      <c r="D227" s="146">
        <v>3.47</v>
      </c>
    </row>
    <row r="228" spans="1:4" ht="15" customHeight="1" x14ac:dyDescent="0.25">
      <c r="A228" s="143">
        <v>5277</v>
      </c>
      <c r="B228" s="144" t="s">
        <v>2138</v>
      </c>
      <c r="C228" s="145" t="s">
        <v>1903</v>
      </c>
      <c r="D228" s="146">
        <v>3.75</v>
      </c>
    </row>
    <row r="229" spans="1:4" ht="15" customHeight="1" x14ac:dyDescent="0.25">
      <c r="A229" s="143">
        <v>5278</v>
      </c>
      <c r="B229" s="144" t="s">
        <v>2139</v>
      </c>
      <c r="C229" s="145" t="s">
        <v>1903</v>
      </c>
      <c r="D229" s="146">
        <v>4.2</v>
      </c>
    </row>
    <row r="230" spans="1:4" ht="15" customHeight="1" x14ac:dyDescent="0.25">
      <c r="A230" s="143">
        <v>5279</v>
      </c>
      <c r="B230" s="144" t="s">
        <v>2140</v>
      </c>
      <c r="C230" s="145" t="s">
        <v>1903</v>
      </c>
      <c r="D230" s="146">
        <v>4.62</v>
      </c>
    </row>
    <row r="231" spans="1:4" ht="15" customHeight="1" x14ac:dyDescent="0.25">
      <c r="A231" s="143">
        <v>9244</v>
      </c>
      <c r="B231" s="144" t="s">
        <v>2141</v>
      </c>
      <c r="C231" s="145" t="s">
        <v>1903</v>
      </c>
      <c r="D231" s="146">
        <v>16.829999999999998</v>
      </c>
    </row>
    <row r="232" spans="1:4" ht="17.100000000000001" customHeight="1" x14ac:dyDescent="0.25">
      <c r="A232" s="143">
        <v>5231</v>
      </c>
      <c r="B232" s="144" t="s">
        <v>2142</v>
      </c>
      <c r="C232" s="145" t="s">
        <v>1903</v>
      </c>
      <c r="D232" s="146">
        <v>1.38</v>
      </c>
    </row>
    <row r="233" spans="1:4" ht="17.100000000000001" customHeight="1" x14ac:dyDescent="0.25">
      <c r="A233" s="143">
        <v>5232</v>
      </c>
      <c r="B233" s="144" t="s">
        <v>2143</v>
      </c>
      <c r="C233" s="145" t="s">
        <v>1903</v>
      </c>
      <c r="D233" s="146">
        <v>1.56</v>
      </c>
    </row>
    <row r="234" spans="1:4" ht="15" customHeight="1" x14ac:dyDescent="0.25">
      <c r="A234" s="143">
        <v>5233</v>
      </c>
      <c r="B234" s="144" t="s">
        <v>2144</v>
      </c>
      <c r="C234" s="145" t="s">
        <v>1903</v>
      </c>
      <c r="D234" s="146">
        <v>1.88</v>
      </c>
    </row>
    <row r="235" spans="1:4" ht="15" customHeight="1" x14ac:dyDescent="0.25">
      <c r="A235" s="143">
        <v>5280</v>
      </c>
      <c r="B235" s="144" t="s">
        <v>2145</v>
      </c>
      <c r="C235" s="145" t="s">
        <v>1903</v>
      </c>
      <c r="D235" s="146">
        <v>2.2400000000000002</v>
      </c>
    </row>
    <row r="236" spans="1:4" ht="15" customHeight="1" x14ac:dyDescent="0.25">
      <c r="A236" s="143">
        <v>5281</v>
      </c>
      <c r="B236" s="144" t="s">
        <v>2146</v>
      </c>
      <c r="C236" s="145" t="s">
        <v>1903</v>
      </c>
      <c r="D236" s="146">
        <v>2.75</v>
      </c>
    </row>
    <row r="237" spans="1:4" ht="15" customHeight="1" x14ac:dyDescent="0.25">
      <c r="A237" s="143">
        <v>5282</v>
      </c>
      <c r="B237" s="144" t="s">
        <v>2147</v>
      </c>
      <c r="C237" s="145" t="s">
        <v>1903</v>
      </c>
      <c r="D237" s="146">
        <v>3.11</v>
      </c>
    </row>
    <row r="238" spans="1:4" ht="15" customHeight="1" x14ac:dyDescent="0.25">
      <c r="A238" s="143">
        <v>5283</v>
      </c>
      <c r="B238" s="144" t="s">
        <v>2148</v>
      </c>
      <c r="C238" s="145" t="s">
        <v>1903</v>
      </c>
      <c r="D238" s="146">
        <v>11.55</v>
      </c>
    </row>
    <row r="239" spans="1:4" ht="15" customHeight="1" x14ac:dyDescent="0.25">
      <c r="A239" s="143">
        <v>5284</v>
      </c>
      <c r="B239" s="144" t="s">
        <v>2149</v>
      </c>
      <c r="C239" s="145" t="s">
        <v>1903</v>
      </c>
      <c r="D239" s="146">
        <v>14.89</v>
      </c>
    </row>
    <row r="240" spans="1:4" ht="15" customHeight="1" x14ac:dyDescent="0.25">
      <c r="A240" s="143">
        <v>5285</v>
      </c>
      <c r="B240" s="144" t="s">
        <v>2150</v>
      </c>
      <c r="C240" s="145" t="s">
        <v>1903</v>
      </c>
      <c r="D240" s="146">
        <v>16.649999999999999</v>
      </c>
    </row>
    <row r="241" spans="1:4" ht="15" customHeight="1" x14ac:dyDescent="0.25">
      <c r="A241" s="143">
        <v>5286</v>
      </c>
      <c r="B241" s="144" t="s">
        <v>2151</v>
      </c>
      <c r="C241" s="145" t="s">
        <v>1903</v>
      </c>
      <c r="D241" s="146">
        <v>20.11</v>
      </c>
    </row>
    <row r="242" spans="1:4" ht="15" customHeight="1" x14ac:dyDescent="0.25">
      <c r="A242" s="143">
        <v>5287</v>
      </c>
      <c r="B242" s="144" t="s">
        <v>2152</v>
      </c>
      <c r="C242" s="145" t="s">
        <v>1903</v>
      </c>
      <c r="D242" s="146">
        <v>21.83</v>
      </c>
    </row>
    <row r="243" spans="1:4" ht="15" customHeight="1" x14ac:dyDescent="0.25">
      <c r="A243" s="143">
        <v>5288</v>
      </c>
      <c r="B243" s="144" t="s">
        <v>2153</v>
      </c>
      <c r="C243" s="145" t="s">
        <v>1903</v>
      </c>
      <c r="D243" s="146">
        <v>23.66</v>
      </c>
    </row>
    <row r="244" spans="1:4" ht="15" customHeight="1" x14ac:dyDescent="0.25">
      <c r="A244" s="143">
        <v>5289</v>
      </c>
      <c r="B244" s="144" t="s">
        <v>2154</v>
      </c>
      <c r="C244" s="145" t="s">
        <v>1903</v>
      </c>
      <c r="D244" s="146">
        <v>25.66</v>
      </c>
    </row>
    <row r="245" spans="1:4" ht="15" customHeight="1" x14ac:dyDescent="0.25">
      <c r="A245" s="143">
        <v>5290</v>
      </c>
      <c r="B245" s="144" t="s">
        <v>2155</v>
      </c>
      <c r="C245" s="145" t="s">
        <v>1903</v>
      </c>
      <c r="D245" s="146">
        <v>27.8</v>
      </c>
    </row>
    <row r="246" spans="1:4" ht="15" customHeight="1" x14ac:dyDescent="0.25">
      <c r="A246" s="143">
        <v>5291</v>
      </c>
      <c r="B246" s="144" t="s">
        <v>2156</v>
      </c>
      <c r="C246" s="145" t="s">
        <v>1903</v>
      </c>
      <c r="D246" s="146">
        <v>39.26</v>
      </c>
    </row>
    <row r="247" spans="1:4" ht="15" customHeight="1" x14ac:dyDescent="0.25">
      <c r="A247" s="143">
        <v>5292</v>
      </c>
      <c r="B247" s="144" t="s">
        <v>2157</v>
      </c>
      <c r="C247" s="145" t="s">
        <v>1903</v>
      </c>
      <c r="D247" s="146">
        <v>42.37</v>
      </c>
    </row>
    <row r="248" spans="1:4" ht="15" customHeight="1" x14ac:dyDescent="0.25">
      <c r="A248" s="143">
        <v>5293</v>
      </c>
      <c r="B248" s="144" t="s">
        <v>2158</v>
      </c>
      <c r="C248" s="145" t="s">
        <v>1903</v>
      </c>
      <c r="D248" s="146">
        <v>45.84</v>
      </c>
    </row>
    <row r="249" spans="1:4" ht="15" customHeight="1" x14ac:dyDescent="0.25">
      <c r="A249" s="143">
        <v>5294</v>
      </c>
      <c r="B249" s="144" t="s">
        <v>2159</v>
      </c>
      <c r="C249" s="145" t="s">
        <v>1903</v>
      </c>
      <c r="D249" s="146">
        <v>59.1</v>
      </c>
    </row>
    <row r="250" spans="1:4" ht="15" customHeight="1" x14ac:dyDescent="0.25">
      <c r="A250" s="143">
        <v>5295</v>
      </c>
      <c r="B250" s="144" t="s">
        <v>2160</v>
      </c>
      <c r="C250" s="145" t="s">
        <v>1903</v>
      </c>
      <c r="D250" s="146">
        <v>76.3</v>
      </c>
    </row>
    <row r="251" spans="1:4" ht="15" customHeight="1" x14ac:dyDescent="0.25">
      <c r="A251" s="143">
        <v>5296</v>
      </c>
      <c r="B251" s="144" t="s">
        <v>2161</v>
      </c>
      <c r="C251" s="145" t="s">
        <v>1903</v>
      </c>
      <c r="D251" s="146">
        <v>115.55</v>
      </c>
    </row>
    <row r="252" spans="1:4" ht="15" customHeight="1" x14ac:dyDescent="0.25">
      <c r="A252" s="143">
        <v>5242</v>
      </c>
      <c r="B252" s="144" t="s">
        <v>2162</v>
      </c>
      <c r="C252" s="145" t="s">
        <v>1903</v>
      </c>
      <c r="D252" s="146">
        <v>5.19</v>
      </c>
    </row>
    <row r="253" spans="1:4" ht="15" customHeight="1" x14ac:dyDescent="0.25">
      <c r="A253" s="143">
        <v>5243</v>
      </c>
      <c r="B253" s="144" t="s">
        <v>2163</v>
      </c>
      <c r="C253" s="145" t="s">
        <v>1903</v>
      </c>
      <c r="D253" s="146">
        <v>5.93</v>
      </c>
    </row>
    <row r="254" spans="1:4" ht="15" customHeight="1" x14ac:dyDescent="0.25">
      <c r="A254" s="143">
        <v>5244</v>
      </c>
      <c r="B254" s="144" t="s">
        <v>2164</v>
      </c>
      <c r="C254" s="145" t="s">
        <v>1903</v>
      </c>
      <c r="D254" s="146">
        <v>9.51</v>
      </c>
    </row>
    <row r="255" spans="1:4" ht="15" customHeight="1" x14ac:dyDescent="0.25">
      <c r="A255" s="143">
        <v>5245</v>
      </c>
      <c r="B255" s="144" t="s">
        <v>2165</v>
      </c>
      <c r="C255" s="145" t="s">
        <v>1903</v>
      </c>
      <c r="D255" s="146">
        <v>15.15</v>
      </c>
    </row>
    <row r="256" spans="1:4" ht="15" customHeight="1" x14ac:dyDescent="0.25">
      <c r="A256" s="143">
        <v>5246</v>
      </c>
      <c r="B256" s="144" t="s">
        <v>2166</v>
      </c>
      <c r="C256" s="145" t="s">
        <v>1903</v>
      </c>
      <c r="D256" s="146">
        <v>20.14</v>
      </c>
    </row>
    <row r="257" spans="1:4" ht="15" customHeight="1" x14ac:dyDescent="0.25">
      <c r="A257" s="143">
        <v>5247</v>
      </c>
      <c r="B257" s="144" t="s">
        <v>2167</v>
      </c>
      <c r="C257" s="145" t="s">
        <v>1903</v>
      </c>
      <c r="D257" s="146">
        <v>27.28</v>
      </c>
    </row>
    <row r="258" spans="1:4" ht="15" customHeight="1" x14ac:dyDescent="0.25">
      <c r="A258" s="143">
        <v>5248</v>
      </c>
      <c r="B258" s="144" t="s">
        <v>2168</v>
      </c>
      <c r="C258" s="145" t="s">
        <v>1903</v>
      </c>
      <c r="D258" s="146">
        <v>33.21</v>
      </c>
    </row>
    <row r="259" spans="1:4" ht="15" customHeight="1" x14ac:dyDescent="0.25">
      <c r="A259" s="143">
        <v>5249</v>
      </c>
      <c r="B259" s="144" t="s">
        <v>2169</v>
      </c>
      <c r="C259" s="145" t="s">
        <v>1903</v>
      </c>
      <c r="D259" s="146">
        <v>35.369999999999997</v>
      </c>
    </row>
    <row r="260" spans="1:4" ht="15" customHeight="1" x14ac:dyDescent="0.25">
      <c r="A260" s="143">
        <v>5250</v>
      </c>
      <c r="B260" s="144" t="s">
        <v>2170</v>
      </c>
      <c r="C260" s="145" t="s">
        <v>1903</v>
      </c>
      <c r="D260" s="146">
        <v>40.61</v>
      </c>
    </row>
    <row r="261" spans="1:4" ht="15" customHeight="1" x14ac:dyDescent="0.25">
      <c r="A261" s="143">
        <v>5251</v>
      </c>
      <c r="B261" s="144" t="s">
        <v>2171</v>
      </c>
      <c r="C261" s="145" t="s">
        <v>1903</v>
      </c>
      <c r="D261" s="146">
        <v>44.11</v>
      </c>
    </row>
    <row r="262" spans="1:4" ht="15" customHeight="1" x14ac:dyDescent="0.25">
      <c r="A262" s="143">
        <v>5252</v>
      </c>
      <c r="B262" s="144" t="s">
        <v>2172</v>
      </c>
      <c r="C262" s="145" t="s">
        <v>1903</v>
      </c>
      <c r="D262" s="146">
        <v>56.05</v>
      </c>
    </row>
    <row r="263" spans="1:4" ht="15" customHeight="1" x14ac:dyDescent="0.25">
      <c r="A263" s="143">
        <v>5253</v>
      </c>
      <c r="B263" s="144" t="s">
        <v>2173</v>
      </c>
      <c r="C263" s="145" t="s">
        <v>1903</v>
      </c>
      <c r="D263" s="146">
        <v>78.58</v>
      </c>
    </row>
    <row r="264" spans="1:4" ht="15" customHeight="1" x14ac:dyDescent="0.25">
      <c r="A264" s="143">
        <v>5254</v>
      </c>
      <c r="B264" s="144" t="s">
        <v>2174</v>
      </c>
      <c r="C264" s="145" t="s">
        <v>1903</v>
      </c>
      <c r="D264" s="146">
        <v>92.73</v>
      </c>
    </row>
    <row r="265" spans="1:4" ht="15" customHeight="1" x14ac:dyDescent="0.25">
      <c r="A265" s="143">
        <v>5255</v>
      </c>
      <c r="B265" s="144" t="s">
        <v>2175</v>
      </c>
      <c r="C265" s="145" t="s">
        <v>1903</v>
      </c>
      <c r="D265" s="146">
        <v>181.35</v>
      </c>
    </row>
    <row r="266" spans="1:4" ht="15" customHeight="1" x14ac:dyDescent="0.25">
      <c r="A266" s="143">
        <v>5256</v>
      </c>
      <c r="B266" s="144" t="s">
        <v>2176</v>
      </c>
      <c r="C266" s="145" t="s">
        <v>1903</v>
      </c>
      <c r="D266" s="146">
        <v>240.49</v>
      </c>
    </row>
    <row r="267" spans="1:4" ht="15" customHeight="1" x14ac:dyDescent="0.25">
      <c r="A267" s="143">
        <v>5257</v>
      </c>
      <c r="B267" s="144" t="s">
        <v>2177</v>
      </c>
      <c r="C267" s="145" t="s">
        <v>1903</v>
      </c>
      <c r="D267" s="146">
        <v>431.07</v>
      </c>
    </row>
    <row r="268" spans="1:4" ht="17.100000000000001" customHeight="1" x14ac:dyDescent="0.25">
      <c r="A268" s="143">
        <v>5258</v>
      </c>
      <c r="B268" s="144" t="s">
        <v>2178</v>
      </c>
      <c r="C268" s="145" t="s">
        <v>1903</v>
      </c>
      <c r="D268" s="146">
        <v>26.48</v>
      </c>
    </row>
    <row r="269" spans="1:4" ht="17.100000000000001" customHeight="1" x14ac:dyDescent="0.25">
      <c r="A269" s="143">
        <v>5259</v>
      </c>
      <c r="B269" s="144" t="s">
        <v>2179</v>
      </c>
      <c r="C269" s="145" t="s">
        <v>1903</v>
      </c>
      <c r="D269" s="146">
        <v>28.2</v>
      </c>
    </row>
    <row r="270" spans="1:4" ht="17.100000000000001" customHeight="1" x14ac:dyDescent="0.25">
      <c r="A270" s="143">
        <v>5260</v>
      </c>
      <c r="B270" s="144" t="s">
        <v>2180</v>
      </c>
      <c r="C270" s="145" t="s">
        <v>1903</v>
      </c>
      <c r="D270" s="146">
        <v>29.74</v>
      </c>
    </row>
    <row r="271" spans="1:4" ht="17.100000000000001" customHeight="1" x14ac:dyDescent="0.25">
      <c r="A271" s="143">
        <v>5261</v>
      </c>
      <c r="B271" s="144" t="s">
        <v>2181</v>
      </c>
      <c r="C271" s="145" t="s">
        <v>1903</v>
      </c>
      <c r="D271" s="146">
        <v>34.24</v>
      </c>
    </row>
    <row r="272" spans="1:4" ht="17.100000000000001" customHeight="1" x14ac:dyDescent="0.25">
      <c r="A272" s="143">
        <v>5262</v>
      </c>
      <c r="B272" s="144" t="s">
        <v>2182</v>
      </c>
      <c r="C272" s="145" t="s">
        <v>1903</v>
      </c>
      <c r="D272" s="146">
        <v>37.25</v>
      </c>
    </row>
    <row r="273" spans="1:4" ht="17.100000000000001" customHeight="1" x14ac:dyDescent="0.25">
      <c r="A273" s="143">
        <v>5263</v>
      </c>
      <c r="B273" s="144" t="s">
        <v>2183</v>
      </c>
      <c r="C273" s="145" t="s">
        <v>1903</v>
      </c>
      <c r="D273" s="146">
        <v>45.51</v>
      </c>
    </row>
    <row r="274" spans="1:4" ht="17.100000000000001" customHeight="1" x14ac:dyDescent="0.25">
      <c r="A274" s="143">
        <v>5264</v>
      </c>
      <c r="B274" s="144" t="s">
        <v>2184</v>
      </c>
      <c r="C274" s="145" t="s">
        <v>1903</v>
      </c>
      <c r="D274" s="146">
        <v>92.01</v>
      </c>
    </row>
    <row r="275" spans="1:4" ht="17.100000000000001" customHeight="1" x14ac:dyDescent="0.25">
      <c r="A275" s="143">
        <v>5265</v>
      </c>
      <c r="B275" s="144" t="s">
        <v>2185</v>
      </c>
      <c r="C275" s="145" t="s">
        <v>1903</v>
      </c>
      <c r="D275" s="146">
        <v>113.6</v>
      </c>
    </row>
    <row r="276" spans="1:4" ht="17.100000000000001" customHeight="1" x14ac:dyDescent="0.25">
      <c r="A276" s="143">
        <v>5266</v>
      </c>
      <c r="B276" s="144" t="s">
        <v>2186</v>
      </c>
      <c r="C276" s="145" t="s">
        <v>1903</v>
      </c>
      <c r="D276" s="146">
        <v>106.84</v>
      </c>
    </row>
    <row r="277" spans="1:4" ht="17.100000000000001" customHeight="1" x14ac:dyDescent="0.25">
      <c r="A277" s="143">
        <v>5267</v>
      </c>
      <c r="B277" s="144" t="s">
        <v>2187</v>
      </c>
      <c r="C277" s="145" t="s">
        <v>1903</v>
      </c>
      <c r="D277" s="146">
        <v>157.30000000000001</v>
      </c>
    </row>
    <row r="278" spans="1:4" ht="17.100000000000001" customHeight="1" x14ac:dyDescent="0.25">
      <c r="A278" s="143">
        <v>5268</v>
      </c>
      <c r="B278" s="144" t="s">
        <v>2188</v>
      </c>
      <c r="C278" s="145" t="s">
        <v>1903</v>
      </c>
      <c r="D278" s="146">
        <v>239.37</v>
      </c>
    </row>
    <row r="279" spans="1:4" ht="17.100000000000001" customHeight="1" x14ac:dyDescent="0.25">
      <c r="A279" s="143">
        <v>5269</v>
      </c>
      <c r="B279" s="144" t="s">
        <v>2189</v>
      </c>
      <c r="C279" s="145" t="s">
        <v>1903</v>
      </c>
      <c r="D279" s="146">
        <v>5.51</v>
      </c>
    </row>
    <row r="280" spans="1:4" ht="17.100000000000001" customHeight="1" x14ac:dyDescent="0.25">
      <c r="A280" s="143">
        <v>5270</v>
      </c>
      <c r="B280" s="144" t="s">
        <v>2190</v>
      </c>
      <c r="C280" s="145" t="s">
        <v>1903</v>
      </c>
      <c r="D280" s="146">
        <v>3.11</v>
      </c>
    </row>
    <row r="281" spans="1:4" ht="17.100000000000001" customHeight="1" x14ac:dyDescent="0.25">
      <c r="A281" s="143">
        <v>5271</v>
      </c>
      <c r="B281" s="144" t="s">
        <v>2191</v>
      </c>
      <c r="C281" s="145" t="s">
        <v>1903</v>
      </c>
      <c r="D281" s="146">
        <v>11.55</v>
      </c>
    </row>
    <row r="282" spans="1:4" ht="17.100000000000001" customHeight="1" x14ac:dyDescent="0.25">
      <c r="A282" s="143">
        <v>5272</v>
      </c>
      <c r="B282" s="144" t="s">
        <v>2192</v>
      </c>
      <c r="C282" s="145" t="s">
        <v>1903</v>
      </c>
      <c r="D282" s="146">
        <v>14.89</v>
      </c>
    </row>
    <row r="283" spans="1:4" ht="17.100000000000001" customHeight="1" x14ac:dyDescent="0.25">
      <c r="A283" s="143">
        <v>5273</v>
      </c>
      <c r="B283" s="144" t="s">
        <v>2193</v>
      </c>
      <c r="C283" s="145" t="s">
        <v>1903</v>
      </c>
      <c r="D283" s="146">
        <v>16.649999999999999</v>
      </c>
    </row>
    <row r="284" spans="1:4" ht="17.100000000000001" customHeight="1" x14ac:dyDescent="0.25">
      <c r="A284" s="143">
        <v>5274</v>
      </c>
      <c r="B284" s="144" t="s">
        <v>2194</v>
      </c>
      <c r="C284" s="145" t="s">
        <v>1903</v>
      </c>
      <c r="D284" s="146">
        <v>20.09</v>
      </c>
    </row>
    <row r="285" spans="1:4" ht="15" customHeight="1" x14ac:dyDescent="0.25">
      <c r="A285" s="143">
        <v>9232</v>
      </c>
      <c r="B285" s="144" t="s">
        <v>2195</v>
      </c>
      <c r="C285" s="145" t="s">
        <v>1903</v>
      </c>
      <c r="D285" s="146">
        <v>7.31</v>
      </c>
    </row>
    <row r="286" spans="1:4" ht="15" customHeight="1" x14ac:dyDescent="0.25">
      <c r="A286" s="143">
        <v>9230</v>
      </c>
      <c r="B286" s="144" t="s">
        <v>2196</v>
      </c>
      <c r="C286" s="145" t="s">
        <v>1903</v>
      </c>
      <c r="D286" s="146">
        <v>8.7100000000000009</v>
      </c>
    </row>
    <row r="287" spans="1:4" ht="15" customHeight="1" x14ac:dyDescent="0.25">
      <c r="A287" s="143">
        <v>9229</v>
      </c>
      <c r="B287" s="144" t="s">
        <v>2197</v>
      </c>
      <c r="C287" s="145" t="s">
        <v>1903</v>
      </c>
      <c r="D287" s="146">
        <v>8</v>
      </c>
    </row>
    <row r="288" spans="1:4" ht="15" customHeight="1" x14ac:dyDescent="0.25">
      <c r="A288" s="143">
        <v>9231</v>
      </c>
      <c r="B288" s="144" t="s">
        <v>2198</v>
      </c>
      <c r="C288" s="145" t="s">
        <v>1903</v>
      </c>
      <c r="D288" s="146">
        <v>9.75</v>
      </c>
    </row>
    <row r="289" spans="1:4" ht="15" customHeight="1" x14ac:dyDescent="0.25">
      <c r="A289" s="143">
        <v>9228</v>
      </c>
      <c r="B289" s="144" t="s">
        <v>2199</v>
      </c>
      <c r="C289" s="145" t="s">
        <v>1903</v>
      </c>
      <c r="D289" s="146">
        <v>11.24</v>
      </c>
    </row>
    <row r="290" spans="1:4" ht="15" customHeight="1" x14ac:dyDescent="0.25">
      <c r="A290" s="143">
        <v>9234</v>
      </c>
      <c r="B290" s="144" t="s">
        <v>2200</v>
      </c>
      <c r="C290" s="145" t="s">
        <v>2023</v>
      </c>
      <c r="D290" s="146">
        <v>10.78</v>
      </c>
    </row>
    <row r="291" spans="1:4" ht="15" customHeight="1" x14ac:dyDescent="0.25">
      <c r="A291" s="143">
        <v>9235</v>
      </c>
      <c r="B291" s="144" t="s">
        <v>2201</v>
      </c>
      <c r="C291" s="145" t="s">
        <v>2023</v>
      </c>
      <c r="D291" s="146">
        <v>18.62</v>
      </c>
    </row>
    <row r="292" spans="1:4" ht="15" customHeight="1" x14ac:dyDescent="0.25">
      <c r="A292" s="143">
        <v>9233</v>
      </c>
      <c r="B292" s="144" t="s">
        <v>2202</v>
      </c>
      <c r="C292" s="145" t="s">
        <v>2023</v>
      </c>
      <c r="D292" s="146">
        <v>17</v>
      </c>
    </row>
    <row r="293" spans="1:4" ht="15" customHeight="1" x14ac:dyDescent="0.25">
      <c r="A293" s="143">
        <v>9236</v>
      </c>
      <c r="B293" s="144" t="s">
        <v>2203</v>
      </c>
      <c r="C293" s="145" t="s">
        <v>2023</v>
      </c>
      <c r="D293" s="146">
        <v>20.18</v>
      </c>
    </row>
    <row r="294" spans="1:4" ht="15" customHeight="1" x14ac:dyDescent="0.25">
      <c r="A294" s="143">
        <v>7303</v>
      </c>
      <c r="B294" s="144" t="s">
        <v>2204</v>
      </c>
      <c r="C294" s="145" t="s">
        <v>2023</v>
      </c>
      <c r="D294" s="146">
        <v>13.08</v>
      </c>
    </row>
    <row r="295" spans="1:4" ht="15" customHeight="1" x14ac:dyDescent="0.25">
      <c r="A295" s="143">
        <v>7304</v>
      </c>
      <c r="B295" s="144" t="s">
        <v>2205</v>
      </c>
      <c r="C295" s="145" t="s">
        <v>2023</v>
      </c>
      <c r="D295" s="146">
        <v>24.36</v>
      </c>
    </row>
    <row r="296" spans="1:4" ht="15" customHeight="1" x14ac:dyDescent="0.25">
      <c r="A296" s="143">
        <v>5297</v>
      </c>
      <c r="B296" s="144" t="s">
        <v>2206</v>
      </c>
      <c r="C296" s="145" t="s">
        <v>2023</v>
      </c>
      <c r="D296" s="146">
        <v>1.38</v>
      </c>
    </row>
    <row r="297" spans="1:4" ht="15" customHeight="1" x14ac:dyDescent="0.25">
      <c r="A297" s="143">
        <v>5298</v>
      </c>
      <c r="B297" s="144" t="s">
        <v>2207</v>
      </c>
      <c r="C297" s="145" t="s">
        <v>2023</v>
      </c>
      <c r="D297" s="146">
        <v>1.56</v>
      </c>
    </row>
    <row r="298" spans="1:4" ht="15" customHeight="1" x14ac:dyDescent="0.25">
      <c r="A298" s="143">
        <v>5299</v>
      </c>
      <c r="B298" s="144" t="s">
        <v>2208</v>
      </c>
      <c r="C298" s="145" t="s">
        <v>2023</v>
      </c>
      <c r="D298" s="146">
        <v>1.88</v>
      </c>
    </row>
    <row r="299" spans="1:4" ht="15" customHeight="1" x14ac:dyDescent="0.25">
      <c r="A299" s="143">
        <v>9240</v>
      </c>
      <c r="B299" s="144" t="s">
        <v>2209</v>
      </c>
      <c r="C299" s="145" t="s">
        <v>2023</v>
      </c>
      <c r="D299" s="146">
        <v>16.07</v>
      </c>
    </row>
    <row r="300" spans="1:4" ht="15" customHeight="1" x14ac:dyDescent="0.25">
      <c r="A300" s="143">
        <v>9249</v>
      </c>
      <c r="B300" s="144" t="s">
        <v>2210</v>
      </c>
      <c r="C300" s="145" t="s">
        <v>2023</v>
      </c>
      <c r="D300" s="146">
        <v>9.18</v>
      </c>
    </row>
    <row r="301" spans="1:4" ht="17.100000000000001" customHeight="1" x14ac:dyDescent="0.25">
      <c r="A301" s="143">
        <v>12108</v>
      </c>
      <c r="B301" s="144" t="s">
        <v>2211</v>
      </c>
      <c r="C301" s="145" t="s">
        <v>2023</v>
      </c>
      <c r="D301" s="146">
        <v>3.99</v>
      </c>
    </row>
    <row r="302" spans="1:4" ht="17.100000000000001" customHeight="1" x14ac:dyDescent="0.25">
      <c r="A302" s="143">
        <v>9241</v>
      </c>
      <c r="B302" s="144" t="s">
        <v>2212</v>
      </c>
      <c r="C302" s="145" t="s">
        <v>2023</v>
      </c>
      <c r="D302" s="146">
        <v>3.99</v>
      </c>
    </row>
    <row r="303" spans="1:4" ht="17.100000000000001" customHeight="1" x14ac:dyDescent="0.25">
      <c r="A303" s="143">
        <v>9242</v>
      </c>
      <c r="B303" s="144" t="s">
        <v>2213</v>
      </c>
      <c r="C303" s="145" t="s">
        <v>2023</v>
      </c>
      <c r="D303" s="146">
        <v>7.41</v>
      </c>
    </row>
    <row r="304" spans="1:4" ht="17.100000000000001" customHeight="1" x14ac:dyDescent="0.25">
      <c r="A304" s="143">
        <v>9243</v>
      </c>
      <c r="B304" s="144" t="s">
        <v>2214</v>
      </c>
      <c r="C304" s="145" t="s">
        <v>2023</v>
      </c>
      <c r="D304" s="146">
        <v>12.68</v>
      </c>
    </row>
    <row r="305" spans="1:4" ht="17.100000000000001" customHeight="1" x14ac:dyDescent="0.25">
      <c r="A305" s="143">
        <v>5364</v>
      </c>
      <c r="B305" s="144" t="s">
        <v>2215</v>
      </c>
      <c r="C305" s="145" t="s">
        <v>2023</v>
      </c>
      <c r="D305" s="146">
        <v>2.4300000000000002</v>
      </c>
    </row>
    <row r="306" spans="1:4" ht="17.100000000000001" customHeight="1" x14ac:dyDescent="0.25">
      <c r="A306" s="143">
        <v>5365</v>
      </c>
      <c r="B306" s="144" t="s">
        <v>2216</v>
      </c>
      <c r="C306" s="145" t="s">
        <v>2023</v>
      </c>
      <c r="D306" s="146">
        <v>2.6</v>
      </c>
    </row>
    <row r="307" spans="1:4" ht="17.100000000000001" customHeight="1" x14ac:dyDescent="0.25">
      <c r="A307" s="143">
        <v>5366</v>
      </c>
      <c r="B307" s="144" t="s">
        <v>2217</v>
      </c>
      <c r="C307" s="145" t="s">
        <v>2023</v>
      </c>
      <c r="D307" s="146">
        <v>4.3</v>
      </c>
    </row>
    <row r="308" spans="1:4" ht="17.100000000000001" customHeight="1" x14ac:dyDescent="0.25">
      <c r="A308" s="143">
        <v>5367</v>
      </c>
      <c r="B308" s="144" t="s">
        <v>2218</v>
      </c>
      <c r="C308" s="145" t="s">
        <v>2023</v>
      </c>
      <c r="D308" s="146">
        <v>4.5599999999999996</v>
      </c>
    </row>
    <row r="309" spans="1:4" ht="17.100000000000001" customHeight="1" x14ac:dyDescent="0.25">
      <c r="A309" s="143">
        <v>5368</v>
      </c>
      <c r="B309" s="144" t="s">
        <v>2219</v>
      </c>
      <c r="C309" s="145" t="s">
        <v>2023</v>
      </c>
      <c r="D309" s="146">
        <v>4.8899999999999997</v>
      </c>
    </row>
    <row r="310" spans="1:4" ht="17.100000000000001" customHeight="1" x14ac:dyDescent="0.25">
      <c r="A310" s="143">
        <v>5369</v>
      </c>
      <c r="B310" s="144" t="s">
        <v>2220</v>
      </c>
      <c r="C310" s="145" t="s">
        <v>2023</v>
      </c>
      <c r="D310" s="146">
        <v>5.66</v>
      </c>
    </row>
    <row r="311" spans="1:4" ht="17.100000000000001" customHeight="1" x14ac:dyDescent="0.25">
      <c r="A311" s="143">
        <v>5370</v>
      </c>
      <c r="B311" s="144" t="s">
        <v>2221</v>
      </c>
      <c r="C311" s="145" t="s">
        <v>2023</v>
      </c>
      <c r="D311" s="146">
        <v>6.5</v>
      </c>
    </row>
    <row r="312" spans="1:4" ht="15" customHeight="1" x14ac:dyDescent="0.25">
      <c r="A312" s="143">
        <v>5300</v>
      </c>
      <c r="B312" s="144" t="s">
        <v>2222</v>
      </c>
      <c r="C312" s="145" t="s">
        <v>2023</v>
      </c>
      <c r="D312" s="146">
        <v>2.46</v>
      </c>
    </row>
    <row r="313" spans="1:4" ht="15" customHeight="1" x14ac:dyDescent="0.25">
      <c r="A313" s="143">
        <v>5301</v>
      </c>
      <c r="B313" s="144" t="s">
        <v>2223</v>
      </c>
      <c r="C313" s="145" t="s">
        <v>2023</v>
      </c>
      <c r="D313" s="146">
        <v>2.65</v>
      </c>
    </row>
    <row r="314" spans="1:4" ht="15" customHeight="1" x14ac:dyDescent="0.25">
      <c r="A314" s="143">
        <v>5302</v>
      </c>
      <c r="B314" s="144" t="s">
        <v>2224</v>
      </c>
      <c r="C314" s="145" t="s">
        <v>2023</v>
      </c>
      <c r="D314" s="146">
        <v>4.3899999999999997</v>
      </c>
    </row>
    <row r="315" spans="1:4" ht="15" customHeight="1" x14ac:dyDescent="0.25">
      <c r="A315" s="143">
        <v>5303</v>
      </c>
      <c r="B315" s="144" t="s">
        <v>2225</v>
      </c>
      <c r="C315" s="145" t="s">
        <v>2023</v>
      </c>
      <c r="D315" s="146">
        <v>4.6500000000000004</v>
      </c>
    </row>
    <row r="316" spans="1:4" ht="15" customHeight="1" x14ac:dyDescent="0.25">
      <c r="A316" s="143">
        <v>5304</v>
      </c>
      <c r="B316" s="144" t="s">
        <v>2226</v>
      </c>
      <c r="C316" s="145" t="s">
        <v>2023</v>
      </c>
      <c r="D316" s="146">
        <v>4.99</v>
      </c>
    </row>
    <row r="317" spans="1:4" ht="17.100000000000001" customHeight="1" x14ac:dyDescent="0.25">
      <c r="A317" s="143">
        <v>5321</v>
      </c>
      <c r="B317" s="144" t="s">
        <v>2227</v>
      </c>
      <c r="C317" s="145" t="s">
        <v>2023</v>
      </c>
      <c r="D317" s="146">
        <v>2.2000000000000002</v>
      </c>
    </row>
    <row r="318" spans="1:4" ht="17.100000000000001" customHeight="1" x14ac:dyDescent="0.25">
      <c r="A318" s="143">
        <v>5322</v>
      </c>
      <c r="B318" s="144" t="s">
        <v>2228</v>
      </c>
      <c r="C318" s="145" t="s">
        <v>2023</v>
      </c>
      <c r="D318" s="146">
        <v>2.5099999999999998</v>
      </c>
    </row>
    <row r="319" spans="1:4" ht="17.100000000000001" customHeight="1" x14ac:dyDescent="0.25">
      <c r="A319" s="143">
        <v>5323</v>
      </c>
      <c r="B319" s="144" t="s">
        <v>2229</v>
      </c>
      <c r="C319" s="145" t="s">
        <v>2023</v>
      </c>
      <c r="D319" s="146">
        <v>4.54</v>
      </c>
    </row>
    <row r="320" spans="1:4" ht="17.100000000000001" customHeight="1" x14ac:dyDescent="0.25">
      <c r="A320" s="143">
        <v>5324</v>
      </c>
      <c r="B320" s="144" t="s">
        <v>2230</v>
      </c>
      <c r="C320" s="145" t="s">
        <v>2023</v>
      </c>
      <c r="D320" s="146">
        <v>5.84</v>
      </c>
    </row>
    <row r="321" spans="1:4" ht="17.100000000000001" customHeight="1" x14ac:dyDescent="0.25">
      <c r="A321" s="143">
        <v>5325</v>
      </c>
      <c r="B321" s="144" t="s">
        <v>2231</v>
      </c>
      <c r="C321" s="145" t="s">
        <v>2023</v>
      </c>
      <c r="D321" s="146">
        <v>6.88</v>
      </c>
    </row>
    <row r="322" spans="1:4" ht="15" customHeight="1" x14ac:dyDescent="0.25">
      <c r="A322" s="143">
        <v>5326</v>
      </c>
      <c r="C322" s="145" t="s">
        <v>2023</v>
      </c>
      <c r="D322" s="146">
        <v>7.58</v>
      </c>
    </row>
    <row r="323" spans="1:4" ht="17.100000000000001" customHeight="1" x14ac:dyDescent="0.25">
      <c r="B323" s="144" t="s">
        <v>2232</v>
      </c>
    </row>
    <row r="324" spans="1:4" ht="17.100000000000001" customHeight="1" x14ac:dyDescent="0.25">
      <c r="A324" s="143">
        <v>5327</v>
      </c>
      <c r="B324" s="144" t="s">
        <v>2233</v>
      </c>
      <c r="C324" s="145" t="s">
        <v>2023</v>
      </c>
      <c r="D324" s="146">
        <v>8.68</v>
      </c>
    </row>
    <row r="325" spans="1:4" ht="17.100000000000001" customHeight="1" x14ac:dyDescent="0.25">
      <c r="A325" s="143">
        <v>5328</v>
      </c>
      <c r="B325" s="144" t="s">
        <v>2234</v>
      </c>
      <c r="C325" s="145" t="s">
        <v>2023</v>
      </c>
      <c r="D325" s="146">
        <v>9.7899999999999991</v>
      </c>
    </row>
    <row r="326" spans="1:4" ht="17.100000000000001" customHeight="1" x14ac:dyDescent="0.25">
      <c r="A326" s="143">
        <v>5329</v>
      </c>
      <c r="B326" s="144" t="s">
        <v>2235</v>
      </c>
      <c r="C326" s="145" t="s">
        <v>2023</v>
      </c>
      <c r="D326" s="146">
        <v>10.82</v>
      </c>
    </row>
    <row r="327" spans="1:4" ht="17.100000000000001" customHeight="1" x14ac:dyDescent="0.25">
      <c r="A327" s="143">
        <v>5330</v>
      </c>
      <c r="B327" s="144" t="s">
        <v>2236</v>
      </c>
      <c r="C327" s="145" t="s">
        <v>2023</v>
      </c>
      <c r="D327" s="146">
        <v>11.75</v>
      </c>
    </row>
    <row r="328" spans="1:4" ht="17.100000000000001" customHeight="1" x14ac:dyDescent="0.25">
      <c r="A328" s="143">
        <v>5331</v>
      </c>
      <c r="B328" s="144" t="s">
        <v>2237</v>
      </c>
      <c r="C328" s="145" t="s">
        <v>2023</v>
      </c>
      <c r="D328" s="146">
        <v>13.66</v>
      </c>
    </row>
    <row r="329" spans="1:4" ht="17.100000000000001" customHeight="1" x14ac:dyDescent="0.25">
      <c r="A329" s="143">
        <v>5332</v>
      </c>
      <c r="B329" s="144" t="s">
        <v>2238</v>
      </c>
      <c r="C329" s="145" t="s">
        <v>2023</v>
      </c>
      <c r="D329" s="146">
        <v>17.47</v>
      </c>
    </row>
    <row r="330" spans="1:4" ht="17.100000000000001" customHeight="1" x14ac:dyDescent="0.25">
      <c r="A330" s="143">
        <v>5333</v>
      </c>
      <c r="B330" s="144" t="s">
        <v>2239</v>
      </c>
      <c r="C330" s="145" t="s">
        <v>2023</v>
      </c>
      <c r="D330" s="146">
        <v>19.43</v>
      </c>
    </row>
    <row r="331" spans="1:4" ht="17.100000000000001" customHeight="1" x14ac:dyDescent="0.25">
      <c r="A331" s="143">
        <v>5334</v>
      </c>
      <c r="B331" s="144" t="s">
        <v>2240</v>
      </c>
      <c r="C331" s="145" t="s">
        <v>2023</v>
      </c>
      <c r="D331" s="146">
        <v>25.01</v>
      </c>
    </row>
    <row r="332" spans="1:4" ht="17.100000000000001" customHeight="1" x14ac:dyDescent="0.25">
      <c r="A332" s="143">
        <v>5335</v>
      </c>
      <c r="B332" s="144" t="s">
        <v>2241</v>
      </c>
      <c r="C332" s="145" t="s">
        <v>2023</v>
      </c>
      <c r="D332" s="146">
        <v>25.82</v>
      </c>
    </row>
    <row r="333" spans="1:4" ht="17.100000000000001" customHeight="1" x14ac:dyDescent="0.25">
      <c r="A333" s="143">
        <v>5336</v>
      </c>
      <c r="B333" s="144" t="s">
        <v>2242</v>
      </c>
      <c r="C333" s="145" t="s">
        <v>2023</v>
      </c>
      <c r="D333" s="146">
        <v>37.25</v>
      </c>
    </row>
    <row r="334" spans="1:4" ht="15" customHeight="1" x14ac:dyDescent="0.25">
      <c r="A334" s="143">
        <v>5337</v>
      </c>
      <c r="B334" s="144" t="s">
        <v>2243</v>
      </c>
      <c r="C334" s="145" t="s">
        <v>2023</v>
      </c>
      <c r="D334" s="146">
        <v>5.31</v>
      </c>
    </row>
    <row r="335" spans="1:4" ht="15" customHeight="1" x14ac:dyDescent="0.25">
      <c r="A335" s="143">
        <v>5338</v>
      </c>
      <c r="B335" s="144" t="s">
        <v>2244</v>
      </c>
      <c r="C335" s="145" t="s">
        <v>2023</v>
      </c>
      <c r="D335" s="146">
        <v>6.49</v>
      </c>
    </row>
    <row r="336" spans="1:4" ht="15" customHeight="1" x14ac:dyDescent="0.25">
      <c r="A336" s="143">
        <v>5339</v>
      </c>
      <c r="B336" s="144" t="s">
        <v>2245</v>
      </c>
      <c r="C336" s="145" t="s">
        <v>2023</v>
      </c>
      <c r="D336" s="146">
        <v>10.34</v>
      </c>
    </row>
    <row r="337" spans="1:4" ht="15" customHeight="1" x14ac:dyDescent="0.25">
      <c r="A337" s="143">
        <v>5234</v>
      </c>
      <c r="B337" s="144" t="s">
        <v>2246</v>
      </c>
      <c r="C337" s="145" t="s">
        <v>2023</v>
      </c>
      <c r="D337" s="146">
        <v>14.4</v>
      </c>
    </row>
    <row r="338" spans="1:4" ht="15" customHeight="1" x14ac:dyDescent="0.25">
      <c r="A338" s="143">
        <v>5235</v>
      </c>
      <c r="B338" s="144" t="s">
        <v>2247</v>
      </c>
      <c r="C338" s="145" t="s">
        <v>2023</v>
      </c>
      <c r="D338" s="146">
        <v>19.329999999999998</v>
      </c>
    </row>
    <row r="339" spans="1:4" ht="15" customHeight="1" x14ac:dyDescent="0.25">
      <c r="A339" s="143">
        <v>5236</v>
      </c>
      <c r="B339" s="144" t="s">
        <v>2248</v>
      </c>
      <c r="C339" s="145" t="s">
        <v>2023</v>
      </c>
      <c r="D339" s="146">
        <v>21.3</v>
      </c>
    </row>
    <row r="340" spans="1:4" ht="15" customHeight="1" x14ac:dyDescent="0.25">
      <c r="A340" s="143">
        <v>5237</v>
      </c>
      <c r="B340" s="144" t="s">
        <v>2249</v>
      </c>
      <c r="C340" s="145" t="s">
        <v>2023</v>
      </c>
      <c r="D340" s="146">
        <v>25.24</v>
      </c>
    </row>
    <row r="341" spans="1:4" ht="15" customHeight="1" x14ac:dyDescent="0.25">
      <c r="A341" s="143">
        <v>5238</v>
      </c>
      <c r="B341" s="144" t="s">
        <v>2250</v>
      </c>
      <c r="C341" s="145" t="s">
        <v>2023</v>
      </c>
      <c r="D341" s="146">
        <v>26.59</v>
      </c>
    </row>
    <row r="342" spans="1:4" ht="15" customHeight="1" x14ac:dyDescent="0.25">
      <c r="A342" s="143">
        <v>5239</v>
      </c>
      <c r="B342" s="144" t="s">
        <v>2251</v>
      </c>
      <c r="C342" s="145" t="s">
        <v>2023</v>
      </c>
      <c r="D342" s="146">
        <v>30.62</v>
      </c>
    </row>
    <row r="343" spans="1:4" ht="15" customHeight="1" x14ac:dyDescent="0.25">
      <c r="A343" s="143">
        <v>5340</v>
      </c>
      <c r="B343" s="144" t="s">
        <v>2252</v>
      </c>
      <c r="C343" s="145" t="s">
        <v>2023</v>
      </c>
      <c r="D343" s="146">
        <v>33.03</v>
      </c>
    </row>
    <row r="344" spans="1:4" ht="15" customHeight="1" x14ac:dyDescent="0.25">
      <c r="A344" s="143">
        <v>5341</v>
      </c>
      <c r="B344" s="144" t="s">
        <v>2253</v>
      </c>
      <c r="C344" s="145" t="s">
        <v>2023</v>
      </c>
      <c r="D344" s="146">
        <v>50.65</v>
      </c>
    </row>
    <row r="345" spans="1:4" ht="15" customHeight="1" x14ac:dyDescent="0.25">
      <c r="A345" s="143">
        <v>5342</v>
      </c>
      <c r="B345" s="144" t="s">
        <v>2254</v>
      </c>
      <c r="C345" s="145" t="s">
        <v>2023</v>
      </c>
      <c r="D345" s="146">
        <v>62.45</v>
      </c>
    </row>
    <row r="346" spans="1:4" ht="15" customHeight="1" x14ac:dyDescent="0.25">
      <c r="A346" s="143">
        <v>5343</v>
      </c>
      <c r="B346" s="144" t="s">
        <v>2255</v>
      </c>
      <c r="C346" s="145" t="s">
        <v>2023</v>
      </c>
      <c r="D346" s="146">
        <v>75.760000000000005</v>
      </c>
    </row>
    <row r="347" spans="1:4" ht="15" customHeight="1" x14ac:dyDescent="0.25">
      <c r="A347" s="143">
        <v>5344</v>
      </c>
      <c r="B347" s="144" t="s">
        <v>2256</v>
      </c>
      <c r="C347" s="145" t="s">
        <v>2023</v>
      </c>
      <c r="D347" s="146">
        <v>107.51</v>
      </c>
    </row>
    <row r="348" spans="1:4" ht="15" customHeight="1" x14ac:dyDescent="0.25">
      <c r="A348" s="143">
        <v>5345</v>
      </c>
      <c r="B348" s="144" t="s">
        <v>2257</v>
      </c>
      <c r="C348" s="145" t="s">
        <v>2023</v>
      </c>
      <c r="D348" s="146">
        <v>159.18</v>
      </c>
    </row>
    <row r="349" spans="1:4" ht="15" customHeight="1" x14ac:dyDescent="0.25">
      <c r="A349" s="143">
        <v>5346</v>
      </c>
      <c r="B349" s="144" t="s">
        <v>2258</v>
      </c>
      <c r="C349" s="145" t="s">
        <v>2023</v>
      </c>
      <c r="D349" s="146">
        <v>260.32</v>
      </c>
    </row>
    <row r="350" spans="1:4" ht="15" customHeight="1" x14ac:dyDescent="0.25">
      <c r="A350" s="143">
        <v>5347</v>
      </c>
      <c r="B350" s="144" t="s">
        <v>2259</v>
      </c>
      <c r="C350" s="145" t="s">
        <v>2023</v>
      </c>
      <c r="D350" s="146">
        <v>22.18</v>
      </c>
    </row>
    <row r="351" spans="1:4" ht="15" customHeight="1" x14ac:dyDescent="0.25">
      <c r="A351" s="143">
        <v>5348</v>
      </c>
      <c r="B351" s="144" t="s">
        <v>2260</v>
      </c>
      <c r="C351" s="145" t="s">
        <v>2023</v>
      </c>
      <c r="D351" s="146">
        <v>23.4</v>
      </c>
    </row>
    <row r="352" spans="1:4" ht="15" customHeight="1" x14ac:dyDescent="0.25">
      <c r="A352" s="143">
        <v>5349</v>
      </c>
      <c r="B352" s="144" t="s">
        <v>2261</v>
      </c>
      <c r="C352" s="145" t="s">
        <v>2023</v>
      </c>
      <c r="D352" s="146">
        <v>24.53</v>
      </c>
    </row>
    <row r="353" spans="1:4" ht="15" customHeight="1" x14ac:dyDescent="0.25">
      <c r="A353" s="143">
        <v>5350</v>
      </c>
      <c r="B353" s="144" t="s">
        <v>2262</v>
      </c>
      <c r="C353" s="145" t="s">
        <v>2023</v>
      </c>
      <c r="D353" s="146">
        <v>28.63</v>
      </c>
    </row>
    <row r="354" spans="1:4" ht="15" customHeight="1" x14ac:dyDescent="0.25">
      <c r="A354" s="143">
        <v>5351</v>
      </c>
      <c r="B354" s="144" t="s">
        <v>2263</v>
      </c>
      <c r="C354" s="145" t="s">
        <v>2023</v>
      </c>
      <c r="D354" s="146">
        <v>31.06</v>
      </c>
    </row>
    <row r="355" spans="1:4" ht="15" customHeight="1" x14ac:dyDescent="0.25">
      <c r="A355" s="143">
        <v>5352</v>
      </c>
      <c r="B355" s="144" t="s">
        <v>2264</v>
      </c>
      <c r="C355" s="145" t="s">
        <v>2023</v>
      </c>
      <c r="D355" s="146">
        <v>38</v>
      </c>
    </row>
    <row r="356" spans="1:4" ht="15" customHeight="1" x14ac:dyDescent="0.25">
      <c r="A356" s="143">
        <v>5353</v>
      </c>
      <c r="B356" s="144" t="s">
        <v>2265</v>
      </c>
      <c r="C356" s="145" t="s">
        <v>2023</v>
      </c>
      <c r="D356" s="146">
        <v>66.19</v>
      </c>
    </row>
    <row r="357" spans="1:4" ht="15" customHeight="1" x14ac:dyDescent="0.25">
      <c r="A357" s="143">
        <v>5354</v>
      </c>
      <c r="B357" s="144" t="s">
        <v>2266</v>
      </c>
      <c r="C357" s="145" t="s">
        <v>2023</v>
      </c>
      <c r="D357" s="146">
        <v>81.94</v>
      </c>
    </row>
    <row r="358" spans="1:4" ht="15" customHeight="1" x14ac:dyDescent="0.25">
      <c r="A358" s="143">
        <v>5355</v>
      </c>
      <c r="B358" s="144" t="s">
        <v>2267</v>
      </c>
      <c r="C358" s="145" t="s">
        <v>2023</v>
      </c>
      <c r="D358" s="146">
        <v>85.9</v>
      </c>
    </row>
    <row r="359" spans="1:4" ht="15" customHeight="1" x14ac:dyDescent="0.25">
      <c r="A359" s="143">
        <v>5356</v>
      </c>
      <c r="B359" s="144" t="s">
        <v>2268</v>
      </c>
      <c r="C359" s="145" t="s">
        <v>2023</v>
      </c>
      <c r="D359" s="146">
        <v>135.69999999999999</v>
      </c>
    </row>
    <row r="360" spans="1:4" ht="15" customHeight="1" x14ac:dyDescent="0.25">
      <c r="A360" s="143">
        <v>5357</v>
      </c>
      <c r="B360" s="144" t="s">
        <v>2269</v>
      </c>
      <c r="C360" s="145" t="s">
        <v>2023</v>
      </c>
      <c r="D360" s="146">
        <v>230.83</v>
      </c>
    </row>
    <row r="361" spans="1:4" ht="17.100000000000001" customHeight="1" x14ac:dyDescent="0.25">
      <c r="A361" s="143">
        <v>5358</v>
      </c>
      <c r="B361" s="144" t="s">
        <v>2270</v>
      </c>
      <c r="C361" s="145" t="s">
        <v>2023</v>
      </c>
      <c r="D361" s="146">
        <v>2.4900000000000002</v>
      </c>
    </row>
    <row r="362" spans="1:4" ht="15" customHeight="1" x14ac:dyDescent="0.25">
      <c r="A362" s="143">
        <v>5359</v>
      </c>
      <c r="B362" s="144" t="s">
        <v>2271</v>
      </c>
      <c r="C362" s="145" t="s">
        <v>2023</v>
      </c>
      <c r="D362" s="146">
        <v>2.81</v>
      </c>
    </row>
    <row r="363" spans="1:4" ht="15" customHeight="1" x14ac:dyDescent="0.25">
      <c r="A363" s="143">
        <v>5360</v>
      </c>
      <c r="B363" s="144" t="s">
        <v>2272</v>
      </c>
      <c r="C363" s="145" t="s">
        <v>2023</v>
      </c>
      <c r="D363" s="146">
        <v>6.39</v>
      </c>
    </row>
    <row r="364" spans="1:4" ht="15" customHeight="1" x14ac:dyDescent="0.25">
      <c r="A364" s="143">
        <v>5361</v>
      </c>
      <c r="B364" s="144" t="s">
        <v>2273</v>
      </c>
      <c r="C364" s="145" t="s">
        <v>2023</v>
      </c>
      <c r="D364" s="146">
        <v>8.23</v>
      </c>
    </row>
    <row r="365" spans="1:4" ht="15" customHeight="1" x14ac:dyDescent="0.25">
      <c r="A365" s="143">
        <v>5362</v>
      </c>
      <c r="B365" s="144" t="s">
        <v>2274</v>
      </c>
      <c r="C365" s="145" t="s">
        <v>2023</v>
      </c>
      <c r="D365" s="146">
        <v>9.24</v>
      </c>
    </row>
    <row r="366" spans="1:4" ht="15" customHeight="1" x14ac:dyDescent="0.25">
      <c r="A366" s="143">
        <v>5363</v>
      </c>
      <c r="B366" s="144" t="s">
        <v>2275</v>
      </c>
      <c r="C366" s="145" t="s">
        <v>2023</v>
      </c>
      <c r="D366" s="146">
        <v>10.84</v>
      </c>
    </row>
    <row r="367" spans="1:4" ht="17.100000000000001" customHeight="1" x14ac:dyDescent="0.25">
      <c r="A367" s="143">
        <v>10539</v>
      </c>
      <c r="B367" s="144" t="s">
        <v>2276</v>
      </c>
      <c r="C367" s="145" t="s">
        <v>2023</v>
      </c>
      <c r="D367" s="146">
        <v>10.73</v>
      </c>
    </row>
    <row r="368" spans="1:4" ht="17.100000000000001" customHeight="1" x14ac:dyDescent="0.25">
      <c r="A368" s="143">
        <v>10538</v>
      </c>
      <c r="B368" s="144" t="s">
        <v>2277</v>
      </c>
      <c r="C368" s="145" t="s">
        <v>2023</v>
      </c>
      <c r="D368" s="146">
        <v>14.93</v>
      </c>
    </row>
    <row r="369" spans="1:4" ht="17.100000000000001" customHeight="1" x14ac:dyDescent="0.25">
      <c r="A369" s="143">
        <v>10537</v>
      </c>
      <c r="B369" s="144" t="s">
        <v>2278</v>
      </c>
      <c r="C369" s="145" t="s">
        <v>2023</v>
      </c>
      <c r="D369" s="146">
        <v>34.65</v>
      </c>
    </row>
    <row r="370" spans="1:4" ht="15" customHeight="1" x14ac:dyDescent="0.25">
      <c r="A370" s="143">
        <v>5216</v>
      </c>
      <c r="B370" s="144" t="s">
        <v>2279</v>
      </c>
      <c r="C370" s="145" t="s">
        <v>1903</v>
      </c>
      <c r="D370" s="146">
        <v>4.45</v>
      </c>
    </row>
    <row r="371" spans="1:4" ht="15" customHeight="1" x14ac:dyDescent="0.25">
      <c r="A371" s="143">
        <v>5217</v>
      </c>
      <c r="B371" s="144" t="s">
        <v>2280</v>
      </c>
      <c r="C371" s="145" t="s">
        <v>1903</v>
      </c>
      <c r="D371" s="146">
        <v>5.18</v>
      </c>
    </row>
    <row r="372" spans="1:4" ht="15" customHeight="1" x14ac:dyDescent="0.25">
      <c r="A372" s="143">
        <v>5218</v>
      </c>
      <c r="B372" s="144" t="s">
        <v>2281</v>
      </c>
      <c r="C372" s="145" t="s">
        <v>1903</v>
      </c>
      <c r="D372" s="146">
        <v>5.92</v>
      </c>
    </row>
    <row r="373" spans="1:4" ht="15" customHeight="1" x14ac:dyDescent="0.25">
      <c r="A373" s="143">
        <v>5219</v>
      </c>
      <c r="B373" s="144" t="s">
        <v>2282</v>
      </c>
      <c r="C373" s="145" t="s">
        <v>1903</v>
      </c>
      <c r="D373" s="146">
        <v>11.05</v>
      </c>
    </row>
    <row r="374" spans="1:4" ht="15" customHeight="1" x14ac:dyDescent="0.25">
      <c r="A374" s="143">
        <v>5220</v>
      </c>
      <c r="B374" s="144" t="s">
        <v>2283</v>
      </c>
      <c r="C374" s="145" t="s">
        <v>1903</v>
      </c>
      <c r="D374" s="146">
        <v>16.27</v>
      </c>
    </row>
    <row r="375" spans="1:4" ht="15" customHeight="1" x14ac:dyDescent="0.25">
      <c r="A375" s="143">
        <v>5221</v>
      </c>
      <c r="B375" s="144" t="s">
        <v>2284</v>
      </c>
      <c r="C375" s="145" t="s">
        <v>1903</v>
      </c>
      <c r="D375" s="146">
        <v>21.51</v>
      </c>
    </row>
    <row r="376" spans="1:4" ht="15" customHeight="1" x14ac:dyDescent="0.25">
      <c r="A376" s="143">
        <v>5222</v>
      </c>
      <c r="B376" s="144" t="s">
        <v>2285</v>
      </c>
      <c r="C376" s="145" t="s">
        <v>1903</v>
      </c>
      <c r="D376" s="146">
        <v>29.09</v>
      </c>
    </row>
    <row r="377" spans="1:4" ht="15" customHeight="1" x14ac:dyDescent="0.25">
      <c r="A377" s="143">
        <v>5223</v>
      </c>
      <c r="B377" s="144" t="s">
        <v>2286</v>
      </c>
      <c r="C377" s="145" t="s">
        <v>1903</v>
      </c>
      <c r="D377" s="146">
        <v>29.1</v>
      </c>
    </row>
    <row r="378" spans="1:4" ht="15" customHeight="1" x14ac:dyDescent="0.25">
      <c r="A378" s="143">
        <v>5224</v>
      </c>
      <c r="B378" s="144" t="s">
        <v>2287</v>
      </c>
      <c r="C378" s="145" t="s">
        <v>1903</v>
      </c>
      <c r="D378" s="146">
        <v>29.66</v>
      </c>
    </row>
    <row r="379" spans="1:4" ht="15" customHeight="1" x14ac:dyDescent="0.25">
      <c r="A379" s="143">
        <v>5225</v>
      </c>
      <c r="B379" s="144" t="s">
        <v>2288</v>
      </c>
      <c r="C379" s="145" t="s">
        <v>1903</v>
      </c>
      <c r="D379" s="146">
        <v>34.32</v>
      </c>
    </row>
    <row r="380" spans="1:4" ht="15" customHeight="1" x14ac:dyDescent="0.25">
      <c r="A380" s="143">
        <v>5226</v>
      </c>
      <c r="B380" s="144" t="s">
        <v>2289</v>
      </c>
      <c r="C380" s="145" t="s">
        <v>1903</v>
      </c>
      <c r="D380" s="146">
        <v>36.93</v>
      </c>
    </row>
    <row r="381" spans="1:4" ht="15" customHeight="1" x14ac:dyDescent="0.25">
      <c r="A381" s="143">
        <v>5227</v>
      </c>
      <c r="B381" s="144" t="s">
        <v>2290</v>
      </c>
      <c r="C381" s="145" t="s">
        <v>1903</v>
      </c>
      <c r="D381" s="146">
        <v>42.87</v>
      </c>
    </row>
    <row r="382" spans="1:4" ht="15" customHeight="1" x14ac:dyDescent="0.25">
      <c r="A382" s="143">
        <v>5228</v>
      </c>
      <c r="B382" s="144" t="s">
        <v>2291</v>
      </c>
      <c r="C382" s="145" t="s">
        <v>1903</v>
      </c>
      <c r="D382" s="146">
        <v>74.66</v>
      </c>
    </row>
    <row r="383" spans="1:4" ht="15" customHeight="1" x14ac:dyDescent="0.25">
      <c r="A383" s="143">
        <v>5229</v>
      </c>
      <c r="B383" s="144" t="s">
        <v>2292</v>
      </c>
      <c r="C383" s="145" t="s">
        <v>1903</v>
      </c>
      <c r="D383" s="146">
        <v>87.8</v>
      </c>
    </row>
    <row r="384" spans="1:4" ht="15" customHeight="1" x14ac:dyDescent="0.25">
      <c r="A384" s="143">
        <v>5230</v>
      </c>
      <c r="B384" s="144" t="s">
        <v>2293</v>
      </c>
      <c r="C384" s="145" t="s">
        <v>1903</v>
      </c>
      <c r="D384" s="146">
        <v>140.33000000000001</v>
      </c>
    </row>
    <row r="385" spans="1:4" ht="15" customHeight="1" x14ac:dyDescent="0.25">
      <c r="A385" s="143">
        <v>5240</v>
      </c>
      <c r="B385" s="144" t="s">
        <v>2294</v>
      </c>
      <c r="C385" s="145" t="s">
        <v>1903</v>
      </c>
      <c r="D385" s="146">
        <v>186.36</v>
      </c>
    </row>
    <row r="386" spans="1:4" ht="15" customHeight="1" x14ac:dyDescent="0.25">
      <c r="A386" s="143">
        <v>5241</v>
      </c>
      <c r="B386" s="144" t="s">
        <v>2295</v>
      </c>
      <c r="C386" s="145" t="s">
        <v>1903</v>
      </c>
      <c r="D386" s="146">
        <v>311.39</v>
      </c>
    </row>
    <row r="387" spans="1:4" ht="15" customHeight="1" x14ac:dyDescent="0.25">
      <c r="A387" s="143">
        <v>11554</v>
      </c>
      <c r="B387" s="144" t="s">
        <v>2296</v>
      </c>
      <c r="C387" s="145" t="s">
        <v>1903</v>
      </c>
      <c r="D387" s="146">
        <v>9.6999999999999993</v>
      </c>
    </row>
    <row r="388" spans="1:4" ht="15" customHeight="1" x14ac:dyDescent="0.25">
      <c r="A388" s="143">
        <v>5305</v>
      </c>
      <c r="B388" s="144" t="s">
        <v>2297</v>
      </c>
      <c r="C388" s="145" t="s">
        <v>1903</v>
      </c>
      <c r="D388" s="146">
        <v>9.6999999999999993</v>
      </c>
    </row>
    <row r="389" spans="1:4" ht="15" customHeight="1" x14ac:dyDescent="0.25">
      <c r="A389" s="143">
        <v>5306</v>
      </c>
      <c r="B389" s="144" t="s">
        <v>2298</v>
      </c>
      <c r="C389" s="145" t="s">
        <v>1903</v>
      </c>
      <c r="D389" s="146">
        <v>18.940000000000001</v>
      </c>
    </row>
    <row r="390" spans="1:4" ht="15" customHeight="1" x14ac:dyDescent="0.25">
      <c r="A390" s="143">
        <v>5307</v>
      </c>
      <c r="B390" s="144" t="s">
        <v>2299</v>
      </c>
      <c r="C390" s="145" t="s">
        <v>1903</v>
      </c>
      <c r="D390" s="146">
        <v>27.3</v>
      </c>
    </row>
    <row r="391" spans="1:4" ht="15" customHeight="1" x14ac:dyDescent="0.25">
      <c r="A391" s="143">
        <v>11319</v>
      </c>
      <c r="B391" s="144" t="s">
        <v>2300</v>
      </c>
      <c r="C391" s="145" t="s">
        <v>1903</v>
      </c>
      <c r="D391" s="146">
        <v>2.61</v>
      </c>
    </row>
    <row r="392" spans="1:4" ht="15" customHeight="1" x14ac:dyDescent="0.25">
      <c r="A392" s="143">
        <v>11318</v>
      </c>
      <c r="B392" s="144" t="s">
        <v>2301</v>
      </c>
      <c r="C392" s="145" t="s">
        <v>1903</v>
      </c>
      <c r="D392" s="146">
        <v>10.58</v>
      </c>
    </row>
    <row r="393" spans="1:4" ht="15" customHeight="1" x14ac:dyDescent="0.25">
      <c r="A393" s="143">
        <v>5308</v>
      </c>
      <c r="B393" s="144" t="s">
        <v>2302</v>
      </c>
      <c r="C393" s="145" t="s">
        <v>1903</v>
      </c>
      <c r="D393" s="146">
        <v>11.75</v>
      </c>
    </row>
    <row r="394" spans="1:4" ht="15" customHeight="1" x14ac:dyDescent="0.25">
      <c r="A394" s="143">
        <v>5309</v>
      </c>
      <c r="B394" s="144" t="s">
        <v>2303</v>
      </c>
      <c r="C394" s="145" t="s">
        <v>1903</v>
      </c>
      <c r="D394" s="146">
        <v>23.08</v>
      </c>
    </row>
    <row r="395" spans="1:4" ht="15" customHeight="1" x14ac:dyDescent="0.25">
      <c r="A395" s="143">
        <v>5310</v>
      </c>
      <c r="B395" s="144" t="s">
        <v>2304</v>
      </c>
      <c r="C395" s="145" t="s">
        <v>1903</v>
      </c>
      <c r="D395" s="146">
        <v>33.24</v>
      </c>
    </row>
    <row r="396" spans="1:4" ht="15" customHeight="1" x14ac:dyDescent="0.25">
      <c r="A396" s="143">
        <v>5311</v>
      </c>
      <c r="B396" s="144" t="s">
        <v>2305</v>
      </c>
      <c r="C396" s="145" t="s">
        <v>1903</v>
      </c>
      <c r="D396" s="146">
        <v>18.45</v>
      </c>
    </row>
    <row r="397" spans="1:4" ht="15" customHeight="1" x14ac:dyDescent="0.25">
      <c r="A397" s="143">
        <v>5312</v>
      </c>
      <c r="B397" s="144" t="s">
        <v>2306</v>
      </c>
      <c r="C397" s="145" t="s">
        <v>1903</v>
      </c>
      <c r="D397" s="146">
        <v>36.479999999999997</v>
      </c>
    </row>
    <row r="398" spans="1:4" ht="15" customHeight="1" x14ac:dyDescent="0.25">
      <c r="A398" s="143">
        <v>5313</v>
      </c>
      <c r="B398" s="144" t="s">
        <v>2307</v>
      </c>
      <c r="C398" s="145" t="s">
        <v>1903</v>
      </c>
      <c r="D398" s="146">
        <v>52.67</v>
      </c>
    </row>
    <row r="399" spans="1:4" ht="15" customHeight="1" x14ac:dyDescent="0.25">
      <c r="A399" s="143">
        <v>5314</v>
      </c>
      <c r="B399" s="144" t="s">
        <v>2308</v>
      </c>
      <c r="C399" s="145" t="s">
        <v>1903</v>
      </c>
      <c r="D399" s="146">
        <v>25.51</v>
      </c>
    </row>
    <row r="400" spans="1:4" ht="15" customHeight="1" x14ac:dyDescent="0.25">
      <c r="A400" s="143">
        <v>5315</v>
      </c>
      <c r="B400" s="144" t="s">
        <v>2309</v>
      </c>
      <c r="C400" s="145" t="s">
        <v>1903</v>
      </c>
      <c r="D400" s="146">
        <v>50.56</v>
      </c>
    </row>
    <row r="401" spans="1:4" ht="15" customHeight="1" x14ac:dyDescent="0.25">
      <c r="A401" s="143">
        <v>5316</v>
      </c>
      <c r="B401" s="144" t="s">
        <v>2310</v>
      </c>
      <c r="C401" s="145" t="s">
        <v>1903</v>
      </c>
      <c r="D401" s="146">
        <v>73.11</v>
      </c>
    </row>
    <row r="402" spans="1:4" ht="15" customHeight="1" x14ac:dyDescent="0.25">
      <c r="A402" s="143">
        <v>5317</v>
      </c>
      <c r="B402" s="144" t="s">
        <v>2311</v>
      </c>
      <c r="C402" s="145" t="s">
        <v>1903</v>
      </c>
      <c r="D402" s="146">
        <v>34.130000000000003</v>
      </c>
    </row>
    <row r="403" spans="1:4" ht="15" customHeight="1" x14ac:dyDescent="0.25">
      <c r="A403" s="143">
        <v>5318</v>
      </c>
      <c r="B403" s="144" t="s">
        <v>2312</v>
      </c>
      <c r="C403" s="145" t="s">
        <v>1903</v>
      </c>
      <c r="D403" s="146">
        <v>67.86</v>
      </c>
    </row>
    <row r="404" spans="1:4" ht="15" customHeight="1" x14ac:dyDescent="0.25">
      <c r="A404" s="143">
        <v>5319</v>
      </c>
      <c r="B404" s="144" t="s">
        <v>2313</v>
      </c>
      <c r="C404" s="145" t="s">
        <v>1903</v>
      </c>
      <c r="D404" s="146">
        <v>98.16</v>
      </c>
    </row>
    <row r="405" spans="1:4" ht="15" customHeight="1" x14ac:dyDescent="0.25">
      <c r="A405" s="143">
        <v>5320</v>
      </c>
      <c r="B405" s="144" t="s">
        <v>2314</v>
      </c>
      <c r="C405" s="145" t="s">
        <v>1903</v>
      </c>
      <c r="D405" s="146">
        <v>38.520000000000003</v>
      </c>
    </row>
    <row r="406" spans="1:4" ht="15" customHeight="1" x14ac:dyDescent="0.25">
      <c r="A406" s="143">
        <v>5371</v>
      </c>
      <c r="B406" s="144" t="s">
        <v>2315</v>
      </c>
      <c r="C406" s="145" t="s">
        <v>1903</v>
      </c>
      <c r="D406" s="146">
        <v>76.58</v>
      </c>
    </row>
    <row r="407" spans="1:4" ht="15" customHeight="1" x14ac:dyDescent="0.25">
      <c r="A407" s="143">
        <v>5372</v>
      </c>
      <c r="B407" s="144" t="s">
        <v>2316</v>
      </c>
      <c r="C407" s="145" t="s">
        <v>1903</v>
      </c>
      <c r="D407" s="146">
        <v>110.83</v>
      </c>
    </row>
    <row r="408" spans="1:4" ht="15" customHeight="1" x14ac:dyDescent="0.25">
      <c r="A408" s="143">
        <v>5373</v>
      </c>
      <c r="B408" s="144" t="s">
        <v>2317</v>
      </c>
      <c r="C408" s="145" t="s">
        <v>1903</v>
      </c>
      <c r="D408" s="146">
        <v>44.53</v>
      </c>
    </row>
    <row r="409" spans="1:4" ht="15" customHeight="1" x14ac:dyDescent="0.25">
      <c r="A409" s="143">
        <v>5374</v>
      </c>
      <c r="B409" s="144" t="s">
        <v>2318</v>
      </c>
      <c r="C409" s="145" t="s">
        <v>1903</v>
      </c>
      <c r="D409" s="146">
        <v>88.57</v>
      </c>
    </row>
    <row r="410" spans="1:4" ht="15" customHeight="1" x14ac:dyDescent="0.25">
      <c r="A410" s="143">
        <v>5375</v>
      </c>
      <c r="B410" s="144" t="s">
        <v>2319</v>
      </c>
      <c r="C410" s="145" t="s">
        <v>1903</v>
      </c>
      <c r="D410" s="146">
        <v>128.22999999999999</v>
      </c>
    </row>
    <row r="411" spans="1:4" ht="15" customHeight="1" x14ac:dyDescent="0.25">
      <c r="A411" s="143">
        <v>5376</v>
      </c>
      <c r="B411" s="144" t="s">
        <v>2320</v>
      </c>
      <c r="C411" s="145" t="s">
        <v>1903</v>
      </c>
      <c r="D411" s="146">
        <v>47.19</v>
      </c>
    </row>
    <row r="412" spans="1:4" ht="15" customHeight="1" x14ac:dyDescent="0.25">
      <c r="A412" s="143">
        <v>5377</v>
      </c>
      <c r="B412" s="144" t="s">
        <v>2321</v>
      </c>
      <c r="C412" s="145" t="s">
        <v>1903</v>
      </c>
      <c r="D412" s="146">
        <v>93.8</v>
      </c>
    </row>
    <row r="413" spans="1:4" ht="15" customHeight="1" x14ac:dyDescent="0.25">
      <c r="A413" s="143">
        <v>5378</v>
      </c>
      <c r="B413" s="144" t="s">
        <v>2322</v>
      </c>
      <c r="C413" s="145" t="s">
        <v>1903</v>
      </c>
      <c r="D413" s="146">
        <v>135.82</v>
      </c>
    </row>
    <row r="414" spans="1:4" ht="15" customHeight="1" x14ac:dyDescent="0.25">
      <c r="A414" s="143">
        <v>5379</v>
      </c>
      <c r="B414" s="144" t="s">
        <v>2323</v>
      </c>
      <c r="C414" s="145" t="s">
        <v>1903</v>
      </c>
      <c r="D414" s="146">
        <v>54.26</v>
      </c>
    </row>
    <row r="415" spans="1:4" ht="15" customHeight="1" x14ac:dyDescent="0.25">
      <c r="A415" s="143">
        <v>5380</v>
      </c>
      <c r="B415" s="144" t="s">
        <v>2324</v>
      </c>
      <c r="C415" s="145" t="s">
        <v>1903</v>
      </c>
      <c r="D415" s="146">
        <v>108.08</v>
      </c>
    </row>
    <row r="416" spans="1:4" ht="15" customHeight="1" x14ac:dyDescent="0.25">
      <c r="A416" s="143">
        <v>5381</v>
      </c>
      <c r="B416" s="144" t="s">
        <v>2325</v>
      </c>
      <c r="C416" s="145" t="s">
        <v>1903</v>
      </c>
      <c r="D416" s="146">
        <v>156.46</v>
      </c>
    </row>
    <row r="417" spans="1:4" ht="15" customHeight="1" x14ac:dyDescent="0.25">
      <c r="A417" s="143">
        <v>5382</v>
      </c>
      <c r="B417" s="144" t="s">
        <v>2326</v>
      </c>
      <c r="C417" s="145" t="s">
        <v>1903</v>
      </c>
      <c r="D417" s="146">
        <v>59.08</v>
      </c>
    </row>
    <row r="418" spans="1:4" ht="15" customHeight="1" x14ac:dyDescent="0.25">
      <c r="A418" s="143">
        <v>5383</v>
      </c>
      <c r="B418" s="144" t="s">
        <v>2327</v>
      </c>
      <c r="C418" s="145" t="s">
        <v>1903</v>
      </c>
      <c r="D418" s="146">
        <v>117.66</v>
      </c>
    </row>
    <row r="419" spans="1:4" ht="15" customHeight="1" x14ac:dyDescent="0.25">
      <c r="A419" s="143">
        <v>5384</v>
      </c>
      <c r="B419" s="144" t="s">
        <v>2328</v>
      </c>
      <c r="C419" s="145" t="s">
        <v>1903</v>
      </c>
      <c r="D419" s="146">
        <v>170.41</v>
      </c>
    </row>
    <row r="420" spans="1:4" ht="15" customHeight="1" x14ac:dyDescent="0.25">
      <c r="A420" s="143">
        <v>5385</v>
      </c>
      <c r="B420" s="144" t="s">
        <v>2329</v>
      </c>
      <c r="C420" s="145" t="s">
        <v>1903</v>
      </c>
      <c r="D420" s="146">
        <v>69.819999999999993</v>
      </c>
    </row>
    <row r="421" spans="1:4" ht="15" customHeight="1" x14ac:dyDescent="0.25">
      <c r="A421" s="143">
        <v>5386</v>
      </c>
      <c r="B421" s="144" t="s">
        <v>2330</v>
      </c>
      <c r="C421" s="145" t="s">
        <v>1903</v>
      </c>
      <c r="D421" s="146">
        <v>139.19999999999999</v>
      </c>
    </row>
    <row r="422" spans="1:4" ht="15" customHeight="1" x14ac:dyDescent="0.25">
      <c r="A422" s="143">
        <v>5387</v>
      </c>
      <c r="B422" s="144" t="s">
        <v>2331</v>
      </c>
      <c r="C422" s="145" t="s">
        <v>1903</v>
      </c>
      <c r="D422" s="146">
        <v>201.6</v>
      </c>
    </row>
    <row r="423" spans="1:4" ht="15" customHeight="1" x14ac:dyDescent="0.25">
      <c r="A423" s="143">
        <v>5388</v>
      </c>
      <c r="B423" s="144" t="s">
        <v>2332</v>
      </c>
      <c r="C423" s="145" t="s">
        <v>1903</v>
      </c>
      <c r="D423" s="146">
        <v>115.79</v>
      </c>
    </row>
    <row r="424" spans="1:4" ht="15" customHeight="1" x14ac:dyDescent="0.25">
      <c r="A424" s="143">
        <v>5389</v>
      </c>
      <c r="B424" s="144" t="s">
        <v>2333</v>
      </c>
      <c r="C424" s="145" t="s">
        <v>1903</v>
      </c>
      <c r="D424" s="146">
        <v>231.08</v>
      </c>
    </row>
    <row r="425" spans="1:4" ht="15" customHeight="1" x14ac:dyDescent="0.25">
      <c r="A425" s="143">
        <v>5390</v>
      </c>
      <c r="B425" s="144" t="s">
        <v>2334</v>
      </c>
      <c r="C425" s="145" t="s">
        <v>1903</v>
      </c>
      <c r="D425" s="146">
        <v>334.84</v>
      </c>
    </row>
    <row r="426" spans="1:4" ht="15" customHeight="1" x14ac:dyDescent="0.25">
      <c r="A426" s="143">
        <v>5391</v>
      </c>
      <c r="B426" s="144" t="s">
        <v>2335</v>
      </c>
      <c r="C426" s="145" t="s">
        <v>1903</v>
      </c>
      <c r="D426" s="146">
        <v>136.38999999999999</v>
      </c>
    </row>
    <row r="427" spans="1:4" ht="15" customHeight="1" x14ac:dyDescent="0.25">
      <c r="A427" s="143">
        <v>5392</v>
      </c>
      <c r="B427" s="144" t="s">
        <v>2336</v>
      </c>
      <c r="C427" s="145" t="s">
        <v>1903</v>
      </c>
      <c r="D427" s="146">
        <v>272.35000000000002</v>
      </c>
    </row>
    <row r="428" spans="1:4" ht="15" customHeight="1" x14ac:dyDescent="0.25">
      <c r="A428" s="143">
        <v>5393</v>
      </c>
      <c r="B428" s="144" t="s">
        <v>2337</v>
      </c>
      <c r="C428" s="145" t="s">
        <v>1903</v>
      </c>
      <c r="D428" s="146">
        <v>394.68</v>
      </c>
    </row>
    <row r="429" spans="1:4" ht="15" customHeight="1" x14ac:dyDescent="0.25">
      <c r="A429" s="143">
        <v>5394</v>
      </c>
      <c r="B429" s="144" t="s">
        <v>2338</v>
      </c>
      <c r="C429" s="145" t="s">
        <v>1903</v>
      </c>
      <c r="D429" s="146">
        <v>148.04</v>
      </c>
    </row>
    <row r="430" spans="1:4" ht="15" customHeight="1" x14ac:dyDescent="0.25">
      <c r="A430" s="143">
        <v>5395</v>
      </c>
      <c r="B430" s="144" t="s">
        <v>2339</v>
      </c>
      <c r="C430" s="145" t="s">
        <v>1903</v>
      </c>
      <c r="D430" s="146">
        <v>295.66000000000003</v>
      </c>
    </row>
    <row r="431" spans="1:4" ht="15" customHeight="1" x14ac:dyDescent="0.25">
      <c r="A431" s="143">
        <v>5396</v>
      </c>
      <c r="B431" s="144" t="s">
        <v>2340</v>
      </c>
      <c r="C431" s="145" t="s">
        <v>1903</v>
      </c>
      <c r="D431" s="146">
        <v>428.49</v>
      </c>
    </row>
    <row r="432" spans="1:4" ht="15" customHeight="1" x14ac:dyDescent="0.25">
      <c r="A432" s="143">
        <v>5397</v>
      </c>
      <c r="B432" s="144" t="s">
        <v>2341</v>
      </c>
      <c r="C432" s="145" t="s">
        <v>1903</v>
      </c>
      <c r="D432" s="146">
        <v>196.6</v>
      </c>
    </row>
    <row r="433" spans="1:4" ht="15" customHeight="1" x14ac:dyDescent="0.25">
      <c r="A433" s="143">
        <v>5398</v>
      </c>
      <c r="B433" s="144" t="s">
        <v>2342</v>
      </c>
      <c r="C433" s="145" t="s">
        <v>1903</v>
      </c>
      <c r="D433" s="146">
        <v>392.75</v>
      </c>
    </row>
    <row r="434" spans="1:4" ht="15" customHeight="1" x14ac:dyDescent="0.25">
      <c r="A434" s="143">
        <v>5399</v>
      </c>
      <c r="B434" s="144" t="s">
        <v>2343</v>
      </c>
      <c r="C434" s="145" t="s">
        <v>1903</v>
      </c>
      <c r="D434" s="146">
        <v>569.28</v>
      </c>
    </row>
    <row r="435" spans="1:4" ht="15" customHeight="1" x14ac:dyDescent="0.25">
      <c r="A435" s="143">
        <v>5400</v>
      </c>
      <c r="B435" s="144" t="s">
        <v>2344</v>
      </c>
      <c r="C435" s="145" t="s">
        <v>1903</v>
      </c>
      <c r="D435" s="146">
        <v>298.32</v>
      </c>
    </row>
    <row r="436" spans="1:4" ht="15" customHeight="1" x14ac:dyDescent="0.25">
      <c r="A436" s="143">
        <v>5401</v>
      </c>
      <c r="B436" s="144" t="s">
        <v>2345</v>
      </c>
      <c r="C436" s="145" t="s">
        <v>1903</v>
      </c>
      <c r="D436" s="146">
        <v>596.16</v>
      </c>
    </row>
    <row r="437" spans="1:4" ht="15" customHeight="1" x14ac:dyDescent="0.25">
      <c r="A437" s="143">
        <v>5402</v>
      </c>
      <c r="B437" s="144" t="s">
        <v>2346</v>
      </c>
      <c r="C437" s="145" t="s">
        <v>1903</v>
      </c>
      <c r="D437" s="146">
        <v>864.2</v>
      </c>
    </row>
    <row r="438" spans="1:4" ht="17.100000000000001" customHeight="1" x14ac:dyDescent="0.25">
      <c r="A438" s="143">
        <v>508</v>
      </c>
      <c r="B438" s="144" t="s">
        <v>2347</v>
      </c>
      <c r="C438" s="145" t="s">
        <v>1903</v>
      </c>
      <c r="D438" s="146">
        <v>268.83999999999997</v>
      </c>
    </row>
    <row r="439" spans="1:4" ht="17.100000000000001" customHeight="1" x14ac:dyDescent="0.25">
      <c r="A439" s="143">
        <v>770</v>
      </c>
      <c r="B439" s="144" t="s">
        <v>2348</v>
      </c>
      <c r="C439" s="145" t="s">
        <v>1903</v>
      </c>
      <c r="D439" s="146">
        <v>658.61</v>
      </c>
    </row>
    <row r="440" spans="1:4" ht="15" customHeight="1" x14ac:dyDescent="0.25">
      <c r="A440" s="143">
        <v>5110</v>
      </c>
      <c r="B440" s="144" t="s">
        <v>2349</v>
      </c>
      <c r="C440" s="145" t="s">
        <v>2023</v>
      </c>
      <c r="D440" s="146">
        <v>1.57</v>
      </c>
    </row>
    <row r="441" spans="1:4" ht="15" customHeight="1" x14ac:dyDescent="0.25">
      <c r="A441" s="143">
        <v>5111</v>
      </c>
      <c r="B441" s="144" t="s">
        <v>2350</v>
      </c>
      <c r="C441" s="145" t="s">
        <v>2023</v>
      </c>
      <c r="D441" s="146">
        <v>4.1399999999999997</v>
      </c>
    </row>
    <row r="442" spans="1:4" ht="15" customHeight="1" x14ac:dyDescent="0.25">
      <c r="A442" s="143">
        <v>5112</v>
      </c>
      <c r="B442" s="144" t="s">
        <v>2351</v>
      </c>
      <c r="C442" s="145" t="s">
        <v>2023</v>
      </c>
      <c r="D442" s="146">
        <v>4.53</v>
      </c>
    </row>
    <row r="443" spans="1:4" ht="15" customHeight="1" x14ac:dyDescent="0.25">
      <c r="A443" s="143">
        <v>5126</v>
      </c>
      <c r="B443" s="144" t="s">
        <v>2352</v>
      </c>
      <c r="C443" s="145" t="s">
        <v>2023</v>
      </c>
      <c r="D443" s="146">
        <v>5.25</v>
      </c>
    </row>
    <row r="444" spans="1:4" ht="15" customHeight="1" x14ac:dyDescent="0.25">
      <c r="A444" s="143">
        <v>5113</v>
      </c>
      <c r="B444" s="144" t="s">
        <v>2353</v>
      </c>
      <c r="C444" s="145" t="s">
        <v>2023</v>
      </c>
      <c r="D444" s="146">
        <v>19.03</v>
      </c>
    </row>
    <row r="445" spans="1:4" ht="15" customHeight="1" x14ac:dyDescent="0.25">
      <c r="A445" s="143">
        <v>5114</v>
      </c>
      <c r="B445" s="144" t="s">
        <v>2354</v>
      </c>
      <c r="C445" s="145" t="s">
        <v>2023</v>
      </c>
      <c r="D445" s="146">
        <v>21.13</v>
      </c>
    </row>
    <row r="446" spans="1:4" ht="15" customHeight="1" x14ac:dyDescent="0.25">
      <c r="A446" s="143">
        <v>5115</v>
      </c>
      <c r="B446" s="144" t="s">
        <v>2355</v>
      </c>
      <c r="C446" s="145" t="s">
        <v>2023</v>
      </c>
      <c r="D446" s="146">
        <v>23.08</v>
      </c>
    </row>
    <row r="447" spans="1:4" ht="15" customHeight="1" x14ac:dyDescent="0.25">
      <c r="A447" s="143">
        <v>5116</v>
      </c>
      <c r="B447" s="144" t="s">
        <v>2356</v>
      </c>
      <c r="C447" s="145" t="s">
        <v>2023</v>
      </c>
      <c r="D447" s="146">
        <v>25.37</v>
      </c>
    </row>
    <row r="448" spans="1:4" ht="15" customHeight="1" x14ac:dyDescent="0.25">
      <c r="A448" s="143">
        <v>5117</v>
      </c>
      <c r="B448" s="144" t="s">
        <v>2357</v>
      </c>
      <c r="C448" s="145" t="s">
        <v>2023</v>
      </c>
      <c r="D448" s="146">
        <v>27.68</v>
      </c>
    </row>
    <row r="449" spans="1:4" ht="15" customHeight="1" x14ac:dyDescent="0.25">
      <c r="A449" s="143">
        <v>5118</v>
      </c>
      <c r="B449" s="144" t="s">
        <v>2358</v>
      </c>
      <c r="C449" s="145" t="s">
        <v>2023</v>
      </c>
      <c r="D449" s="146">
        <v>31.25</v>
      </c>
    </row>
    <row r="450" spans="1:4" ht="15" customHeight="1" x14ac:dyDescent="0.25">
      <c r="A450" s="143">
        <v>5119</v>
      </c>
      <c r="B450" s="144" t="s">
        <v>2359</v>
      </c>
      <c r="C450" s="145" t="s">
        <v>2023</v>
      </c>
      <c r="D450" s="146">
        <v>36.35</v>
      </c>
    </row>
    <row r="451" spans="1:4" ht="15" customHeight="1" x14ac:dyDescent="0.25">
      <c r="A451" s="143">
        <v>5120</v>
      </c>
      <c r="B451" s="144" t="s">
        <v>2360</v>
      </c>
      <c r="C451" s="145" t="s">
        <v>2023</v>
      </c>
      <c r="D451" s="146">
        <v>41.14</v>
      </c>
    </row>
    <row r="452" spans="1:4" ht="15" customHeight="1" x14ac:dyDescent="0.25">
      <c r="A452" s="143">
        <v>5121</v>
      </c>
      <c r="B452" s="144" t="s">
        <v>2361</v>
      </c>
      <c r="C452" s="145" t="s">
        <v>2023</v>
      </c>
      <c r="D452" s="146">
        <v>56.11</v>
      </c>
    </row>
    <row r="453" spans="1:4" ht="15" customHeight="1" x14ac:dyDescent="0.25">
      <c r="A453" s="143">
        <v>5122</v>
      </c>
      <c r="B453" s="144" t="s">
        <v>2362</v>
      </c>
      <c r="C453" s="145" t="s">
        <v>2023</v>
      </c>
      <c r="D453" s="146">
        <v>63.84</v>
      </c>
    </row>
    <row r="454" spans="1:4" ht="15" customHeight="1" x14ac:dyDescent="0.25">
      <c r="A454" s="143">
        <v>5123</v>
      </c>
      <c r="B454" s="144" t="s">
        <v>2363</v>
      </c>
      <c r="C454" s="145" t="s">
        <v>2023</v>
      </c>
      <c r="D454" s="146">
        <v>47.97</v>
      </c>
    </row>
    <row r="455" spans="1:4" ht="15" customHeight="1" x14ac:dyDescent="0.25">
      <c r="A455" s="143">
        <v>5124</v>
      </c>
      <c r="B455" s="144" t="s">
        <v>2364</v>
      </c>
      <c r="C455" s="145" t="s">
        <v>2023</v>
      </c>
      <c r="D455" s="146">
        <v>59.97</v>
      </c>
    </row>
    <row r="456" spans="1:4" ht="15" customHeight="1" x14ac:dyDescent="0.25">
      <c r="A456" s="143">
        <v>5125</v>
      </c>
      <c r="B456" s="144" t="s">
        <v>2365</v>
      </c>
      <c r="C456" s="145" t="s">
        <v>2023</v>
      </c>
      <c r="D456" s="146">
        <v>79.930000000000007</v>
      </c>
    </row>
    <row r="457" spans="1:4" ht="15" customHeight="1" x14ac:dyDescent="0.25">
      <c r="A457" s="143">
        <v>5127</v>
      </c>
      <c r="B457" s="144" t="s">
        <v>2366</v>
      </c>
      <c r="C457" s="145" t="s">
        <v>2023</v>
      </c>
      <c r="D457" s="146">
        <v>2.84</v>
      </c>
    </row>
    <row r="458" spans="1:4" ht="15" customHeight="1" x14ac:dyDescent="0.25">
      <c r="A458" s="143">
        <v>5128</v>
      </c>
      <c r="B458" s="144" t="s">
        <v>2367</v>
      </c>
      <c r="C458" s="145" t="s">
        <v>2023</v>
      </c>
      <c r="D458" s="146">
        <v>3.18</v>
      </c>
    </row>
    <row r="459" spans="1:4" ht="15" customHeight="1" x14ac:dyDescent="0.25">
      <c r="A459" s="143">
        <v>5129</v>
      </c>
      <c r="B459" s="144" t="s">
        <v>2368</v>
      </c>
      <c r="C459" s="145" t="s">
        <v>2023</v>
      </c>
      <c r="D459" s="146">
        <v>5.66</v>
      </c>
    </row>
    <row r="460" spans="1:4" ht="15" customHeight="1" x14ac:dyDescent="0.25">
      <c r="A460" s="143">
        <v>5130</v>
      </c>
      <c r="B460" s="144" t="s">
        <v>2369</v>
      </c>
      <c r="C460" s="145" t="s">
        <v>2023</v>
      </c>
      <c r="D460" s="146">
        <v>6.81</v>
      </c>
    </row>
    <row r="461" spans="1:4" ht="15" customHeight="1" x14ac:dyDescent="0.25">
      <c r="A461" s="143">
        <v>5131</v>
      </c>
      <c r="B461" s="144" t="s">
        <v>2370</v>
      </c>
      <c r="C461" s="145" t="s">
        <v>2023</v>
      </c>
      <c r="D461" s="146">
        <v>7.41</v>
      </c>
    </row>
    <row r="462" spans="1:4" ht="15" customHeight="1" x14ac:dyDescent="0.25">
      <c r="A462" s="143">
        <v>5132</v>
      </c>
      <c r="B462" s="144" t="s">
        <v>2371</v>
      </c>
      <c r="C462" s="145" t="s">
        <v>2023</v>
      </c>
      <c r="D462" s="146">
        <v>8.5500000000000007</v>
      </c>
    </row>
    <row r="463" spans="1:4" ht="15" customHeight="1" x14ac:dyDescent="0.25">
      <c r="A463" s="143">
        <v>5133</v>
      </c>
      <c r="B463" s="144" t="s">
        <v>2372</v>
      </c>
      <c r="C463" s="145" t="s">
        <v>2023</v>
      </c>
      <c r="D463" s="146">
        <v>10.029999999999999</v>
      </c>
    </row>
    <row r="464" spans="1:4" ht="15" customHeight="1" x14ac:dyDescent="0.25">
      <c r="A464" s="143">
        <v>5134</v>
      </c>
      <c r="B464" s="144" t="s">
        <v>2373</v>
      </c>
      <c r="C464" s="145" t="s">
        <v>2023</v>
      </c>
      <c r="D464" s="146">
        <v>11.38</v>
      </c>
    </row>
    <row r="465" spans="1:4" ht="15" customHeight="1" x14ac:dyDescent="0.25">
      <c r="A465" s="143">
        <v>5135</v>
      </c>
      <c r="B465" s="144" t="s">
        <v>2374</v>
      </c>
      <c r="C465" s="145" t="s">
        <v>2023</v>
      </c>
      <c r="D465" s="146">
        <v>14.71</v>
      </c>
    </row>
    <row r="466" spans="1:4" ht="15" customHeight="1" x14ac:dyDescent="0.25">
      <c r="A466" s="143">
        <v>5136</v>
      </c>
      <c r="B466" s="144" t="s">
        <v>2375</v>
      </c>
      <c r="C466" s="145" t="s">
        <v>2023</v>
      </c>
      <c r="D466" s="146">
        <v>16.34</v>
      </c>
    </row>
    <row r="467" spans="1:4" ht="15" customHeight="1" x14ac:dyDescent="0.25">
      <c r="A467" s="143">
        <v>5137</v>
      </c>
      <c r="B467" s="144" t="s">
        <v>2376</v>
      </c>
      <c r="C467" s="145" t="s">
        <v>2023</v>
      </c>
      <c r="D467" s="146">
        <v>18.77</v>
      </c>
    </row>
    <row r="468" spans="1:4" ht="15" customHeight="1" x14ac:dyDescent="0.25">
      <c r="A468" s="143">
        <v>5138</v>
      </c>
      <c r="B468" s="144" t="s">
        <v>2377</v>
      </c>
      <c r="C468" s="145" t="s">
        <v>2023</v>
      </c>
      <c r="D468" s="146">
        <v>28.83</v>
      </c>
    </row>
    <row r="469" spans="1:4" ht="15" customHeight="1" x14ac:dyDescent="0.25">
      <c r="A469" s="143">
        <v>5139</v>
      </c>
      <c r="B469" s="144" t="s">
        <v>2378</v>
      </c>
      <c r="C469" s="145" t="s">
        <v>2023</v>
      </c>
      <c r="D469" s="146">
        <v>2.99</v>
      </c>
    </row>
    <row r="470" spans="1:4" ht="15" customHeight="1" x14ac:dyDescent="0.25">
      <c r="A470" s="143">
        <v>5140</v>
      </c>
      <c r="B470" s="144" t="s">
        <v>2379</v>
      </c>
      <c r="C470" s="145" t="s">
        <v>2023</v>
      </c>
      <c r="D470" s="146">
        <v>32.93</v>
      </c>
    </row>
    <row r="471" spans="1:4" ht="15" customHeight="1" x14ac:dyDescent="0.25">
      <c r="A471" s="143">
        <v>5141</v>
      </c>
      <c r="B471" s="144" t="s">
        <v>2380</v>
      </c>
      <c r="C471" s="145" t="s">
        <v>2023</v>
      </c>
      <c r="D471" s="146">
        <v>41.66</v>
      </c>
    </row>
    <row r="472" spans="1:4" ht="15" customHeight="1" x14ac:dyDescent="0.25">
      <c r="A472" s="143">
        <v>5142</v>
      </c>
      <c r="B472" s="144" t="s">
        <v>2381</v>
      </c>
      <c r="C472" s="145" t="s">
        <v>2023</v>
      </c>
      <c r="D472" s="146">
        <v>50.01</v>
      </c>
    </row>
    <row r="473" spans="1:4" ht="15" customHeight="1" x14ac:dyDescent="0.25">
      <c r="A473" s="143">
        <v>5143</v>
      </c>
      <c r="B473" s="144" t="s">
        <v>2382</v>
      </c>
      <c r="C473" s="145" t="s">
        <v>2023</v>
      </c>
      <c r="D473" s="146">
        <v>62.44</v>
      </c>
    </row>
    <row r="474" spans="1:4" ht="15" customHeight="1" x14ac:dyDescent="0.25">
      <c r="A474" s="143">
        <v>5144</v>
      </c>
      <c r="B474" s="144" t="s">
        <v>2383</v>
      </c>
      <c r="C474" s="145" t="s">
        <v>2023</v>
      </c>
      <c r="D474" s="146">
        <v>1.41</v>
      </c>
    </row>
    <row r="475" spans="1:4" ht="15" customHeight="1" x14ac:dyDescent="0.25">
      <c r="A475" s="143">
        <v>5145</v>
      </c>
      <c r="B475" s="144" t="s">
        <v>2384</v>
      </c>
      <c r="C475" s="145" t="s">
        <v>2023</v>
      </c>
      <c r="D475" s="146">
        <v>1.5</v>
      </c>
    </row>
    <row r="476" spans="1:4" ht="15" customHeight="1" x14ac:dyDescent="0.25">
      <c r="A476" s="143">
        <v>5146</v>
      </c>
      <c r="B476" s="144" t="s">
        <v>2385</v>
      </c>
      <c r="C476" s="145" t="s">
        <v>2023</v>
      </c>
      <c r="D476" s="146">
        <v>1.61</v>
      </c>
    </row>
    <row r="477" spans="1:4" ht="15" customHeight="1" x14ac:dyDescent="0.25">
      <c r="A477" s="143">
        <v>5147</v>
      </c>
      <c r="B477" s="144" t="s">
        <v>2386</v>
      </c>
      <c r="C477" s="145" t="s">
        <v>2023</v>
      </c>
      <c r="D477" s="146">
        <v>1.72</v>
      </c>
    </row>
    <row r="478" spans="1:4" ht="15" customHeight="1" x14ac:dyDescent="0.25">
      <c r="A478" s="143">
        <v>5148</v>
      </c>
      <c r="B478" s="144" t="s">
        <v>2387</v>
      </c>
      <c r="C478" s="145" t="s">
        <v>2023</v>
      </c>
      <c r="D478" s="146">
        <v>2.13</v>
      </c>
    </row>
    <row r="479" spans="1:4" ht="15" customHeight="1" x14ac:dyDescent="0.25">
      <c r="A479" s="143">
        <v>5149</v>
      </c>
      <c r="B479" s="144" t="s">
        <v>2388</v>
      </c>
      <c r="C479" s="145" t="s">
        <v>2023</v>
      </c>
      <c r="D479" s="146">
        <v>0.9</v>
      </c>
    </row>
    <row r="480" spans="1:4" ht="15" customHeight="1" x14ac:dyDescent="0.25">
      <c r="A480" s="143">
        <v>5150</v>
      </c>
      <c r="B480" s="144" t="s">
        <v>2389</v>
      </c>
      <c r="C480" s="145" t="s">
        <v>2023</v>
      </c>
      <c r="D480" s="146">
        <v>0.99</v>
      </c>
    </row>
    <row r="481" spans="1:4" ht="15" customHeight="1" x14ac:dyDescent="0.25">
      <c r="A481" s="143">
        <v>5151</v>
      </c>
      <c r="B481" s="144" t="s">
        <v>2390</v>
      </c>
      <c r="C481" s="145" t="s">
        <v>2023</v>
      </c>
      <c r="D481" s="146">
        <v>1.1599999999999999</v>
      </c>
    </row>
    <row r="482" spans="1:4" ht="15" customHeight="1" x14ac:dyDescent="0.25">
      <c r="A482" s="143">
        <v>5968</v>
      </c>
      <c r="B482" s="144" t="s">
        <v>2391</v>
      </c>
      <c r="C482" s="145" t="s">
        <v>1903</v>
      </c>
      <c r="D482" s="146">
        <v>1759.88</v>
      </c>
    </row>
    <row r="483" spans="1:4" ht="15" customHeight="1" x14ac:dyDescent="0.25">
      <c r="A483" s="143">
        <v>5970</v>
      </c>
      <c r="B483" s="144" t="s">
        <v>2392</v>
      </c>
      <c r="C483" s="145" t="s">
        <v>1903</v>
      </c>
      <c r="D483" s="146">
        <v>985.99</v>
      </c>
    </row>
    <row r="484" spans="1:4" ht="15" customHeight="1" x14ac:dyDescent="0.25">
      <c r="A484" s="143">
        <v>5957</v>
      </c>
      <c r="B484" s="144" t="s">
        <v>2393</v>
      </c>
      <c r="C484" s="145" t="s">
        <v>1903</v>
      </c>
      <c r="D484" s="146">
        <v>962.08</v>
      </c>
    </row>
    <row r="485" spans="1:4" ht="15" customHeight="1" x14ac:dyDescent="0.25">
      <c r="A485" s="143">
        <v>5958</v>
      </c>
      <c r="B485" s="144" t="s">
        <v>2394</v>
      </c>
      <c r="C485" s="145" t="s">
        <v>1903</v>
      </c>
      <c r="D485" s="146">
        <v>1397.49</v>
      </c>
    </row>
    <row r="486" spans="1:4" ht="15" customHeight="1" x14ac:dyDescent="0.25">
      <c r="A486" s="143">
        <v>5959</v>
      </c>
      <c r="B486" s="144" t="s">
        <v>2395</v>
      </c>
      <c r="C486" s="145" t="s">
        <v>1903</v>
      </c>
      <c r="D486" s="146">
        <v>2262.23</v>
      </c>
    </row>
    <row r="487" spans="1:4" ht="15" customHeight="1" x14ac:dyDescent="0.25">
      <c r="A487" s="143">
        <v>5960</v>
      </c>
      <c r="B487" s="144" t="s">
        <v>2396</v>
      </c>
      <c r="C487" s="145" t="s">
        <v>1903</v>
      </c>
      <c r="D487" s="146">
        <v>2838.93</v>
      </c>
    </row>
    <row r="488" spans="1:4" ht="15" customHeight="1" x14ac:dyDescent="0.25">
      <c r="A488" s="143">
        <v>5961</v>
      </c>
      <c r="B488" s="144" t="s">
        <v>2397</v>
      </c>
      <c r="C488" s="145" t="s">
        <v>1903</v>
      </c>
      <c r="D488" s="146">
        <v>3486.16</v>
      </c>
    </row>
    <row r="489" spans="1:4" ht="15" customHeight="1" x14ac:dyDescent="0.25">
      <c r="A489" s="143">
        <v>5962</v>
      </c>
      <c r="B489" s="144" t="s">
        <v>2398</v>
      </c>
      <c r="C489" s="145" t="s">
        <v>1903</v>
      </c>
      <c r="D489" s="146">
        <v>962.08</v>
      </c>
    </row>
    <row r="490" spans="1:4" ht="15" customHeight="1" x14ac:dyDescent="0.25">
      <c r="A490" s="143">
        <v>5967</v>
      </c>
      <c r="B490" s="144" t="s">
        <v>2399</v>
      </c>
      <c r="C490" s="145" t="s">
        <v>1903</v>
      </c>
      <c r="D490" s="146">
        <v>2386.5500000000002</v>
      </c>
    </row>
    <row r="491" spans="1:4" ht="15" customHeight="1" x14ac:dyDescent="0.25">
      <c r="A491" s="143">
        <v>5966</v>
      </c>
      <c r="B491" s="144" t="s">
        <v>2400</v>
      </c>
      <c r="C491" s="145" t="s">
        <v>1903</v>
      </c>
      <c r="D491" s="146">
        <v>3122.69</v>
      </c>
    </row>
    <row r="492" spans="1:4" ht="15" customHeight="1" x14ac:dyDescent="0.25">
      <c r="A492" s="143">
        <v>5969</v>
      </c>
      <c r="B492" s="144" t="s">
        <v>2401</v>
      </c>
      <c r="C492" s="145" t="s">
        <v>1903</v>
      </c>
      <c r="D492" s="146">
        <v>1389.67</v>
      </c>
    </row>
    <row r="493" spans="1:4" ht="17.100000000000001" customHeight="1" x14ac:dyDescent="0.25">
      <c r="A493" s="143">
        <v>5963</v>
      </c>
      <c r="B493" s="144" t="s">
        <v>2402</v>
      </c>
      <c r="C493" s="145" t="s">
        <v>1903</v>
      </c>
      <c r="D493" s="146">
        <v>427.29</v>
      </c>
    </row>
    <row r="494" spans="1:4" ht="17.100000000000001" customHeight="1" x14ac:dyDescent="0.25">
      <c r="A494" s="143">
        <v>5964</v>
      </c>
      <c r="B494" s="144" t="s">
        <v>2403</v>
      </c>
      <c r="C494" s="145" t="s">
        <v>1903</v>
      </c>
      <c r="D494" s="146">
        <v>515.79</v>
      </c>
    </row>
    <row r="495" spans="1:4" ht="17.100000000000001" customHeight="1" x14ac:dyDescent="0.25">
      <c r="A495" s="143">
        <v>5965</v>
      </c>
      <c r="B495" s="144" t="s">
        <v>2404</v>
      </c>
      <c r="C495" s="145" t="s">
        <v>1903</v>
      </c>
      <c r="D495" s="146">
        <v>680.02</v>
      </c>
    </row>
    <row r="496" spans="1:4" ht="15" customHeight="1" x14ac:dyDescent="0.25">
      <c r="A496" s="143">
        <v>5976</v>
      </c>
      <c r="B496" s="144" t="s">
        <v>2405</v>
      </c>
      <c r="C496" s="145" t="s">
        <v>1903</v>
      </c>
      <c r="D496" s="146">
        <v>10.1</v>
      </c>
    </row>
    <row r="497" spans="1:4" ht="15" customHeight="1" x14ac:dyDescent="0.25">
      <c r="A497" s="143">
        <v>5977</v>
      </c>
      <c r="B497" s="144" t="s">
        <v>2406</v>
      </c>
      <c r="C497" s="145" t="s">
        <v>1903</v>
      </c>
      <c r="D497" s="146">
        <v>13.5</v>
      </c>
    </row>
    <row r="498" spans="1:4" ht="15" customHeight="1" x14ac:dyDescent="0.25">
      <c r="A498" s="143">
        <v>5978</v>
      </c>
      <c r="B498" s="144" t="s">
        <v>2407</v>
      </c>
      <c r="C498" s="145" t="s">
        <v>1903</v>
      </c>
      <c r="D498" s="146">
        <v>16.89</v>
      </c>
    </row>
    <row r="499" spans="1:4" ht="15" customHeight="1" x14ac:dyDescent="0.25">
      <c r="A499" s="143">
        <v>5979</v>
      </c>
      <c r="B499" s="144" t="s">
        <v>2408</v>
      </c>
      <c r="C499" s="145" t="s">
        <v>1903</v>
      </c>
      <c r="D499" s="146">
        <v>20.28</v>
      </c>
    </row>
    <row r="500" spans="1:4" ht="15" customHeight="1" x14ac:dyDescent="0.25">
      <c r="A500" s="143">
        <v>5975</v>
      </c>
      <c r="B500" s="144" t="s">
        <v>2409</v>
      </c>
      <c r="C500" s="145" t="s">
        <v>2023</v>
      </c>
      <c r="D500" s="146">
        <v>141.06</v>
      </c>
    </row>
    <row r="501" spans="1:4" ht="17.100000000000001" customHeight="1" x14ac:dyDescent="0.25">
      <c r="A501" s="143">
        <v>5971</v>
      </c>
      <c r="B501" s="144" t="s">
        <v>2410</v>
      </c>
      <c r="C501" s="145" t="s">
        <v>1903</v>
      </c>
      <c r="D501" s="146">
        <v>429.54</v>
      </c>
    </row>
    <row r="502" spans="1:4" ht="17.100000000000001" customHeight="1" x14ac:dyDescent="0.25">
      <c r="A502" s="143">
        <v>2637</v>
      </c>
      <c r="B502" s="144" t="s">
        <v>2411</v>
      </c>
      <c r="C502" s="145" t="s">
        <v>1903</v>
      </c>
      <c r="D502" s="146">
        <v>919.17</v>
      </c>
    </row>
    <row r="503" spans="1:4" ht="17.100000000000001" customHeight="1" x14ac:dyDescent="0.25">
      <c r="A503" s="143">
        <v>2638</v>
      </c>
      <c r="B503" s="144" t="s">
        <v>2412</v>
      </c>
      <c r="C503" s="145" t="s">
        <v>1903</v>
      </c>
      <c r="D503" s="146">
        <v>1232.24</v>
      </c>
    </row>
    <row r="504" spans="1:4" ht="17.100000000000001" customHeight="1" x14ac:dyDescent="0.25">
      <c r="A504" s="143">
        <v>2636</v>
      </c>
      <c r="B504" s="144" t="s">
        <v>2413</v>
      </c>
      <c r="C504" s="145" t="s">
        <v>1903</v>
      </c>
      <c r="D504" s="146">
        <v>1037.73</v>
      </c>
    </row>
    <row r="505" spans="1:4" ht="17.100000000000001" customHeight="1" x14ac:dyDescent="0.25">
      <c r="A505" s="143">
        <v>2639</v>
      </c>
      <c r="B505" s="144" t="s">
        <v>2414</v>
      </c>
      <c r="C505" s="145" t="s">
        <v>1903</v>
      </c>
      <c r="D505" s="146">
        <v>1840.18</v>
      </c>
    </row>
    <row r="506" spans="1:4" ht="17.100000000000001" customHeight="1" x14ac:dyDescent="0.25">
      <c r="A506" s="143">
        <v>2640</v>
      </c>
      <c r="B506" s="144" t="s">
        <v>2415</v>
      </c>
      <c r="C506" s="145" t="s">
        <v>1903</v>
      </c>
      <c r="D506" s="146">
        <v>2330.06</v>
      </c>
    </row>
    <row r="507" spans="1:4" ht="17.100000000000001" customHeight="1" x14ac:dyDescent="0.25">
      <c r="A507" s="143">
        <v>5974</v>
      </c>
      <c r="B507" s="144" t="s">
        <v>2416</v>
      </c>
      <c r="C507" s="145" t="s">
        <v>1903</v>
      </c>
      <c r="D507" s="146">
        <v>659.75</v>
      </c>
    </row>
    <row r="508" spans="1:4" ht="17.100000000000001" customHeight="1" x14ac:dyDescent="0.25">
      <c r="A508" s="143">
        <v>5972</v>
      </c>
      <c r="B508" s="144" t="s">
        <v>2417</v>
      </c>
      <c r="C508" s="145" t="s">
        <v>1903</v>
      </c>
      <c r="D508" s="146">
        <v>430.94</v>
      </c>
    </row>
    <row r="509" spans="1:4" ht="17.100000000000001" customHeight="1" x14ac:dyDescent="0.25">
      <c r="A509" s="143">
        <v>5973</v>
      </c>
      <c r="B509" s="144" t="s">
        <v>2418</v>
      </c>
      <c r="C509" s="145" t="s">
        <v>1903</v>
      </c>
      <c r="D509" s="146">
        <v>371.98</v>
      </c>
    </row>
    <row r="510" spans="1:4" ht="17.100000000000001" customHeight="1" x14ac:dyDescent="0.25">
      <c r="A510" s="143">
        <v>5579</v>
      </c>
      <c r="B510" s="144" t="s">
        <v>2419</v>
      </c>
      <c r="C510" s="145" t="s">
        <v>1903</v>
      </c>
      <c r="D510" s="146">
        <v>1274.07</v>
      </c>
    </row>
    <row r="511" spans="1:4" ht="15" customHeight="1" x14ac:dyDescent="0.25">
      <c r="A511" s="143">
        <v>5436</v>
      </c>
      <c r="B511" s="144" t="s">
        <v>2420</v>
      </c>
      <c r="C511" s="145" t="s">
        <v>1903</v>
      </c>
      <c r="D511" s="146">
        <v>136.09</v>
      </c>
    </row>
    <row r="512" spans="1:4" ht="15" customHeight="1" x14ac:dyDescent="0.25">
      <c r="A512" s="143">
        <v>5437</v>
      </c>
      <c r="B512" s="144" t="s">
        <v>2421</v>
      </c>
      <c r="C512" s="145" t="s">
        <v>1903</v>
      </c>
      <c r="D512" s="146">
        <v>188.56</v>
      </c>
    </row>
    <row r="513" spans="1:4" ht="15" customHeight="1" x14ac:dyDescent="0.25">
      <c r="A513" s="143">
        <v>11310</v>
      </c>
      <c r="B513" s="144" t="s">
        <v>2422</v>
      </c>
      <c r="C513" s="145" t="s">
        <v>1903</v>
      </c>
      <c r="D513" s="146">
        <v>581.76</v>
      </c>
    </row>
    <row r="514" spans="1:4" ht="17.100000000000001" customHeight="1" x14ac:dyDescent="0.25">
      <c r="A514" s="143">
        <v>5463</v>
      </c>
      <c r="B514" s="144" t="s">
        <v>2423</v>
      </c>
      <c r="C514" s="145" t="s">
        <v>1903</v>
      </c>
      <c r="D514" s="146">
        <v>234.51</v>
      </c>
    </row>
    <row r="515" spans="1:4" ht="17.100000000000001" customHeight="1" x14ac:dyDescent="0.25">
      <c r="A515" s="143">
        <v>5467</v>
      </c>
      <c r="B515" s="144" t="s">
        <v>2424</v>
      </c>
      <c r="C515" s="145" t="s">
        <v>1903</v>
      </c>
      <c r="D515" s="146">
        <v>644.20000000000005</v>
      </c>
    </row>
    <row r="516" spans="1:4" ht="17.100000000000001" customHeight="1" x14ac:dyDescent="0.25">
      <c r="A516" s="143">
        <v>5472</v>
      </c>
      <c r="B516" s="144" t="s">
        <v>2425</v>
      </c>
      <c r="C516" s="145" t="s">
        <v>1903</v>
      </c>
      <c r="D516" s="146">
        <v>233.38</v>
      </c>
    </row>
    <row r="517" spans="1:4" ht="17.100000000000001" customHeight="1" x14ac:dyDescent="0.25">
      <c r="A517" s="143">
        <v>11312</v>
      </c>
      <c r="B517" s="144" t="s">
        <v>2426</v>
      </c>
      <c r="C517" s="145" t="s">
        <v>1903</v>
      </c>
      <c r="D517" s="146">
        <v>607.83000000000004</v>
      </c>
    </row>
    <row r="518" spans="1:4" ht="17.100000000000001" customHeight="1" x14ac:dyDescent="0.25">
      <c r="A518" s="143">
        <v>5476</v>
      </c>
      <c r="B518" s="144" t="s">
        <v>2427</v>
      </c>
      <c r="C518" s="145" t="s">
        <v>1903</v>
      </c>
      <c r="D518" s="146">
        <v>708.46</v>
      </c>
    </row>
    <row r="519" spans="1:4" ht="17.100000000000001" customHeight="1" x14ac:dyDescent="0.25">
      <c r="A519" s="143">
        <v>5480</v>
      </c>
      <c r="B519" s="144" t="s">
        <v>2428</v>
      </c>
      <c r="C519" s="145" t="s">
        <v>1903</v>
      </c>
      <c r="D519" s="146">
        <v>189.22</v>
      </c>
    </row>
    <row r="520" spans="1:4" ht="17.100000000000001" customHeight="1" x14ac:dyDescent="0.25">
      <c r="A520" s="143">
        <v>5481</v>
      </c>
      <c r="B520" s="144" t="s">
        <v>2429</v>
      </c>
      <c r="C520" s="145" t="s">
        <v>1903</v>
      </c>
      <c r="D520" s="146">
        <v>249.07</v>
      </c>
    </row>
    <row r="521" spans="1:4" ht="17.100000000000001" customHeight="1" x14ac:dyDescent="0.25">
      <c r="A521" s="143">
        <v>5483</v>
      </c>
      <c r="B521" s="144" t="s">
        <v>2430</v>
      </c>
      <c r="C521" s="145" t="s">
        <v>1903</v>
      </c>
      <c r="D521" s="146">
        <v>487.63</v>
      </c>
    </row>
    <row r="522" spans="1:4" ht="17.100000000000001" customHeight="1" x14ac:dyDescent="0.25">
      <c r="A522" s="143">
        <v>5484</v>
      </c>
      <c r="B522" s="144" t="s">
        <v>2431</v>
      </c>
      <c r="C522" s="145" t="s">
        <v>1903</v>
      </c>
      <c r="D522" s="146">
        <v>621.66</v>
      </c>
    </row>
    <row r="523" spans="1:4" ht="17.100000000000001" customHeight="1" x14ac:dyDescent="0.25">
      <c r="A523" s="143">
        <v>5485</v>
      </c>
      <c r="B523" s="144" t="s">
        <v>2432</v>
      </c>
      <c r="C523" s="145" t="s">
        <v>1903</v>
      </c>
      <c r="D523" s="146">
        <v>974.26</v>
      </c>
    </row>
    <row r="524" spans="1:4" ht="17.100000000000001" customHeight="1" x14ac:dyDescent="0.25">
      <c r="A524" s="143">
        <v>11555</v>
      </c>
      <c r="B524" s="144" t="s">
        <v>2433</v>
      </c>
      <c r="C524" s="145" t="s">
        <v>1903</v>
      </c>
      <c r="D524" s="146">
        <v>147.24</v>
      </c>
    </row>
    <row r="525" spans="1:4" ht="17.100000000000001" customHeight="1" x14ac:dyDescent="0.25">
      <c r="A525" s="143">
        <v>5487</v>
      </c>
      <c r="B525" s="144" t="s">
        <v>2434</v>
      </c>
      <c r="C525" s="145" t="s">
        <v>1903</v>
      </c>
      <c r="D525" s="146">
        <v>270.69</v>
      </c>
    </row>
    <row r="526" spans="1:4" ht="17.100000000000001" customHeight="1" x14ac:dyDescent="0.25">
      <c r="A526" s="143">
        <v>5491</v>
      </c>
      <c r="B526" s="144" t="s">
        <v>2435</v>
      </c>
      <c r="C526" s="145" t="s">
        <v>1903</v>
      </c>
      <c r="D526" s="146">
        <v>1296.28</v>
      </c>
    </row>
    <row r="527" spans="1:4" ht="17.100000000000001" customHeight="1" x14ac:dyDescent="0.25">
      <c r="A527" s="143">
        <v>5495</v>
      </c>
      <c r="B527" s="144" t="s">
        <v>2436</v>
      </c>
      <c r="C527" s="145" t="s">
        <v>1903</v>
      </c>
      <c r="D527" s="146">
        <v>166.7</v>
      </c>
    </row>
    <row r="528" spans="1:4" ht="17.100000000000001" customHeight="1" x14ac:dyDescent="0.25">
      <c r="A528" s="143">
        <v>5496</v>
      </c>
      <c r="B528" s="144" t="s">
        <v>2437</v>
      </c>
      <c r="C528" s="145" t="s">
        <v>1903</v>
      </c>
      <c r="D528" s="146">
        <v>230.92</v>
      </c>
    </row>
    <row r="529" spans="1:4" ht="17.100000000000001" customHeight="1" x14ac:dyDescent="0.25">
      <c r="A529" s="143">
        <v>5497</v>
      </c>
      <c r="B529" s="144" t="s">
        <v>2438</v>
      </c>
      <c r="C529" s="145" t="s">
        <v>1903</v>
      </c>
      <c r="D529" s="146">
        <v>313.72000000000003</v>
      </c>
    </row>
    <row r="530" spans="1:4" ht="17.100000000000001" customHeight="1" x14ac:dyDescent="0.25">
      <c r="A530" s="143">
        <v>5498</v>
      </c>
      <c r="B530" s="144" t="s">
        <v>2439</v>
      </c>
      <c r="C530" s="145" t="s">
        <v>1903</v>
      </c>
      <c r="D530" s="146">
        <v>405.45</v>
      </c>
    </row>
    <row r="531" spans="1:4" ht="17.100000000000001" customHeight="1" x14ac:dyDescent="0.25">
      <c r="A531" s="143">
        <v>5499</v>
      </c>
      <c r="B531" s="144" t="s">
        <v>2440</v>
      </c>
      <c r="C531" s="145" t="s">
        <v>1903</v>
      </c>
      <c r="D531" s="146">
        <v>720.91</v>
      </c>
    </row>
    <row r="532" spans="1:4" ht="17.100000000000001" customHeight="1" x14ac:dyDescent="0.25">
      <c r="A532" s="143">
        <v>5500</v>
      </c>
      <c r="B532" s="144" t="s">
        <v>2441</v>
      </c>
      <c r="C532" s="145" t="s">
        <v>1903</v>
      </c>
      <c r="D532" s="146">
        <v>870.97</v>
      </c>
    </row>
    <row r="533" spans="1:4" ht="17.100000000000001" customHeight="1" x14ac:dyDescent="0.25">
      <c r="A533" s="143">
        <v>5503</v>
      </c>
      <c r="B533" s="144" t="s">
        <v>2442</v>
      </c>
      <c r="C533" s="145" t="s">
        <v>1903</v>
      </c>
      <c r="D533" s="146">
        <v>178.28</v>
      </c>
    </row>
    <row r="534" spans="1:4" ht="17.100000000000001" customHeight="1" x14ac:dyDescent="0.25">
      <c r="A534" s="143">
        <v>5505</v>
      </c>
      <c r="B534" s="144" t="s">
        <v>2443</v>
      </c>
      <c r="C534" s="145" t="s">
        <v>1903</v>
      </c>
      <c r="D534" s="146">
        <v>271.14</v>
      </c>
    </row>
    <row r="535" spans="1:4" ht="17.100000000000001" customHeight="1" x14ac:dyDescent="0.25">
      <c r="A535" s="143">
        <v>5506</v>
      </c>
      <c r="B535" s="144" t="s">
        <v>2444</v>
      </c>
      <c r="C535" s="145" t="s">
        <v>1903</v>
      </c>
      <c r="D535" s="146">
        <v>270.05</v>
      </c>
    </row>
    <row r="536" spans="1:4" ht="17.100000000000001" customHeight="1" x14ac:dyDescent="0.25">
      <c r="A536" s="143">
        <v>5508</v>
      </c>
      <c r="B536" s="144" t="s">
        <v>2445</v>
      </c>
      <c r="C536" s="145" t="s">
        <v>1903</v>
      </c>
      <c r="D536" s="146">
        <v>312.81</v>
      </c>
    </row>
    <row r="537" spans="1:4" ht="17.100000000000001" customHeight="1" x14ac:dyDescent="0.25">
      <c r="A537" s="143">
        <v>5509</v>
      </c>
      <c r="B537" s="144" t="s">
        <v>2446</v>
      </c>
      <c r="C537" s="145" t="s">
        <v>1903</v>
      </c>
      <c r="D537" s="146">
        <v>364.3</v>
      </c>
    </row>
    <row r="538" spans="1:4" ht="17.100000000000001" customHeight="1" x14ac:dyDescent="0.25">
      <c r="A538" s="143">
        <v>5513</v>
      </c>
      <c r="B538" s="144" t="s">
        <v>2447</v>
      </c>
      <c r="C538" s="145" t="s">
        <v>1903</v>
      </c>
      <c r="D538" s="146">
        <v>614.23</v>
      </c>
    </row>
    <row r="539" spans="1:4" ht="17.100000000000001" customHeight="1" x14ac:dyDescent="0.25">
      <c r="A539" s="143">
        <v>5544</v>
      </c>
      <c r="B539" s="144" t="s">
        <v>2448</v>
      </c>
      <c r="C539" s="145" t="s">
        <v>1903</v>
      </c>
      <c r="D539" s="146">
        <v>1479.89</v>
      </c>
    </row>
    <row r="540" spans="1:4" ht="17.100000000000001" customHeight="1" x14ac:dyDescent="0.25">
      <c r="A540" s="143">
        <v>5515</v>
      </c>
      <c r="B540" s="144" t="s">
        <v>2449</v>
      </c>
      <c r="C540" s="145" t="s">
        <v>1903</v>
      </c>
      <c r="D540" s="146">
        <v>278.45</v>
      </c>
    </row>
    <row r="541" spans="1:4" ht="17.100000000000001" customHeight="1" x14ac:dyDescent="0.25">
      <c r="A541" s="143">
        <v>5516</v>
      </c>
      <c r="B541" s="144" t="s">
        <v>2450</v>
      </c>
      <c r="C541" s="145" t="s">
        <v>1903</v>
      </c>
      <c r="D541" s="146">
        <v>362.44</v>
      </c>
    </row>
    <row r="542" spans="1:4" ht="17.100000000000001" customHeight="1" x14ac:dyDescent="0.25">
      <c r="A542" s="143">
        <v>5517</v>
      </c>
      <c r="B542" s="144" t="s">
        <v>2451</v>
      </c>
      <c r="C542" s="145" t="s">
        <v>1903</v>
      </c>
      <c r="D542" s="146">
        <v>312.66000000000003</v>
      </c>
    </row>
    <row r="543" spans="1:4" ht="17.100000000000001" customHeight="1" x14ac:dyDescent="0.25">
      <c r="A543" s="143">
        <v>5520</v>
      </c>
      <c r="B543" s="144" t="s">
        <v>2452</v>
      </c>
      <c r="C543" s="145" t="s">
        <v>1903</v>
      </c>
      <c r="D543" s="146">
        <v>420.43</v>
      </c>
    </row>
    <row r="544" spans="1:4" ht="17.100000000000001" customHeight="1" x14ac:dyDescent="0.25">
      <c r="A544" s="143">
        <v>5521</v>
      </c>
      <c r="B544" s="144" t="s">
        <v>2453</v>
      </c>
      <c r="C544" s="145" t="s">
        <v>1903</v>
      </c>
      <c r="D544" s="146">
        <v>440.91</v>
      </c>
    </row>
    <row r="545" spans="1:4" ht="17.100000000000001" customHeight="1" x14ac:dyDescent="0.25">
      <c r="A545" s="143">
        <v>5522</v>
      </c>
      <c r="B545" s="144" t="s">
        <v>2454</v>
      </c>
      <c r="C545" s="145" t="s">
        <v>1903</v>
      </c>
      <c r="D545" s="146">
        <v>486.55</v>
      </c>
    </row>
    <row r="546" spans="1:4" ht="17.100000000000001" customHeight="1" x14ac:dyDescent="0.25">
      <c r="A546" s="143">
        <v>5526</v>
      </c>
      <c r="B546" s="144" t="s">
        <v>2455</v>
      </c>
      <c r="C546" s="145" t="s">
        <v>1903</v>
      </c>
      <c r="D546" s="146">
        <v>635.47</v>
      </c>
    </row>
    <row r="547" spans="1:4" ht="17.100000000000001" customHeight="1" x14ac:dyDescent="0.25">
      <c r="A547" s="143">
        <v>5527</v>
      </c>
      <c r="B547" s="144" t="s">
        <v>2456</v>
      </c>
      <c r="C547" s="145" t="s">
        <v>1903</v>
      </c>
      <c r="D547" s="146">
        <v>809.75</v>
      </c>
    </row>
    <row r="548" spans="1:4" ht="17.100000000000001" customHeight="1" x14ac:dyDescent="0.25">
      <c r="A548" s="143">
        <v>5528</v>
      </c>
      <c r="B548" s="144" t="s">
        <v>2457</v>
      </c>
      <c r="C548" s="145" t="s">
        <v>1903</v>
      </c>
      <c r="D548" s="146">
        <v>664.89</v>
      </c>
    </row>
    <row r="549" spans="1:4" ht="17.100000000000001" customHeight="1" x14ac:dyDescent="0.25">
      <c r="A549" s="143">
        <v>5532</v>
      </c>
      <c r="B549" s="144" t="s">
        <v>2458</v>
      </c>
      <c r="C549" s="145" t="s">
        <v>1903</v>
      </c>
      <c r="D549" s="146">
        <v>1314.12</v>
      </c>
    </row>
    <row r="550" spans="1:4" ht="17.100000000000001" customHeight="1" x14ac:dyDescent="0.25">
      <c r="A550" s="143">
        <v>5537</v>
      </c>
      <c r="B550" s="144" t="s">
        <v>2459</v>
      </c>
      <c r="C550" s="145" t="s">
        <v>1903</v>
      </c>
      <c r="D550" s="146">
        <v>2045.88</v>
      </c>
    </row>
    <row r="551" spans="1:4" ht="17.100000000000001" customHeight="1" x14ac:dyDescent="0.25">
      <c r="A551" s="143">
        <v>5538</v>
      </c>
      <c r="B551" s="144" t="s">
        <v>2460</v>
      </c>
      <c r="C551" s="145" t="s">
        <v>1903</v>
      </c>
      <c r="D551" s="146">
        <v>1446.47</v>
      </c>
    </row>
    <row r="552" spans="1:4" ht="17.100000000000001" customHeight="1" x14ac:dyDescent="0.25">
      <c r="A552" s="143">
        <v>11311</v>
      </c>
      <c r="B552" s="144" t="s">
        <v>2461</v>
      </c>
      <c r="C552" s="145" t="s">
        <v>1903</v>
      </c>
      <c r="D552" s="146">
        <v>912.25</v>
      </c>
    </row>
    <row r="553" spans="1:4" ht="17.100000000000001" customHeight="1" x14ac:dyDescent="0.25">
      <c r="A553" s="143">
        <v>5586</v>
      </c>
      <c r="B553" s="144" t="s">
        <v>2462</v>
      </c>
      <c r="C553" s="145" t="s">
        <v>1903</v>
      </c>
      <c r="D553" s="146">
        <v>410.5</v>
      </c>
    </row>
    <row r="554" spans="1:4" ht="17.100000000000001" customHeight="1" x14ac:dyDescent="0.25">
      <c r="A554" s="143">
        <v>5590</v>
      </c>
      <c r="B554" s="144" t="s">
        <v>2463</v>
      </c>
      <c r="C554" s="145" t="s">
        <v>1903</v>
      </c>
      <c r="D554" s="146">
        <v>1450.17</v>
      </c>
    </row>
    <row r="555" spans="1:4" ht="17.100000000000001" customHeight="1" x14ac:dyDescent="0.25">
      <c r="A555" s="143">
        <v>5591</v>
      </c>
      <c r="B555" s="144" t="s">
        <v>2464</v>
      </c>
      <c r="C555" s="145" t="s">
        <v>1903</v>
      </c>
      <c r="D555" s="146">
        <v>367.48</v>
      </c>
    </row>
    <row r="556" spans="1:4" ht="17.100000000000001" customHeight="1" x14ac:dyDescent="0.25">
      <c r="A556" s="143">
        <v>5592</v>
      </c>
      <c r="B556" s="144" t="s">
        <v>2465</v>
      </c>
      <c r="C556" s="145" t="s">
        <v>1903</v>
      </c>
      <c r="D556" s="146">
        <v>409.02</v>
      </c>
    </row>
    <row r="557" spans="1:4" ht="17.100000000000001" customHeight="1" x14ac:dyDescent="0.25">
      <c r="A557" s="143">
        <v>5596</v>
      </c>
      <c r="B557" s="144" t="s">
        <v>2466</v>
      </c>
      <c r="C557" s="145" t="s">
        <v>1903</v>
      </c>
      <c r="D557" s="146">
        <v>1695.96</v>
      </c>
    </row>
    <row r="558" spans="1:4" ht="17.100000000000001" customHeight="1" x14ac:dyDescent="0.25">
      <c r="A558" s="143">
        <v>5597</v>
      </c>
      <c r="B558" s="144" t="s">
        <v>2467</v>
      </c>
      <c r="C558" s="145" t="s">
        <v>1903</v>
      </c>
      <c r="D558" s="146">
        <v>358.44</v>
      </c>
    </row>
    <row r="559" spans="1:4" ht="17.100000000000001" customHeight="1" x14ac:dyDescent="0.25">
      <c r="A559" s="143">
        <v>5598</v>
      </c>
      <c r="B559" s="144" t="s">
        <v>2468</v>
      </c>
      <c r="C559" s="145" t="s">
        <v>1903</v>
      </c>
      <c r="D559" s="146">
        <v>492.62</v>
      </c>
    </row>
    <row r="560" spans="1:4" ht="17.100000000000001" customHeight="1" x14ac:dyDescent="0.25">
      <c r="A560" s="143">
        <v>5599</v>
      </c>
      <c r="B560" s="144" t="s">
        <v>2469</v>
      </c>
      <c r="C560" s="145" t="s">
        <v>1903</v>
      </c>
      <c r="D560" s="146">
        <v>654.41999999999996</v>
      </c>
    </row>
    <row r="561" spans="1:4" ht="17.100000000000001" customHeight="1" x14ac:dyDescent="0.25">
      <c r="A561" s="143">
        <v>5600</v>
      </c>
      <c r="B561" s="144" t="s">
        <v>2470</v>
      </c>
      <c r="C561" s="145" t="s">
        <v>1903</v>
      </c>
      <c r="D561" s="146">
        <v>794.86</v>
      </c>
    </row>
    <row r="562" spans="1:4" ht="17.100000000000001" customHeight="1" x14ac:dyDescent="0.25">
      <c r="A562" s="143">
        <v>5601</v>
      </c>
      <c r="B562" s="144" t="s">
        <v>2471</v>
      </c>
      <c r="C562" s="145" t="s">
        <v>1903</v>
      </c>
      <c r="D562" s="146">
        <v>2163.86</v>
      </c>
    </row>
    <row r="563" spans="1:4" ht="17.100000000000001" customHeight="1" x14ac:dyDescent="0.25">
      <c r="A563" s="143">
        <v>5602</v>
      </c>
      <c r="B563" s="144" t="s">
        <v>2472</v>
      </c>
      <c r="C563" s="145" t="s">
        <v>1903</v>
      </c>
      <c r="D563" s="146">
        <v>2641.08</v>
      </c>
    </row>
    <row r="564" spans="1:4" ht="17.100000000000001" customHeight="1" x14ac:dyDescent="0.25">
      <c r="A564" s="143">
        <v>5609</v>
      </c>
      <c r="B564" s="144" t="s">
        <v>2473</v>
      </c>
      <c r="C564" s="145" t="s">
        <v>1903</v>
      </c>
      <c r="D564" s="146">
        <v>372.62</v>
      </c>
    </row>
    <row r="565" spans="1:4" ht="17.100000000000001" customHeight="1" x14ac:dyDescent="0.25">
      <c r="A565" s="143">
        <v>5610</v>
      </c>
      <c r="B565" s="144" t="s">
        <v>2474</v>
      </c>
      <c r="C565" s="145" t="s">
        <v>1903</v>
      </c>
      <c r="D565" s="146">
        <v>456.8</v>
      </c>
    </row>
    <row r="566" spans="1:4" ht="17.100000000000001" customHeight="1" x14ac:dyDescent="0.25">
      <c r="A566" s="143">
        <v>5611</v>
      </c>
      <c r="B566" s="144" t="s">
        <v>2475</v>
      </c>
      <c r="C566" s="145" t="s">
        <v>1903</v>
      </c>
      <c r="D566" s="146">
        <v>680.7</v>
      </c>
    </row>
    <row r="567" spans="1:4" ht="17.100000000000001" customHeight="1" x14ac:dyDescent="0.25">
      <c r="A567" s="143">
        <v>5612</v>
      </c>
      <c r="B567" s="144" t="s">
        <v>2476</v>
      </c>
      <c r="C567" s="145" t="s">
        <v>1903</v>
      </c>
      <c r="D567" s="146">
        <v>851.69</v>
      </c>
    </row>
    <row r="568" spans="1:4" ht="17.100000000000001" customHeight="1" x14ac:dyDescent="0.25">
      <c r="A568" s="143">
        <v>5613</v>
      </c>
      <c r="B568" s="144" t="s">
        <v>2477</v>
      </c>
      <c r="C568" s="145" t="s">
        <v>1903</v>
      </c>
      <c r="D568" s="146">
        <v>1528.64</v>
      </c>
    </row>
    <row r="569" spans="1:4" ht="17.100000000000001" customHeight="1" x14ac:dyDescent="0.25">
      <c r="A569" s="143">
        <v>5615</v>
      </c>
      <c r="B569" s="144" t="s">
        <v>2478</v>
      </c>
      <c r="C569" s="145" t="s">
        <v>1903</v>
      </c>
      <c r="D569" s="146">
        <v>277.47000000000003</v>
      </c>
    </row>
    <row r="570" spans="1:4" ht="17.100000000000001" customHeight="1" x14ac:dyDescent="0.25">
      <c r="A570" s="143">
        <v>5616</v>
      </c>
      <c r="B570" s="144" t="s">
        <v>2479</v>
      </c>
      <c r="C570" s="145" t="s">
        <v>1903</v>
      </c>
      <c r="D570" s="146">
        <v>303.94</v>
      </c>
    </row>
    <row r="571" spans="1:4" ht="17.100000000000001" customHeight="1" x14ac:dyDescent="0.25">
      <c r="A571" s="143">
        <v>5618</v>
      </c>
      <c r="B571" s="144" t="s">
        <v>2480</v>
      </c>
      <c r="C571" s="145" t="s">
        <v>1903</v>
      </c>
      <c r="D571" s="146">
        <v>539.07000000000005</v>
      </c>
    </row>
    <row r="572" spans="1:4" ht="17.100000000000001" customHeight="1" x14ac:dyDescent="0.25">
      <c r="A572" s="143">
        <v>5619</v>
      </c>
      <c r="B572" s="144" t="s">
        <v>2481</v>
      </c>
      <c r="C572" s="145" t="s">
        <v>1903</v>
      </c>
      <c r="D572" s="146">
        <v>794.29</v>
      </c>
    </row>
    <row r="573" spans="1:4" ht="17.100000000000001" customHeight="1" x14ac:dyDescent="0.25">
      <c r="A573" s="143">
        <v>5620</v>
      </c>
      <c r="B573" s="144" t="s">
        <v>2482</v>
      </c>
      <c r="C573" s="145" t="s">
        <v>1903</v>
      </c>
      <c r="D573" s="146">
        <v>952.24</v>
      </c>
    </row>
    <row r="574" spans="1:4" ht="17.100000000000001" customHeight="1" x14ac:dyDescent="0.25">
      <c r="A574" s="143">
        <v>5623</v>
      </c>
      <c r="B574" s="144" t="s">
        <v>2483</v>
      </c>
      <c r="C574" s="145" t="s">
        <v>1903</v>
      </c>
      <c r="D574" s="146">
        <v>526.46</v>
      </c>
    </row>
    <row r="575" spans="1:4" ht="17.100000000000001" customHeight="1" x14ac:dyDescent="0.25">
      <c r="A575" s="143">
        <v>5624</v>
      </c>
      <c r="B575" s="144" t="s">
        <v>2484</v>
      </c>
      <c r="C575" s="145" t="s">
        <v>1903</v>
      </c>
      <c r="D575" s="146">
        <v>777.22</v>
      </c>
    </row>
    <row r="576" spans="1:4" ht="17.100000000000001" customHeight="1" x14ac:dyDescent="0.25">
      <c r="A576" s="143">
        <v>5625</v>
      </c>
      <c r="B576" s="144" t="s">
        <v>2485</v>
      </c>
      <c r="C576" s="145" t="s">
        <v>1903</v>
      </c>
      <c r="D576" s="146">
        <v>1012.89</v>
      </c>
    </row>
    <row r="577" spans="1:4" ht="17.100000000000001" customHeight="1" x14ac:dyDescent="0.25">
      <c r="A577" s="143">
        <v>5626</v>
      </c>
      <c r="B577" s="144" t="s">
        <v>2486</v>
      </c>
      <c r="C577" s="145" t="s">
        <v>1903</v>
      </c>
      <c r="D577" s="146">
        <v>1880.2</v>
      </c>
    </row>
    <row r="578" spans="1:4" ht="17.100000000000001" customHeight="1" x14ac:dyDescent="0.25">
      <c r="A578" s="143">
        <v>5627</v>
      </c>
      <c r="B578" s="144" t="s">
        <v>2487</v>
      </c>
      <c r="C578" s="145" t="s">
        <v>1903</v>
      </c>
      <c r="D578" s="146">
        <v>2290.4899999999998</v>
      </c>
    </row>
    <row r="579" spans="1:4" ht="17.100000000000001" customHeight="1" x14ac:dyDescent="0.25">
      <c r="A579" s="143">
        <v>5628</v>
      </c>
      <c r="B579" s="144" t="s">
        <v>2488</v>
      </c>
      <c r="C579" s="145" t="s">
        <v>1903</v>
      </c>
      <c r="D579" s="146">
        <v>246.04</v>
      </c>
    </row>
    <row r="580" spans="1:4" ht="17.100000000000001" customHeight="1" x14ac:dyDescent="0.25">
      <c r="A580" s="143">
        <v>5629</v>
      </c>
      <c r="B580" s="144" t="s">
        <v>2489</v>
      </c>
      <c r="C580" s="145" t="s">
        <v>1903</v>
      </c>
      <c r="D580" s="146">
        <v>272.07</v>
      </c>
    </row>
    <row r="581" spans="1:4" ht="17.100000000000001" customHeight="1" x14ac:dyDescent="0.25">
      <c r="A581" s="143">
        <v>5633</v>
      </c>
      <c r="B581" s="144" t="s">
        <v>2490</v>
      </c>
      <c r="C581" s="145" t="s">
        <v>1903</v>
      </c>
      <c r="D581" s="146">
        <v>954.86</v>
      </c>
    </row>
    <row r="582" spans="1:4" ht="15" customHeight="1" x14ac:dyDescent="0.25">
      <c r="A582" s="143">
        <v>5634</v>
      </c>
      <c r="B582" s="144" t="s">
        <v>2491</v>
      </c>
      <c r="C582" s="145" t="s">
        <v>1903</v>
      </c>
      <c r="D582" s="146">
        <v>373.71</v>
      </c>
    </row>
    <row r="583" spans="1:4" ht="15" customHeight="1" x14ac:dyDescent="0.25">
      <c r="A583" s="143">
        <v>5635</v>
      </c>
      <c r="B583" s="144" t="s">
        <v>2492</v>
      </c>
      <c r="C583" s="145" t="s">
        <v>1903</v>
      </c>
      <c r="D583" s="146">
        <v>446.59</v>
      </c>
    </row>
    <row r="584" spans="1:4" ht="17.100000000000001" customHeight="1" x14ac:dyDescent="0.25">
      <c r="A584" s="143">
        <v>5637</v>
      </c>
      <c r="B584" s="144" t="s">
        <v>2493</v>
      </c>
      <c r="C584" s="145" t="s">
        <v>1903</v>
      </c>
      <c r="D584" s="146">
        <v>204.69</v>
      </c>
    </row>
    <row r="585" spans="1:4" ht="15" customHeight="1" x14ac:dyDescent="0.25">
      <c r="A585" s="143">
        <v>5638</v>
      </c>
      <c r="B585" s="144" t="s">
        <v>2494</v>
      </c>
      <c r="C585" s="145" t="s">
        <v>1903</v>
      </c>
      <c r="D585" s="146">
        <v>242.61</v>
      </c>
    </row>
    <row r="586" spans="1:4" ht="15" customHeight="1" x14ac:dyDescent="0.25">
      <c r="A586" s="143">
        <v>5639</v>
      </c>
      <c r="B586" s="144" t="s">
        <v>2495</v>
      </c>
      <c r="C586" s="145" t="s">
        <v>1903</v>
      </c>
      <c r="D586" s="146">
        <v>325.64999999999998</v>
      </c>
    </row>
    <row r="587" spans="1:4" ht="15" customHeight="1" x14ac:dyDescent="0.25">
      <c r="A587" s="143">
        <v>5640</v>
      </c>
      <c r="B587" s="144" t="s">
        <v>2496</v>
      </c>
      <c r="C587" s="145" t="s">
        <v>1903</v>
      </c>
      <c r="D587" s="146">
        <v>358.09</v>
      </c>
    </row>
    <row r="588" spans="1:4" ht="15" customHeight="1" x14ac:dyDescent="0.25">
      <c r="A588" s="143">
        <v>5641</v>
      </c>
      <c r="B588" s="144" t="s">
        <v>2497</v>
      </c>
      <c r="C588" s="145" t="s">
        <v>1903</v>
      </c>
      <c r="D588" s="146">
        <v>478.66</v>
      </c>
    </row>
    <row r="589" spans="1:4" ht="17.100000000000001" customHeight="1" x14ac:dyDescent="0.25">
      <c r="A589" s="143">
        <v>10803</v>
      </c>
      <c r="B589" s="144" t="s">
        <v>2498</v>
      </c>
      <c r="C589" s="145" t="s">
        <v>1903</v>
      </c>
      <c r="D589" s="146">
        <v>6910.07</v>
      </c>
    </row>
    <row r="590" spans="1:4" ht="17.100000000000001" customHeight="1" x14ac:dyDescent="0.25">
      <c r="A590" s="143">
        <v>5643</v>
      </c>
      <c r="B590" s="144" t="s">
        <v>2499</v>
      </c>
      <c r="C590" s="145" t="s">
        <v>1903</v>
      </c>
      <c r="D590" s="146">
        <v>627.4</v>
      </c>
    </row>
    <row r="591" spans="1:4" ht="17.100000000000001" customHeight="1" x14ac:dyDescent="0.25">
      <c r="A591" s="143">
        <v>5644</v>
      </c>
      <c r="B591" s="144" t="s">
        <v>2500</v>
      </c>
      <c r="C591" s="145" t="s">
        <v>1903</v>
      </c>
      <c r="D591" s="146">
        <v>694.45</v>
      </c>
    </row>
    <row r="592" spans="1:4" ht="17.100000000000001" customHeight="1" x14ac:dyDescent="0.25">
      <c r="A592" s="143">
        <v>5646</v>
      </c>
      <c r="B592" s="144" t="s">
        <v>2501</v>
      </c>
      <c r="C592" s="145" t="s">
        <v>1903</v>
      </c>
      <c r="D592" s="146">
        <v>1137.33</v>
      </c>
    </row>
    <row r="593" spans="1:4" ht="17.100000000000001" customHeight="1" x14ac:dyDescent="0.25">
      <c r="A593" s="143">
        <v>5652</v>
      </c>
      <c r="B593" s="144" t="s">
        <v>2502</v>
      </c>
      <c r="C593" s="145" t="s">
        <v>1903</v>
      </c>
      <c r="D593" s="146">
        <v>3044.13</v>
      </c>
    </row>
    <row r="594" spans="1:4" ht="17.100000000000001" customHeight="1" x14ac:dyDescent="0.25">
      <c r="A594" s="143">
        <v>5658</v>
      </c>
      <c r="B594" s="144" t="s">
        <v>2503</v>
      </c>
      <c r="C594" s="145" t="s">
        <v>1903</v>
      </c>
      <c r="D594" s="146">
        <v>598.70000000000005</v>
      </c>
    </row>
    <row r="595" spans="1:4" ht="17.100000000000001" customHeight="1" x14ac:dyDescent="0.25">
      <c r="A595" s="143">
        <v>5659</v>
      </c>
      <c r="B595" s="144" t="s">
        <v>2504</v>
      </c>
      <c r="C595" s="145" t="s">
        <v>1903</v>
      </c>
      <c r="D595" s="146">
        <v>535.41999999999996</v>
      </c>
    </row>
    <row r="596" spans="1:4" ht="17.100000000000001" customHeight="1" x14ac:dyDescent="0.25">
      <c r="A596" s="143">
        <v>5660</v>
      </c>
      <c r="B596" s="144" t="s">
        <v>2505</v>
      </c>
      <c r="C596" s="145" t="s">
        <v>1903</v>
      </c>
      <c r="D596" s="146">
        <v>832.71</v>
      </c>
    </row>
    <row r="597" spans="1:4" ht="17.100000000000001" customHeight="1" x14ac:dyDescent="0.25">
      <c r="A597" s="143">
        <v>5661</v>
      </c>
      <c r="B597" s="144" t="s">
        <v>2506</v>
      </c>
      <c r="C597" s="145" t="s">
        <v>1903</v>
      </c>
      <c r="D597" s="146">
        <v>692.33</v>
      </c>
    </row>
    <row r="598" spans="1:4" ht="17.100000000000001" customHeight="1" x14ac:dyDescent="0.25">
      <c r="A598" s="143">
        <v>11315</v>
      </c>
      <c r="B598" s="144" t="s">
        <v>2507</v>
      </c>
      <c r="C598" s="145" t="s">
        <v>1903</v>
      </c>
      <c r="D598" s="146">
        <v>591.77</v>
      </c>
    </row>
    <row r="599" spans="1:4" ht="17.100000000000001" customHeight="1" x14ac:dyDescent="0.25">
      <c r="A599" s="143">
        <v>5667</v>
      </c>
      <c r="B599" s="144" t="s">
        <v>2508</v>
      </c>
      <c r="C599" s="145" t="s">
        <v>1903</v>
      </c>
      <c r="D599" s="146">
        <v>509.61</v>
      </c>
    </row>
    <row r="600" spans="1:4" ht="17.100000000000001" customHeight="1" x14ac:dyDescent="0.25">
      <c r="A600" s="143">
        <v>5668</v>
      </c>
      <c r="B600" s="144" t="s">
        <v>2509</v>
      </c>
      <c r="C600" s="145" t="s">
        <v>1903</v>
      </c>
      <c r="D600" s="146">
        <v>551.67999999999995</v>
      </c>
    </row>
    <row r="601" spans="1:4" ht="17.100000000000001" customHeight="1" x14ac:dyDescent="0.25">
      <c r="A601" s="143">
        <v>5669</v>
      </c>
      <c r="B601" s="144" t="s">
        <v>2510</v>
      </c>
      <c r="C601" s="145" t="s">
        <v>1903</v>
      </c>
      <c r="D601" s="146">
        <v>597.95000000000005</v>
      </c>
    </row>
    <row r="602" spans="1:4" ht="17.100000000000001" customHeight="1" x14ac:dyDescent="0.25">
      <c r="A602" s="143">
        <v>5670</v>
      </c>
      <c r="B602" s="144" t="s">
        <v>2511</v>
      </c>
      <c r="C602" s="145" t="s">
        <v>1903</v>
      </c>
      <c r="D602" s="146">
        <v>840.93</v>
      </c>
    </row>
    <row r="603" spans="1:4" ht="17.100000000000001" customHeight="1" x14ac:dyDescent="0.25">
      <c r="A603" s="143">
        <v>5677</v>
      </c>
      <c r="B603" s="144" t="s">
        <v>2512</v>
      </c>
      <c r="C603" s="145" t="s">
        <v>1903</v>
      </c>
      <c r="D603" s="146">
        <v>534.65</v>
      </c>
    </row>
    <row r="604" spans="1:4" ht="17.100000000000001" customHeight="1" x14ac:dyDescent="0.25">
      <c r="A604" s="143">
        <v>5678</v>
      </c>
      <c r="B604" s="144" t="s">
        <v>2513</v>
      </c>
      <c r="C604" s="145" t="s">
        <v>1903</v>
      </c>
      <c r="D604" s="146">
        <v>576.83000000000004</v>
      </c>
    </row>
    <row r="605" spans="1:4" ht="17.100000000000001" customHeight="1" x14ac:dyDescent="0.25">
      <c r="A605" s="143">
        <v>5679</v>
      </c>
      <c r="B605" s="144" t="s">
        <v>2514</v>
      </c>
      <c r="C605" s="145" t="s">
        <v>1903</v>
      </c>
      <c r="D605" s="146">
        <v>651.1</v>
      </c>
    </row>
    <row r="606" spans="1:4" ht="17.100000000000001" customHeight="1" x14ac:dyDescent="0.25">
      <c r="A606" s="143">
        <v>5680</v>
      </c>
      <c r="B606" s="144" t="s">
        <v>2515</v>
      </c>
      <c r="C606" s="145" t="s">
        <v>1903</v>
      </c>
      <c r="D606" s="146">
        <v>657.25</v>
      </c>
    </row>
    <row r="607" spans="1:4" ht="17.100000000000001" customHeight="1" x14ac:dyDescent="0.25">
      <c r="A607" s="143">
        <v>5682</v>
      </c>
      <c r="B607" s="144" t="s">
        <v>2516</v>
      </c>
      <c r="C607" s="145" t="s">
        <v>1903</v>
      </c>
      <c r="D607" s="146">
        <v>832.96</v>
      </c>
    </row>
    <row r="608" spans="1:4" ht="17.100000000000001" customHeight="1" x14ac:dyDescent="0.25">
      <c r="A608" s="143">
        <v>5683</v>
      </c>
      <c r="B608" s="144" t="s">
        <v>2517</v>
      </c>
      <c r="C608" s="145" t="s">
        <v>1903</v>
      </c>
      <c r="D608" s="146">
        <v>918.02</v>
      </c>
    </row>
    <row r="609" spans="1:4" ht="15" customHeight="1" x14ac:dyDescent="0.25">
      <c r="A609" s="143">
        <v>5684</v>
      </c>
      <c r="B609" s="144" t="s">
        <v>2518</v>
      </c>
      <c r="C609" s="145" t="s">
        <v>1903</v>
      </c>
      <c r="D609" s="146">
        <v>1046.2</v>
      </c>
    </row>
    <row r="610" spans="1:4" ht="15" customHeight="1" x14ac:dyDescent="0.25">
      <c r="A610" s="143">
        <v>5685</v>
      </c>
      <c r="B610" s="144" t="s">
        <v>2519</v>
      </c>
      <c r="C610" s="145" t="s">
        <v>1903</v>
      </c>
      <c r="D610" s="146">
        <v>1071.99</v>
      </c>
    </row>
    <row r="611" spans="1:4" ht="15" customHeight="1" x14ac:dyDescent="0.25">
      <c r="A611" s="143">
        <v>5687</v>
      </c>
      <c r="B611" s="144" t="s">
        <v>2520</v>
      </c>
      <c r="C611" s="145" t="s">
        <v>1903</v>
      </c>
      <c r="D611" s="146">
        <v>1202.3699999999999</v>
      </c>
    </row>
    <row r="612" spans="1:4" ht="15" customHeight="1" x14ac:dyDescent="0.25">
      <c r="A612" s="143">
        <v>5691</v>
      </c>
      <c r="B612" s="144" t="s">
        <v>2521</v>
      </c>
      <c r="C612" s="145" t="s">
        <v>1903</v>
      </c>
      <c r="D612" s="146">
        <v>2116.31</v>
      </c>
    </row>
    <row r="613" spans="1:4" ht="17.100000000000001" customHeight="1" x14ac:dyDescent="0.25">
      <c r="A613" s="143">
        <v>5695</v>
      </c>
      <c r="B613" s="144" t="s">
        <v>2522</v>
      </c>
      <c r="C613" s="145" t="s">
        <v>1903</v>
      </c>
      <c r="D613" s="146">
        <v>627.6</v>
      </c>
    </row>
    <row r="614" spans="1:4" ht="17.100000000000001" customHeight="1" x14ac:dyDescent="0.25">
      <c r="A614" s="143">
        <v>5696</v>
      </c>
      <c r="B614" s="144" t="s">
        <v>2523</v>
      </c>
      <c r="C614" s="145" t="s">
        <v>1903</v>
      </c>
      <c r="D614" s="146">
        <v>673.93</v>
      </c>
    </row>
    <row r="615" spans="1:4" ht="17.100000000000001" customHeight="1" x14ac:dyDescent="0.25">
      <c r="A615" s="143">
        <v>5697</v>
      </c>
      <c r="B615" s="144" t="s">
        <v>2524</v>
      </c>
      <c r="C615" s="145" t="s">
        <v>1903</v>
      </c>
      <c r="D615" s="146">
        <v>977.81</v>
      </c>
    </row>
    <row r="616" spans="1:4" ht="17.100000000000001" customHeight="1" x14ac:dyDescent="0.25">
      <c r="A616" s="143">
        <v>5701</v>
      </c>
      <c r="B616" s="144" t="s">
        <v>2525</v>
      </c>
      <c r="C616" s="145" t="s">
        <v>1903</v>
      </c>
      <c r="D616" s="146">
        <v>471.74</v>
      </c>
    </row>
    <row r="617" spans="1:4" ht="17.100000000000001" customHeight="1" x14ac:dyDescent="0.25">
      <c r="A617" s="143">
        <v>5704</v>
      </c>
      <c r="B617" s="144" t="s">
        <v>2526</v>
      </c>
      <c r="C617" s="145" t="s">
        <v>1903</v>
      </c>
      <c r="D617" s="146">
        <v>674.03</v>
      </c>
    </row>
    <row r="618" spans="1:4" ht="17.100000000000001" customHeight="1" x14ac:dyDescent="0.25">
      <c r="A618" s="143">
        <v>5702</v>
      </c>
      <c r="B618" s="144" t="s">
        <v>2527</v>
      </c>
      <c r="C618" s="145" t="s">
        <v>1903</v>
      </c>
      <c r="D618" s="146">
        <v>516.26</v>
      </c>
    </row>
    <row r="619" spans="1:4" ht="17.100000000000001" customHeight="1" x14ac:dyDescent="0.25">
      <c r="A619" s="143">
        <v>5705</v>
      </c>
      <c r="B619" s="144" t="s">
        <v>2528</v>
      </c>
      <c r="C619" s="145" t="s">
        <v>1903</v>
      </c>
      <c r="D619" s="146">
        <v>563.33000000000004</v>
      </c>
    </row>
    <row r="620" spans="1:4" ht="17.100000000000001" customHeight="1" x14ac:dyDescent="0.25">
      <c r="A620" s="143">
        <v>5706</v>
      </c>
      <c r="B620" s="144" t="s">
        <v>2529</v>
      </c>
      <c r="C620" s="145" t="s">
        <v>1903</v>
      </c>
      <c r="D620" s="146">
        <v>773.86</v>
      </c>
    </row>
    <row r="621" spans="1:4" ht="17.100000000000001" customHeight="1" x14ac:dyDescent="0.25">
      <c r="A621" s="143">
        <v>5707</v>
      </c>
      <c r="B621" s="144" t="s">
        <v>2530</v>
      </c>
      <c r="C621" s="145" t="s">
        <v>1903</v>
      </c>
      <c r="D621" s="146">
        <v>816.08</v>
      </c>
    </row>
    <row r="622" spans="1:4" ht="17.100000000000001" customHeight="1" x14ac:dyDescent="0.25">
      <c r="A622" s="143">
        <v>5708</v>
      </c>
      <c r="B622" s="144" t="s">
        <v>2531</v>
      </c>
      <c r="C622" s="145" t="s">
        <v>1903</v>
      </c>
      <c r="D622" s="146">
        <v>1254.03</v>
      </c>
    </row>
    <row r="623" spans="1:4" ht="17.100000000000001" customHeight="1" x14ac:dyDescent="0.25">
      <c r="A623" s="143">
        <v>5710</v>
      </c>
      <c r="B623" s="144" t="s">
        <v>2532</v>
      </c>
      <c r="C623" s="145" t="s">
        <v>1903</v>
      </c>
      <c r="D623" s="146">
        <v>909.76</v>
      </c>
    </row>
    <row r="624" spans="1:4" ht="17.100000000000001" customHeight="1" x14ac:dyDescent="0.25">
      <c r="A624" s="143">
        <v>10800</v>
      </c>
      <c r="B624" s="144" t="s">
        <v>2533</v>
      </c>
      <c r="C624" s="145" t="s">
        <v>1903</v>
      </c>
      <c r="D624" s="146">
        <v>7682.45</v>
      </c>
    </row>
    <row r="625" spans="1:4" ht="17.100000000000001" customHeight="1" x14ac:dyDescent="0.25">
      <c r="A625" s="143">
        <v>5802</v>
      </c>
      <c r="B625" s="144" t="s">
        <v>2534</v>
      </c>
      <c r="C625" s="145" t="s">
        <v>1903</v>
      </c>
      <c r="D625" s="146">
        <v>505.66</v>
      </c>
    </row>
    <row r="626" spans="1:4" ht="17.100000000000001" customHeight="1" x14ac:dyDescent="0.25">
      <c r="A626" s="143">
        <v>5803</v>
      </c>
      <c r="B626" s="144" t="s">
        <v>2535</v>
      </c>
      <c r="C626" s="145" t="s">
        <v>1903</v>
      </c>
      <c r="D626" s="146">
        <v>809.51</v>
      </c>
    </row>
    <row r="627" spans="1:4" ht="17.100000000000001" customHeight="1" x14ac:dyDescent="0.25">
      <c r="A627" s="143">
        <v>5804</v>
      </c>
      <c r="B627" s="144" t="s">
        <v>2536</v>
      </c>
      <c r="C627" s="145" t="s">
        <v>1903</v>
      </c>
      <c r="D627" s="146">
        <v>1168.48</v>
      </c>
    </row>
    <row r="628" spans="1:4" ht="17.100000000000001" customHeight="1" x14ac:dyDescent="0.25">
      <c r="A628" s="143">
        <v>5805</v>
      </c>
      <c r="B628" s="144" t="s">
        <v>2537</v>
      </c>
      <c r="C628" s="145" t="s">
        <v>1903</v>
      </c>
      <c r="D628" s="146">
        <v>1874.1</v>
      </c>
    </row>
    <row r="629" spans="1:4" ht="17.100000000000001" customHeight="1" x14ac:dyDescent="0.25">
      <c r="A629" s="143">
        <v>5806</v>
      </c>
      <c r="B629" s="144" t="s">
        <v>2538</v>
      </c>
      <c r="C629" s="145" t="s">
        <v>1903</v>
      </c>
      <c r="D629" s="146">
        <v>2716.23</v>
      </c>
    </row>
    <row r="630" spans="1:4" ht="17.100000000000001" customHeight="1" x14ac:dyDescent="0.25">
      <c r="A630" s="143">
        <v>5821</v>
      </c>
      <c r="B630" s="144" t="s">
        <v>2539</v>
      </c>
      <c r="C630" s="145" t="s">
        <v>1903</v>
      </c>
      <c r="D630" s="146">
        <v>2788.09</v>
      </c>
    </row>
    <row r="631" spans="1:4" ht="15" customHeight="1" x14ac:dyDescent="0.25">
      <c r="A631" s="143">
        <v>5841</v>
      </c>
      <c r="B631" s="144" t="s">
        <v>2540</v>
      </c>
      <c r="C631" s="145" t="s">
        <v>1903</v>
      </c>
      <c r="D631" s="146">
        <v>229.13</v>
      </c>
    </row>
    <row r="632" spans="1:4" ht="15" customHeight="1" x14ac:dyDescent="0.25">
      <c r="A632" s="143">
        <v>5842</v>
      </c>
      <c r="B632" s="144" t="s">
        <v>2541</v>
      </c>
      <c r="C632" s="145" t="s">
        <v>1903</v>
      </c>
      <c r="D632" s="146">
        <v>381.06</v>
      </c>
    </row>
    <row r="633" spans="1:4" ht="15" customHeight="1" x14ac:dyDescent="0.25">
      <c r="A633" s="143">
        <v>5881</v>
      </c>
      <c r="B633" s="144" t="s">
        <v>2542</v>
      </c>
      <c r="C633" s="145" t="s">
        <v>1903</v>
      </c>
      <c r="D633" s="146">
        <v>1773.55</v>
      </c>
    </row>
    <row r="634" spans="1:4" ht="17.100000000000001" customHeight="1" x14ac:dyDescent="0.25">
      <c r="A634" s="143">
        <v>5891</v>
      </c>
      <c r="B634" s="144" t="s">
        <v>2543</v>
      </c>
      <c r="C634" s="145" t="s">
        <v>1903</v>
      </c>
      <c r="D634" s="146">
        <v>2199.87</v>
      </c>
    </row>
    <row r="635" spans="1:4" ht="17.100000000000001" customHeight="1" x14ac:dyDescent="0.25">
      <c r="A635" s="143">
        <v>5894</v>
      </c>
      <c r="B635" s="144" t="s">
        <v>2544</v>
      </c>
      <c r="C635" s="145" t="s">
        <v>1903</v>
      </c>
      <c r="D635" s="146">
        <v>487.28</v>
      </c>
    </row>
    <row r="636" spans="1:4" ht="17.100000000000001" customHeight="1" x14ac:dyDescent="0.25">
      <c r="A636" s="143">
        <v>5408</v>
      </c>
      <c r="B636" s="144" t="s">
        <v>2545</v>
      </c>
      <c r="C636" s="145" t="s">
        <v>1903</v>
      </c>
      <c r="D636" s="146">
        <v>46.89</v>
      </c>
    </row>
    <row r="637" spans="1:4" ht="17.100000000000001" customHeight="1" x14ac:dyDescent="0.25">
      <c r="A637" s="143">
        <v>5409</v>
      </c>
      <c r="B637" s="144" t="s">
        <v>2546</v>
      </c>
      <c r="C637" s="145" t="s">
        <v>1903</v>
      </c>
      <c r="D637" s="146">
        <v>103.5</v>
      </c>
    </row>
    <row r="638" spans="1:4" ht="17.100000000000001" customHeight="1" x14ac:dyDescent="0.25">
      <c r="A638" s="143">
        <v>5410</v>
      </c>
      <c r="B638" s="144" t="s">
        <v>2547</v>
      </c>
      <c r="C638" s="145" t="s">
        <v>1903</v>
      </c>
      <c r="D638" s="146">
        <v>184.61</v>
      </c>
    </row>
    <row r="639" spans="1:4" ht="17.100000000000001" customHeight="1" x14ac:dyDescent="0.25">
      <c r="A639" s="143">
        <v>5411</v>
      </c>
      <c r="B639" s="144" t="s">
        <v>2548</v>
      </c>
      <c r="C639" s="145" t="s">
        <v>1903</v>
      </c>
      <c r="D639" s="146">
        <v>336.26</v>
      </c>
    </row>
    <row r="640" spans="1:4" ht="17.100000000000001" customHeight="1" x14ac:dyDescent="0.25">
      <c r="A640" s="143">
        <v>5412</v>
      </c>
      <c r="B640" s="144" t="s">
        <v>2549</v>
      </c>
      <c r="C640" s="145" t="s">
        <v>1903</v>
      </c>
      <c r="D640" s="146">
        <v>461.52</v>
      </c>
    </row>
    <row r="641" spans="1:4" ht="17.100000000000001" customHeight="1" x14ac:dyDescent="0.25">
      <c r="A641" s="143">
        <v>5168</v>
      </c>
      <c r="B641" s="144" t="s">
        <v>2550</v>
      </c>
      <c r="C641" s="145" t="s">
        <v>1903</v>
      </c>
      <c r="D641" s="146">
        <v>27.01</v>
      </c>
    </row>
    <row r="642" spans="1:4" ht="17.100000000000001" customHeight="1" x14ac:dyDescent="0.25">
      <c r="A642" s="143">
        <v>5169</v>
      </c>
      <c r="B642" s="144" t="s">
        <v>2551</v>
      </c>
      <c r="C642" s="145" t="s">
        <v>1903</v>
      </c>
      <c r="D642" s="146">
        <v>62.02</v>
      </c>
    </row>
    <row r="643" spans="1:4" ht="17.100000000000001" customHeight="1" x14ac:dyDescent="0.25">
      <c r="A643" s="143">
        <v>5170</v>
      </c>
      <c r="B643" s="144" t="s">
        <v>2552</v>
      </c>
      <c r="C643" s="145" t="s">
        <v>1903</v>
      </c>
      <c r="D643" s="146">
        <v>115.65</v>
      </c>
    </row>
    <row r="644" spans="1:4" ht="17.100000000000001" customHeight="1" x14ac:dyDescent="0.25">
      <c r="A644" s="143">
        <v>5171</v>
      </c>
      <c r="B644" s="144" t="s">
        <v>2553</v>
      </c>
      <c r="C644" s="145" t="s">
        <v>1903</v>
      </c>
      <c r="D644" s="146">
        <v>30.88</v>
      </c>
    </row>
    <row r="645" spans="1:4" ht="17.100000000000001" customHeight="1" x14ac:dyDescent="0.25">
      <c r="A645" s="143">
        <v>5172</v>
      </c>
      <c r="B645" s="144" t="s">
        <v>2554</v>
      </c>
      <c r="C645" s="145" t="s">
        <v>1903</v>
      </c>
      <c r="D645" s="146">
        <v>68.41</v>
      </c>
    </row>
    <row r="646" spans="1:4" ht="17.100000000000001" customHeight="1" x14ac:dyDescent="0.25">
      <c r="A646" s="143">
        <v>5173</v>
      </c>
      <c r="B646" s="144" t="s">
        <v>2555</v>
      </c>
      <c r="C646" s="145" t="s">
        <v>1903</v>
      </c>
      <c r="D646" s="146">
        <v>104.43</v>
      </c>
    </row>
    <row r="647" spans="1:4" ht="17.100000000000001" customHeight="1" x14ac:dyDescent="0.25">
      <c r="A647" s="143">
        <v>5174</v>
      </c>
      <c r="B647" s="144" t="s">
        <v>2556</v>
      </c>
      <c r="C647" s="145" t="s">
        <v>1903</v>
      </c>
      <c r="D647" s="146">
        <v>19.149999999999999</v>
      </c>
    </row>
    <row r="648" spans="1:4" ht="17.100000000000001" customHeight="1" x14ac:dyDescent="0.25">
      <c r="A648" s="143">
        <v>5175</v>
      </c>
      <c r="B648" s="144" t="s">
        <v>2557</v>
      </c>
      <c r="C648" s="145" t="s">
        <v>1903</v>
      </c>
      <c r="D648" s="146">
        <v>43.74</v>
      </c>
    </row>
    <row r="649" spans="1:4" ht="17.100000000000001" customHeight="1" x14ac:dyDescent="0.25">
      <c r="A649" s="143">
        <v>5176</v>
      </c>
      <c r="B649" s="144" t="s">
        <v>2558</v>
      </c>
      <c r="C649" s="145" t="s">
        <v>1903</v>
      </c>
      <c r="D649" s="146">
        <v>72.13</v>
      </c>
    </row>
    <row r="650" spans="1:4" ht="15" customHeight="1" x14ac:dyDescent="0.25">
      <c r="A650" s="143">
        <v>4284</v>
      </c>
      <c r="B650" s="144" t="s">
        <v>2559</v>
      </c>
      <c r="C650" s="145" t="s">
        <v>1903</v>
      </c>
      <c r="D650" s="146">
        <v>53.89</v>
      </c>
    </row>
    <row r="651" spans="1:4" ht="15" customHeight="1" x14ac:dyDescent="0.25">
      <c r="A651" s="143">
        <v>5179</v>
      </c>
      <c r="B651" s="144" t="s">
        <v>2560</v>
      </c>
      <c r="C651" s="145" t="s">
        <v>1903</v>
      </c>
      <c r="D651" s="146">
        <v>7.93</v>
      </c>
    </row>
    <row r="652" spans="1:4" ht="15" customHeight="1" x14ac:dyDescent="0.25">
      <c r="A652" s="143">
        <v>5180</v>
      </c>
      <c r="B652" s="144" t="s">
        <v>2561</v>
      </c>
      <c r="C652" s="145" t="s">
        <v>1903</v>
      </c>
      <c r="D652" s="146">
        <v>21.23</v>
      </c>
    </row>
    <row r="653" spans="1:4" ht="15" customHeight="1" x14ac:dyDescent="0.25">
      <c r="A653" s="143">
        <v>5181</v>
      </c>
      <c r="B653" s="144" t="s">
        <v>2562</v>
      </c>
      <c r="C653" s="145" t="s">
        <v>1903</v>
      </c>
      <c r="D653" s="146">
        <v>30.25</v>
      </c>
    </row>
    <row r="654" spans="1:4" ht="17.100000000000001" customHeight="1" x14ac:dyDescent="0.25">
      <c r="A654" s="143">
        <v>5182</v>
      </c>
      <c r="B654" s="144" t="s">
        <v>2563</v>
      </c>
      <c r="C654" s="145" t="s">
        <v>1903</v>
      </c>
      <c r="D654" s="146">
        <v>15.75</v>
      </c>
    </row>
    <row r="655" spans="1:4" ht="17.100000000000001" customHeight="1" x14ac:dyDescent="0.25">
      <c r="A655" s="143">
        <v>5183</v>
      </c>
      <c r="B655" s="144" t="s">
        <v>2564</v>
      </c>
      <c r="C655" s="145" t="s">
        <v>1903</v>
      </c>
      <c r="D655" s="146">
        <v>95.9</v>
      </c>
    </row>
    <row r="656" spans="1:4" ht="17.100000000000001" customHeight="1" x14ac:dyDescent="0.25">
      <c r="A656" s="143">
        <v>5184</v>
      </c>
      <c r="B656" s="144" t="s">
        <v>2565</v>
      </c>
      <c r="C656" s="145" t="s">
        <v>1903</v>
      </c>
      <c r="D656" s="146">
        <v>67.459999999999994</v>
      </c>
    </row>
    <row r="657" spans="1:4" ht="17.100000000000001" customHeight="1" x14ac:dyDescent="0.25">
      <c r="A657" s="143">
        <v>7779</v>
      </c>
      <c r="B657" s="144" t="s">
        <v>2566</v>
      </c>
      <c r="C657" s="145" t="s">
        <v>1903</v>
      </c>
      <c r="D657" s="146">
        <v>98.09</v>
      </c>
    </row>
    <row r="658" spans="1:4" ht="17.100000000000001" customHeight="1" x14ac:dyDescent="0.25">
      <c r="A658" s="143">
        <v>5186</v>
      </c>
      <c r="B658" s="144" t="s">
        <v>2567</v>
      </c>
      <c r="C658" s="145" t="s">
        <v>1903</v>
      </c>
      <c r="D658" s="146">
        <v>26.69</v>
      </c>
    </row>
    <row r="659" spans="1:4" ht="17.100000000000001" customHeight="1" x14ac:dyDescent="0.25">
      <c r="A659" s="143">
        <v>5187</v>
      </c>
      <c r="B659" s="144" t="s">
        <v>2568</v>
      </c>
      <c r="C659" s="145" t="s">
        <v>1903</v>
      </c>
      <c r="D659" s="146">
        <v>52.59</v>
      </c>
    </row>
    <row r="660" spans="1:4" ht="17.100000000000001" customHeight="1" x14ac:dyDescent="0.25">
      <c r="A660" s="143">
        <v>5188</v>
      </c>
      <c r="B660" s="144" t="s">
        <v>2569</v>
      </c>
      <c r="C660" s="145" t="s">
        <v>1903</v>
      </c>
      <c r="D660" s="146">
        <v>123.67</v>
      </c>
    </row>
    <row r="661" spans="1:4" ht="17.100000000000001" customHeight="1" x14ac:dyDescent="0.25">
      <c r="A661" s="143">
        <v>5189</v>
      </c>
      <c r="B661" s="144" t="s">
        <v>2570</v>
      </c>
      <c r="C661" s="145" t="s">
        <v>1903</v>
      </c>
      <c r="D661" s="146">
        <v>27.13</v>
      </c>
    </row>
    <row r="662" spans="1:4" ht="17.100000000000001" customHeight="1" x14ac:dyDescent="0.25">
      <c r="A662" s="143">
        <v>5190</v>
      </c>
      <c r="B662" s="144" t="s">
        <v>2571</v>
      </c>
      <c r="C662" s="145" t="s">
        <v>1903</v>
      </c>
      <c r="D662" s="146">
        <v>67.59</v>
      </c>
    </row>
    <row r="663" spans="1:4" ht="17.100000000000001" customHeight="1" x14ac:dyDescent="0.25">
      <c r="A663" s="143">
        <v>5191</v>
      </c>
      <c r="B663" s="144" t="s">
        <v>2572</v>
      </c>
      <c r="C663" s="145" t="s">
        <v>1903</v>
      </c>
      <c r="D663" s="146">
        <v>122.47</v>
      </c>
    </row>
    <row r="664" spans="1:4" ht="17.100000000000001" customHeight="1" x14ac:dyDescent="0.25">
      <c r="A664" s="143">
        <v>5192</v>
      </c>
      <c r="B664" s="144" t="s">
        <v>2573</v>
      </c>
      <c r="C664" s="145" t="s">
        <v>1903</v>
      </c>
      <c r="D664" s="146">
        <v>33.83</v>
      </c>
    </row>
    <row r="665" spans="1:4" ht="17.100000000000001" customHeight="1" x14ac:dyDescent="0.25">
      <c r="A665" s="143">
        <v>5193</v>
      </c>
      <c r="B665" s="144" t="s">
        <v>2574</v>
      </c>
      <c r="C665" s="145" t="s">
        <v>1903</v>
      </c>
      <c r="D665" s="146">
        <v>80.58</v>
      </c>
    </row>
    <row r="666" spans="1:4" ht="17.100000000000001" customHeight="1" x14ac:dyDescent="0.25">
      <c r="A666" s="143">
        <v>5194</v>
      </c>
      <c r="B666" s="144" t="s">
        <v>2575</v>
      </c>
      <c r="C666" s="145" t="s">
        <v>1903</v>
      </c>
      <c r="D666" s="146">
        <v>149.19</v>
      </c>
    </row>
    <row r="667" spans="1:4" ht="17.100000000000001" customHeight="1" x14ac:dyDescent="0.25">
      <c r="A667" s="143">
        <v>5195</v>
      </c>
      <c r="B667" s="144" t="s">
        <v>2576</v>
      </c>
      <c r="C667" s="145" t="s">
        <v>1903</v>
      </c>
      <c r="D667" s="146">
        <v>190.79</v>
      </c>
    </row>
    <row r="668" spans="1:4" ht="17.100000000000001" customHeight="1" x14ac:dyDescent="0.25">
      <c r="A668" s="143">
        <v>5196</v>
      </c>
      <c r="B668" s="144" t="s">
        <v>2577</v>
      </c>
      <c r="C668" s="145" t="s">
        <v>1903</v>
      </c>
      <c r="D668" s="146">
        <v>266.81</v>
      </c>
    </row>
    <row r="669" spans="1:4" ht="17.100000000000001" customHeight="1" x14ac:dyDescent="0.25">
      <c r="A669" s="143">
        <v>5197</v>
      </c>
      <c r="B669" s="144" t="s">
        <v>2578</v>
      </c>
      <c r="C669" s="145" t="s">
        <v>1903</v>
      </c>
      <c r="D669" s="146">
        <v>167.86</v>
      </c>
    </row>
    <row r="670" spans="1:4" ht="17.100000000000001" customHeight="1" x14ac:dyDescent="0.25">
      <c r="A670" s="143">
        <v>5198</v>
      </c>
      <c r="B670" s="144" t="s">
        <v>2579</v>
      </c>
      <c r="C670" s="145" t="s">
        <v>1903</v>
      </c>
      <c r="D670" s="146">
        <v>233.89</v>
      </c>
    </row>
    <row r="671" spans="1:4" ht="15" customHeight="1" x14ac:dyDescent="0.25">
      <c r="A671" s="143">
        <v>5200</v>
      </c>
      <c r="B671" s="144" t="s">
        <v>2580</v>
      </c>
      <c r="C671" s="145" t="s">
        <v>1903</v>
      </c>
      <c r="D671" s="146">
        <v>14.68</v>
      </c>
    </row>
    <row r="672" spans="1:4" ht="15" customHeight="1" x14ac:dyDescent="0.25">
      <c r="A672" s="143">
        <v>5201</v>
      </c>
      <c r="B672" s="144" t="s">
        <v>2581</v>
      </c>
      <c r="C672" s="145" t="s">
        <v>1903</v>
      </c>
      <c r="D672" s="146">
        <v>33.74</v>
      </c>
    </row>
    <row r="673" spans="1:4" ht="15" customHeight="1" x14ac:dyDescent="0.25">
      <c r="A673" s="143">
        <v>5202</v>
      </c>
      <c r="B673" s="144" t="s">
        <v>2582</v>
      </c>
      <c r="C673" s="145" t="s">
        <v>1903</v>
      </c>
      <c r="D673" s="146">
        <v>48.91</v>
      </c>
    </row>
    <row r="674" spans="1:4" ht="15" customHeight="1" x14ac:dyDescent="0.25">
      <c r="A674" s="143">
        <v>5203</v>
      </c>
      <c r="B674" s="144" t="s">
        <v>2583</v>
      </c>
      <c r="C674" s="145" t="s">
        <v>1903</v>
      </c>
      <c r="D674" s="146">
        <v>15.4</v>
      </c>
    </row>
    <row r="675" spans="1:4" ht="15" customHeight="1" x14ac:dyDescent="0.25">
      <c r="A675" s="143">
        <v>5204</v>
      </c>
      <c r="B675" s="144" t="s">
        <v>2584</v>
      </c>
      <c r="C675" s="145" t="s">
        <v>1903</v>
      </c>
      <c r="D675" s="146">
        <v>30.71</v>
      </c>
    </row>
    <row r="676" spans="1:4" ht="15" customHeight="1" x14ac:dyDescent="0.25">
      <c r="A676" s="143">
        <v>5205</v>
      </c>
      <c r="B676" s="144" t="s">
        <v>2585</v>
      </c>
      <c r="C676" s="145" t="s">
        <v>1903</v>
      </c>
      <c r="D676" s="146">
        <v>41.58</v>
      </c>
    </row>
    <row r="677" spans="1:4" ht="17.100000000000001" customHeight="1" x14ac:dyDescent="0.25">
      <c r="A677" s="143">
        <v>5206</v>
      </c>
      <c r="B677" s="144" t="s">
        <v>2586</v>
      </c>
      <c r="C677" s="145" t="s">
        <v>1903</v>
      </c>
      <c r="D677" s="146">
        <v>17.78</v>
      </c>
    </row>
    <row r="678" spans="1:4" ht="17.100000000000001" customHeight="1" x14ac:dyDescent="0.25">
      <c r="A678" s="143">
        <v>5207</v>
      </c>
      <c r="B678" s="144" t="s">
        <v>2587</v>
      </c>
      <c r="C678" s="145" t="s">
        <v>1903</v>
      </c>
      <c r="D678" s="146">
        <v>26.9</v>
      </c>
    </row>
    <row r="679" spans="1:4" ht="17.100000000000001" customHeight="1" x14ac:dyDescent="0.25">
      <c r="A679" s="143">
        <v>5208</v>
      </c>
      <c r="B679" s="144" t="s">
        <v>2588</v>
      </c>
      <c r="C679" s="145" t="s">
        <v>1903</v>
      </c>
      <c r="D679" s="146">
        <v>60.48</v>
      </c>
    </row>
    <row r="680" spans="1:4" ht="17.100000000000001" customHeight="1" x14ac:dyDescent="0.25">
      <c r="A680" s="143">
        <v>5209</v>
      </c>
      <c r="B680" s="144" t="s">
        <v>2589</v>
      </c>
      <c r="C680" s="145" t="s">
        <v>1903</v>
      </c>
      <c r="D680" s="146">
        <v>32.44</v>
      </c>
    </row>
    <row r="681" spans="1:4" ht="15" customHeight="1" x14ac:dyDescent="0.25">
      <c r="A681" s="143">
        <v>5210</v>
      </c>
      <c r="B681" s="144" t="s">
        <v>2590</v>
      </c>
      <c r="C681" s="145" t="s">
        <v>1903</v>
      </c>
      <c r="D681" s="146">
        <v>24.25</v>
      </c>
    </row>
    <row r="682" spans="1:4" ht="15" customHeight="1" x14ac:dyDescent="0.25">
      <c r="A682" s="143">
        <v>5211</v>
      </c>
      <c r="B682" s="144" t="s">
        <v>2591</v>
      </c>
      <c r="C682" s="145" t="s">
        <v>1903</v>
      </c>
      <c r="D682" s="146">
        <v>55.52</v>
      </c>
    </row>
    <row r="683" spans="1:4" ht="15" customHeight="1" x14ac:dyDescent="0.25">
      <c r="A683" s="143">
        <v>5212</v>
      </c>
      <c r="B683" s="144" t="s">
        <v>2592</v>
      </c>
      <c r="C683" s="145" t="s">
        <v>1903</v>
      </c>
      <c r="D683" s="146">
        <v>106.91</v>
      </c>
    </row>
    <row r="684" spans="1:4" ht="17.100000000000001" customHeight="1" x14ac:dyDescent="0.25">
      <c r="A684" s="143">
        <v>5213</v>
      </c>
      <c r="B684" s="144" t="s">
        <v>2593</v>
      </c>
      <c r="C684" s="145" t="s">
        <v>1903</v>
      </c>
      <c r="D684" s="146">
        <v>45.17</v>
      </c>
    </row>
    <row r="685" spans="1:4" ht="17.100000000000001" customHeight="1" x14ac:dyDescent="0.25">
      <c r="A685" s="143">
        <v>5214</v>
      </c>
      <c r="B685" s="144" t="s">
        <v>2594</v>
      </c>
      <c r="C685" s="145" t="s">
        <v>1903</v>
      </c>
      <c r="D685" s="146">
        <v>85.15</v>
      </c>
    </row>
    <row r="686" spans="1:4" ht="17.100000000000001" customHeight="1" x14ac:dyDescent="0.25">
      <c r="A686" s="143">
        <v>5215</v>
      </c>
      <c r="B686" s="144" t="s">
        <v>2595</v>
      </c>
      <c r="C686" s="145" t="s">
        <v>1903</v>
      </c>
      <c r="D686" s="146">
        <v>74.02</v>
      </c>
    </row>
    <row r="687" spans="1:4" ht="15" customHeight="1" x14ac:dyDescent="0.25">
      <c r="A687" s="143">
        <v>4213</v>
      </c>
      <c r="B687" s="144" t="s">
        <v>2596</v>
      </c>
      <c r="C687" s="145" t="s">
        <v>1903</v>
      </c>
      <c r="D687" s="146">
        <v>14.04</v>
      </c>
    </row>
    <row r="688" spans="1:4" ht="15" customHeight="1" x14ac:dyDescent="0.25">
      <c r="A688" s="143">
        <v>4214</v>
      </c>
      <c r="B688" s="144" t="s">
        <v>2597</v>
      </c>
      <c r="C688" s="145" t="s">
        <v>1903</v>
      </c>
      <c r="D688" s="146">
        <v>19.43</v>
      </c>
    </row>
    <row r="689" spans="1:4" ht="15" customHeight="1" x14ac:dyDescent="0.25">
      <c r="A689" s="143">
        <v>4215</v>
      </c>
      <c r="B689" s="144" t="s">
        <v>2598</v>
      </c>
      <c r="C689" s="145" t="s">
        <v>1903</v>
      </c>
      <c r="D689" s="146">
        <v>23.94</v>
      </c>
    </row>
    <row r="690" spans="1:4" ht="15" customHeight="1" x14ac:dyDescent="0.25">
      <c r="A690" s="143">
        <v>4216</v>
      </c>
      <c r="B690" s="144" t="s">
        <v>2599</v>
      </c>
      <c r="C690" s="145" t="s">
        <v>1903</v>
      </c>
      <c r="D690" s="146">
        <v>37.9</v>
      </c>
    </row>
    <row r="691" spans="1:4" ht="15" customHeight="1" x14ac:dyDescent="0.25">
      <c r="A691" s="143">
        <v>4217</v>
      </c>
      <c r="B691" s="144" t="s">
        <v>2600</v>
      </c>
      <c r="C691" s="145" t="s">
        <v>1903</v>
      </c>
      <c r="D691" s="146">
        <v>64.78</v>
      </c>
    </row>
    <row r="692" spans="1:4" ht="15" customHeight="1" x14ac:dyDescent="0.25">
      <c r="A692" s="143">
        <v>5905</v>
      </c>
      <c r="B692" s="144" t="s">
        <v>2601</v>
      </c>
      <c r="C692" s="145" t="s">
        <v>1903</v>
      </c>
      <c r="D692" s="146">
        <v>234.7</v>
      </c>
    </row>
    <row r="693" spans="1:4" ht="15" customHeight="1" x14ac:dyDescent="0.25">
      <c r="A693" s="143">
        <v>5906</v>
      </c>
      <c r="B693" s="144" t="s">
        <v>2602</v>
      </c>
      <c r="C693" s="145" t="s">
        <v>1903</v>
      </c>
      <c r="D693" s="146">
        <v>253.99</v>
      </c>
    </row>
    <row r="694" spans="1:4" ht="15" customHeight="1" x14ac:dyDescent="0.25">
      <c r="A694" s="143">
        <v>5907</v>
      </c>
      <c r="B694" s="144" t="s">
        <v>2603</v>
      </c>
      <c r="C694" s="145" t="s">
        <v>1903</v>
      </c>
      <c r="D694" s="146">
        <v>277.89</v>
      </c>
    </row>
    <row r="695" spans="1:4" ht="15" customHeight="1" x14ac:dyDescent="0.25">
      <c r="A695" s="143">
        <v>5908</v>
      </c>
      <c r="B695" s="144" t="s">
        <v>2604</v>
      </c>
      <c r="C695" s="145" t="s">
        <v>1903</v>
      </c>
      <c r="D695" s="146">
        <v>439.13</v>
      </c>
    </row>
    <row r="696" spans="1:4" ht="15" customHeight="1" x14ac:dyDescent="0.25">
      <c r="A696" s="143">
        <v>5909</v>
      </c>
      <c r="B696" s="144" t="s">
        <v>2605</v>
      </c>
      <c r="C696" s="145" t="s">
        <v>1903</v>
      </c>
      <c r="D696" s="146">
        <v>535.76</v>
      </c>
    </row>
    <row r="697" spans="1:4" ht="15" customHeight="1" x14ac:dyDescent="0.25">
      <c r="A697" s="143">
        <v>5910</v>
      </c>
      <c r="B697" s="144" t="s">
        <v>2606</v>
      </c>
      <c r="C697" s="145" t="s">
        <v>1903</v>
      </c>
      <c r="D697" s="146">
        <v>728.49</v>
      </c>
    </row>
    <row r="698" spans="1:4" ht="15" customHeight="1" x14ac:dyDescent="0.25">
      <c r="A698" s="143">
        <v>5911</v>
      </c>
      <c r="B698" s="144" t="s">
        <v>2607</v>
      </c>
      <c r="C698" s="145" t="s">
        <v>1903</v>
      </c>
      <c r="D698" s="146">
        <v>839.29</v>
      </c>
    </row>
    <row r="699" spans="1:4" ht="15" customHeight="1" x14ac:dyDescent="0.25">
      <c r="A699" s="143">
        <v>6010</v>
      </c>
      <c r="B699" s="144" t="s">
        <v>2608</v>
      </c>
      <c r="C699" s="145" t="s">
        <v>1903</v>
      </c>
      <c r="D699" s="146">
        <v>1251.33</v>
      </c>
    </row>
    <row r="700" spans="1:4" ht="25.5" customHeight="1" x14ac:dyDescent="0.25">
      <c r="A700" s="143">
        <v>5980</v>
      </c>
      <c r="B700" s="144" t="s">
        <v>2609</v>
      </c>
      <c r="C700" s="145" t="s">
        <v>1903</v>
      </c>
      <c r="D700" s="146">
        <v>390.66</v>
      </c>
    </row>
    <row r="701" spans="1:4" ht="25.5" customHeight="1" x14ac:dyDescent="0.25">
      <c r="A701" s="143">
        <v>5981</v>
      </c>
      <c r="B701" s="144" t="s">
        <v>2610</v>
      </c>
      <c r="C701" s="145" t="s">
        <v>1903</v>
      </c>
      <c r="D701" s="146">
        <v>474.03</v>
      </c>
    </row>
    <row r="702" spans="1:4" ht="25.5" customHeight="1" x14ac:dyDescent="0.25">
      <c r="A702" s="143">
        <v>5982</v>
      </c>
      <c r="B702" s="144" t="s">
        <v>2611</v>
      </c>
      <c r="C702" s="145" t="s">
        <v>1903</v>
      </c>
      <c r="D702" s="146">
        <v>752.08</v>
      </c>
    </row>
    <row r="703" spans="1:4" ht="25.5" customHeight="1" x14ac:dyDescent="0.25">
      <c r="A703" s="143">
        <v>5983</v>
      </c>
      <c r="B703" s="144" t="s">
        <v>2612</v>
      </c>
      <c r="C703" s="145" t="s">
        <v>1903</v>
      </c>
      <c r="D703" s="146">
        <v>1526.92</v>
      </c>
    </row>
    <row r="704" spans="1:4" ht="25.5" customHeight="1" x14ac:dyDescent="0.25">
      <c r="A704" s="143">
        <v>5984</v>
      </c>
      <c r="B704" s="144" t="s">
        <v>2613</v>
      </c>
      <c r="C704" s="145" t="s">
        <v>1903</v>
      </c>
      <c r="D704" s="146">
        <v>1804.43</v>
      </c>
    </row>
    <row r="705" spans="1:4" ht="25.5" customHeight="1" x14ac:dyDescent="0.25">
      <c r="A705" s="143">
        <v>5985</v>
      </c>
      <c r="B705" s="144" t="s">
        <v>2614</v>
      </c>
      <c r="C705" s="145" t="s">
        <v>1903</v>
      </c>
      <c r="D705" s="146">
        <v>3915.81</v>
      </c>
    </row>
    <row r="706" spans="1:4" ht="17.100000000000001" customHeight="1" x14ac:dyDescent="0.25">
      <c r="A706" s="143">
        <v>5992</v>
      </c>
      <c r="B706" s="144" t="s">
        <v>2615</v>
      </c>
      <c r="C706" s="145" t="s">
        <v>1903</v>
      </c>
      <c r="D706" s="146">
        <v>314.32</v>
      </c>
    </row>
    <row r="707" spans="1:4" ht="17.100000000000001" customHeight="1" x14ac:dyDescent="0.25">
      <c r="A707" s="143">
        <v>5993</v>
      </c>
      <c r="B707" s="144" t="s">
        <v>2616</v>
      </c>
      <c r="C707" s="145" t="s">
        <v>1903</v>
      </c>
      <c r="D707" s="146">
        <v>401.69</v>
      </c>
    </row>
    <row r="708" spans="1:4" ht="17.100000000000001" customHeight="1" x14ac:dyDescent="0.25">
      <c r="A708" s="143">
        <v>5994</v>
      </c>
      <c r="B708" s="144" t="s">
        <v>2617</v>
      </c>
      <c r="C708" s="145" t="s">
        <v>1903</v>
      </c>
      <c r="D708" s="146">
        <v>477.37</v>
      </c>
    </row>
    <row r="709" spans="1:4" ht="17.100000000000001" customHeight="1" x14ac:dyDescent="0.25">
      <c r="A709" s="143">
        <v>5995</v>
      </c>
      <c r="B709" s="144" t="s">
        <v>2618</v>
      </c>
      <c r="C709" s="145" t="s">
        <v>1903</v>
      </c>
      <c r="D709" s="146">
        <v>348.86</v>
      </c>
    </row>
    <row r="710" spans="1:4" ht="17.100000000000001" customHeight="1" x14ac:dyDescent="0.25">
      <c r="A710" s="143">
        <v>5996</v>
      </c>
      <c r="B710" s="144" t="s">
        <v>2619</v>
      </c>
      <c r="C710" s="145" t="s">
        <v>1903</v>
      </c>
      <c r="D710" s="146">
        <v>436.19</v>
      </c>
    </row>
    <row r="711" spans="1:4" ht="17.100000000000001" customHeight="1" x14ac:dyDescent="0.25">
      <c r="A711" s="143">
        <v>5997</v>
      </c>
      <c r="B711" s="144" t="s">
        <v>2620</v>
      </c>
      <c r="C711" s="145" t="s">
        <v>1903</v>
      </c>
      <c r="D711" s="146">
        <v>524.36</v>
      </c>
    </row>
    <row r="712" spans="1:4" ht="17.100000000000001" customHeight="1" x14ac:dyDescent="0.25">
      <c r="A712" s="143">
        <v>5998</v>
      </c>
      <c r="B712" s="144" t="s">
        <v>2621</v>
      </c>
      <c r="C712" s="145" t="s">
        <v>1903</v>
      </c>
      <c r="D712" s="146">
        <v>1773.3</v>
      </c>
    </row>
    <row r="713" spans="1:4" ht="17.100000000000001" customHeight="1" x14ac:dyDescent="0.25">
      <c r="A713" s="143">
        <v>6000</v>
      </c>
      <c r="B713" s="144" t="s">
        <v>2622</v>
      </c>
      <c r="C713" s="145" t="s">
        <v>1903</v>
      </c>
      <c r="D713" s="146">
        <v>4606.3900000000003</v>
      </c>
    </row>
    <row r="714" spans="1:4" ht="17.100000000000001" customHeight="1" x14ac:dyDescent="0.25">
      <c r="A714" s="143">
        <v>6002</v>
      </c>
      <c r="B714" s="144" t="s">
        <v>2623</v>
      </c>
      <c r="C714" s="145" t="s">
        <v>1903</v>
      </c>
      <c r="D714" s="146">
        <v>2470.35</v>
      </c>
    </row>
    <row r="715" spans="1:4" ht="17.100000000000001" customHeight="1" x14ac:dyDescent="0.25">
      <c r="A715" s="143">
        <v>5419</v>
      </c>
      <c r="B715" s="144" t="s">
        <v>2624</v>
      </c>
      <c r="C715" s="145" t="s">
        <v>2023</v>
      </c>
      <c r="D715" s="146">
        <v>384.84</v>
      </c>
    </row>
    <row r="716" spans="1:4" ht="17.100000000000001" customHeight="1" x14ac:dyDescent="0.25">
      <c r="A716" s="143">
        <v>5420</v>
      </c>
      <c r="B716" s="144" t="s">
        <v>2625</v>
      </c>
      <c r="C716" s="145" t="s">
        <v>2023</v>
      </c>
      <c r="D716" s="146">
        <v>470.92</v>
      </c>
    </row>
    <row r="717" spans="1:4" ht="17.100000000000001" customHeight="1" x14ac:dyDescent="0.25">
      <c r="A717" s="143">
        <v>5421</v>
      </c>
      <c r="B717" s="144" t="s">
        <v>2626</v>
      </c>
      <c r="C717" s="145" t="s">
        <v>2023</v>
      </c>
      <c r="D717" s="146">
        <v>568.28</v>
      </c>
    </row>
    <row r="718" spans="1:4" ht="17.100000000000001" customHeight="1" x14ac:dyDescent="0.25">
      <c r="A718" s="143">
        <v>5422</v>
      </c>
      <c r="B718" s="144" t="s">
        <v>2627</v>
      </c>
      <c r="C718" s="145" t="s">
        <v>2023</v>
      </c>
      <c r="D718" s="146">
        <v>659.58</v>
      </c>
    </row>
    <row r="719" spans="1:4" ht="17.100000000000001" customHeight="1" x14ac:dyDescent="0.25">
      <c r="A719" s="143">
        <v>5423</v>
      </c>
      <c r="B719" s="144" t="s">
        <v>2628</v>
      </c>
      <c r="C719" s="145" t="s">
        <v>2023</v>
      </c>
      <c r="D719" s="146">
        <v>939.78</v>
      </c>
    </row>
    <row r="720" spans="1:4" ht="17.100000000000001" customHeight="1" x14ac:dyDescent="0.25">
      <c r="A720" s="143">
        <v>5424</v>
      </c>
      <c r="B720" s="144" t="s">
        <v>2629</v>
      </c>
      <c r="C720" s="145" t="s">
        <v>2023</v>
      </c>
      <c r="D720" s="146">
        <v>1234.05</v>
      </c>
    </row>
    <row r="721" spans="1:4" ht="17.100000000000001" customHeight="1" x14ac:dyDescent="0.25">
      <c r="A721" s="143">
        <v>5425</v>
      </c>
      <c r="B721" s="144" t="s">
        <v>2630</v>
      </c>
      <c r="C721" s="145" t="s">
        <v>2023</v>
      </c>
      <c r="D721" s="146">
        <v>1637.86</v>
      </c>
    </row>
    <row r="722" spans="1:4" ht="17.100000000000001" customHeight="1" x14ac:dyDescent="0.25">
      <c r="A722" s="143">
        <v>5426</v>
      </c>
      <c r="B722" s="144" t="s">
        <v>2631</v>
      </c>
      <c r="C722" s="145" t="s">
        <v>2023</v>
      </c>
      <c r="D722" s="146">
        <v>351.87</v>
      </c>
    </row>
    <row r="723" spans="1:4" ht="17.100000000000001" customHeight="1" x14ac:dyDescent="0.25">
      <c r="A723" s="143">
        <v>5427</v>
      </c>
      <c r="B723" s="144" t="s">
        <v>2632</v>
      </c>
      <c r="C723" s="145" t="s">
        <v>2023</v>
      </c>
      <c r="D723" s="146">
        <v>345.02</v>
      </c>
    </row>
    <row r="724" spans="1:4" ht="17.100000000000001" customHeight="1" x14ac:dyDescent="0.25">
      <c r="A724" s="143">
        <v>5428</v>
      </c>
      <c r="B724" s="144" t="s">
        <v>2633</v>
      </c>
      <c r="C724" s="145" t="s">
        <v>2023</v>
      </c>
      <c r="D724" s="146">
        <v>413.52</v>
      </c>
    </row>
    <row r="725" spans="1:4" ht="17.100000000000001" customHeight="1" x14ac:dyDescent="0.25">
      <c r="A725" s="143">
        <v>5429</v>
      </c>
      <c r="B725" s="144" t="s">
        <v>2634</v>
      </c>
      <c r="C725" s="145" t="s">
        <v>2023</v>
      </c>
      <c r="D725" s="146">
        <v>502.92</v>
      </c>
    </row>
    <row r="726" spans="1:4" ht="17.100000000000001" customHeight="1" x14ac:dyDescent="0.25">
      <c r="A726" s="143">
        <v>5430</v>
      </c>
      <c r="B726" s="144" t="s">
        <v>2635</v>
      </c>
      <c r="C726" s="145" t="s">
        <v>2023</v>
      </c>
      <c r="D726" s="146">
        <v>630.52</v>
      </c>
    </row>
    <row r="727" spans="1:4" ht="17.100000000000001" customHeight="1" x14ac:dyDescent="0.25">
      <c r="A727" s="143">
        <v>5431</v>
      </c>
      <c r="B727" s="144" t="s">
        <v>2636</v>
      </c>
      <c r="C727" s="145" t="s">
        <v>2023</v>
      </c>
      <c r="D727" s="146">
        <v>736.65</v>
      </c>
    </row>
    <row r="728" spans="1:4" ht="17.100000000000001" customHeight="1" x14ac:dyDescent="0.25">
      <c r="A728" s="143">
        <v>5945</v>
      </c>
      <c r="B728" s="144" t="s">
        <v>2637</v>
      </c>
      <c r="C728" s="145" t="s">
        <v>2023</v>
      </c>
      <c r="D728" s="146">
        <v>20.16</v>
      </c>
    </row>
    <row r="729" spans="1:4" ht="17.100000000000001" customHeight="1" x14ac:dyDescent="0.25">
      <c r="A729" s="143">
        <v>5947</v>
      </c>
      <c r="B729" s="144" t="s">
        <v>2638</v>
      </c>
      <c r="C729" s="145" t="s">
        <v>2023</v>
      </c>
      <c r="D729" s="146">
        <v>45.09</v>
      </c>
    </row>
    <row r="730" spans="1:4" ht="17.100000000000001" customHeight="1" x14ac:dyDescent="0.25">
      <c r="A730" s="143">
        <v>5949</v>
      </c>
      <c r="B730" s="144" t="s">
        <v>2639</v>
      </c>
      <c r="C730" s="145" t="s">
        <v>2023</v>
      </c>
      <c r="D730" s="146">
        <v>94.65</v>
      </c>
    </row>
    <row r="731" spans="1:4" ht="17.100000000000001" customHeight="1" x14ac:dyDescent="0.25">
      <c r="A731" s="143">
        <v>8944</v>
      </c>
      <c r="B731" s="144" t="s">
        <v>2640</v>
      </c>
      <c r="C731" s="145" t="s">
        <v>2023</v>
      </c>
      <c r="D731" s="146">
        <v>203.16</v>
      </c>
    </row>
    <row r="732" spans="1:4" ht="17.100000000000001" customHeight="1" x14ac:dyDescent="0.25">
      <c r="A732" s="143">
        <v>5942</v>
      </c>
      <c r="B732" s="144" t="s">
        <v>2641</v>
      </c>
      <c r="C732" s="145" t="s">
        <v>2023</v>
      </c>
      <c r="D732" s="146">
        <v>3.93</v>
      </c>
    </row>
    <row r="733" spans="1:4" ht="17.100000000000001" customHeight="1" x14ac:dyDescent="0.25">
      <c r="A733" s="143">
        <v>5944</v>
      </c>
      <c r="B733" s="144" t="s">
        <v>2642</v>
      </c>
      <c r="C733" s="145" t="s">
        <v>2023</v>
      </c>
      <c r="D733" s="146">
        <v>7.76</v>
      </c>
    </row>
    <row r="734" spans="1:4" ht="15" customHeight="1" x14ac:dyDescent="0.25">
      <c r="A734" s="143">
        <v>1349</v>
      </c>
      <c r="B734" s="144" t="s">
        <v>2643</v>
      </c>
      <c r="C734" s="145" t="s">
        <v>2023</v>
      </c>
      <c r="D734" s="146">
        <v>13.15</v>
      </c>
    </row>
    <row r="735" spans="1:4" ht="15" customHeight="1" x14ac:dyDescent="0.25">
      <c r="A735" s="143">
        <v>12157</v>
      </c>
      <c r="B735" s="144" t="s">
        <v>2644</v>
      </c>
      <c r="C735" s="145" t="s">
        <v>2023</v>
      </c>
      <c r="D735" s="146">
        <v>12.49</v>
      </c>
    </row>
    <row r="736" spans="1:4" ht="17.100000000000001" customHeight="1" x14ac:dyDescent="0.25">
      <c r="A736" s="143">
        <v>5403</v>
      </c>
      <c r="B736" s="144" t="s">
        <v>2645</v>
      </c>
      <c r="C736" s="145" t="s">
        <v>2023</v>
      </c>
      <c r="D736" s="146">
        <v>42.72</v>
      </c>
    </row>
    <row r="737" spans="1:4" ht="17.100000000000001" customHeight="1" x14ac:dyDescent="0.25">
      <c r="A737" s="143">
        <v>5404</v>
      </c>
      <c r="B737" s="144" t="s">
        <v>2646</v>
      </c>
      <c r="C737" s="145" t="s">
        <v>2023</v>
      </c>
      <c r="D737" s="146">
        <v>115.52</v>
      </c>
    </row>
    <row r="738" spans="1:4" ht="17.100000000000001" customHeight="1" x14ac:dyDescent="0.25">
      <c r="A738" s="143">
        <v>5405</v>
      </c>
      <c r="B738" s="144" t="s">
        <v>2647</v>
      </c>
      <c r="C738" s="145" t="s">
        <v>2023</v>
      </c>
      <c r="D738" s="146">
        <v>196.73</v>
      </c>
    </row>
    <row r="739" spans="1:4" ht="17.100000000000001" customHeight="1" x14ac:dyDescent="0.25">
      <c r="A739" s="143">
        <v>5406</v>
      </c>
      <c r="B739" s="144" t="s">
        <v>2648</v>
      </c>
      <c r="C739" s="145" t="s">
        <v>2023</v>
      </c>
      <c r="D739" s="146">
        <v>299.79000000000002</v>
      </c>
    </row>
    <row r="740" spans="1:4" ht="17.100000000000001" customHeight="1" x14ac:dyDescent="0.25">
      <c r="A740" s="143">
        <v>5407</v>
      </c>
      <c r="B740" s="144" t="s">
        <v>2649</v>
      </c>
      <c r="C740" s="145" t="s">
        <v>2023</v>
      </c>
      <c r="D740" s="146">
        <v>427.35</v>
      </c>
    </row>
    <row r="741" spans="1:4" ht="17.100000000000001" customHeight="1" x14ac:dyDescent="0.25">
      <c r="A741" s="143">
        <v>5159</v>
      </c>
      <c r="B741" s="144" t="s">
        <v>2650</v>
      </c>
      <c r="C741" s="145" t="s">
        <v>2023</v>
      </c>
      <c r="D741" s="146">
        <v>15.06</v>
      </c>
    </row>
    <row r="742" spans="1:4" ht="17.100000000000001" customHeight="1" x14ac:dyDescent="0.25">
      <c r="A742" s="143">
        <v>5160</v>
      </c>
      <c r="B742" s="144" t="s">
        <v>2651</v>
      </c>
      <c r="C742" s="145" t="s">
        <v>2023</v>
      </c>
      <c r="D742" s="146">
        <v>31.41</v>
      </c>
    </row>
    <row r="743" spans="1:4" ht="17.100000000000001" customHeight="1" x14ac:dyDescent="0.25">
      <c r="A743" s="143">
        <v>5161</v>
      </c>
      <c r="B743" s="144" t="s">
        <v>2652</v>
      </c>
      <c r="C743" s="145" t="s">
        <v>2023</v>
      </c>
      <c r="D743" s="146">
        <v>51.24</v>
      </c>
    </row>
    <row r="744" spans="1:4" ht="17.100000000000001" customHeight="1" x14ac:dyDescent="0.25">
      <c r="A744" s="143">
        <v>5162</v>
      </c>
      <c r="B744" s="144" t="s">
        <v>2653</v>
      </c>
      <c r="C744" s="145" t="s">
        <v>2023</v>
      </c>
      <c r="D744" s="146">
        <v>18.59</v>
      </c>
    </row>
    <row r="745" spans="1:4" ht="17.100000000000001" customHeight="1" x14ac:dyDescent="0.25">
      <c r="A745" s="143">
        <v>5163</v>
      </c>
      <c r="B745" s="144" t="s">
        <v>2654</v>
      </c>
      <c r="C745" s="145" t="s">
        <v>2023</v>
      </c>
      <c r="D745" s="146">
        <v>36.64</v>
      </c>
    </row>
    <row r="746" spans="1:4" ht="17.100000000000001" customHeight="1" x14ac:dyDescent="0.25">
      <c r="A746" s="143">
        <v>5164</v>
      </c>
      <c r="B746" s="144" t="s">
        <v>2655</v>
      </c>
      <c r="C746" s="145" t="s">
        <v>2023</v>
      </c>
      <c r="D746" s="146">
        <v>61.47</v>
      </c>
    </row>
    <row r="747" spans="1:4" ht="17.100000000000001" customHeight="1" x14ac:dyDescent="0.25">
      <c r="A747" s="143">
        <v>5165</v>
      </c>
      <c r="B747" s="144" t="s">
        <v>2656</v>
      </c>
      <c r="C747" s="145" t="s">
        <v>2023</v>
      </c>
      <c r="D747" s="146">
        <v>22.85</v>
      </c>
    </row>
    <row r="748" spans="1:4" ht="17.100000000000001" customHeight="1" x14ac:dyDescent="0.25">
      <c r="A748" s="143">
        <v>5166</v>
      </c>
      <c r="B748" s="144" t="s">
        <v>2657</v>
      </c>
      <c r="C748" s="145" t="s">
        <v>2023</v>
      </c>
      <c r="D748" s="146">
        <v>46.24</v>
      </c>
    </row>
    <row r="749" spans="1:4" ht="17.100000000000001" customHeight="1" x14ac:dyDescent="0.25">
      <c r="A749" s="143">
        <v>5167</v>
      </c>
      <c r="B749" s="144" t="s">
        <v>2658</v>
      </c>
      <c r="C749" s="145" t="s">
        <v>2023</v>
      </c>
      <c r="D749" s="146">
        <v>76.86</v>
      </c>
    </row>
    <row r="750" spans="1:4" ht="15" customHeight="1" x14ac:dyDescent="0.25">
      <c r="A750" s="143">
        <v>4167</v>
      </c>
      <c r="B750" s="144" t="s">
        <v>2659</v>
      </c>
      <c r="C750" s="145" t="s">
        <v>1965</v>
      </c>
      <c r="D750" s="146">
        <v>775.09</v>
      </c>
    </row>
    <row r="751" spans="1:4" ht="17.100000000000001" customHeight="1" x14ac:dyDescent="0.25">
      <c r="A751" s="143">
        <v>4158</v>
      </c>
      <c r="B751" s="144" t="s">
        <v>2660</v>
      </c>
      <c r="C751" s="145" t="s">
        <v>1965</v>
      </c>
      <c r="D751" s="146">
        <v>189.62</v>
      </c>
    </row>
    <row r="752" spans="1:4" ht="17.100000000000001" customHeight="1" x14ac:dyDescent="0.25">
      <c r="A752" s="143">
        <v>4156</v>
      </c>
      <c r="B752" s="144" t="s">
        <v>2661</v>
      </c>
      <c r="C752" s="145" t="s">
        <v>1965</v>
      </c>
      <c r="D752" s="146">
        <v>332.19</v>
      </c>
    </row>
    <row r="753" spans="1:4" ht="17.100000000000001" customHeight="1" x14ac:dyDescent="0.25">
      <c r="A753" s="143">
        <v>4159</v>
      </c>
      <c r="B753" s="144" t="s">
        <v>2662</v>
      </c>
      <c r="C753" s="145" t="s">
        <v>1965</v>
      </c>
      <c r="D753" s="146">
        <v>431.83</v>
      </c>
    </row>
    <row r="754" spans="1:4" ht="17.100000000000001" customHeight="1" x14ac:dyDescent="0.25">
      <c r="A754" s="143">
        <v>4160</v>
      </c>
      <c r="B754" s="144" t="s">
        <v>2663</v>
      </c>
      <c r="C754" s="145" t="s">
        <v>1965</v>
      </c>
      <c r="D754" s="146">
        <v>631.14</v>
      </c>
    </row>
    <row r="755" spans="1:4" ht="17.100000000000001" customHeight="1" x14ac:dyDescent="0.25">
      <c r="A755" s="143">
        <v>4157</v>
      </c>
      <c r="B755" s="144" t="s">
        <v>2664</v>
      </c>
      <c r="C755" s="145" t="s">
        <v>1965</v>
      </c>
      <c r="D755" s="146">
        <v>1079.5899999999999</v>
      </c>
    </row>
    <row r="756" spans="1:4" ht="17.100000000000001" customHeight="1" x14ac:dyDescent="0.25">
      <c r="A756" s="143">
        <v>4161</v>
      </c>
      <c r="B756" s="144" t="s">
        <v>2665</v>
      </c>
      <c r="C756" s="145" t="s">
        <v>1965</v>
      </c>
      <c r="D756" s="146">
        <v>1091.3</v>
      </c>
    </row>
    <row r="757" spans="1:4" ht="15" customHeight="1" x14ac:dyDescent="0.25">
      <c r="A757" s="143">
        <v>10671</v>
      </c>
      <c r="B757" s="144" t="s">
        <v>2666</v>
      </c>
      <c r="C757" s="145" t="s">
        <v>1965</v>
      </c>
      <c r="D757" s="146">
        <v>287.3</v>
      </c>
    </row>
    <row r="758" spans="1:4" ht="15" customHeight="1" x14ac:dyDescent="0.25">
      <c r="A758" s="143">
        <v>10672</v>
      </c>
      <c r="B758" s="144" t="s">
        <v>2667</v>
      </c>
      <c r="C758" s="145" t="s">
        <v>1965</v>
      </c>
      <c r="D758" s="146">
        <v>458.79</v>
      </c>
    </row>
    <row r="759" spans="1:4" ht="15" customHeight="1" x14ac:dyDescent="0.25">
      <c r="A759" s="143">
        <v>4162</v>
      </c>
      <c r="B759" s="144" t="s">
        <v>2668</v>
      </c>
      <c r="C759" s="145" t="s">
        <v>1965</v>
      </c>
      <c r="D759" s="146">
        <v>1004.84</v>
      </c>
    </row>
    <row r="760" spans="1:4" ht="15" customHeight="1" x14ac:dyDescent="0.25">
      <c r="A760" s="143">
        <v>4163</v>
      </c>
      <c r="B760" s="144" t="s">
        <v>2669</v>
      </c>
      <c r="C760" s="145" t="s">
        <v>1965</v>
      </c>
      <c r="D760" s="146">
        <v>1332.88</v>
      </c>
    </row>
    <row r="761" spans="1:4" ht="15" customHeight="1" x14ac:dyDescent="0.25">
      <c r="A761" s="143">
        <v>4164</v>
      </c>
      <c r="B761" s="144" t="s">
        <v>2670</v>
      </c>
      <c r="C761" s="145" t="s">
        <v>1965</v>
      </c>
      <c r="D761" s="146">
        <v>2369.5500000000002</v>
      </c>
    </row>
    <row r="762" spans="1:4" ht="15" customHeight="1" x14ac:dyDescent="0.25">
      <c r="A762" s="143">
        <v>4165</v>
      </c>
      <c r="B762" s="144" t="s">
        <v>2671</v>
      </c>
      <c r="C762" s="145" t="s">
        <v>1965</v>
      </c>
      <c r="D762" s="146">
        <v>2481.67</v>
      </c>
    </row>
    <row r="763" spans="1:4" ht="17.100000000000001" customHeight="1" x14ac:dyDescent="0.25">
      <c r="A763" s="143">
        <v>4166</v>
      </c>
      <c r="B763" s="144" t="s">
        <v>2672</v>
      </c>
      <c r="C763" s="145" t="s">
        <v>1965</v>
      </c>
      <c r="D763" s="146">
        <v>3273.36</v>
      </c>
    </row>
    <row r="764" spans="1:4" ht="17.100000000000001" customHeight="1" x14ac:dyDescent="0.25">
      <c r="A764" s="143">
        <v>4174</v>
      </c>
      <c r="B764" s="144" t="s">
        <v>2673</v>
      </c>
      <c r="C764" s="145" t="s">
        <v>1965</v>
      </c>
      <c r="D764" s="146">
        <v>403.2</v>
      </c>
    </row>
    <row r="765" spans="1:4" ht="17.100000000000001" customHeight="1" x14ac:dyDescent="0.25">
      <c r="A765" s="143">
        <v>4168</v>
      </c>
      <c r="B765" s="144" t="s">
        <v>2674</v>
      </c>
      <c r="C765" s="145" t="s">
        <v>1965</v>
      </c>
      <c r="D765" s="146">
        <v>1627.69</v>
      </c>
    </row>
    <row r="766" spans="1:4" ht="15" customHeight="1" x14ac:dyDescent="0.25">
      <c r="A766" s="143">
        <v>6020</v>
      </c>
      <c r="B766" s="144" t="s">
        <v>2675</v>
      </c>
      <c r="C766" s="145" t="s">
        <v>1903</v>
      </c>
      <c r="D766" s="146">
        <v>98.69</v>
      </c>
    </row>
    <row r="767" spans="1:4" ht="15" customHeight="1" x14ac:dyDescent="0.25">
      <c r="A767" s="143">
        <v>6021</v>
      </c>
      <c r="B767" s="144" t="s">
        <v>2676</v>
      </c>
      <c r="C767" s="145" t="s">
        <v>1903</v>
      </c>
      <c r="D767" s="146">
        <v>110</v>
      </c>
    </row>
    <row r="768" spans="1:4" ht="17.100000000000001" customHeight="1" x14ac:dyDescent="0.25">
      <c r="A768" s="143">
        <v>6960</v>
      </c>
      <c r="B768" s="144" t="s">
        <v>2677</v>
      </c>
      <c r="C768" s="145" t="s">
        <v>1903</v>
      </c>
      <c r="D768" s="146">
        <v>379.08</v>
      </c>
    </row>
    <row r="769" spans="1:4" ht="17.100000000000001" customHeight="1" x14ac:dyDescent="0.25">
      <c r="A769" s="143">
        <v>6976</v>
      </c>
      <c r="B769" s="144" t="s">
        <v>2678</v>
      </c>
      <c r="C769" s="145" t="s">
        <v>1903</v>
      </c>
      <c r="D769" s="146">
        <v>594.26</v>
      </c>
    </row>
    <row r="770" spans="1:4" ht="17.100000000000001" customHeight="1" x14ac:dyDescent="0.25">
      <c r="A770" s="143">
        <v>6975</v>
      </c>
      <c r="B770" s="144" t="s">
        <v>2679</v>
      </c>
      <c r="C770" s="145" t="s">
        <v>1903</v>
      </c>
      <c r="D770" s="146">
        <v>837.83</v>
      </c>
    </row>
    <row r="771" spans="1:4" ht="15" customHeight="1" x14ac:dyDescent="0.25">
      <c r="A771" s="143">
        <v>6979</v>
      </c>
      <c r="B771" s="144" t="s">
        <v>2680</v>
      </c>
      <c r="C771" s="145" t="s">
        <v>2023</v>
      </c>
      <c r="D771" s="146">
        <v>58.14</v>
      </c>
    </row>
    <row r="772" spans="1:4" ht="15" customHeight="1" x14ac:dyDescent="0.25">
      <c r="A772" s="143">
        <v>2642</v>
      </c>
      <c r="B772" s="144" t="s">
        <v>2681</v>
      </c>
      <c r="C772" s="145" t="s">
        <v>2023</v>
      </c>
      <c r="D772" s="146">
        <v>259.57</v>
      </c>
    </row>
    <row r="773" spans="1:4" ht="15" customHeight="1" x14ac:dyDescent="0.25">
      <c r="A773" s="143">
        <v>5153</v>
      </c>
      <c r="B773" s="144" t="s">
        <v>2682</v>
      </c>
      <c r="C773" s="145" t="s">
        <v>1917</v>
      </c>
      <c r="D773" s="146">
        <v>79.94</v>
      </c>
    </row>
    <row r="774" spans="1:4" ht="15" customHeight="1" x14ac:dyDescent="0.25">
      <c r="A774" s="143">
        <v>5154</v>
      </c>
      <c r="B774" s="144" t="s">
        <v>2683</v>
      </c>
      <c r="C774" s="145" t="s">
        <v>1917</v>
      </c>
      <c r="D774" s="146">
        <v>92.8</v>
      </c>
    </row>
    <row r="775" spans="1:4" ht="25.5" customHeight="1" x14ac:dyDescent="0.25">
      <c r="A775" s="143">
        <v>3959</v>
      </c>
      <c r="B775" s="144" t="s">
        <v>2684</v>
      </c>
      <c r="C775" s="145" t="s">
        <v>1917</v>
      </c>
      <c r="D775" s="146">
        <v>23.56</v>
      </c>
    </row>
    <row r="776" spans="1:4" ht="25.5" customHeight="1" x14ac:dyDescent="0.25">
      <c r="A776" s="143">
        <v>3957</v>
      </c>
      <c r="B776" s="144" t="s">
        <v>2685</v>
      </c>
      <c r="C776" s="145" t="s">
        <v>1917</v>
      </c>
      <c r="D776" s="146">
        <v>19.12</v>
      </c>
    </row>
    <row r="777" spans="1:4" ht="25.5" customHeight="1" x14ac:dyDescent="0.25">
      <c r="A777" s="143">
        <v>3948</v>
      </c>
      <c r="B777" s="144" t="s">
        <v>2686</v>
      </c>
      <c r="C777" s="145" t="s">
        <v>1917</v>
      </c>
      <c r="D777" s="146">
        <v>11.16</v>
      </c>
    </row>
    <row r="778" spans="1:4" ht="25.5" customHeight="1" x14ac:dyDescent="0.25">
      <c r="A778" s="143">
        <v>3949</v>
      </c>
      <c r="B778" s="144" t="s">
        <v>2687</v>
      </c>
      <c r="C778" s="145" t="s">
        <v>1917</v>
      </c>
      <c r="D778" s="146">
        <v>7.18</v>
      </c>
    </row>
    <row r="779" spans="1:4" ht="25.5" customHeight="1" x14ac:dyDescent="0.25">
      <c r="A779" s="143">
        <v>3950</v>
      </c>
      <c r="B779" s="144" t="s">
        <v>2688</v>
      </c>
      <c r="C779" s="145" t="s">
        <v>1917</v>
      </c>
      <c r="D779" s="146">
        <v>5.79</v>
      </c>
    </row>
    <row r="780" spans="1:4" ht="25.5" customHeight="1" x14ac:dyDescent="0.25">
      <c r="A780" s="143">
        <v>3951</v>
      </c>
      <c r="B780" s="144" t="s">
        <v>2689</v>
      </c>
      <c r="C780" s="145" t="s">
        <v>1917</v>
      </c>
      <c r="D780" s="146">
        <v>5.19</v>
      </c>
    </row>
    <row r="781" spans="1:4" ht="25.5" customHeight="1" x14ac:dyDescent="0.25">
      <c r="A781" s="143">
        <v>3952</v>
      </c>
      <c r="B781" s="144" t="s">
        <v>2690</v>
      </c>
      <c r="C781" s="145" t="s">
        <v>1917</v>
      </c>
      <c r="D781" s="146">
        <v>4.79</v>
      </c>
    </row>
    <row r="782" spans="1:4" ht="15" customHeight="1" x14ac:dyDescent="0.25">
      <c r="A782" s="143">
        <v>5152</v>
      </c>
      <c r="B782" s="144" t="s">
        <v>2691</v>
      </c>
      <c r="C782" s="145" t="s">
        <v>1903</v>
      </c>
      <c r="D782" s="146">
        <v>13.26</v>
      </c>
    </row>
    <row r="783" spans="1:4" ht="15" customHeight="1" x14ac:dyDescent="0.25">
      <c r="A783" s="143">
        <v>5157</v>
      </c>
      <c r="B783" s="144" t="s">
        <v>2692</v>
      </c>
      <c r="C783" s="145" t="s">
        <v>2023</v>
      </c>
      <c r="D783" s="146">
        <v>2.54</v>
      </c>
    </row>
    <row r="784" spans="1:4" ht="15" customHeight="1" x14ac:dyDescent="0.25">
      <c r="A784" s="143">
        <v>5158</v>
      </c>
      <c r="B784" s="144" t="s">
        <v>2693</v>
      </c>
      <c r="C784" s="145" t="s">
        <v>2023</v>
      </c>
      <c r="D784" s="146">
        <v>3.77</v>
      </c>
    </row>
    <row r="785" spans="1:4" ht="17.100000000000001" customHeight="1" x14ac:dyDescent="0.25">
      <c r="A785" s="143">
        <v>5156</v>
      </c>
      <c r="B785" s="144" t="s">
        <v>2694</v>
      </c>
      <c r="C785" s="145" t="s">
        <v>2023</v>
      </c>
      <c r="D785" s="146">
        <v>2.65</v>
      </c>
    </row>
    <row r="786" spans="1:4" ht="17.100000000000001" customHeight="1" x14ac:dyDescent="0.25">
      <c r="A786" s="143">
        <v>5155</v>
      </c>
      <c r="B786" s="144" t="s">
        <v>2695</v>
      </c>
      <c r="C786" s="145" t="s">
        <v>2023</v>
      </c>
      <c r="D786" s="146">
        <v>20.34</v>
      </c>
    </row>
    <row r="787" spans="1:4" ht="17.100000000000001" customHeight="1" x14ac:dyDescent="0.25">
      <c r="A787" s="143">
        <v>6189</v>
      </c>
      <c r="B787" s="144" t="s">
        <v>2696</v>
      </c>
      <c r="C787" s="145" t="s">
        <v>1903</v>
      </c>
      <c r="D787" s="146">
        <v>227.18</v>
      </c>
    </row>
    <row r="788" spans="1:4" ht="17.100000000000001" customHeight="1" x14ac:dyDescent="0.25">
      <c r="A788" s="143">
        <v>7078</v>
      </c>
      <c r="B788" s="144" t="s">
        <v>2697</v>
      </c>
      <c r="C788" s="145" t="s">
        <v>1903</v>
      </c>
      <c r="D788" s="146">
        <v>423.49</v>
      </c>
    </row>
    <row r="789" spans="1:4" ht="17.100000000000001" customHeight="1" x14ac:dyDescent="0.25">
      <c r="A789" s="143">
        <v>6978</v>
      </c>
      <c r="B789" s="144" t="s">
        <v>2698</v>
      </c>
      <c r="C789" s="145" t="s">
        <v>1903</v>
      </c>
      <c r="D789" s="146">
        <v>315.47000000000003</v>
      </c>
    </row>
    <row r="790" spans="1:4" ht="17.100000000000001" customHeight="1" x14ac:dyDescent="0.25">
      <c r="A790" s="143">
        <v>6977</v>
      </c>
      <c r="B790" s="144" t="s">
        <v>2699</v>
      </c>
      <c r="C790" s="145" t="s">
        <v>1903</v>
      </c>
      <c r="D790" s="146">
        <v>405.98</v>
      </c>
    </row>
    <row r="791" spans="1:4" ht="15" customHeight="1" x14ac:dyDescent="0.25">
      <c r="A791" s="143">
        <v>6175</v>
      </c>
      <c r="B791" s="144" t="s">
        <v>2700</v>
      </c>
      <c r="C791" s="145" t="s">
        <v>1903</v>
      </c>
      <c r="D791" s="146">
        <v>137.16</v>
      </c>
    </row>
    <row r="792" spans="1:4" ht="15" customHeight="1" x14ac:dyDescent="0.25">
      <c r="A792" s="143">
        <v>5109</v>
      </c>
      <c r="B792" s="144" t="s">
        <v>2701</v>
      </c>
      <c r="C792" s="145" t="s">
        <v>2023</v>
      </c>
      <c r="D792" s="146">
        <v>1.1399999999999999</v>
      </c>
    </row>
    <row r="793" spans="1:4" ht="17.100000000000001" customHeight="1" x14ac:dyDescent="0.25">
      <c r="A793" s="143">
        <v>5105</v>
      </c>
      <c r="B793" s="144" t="s">
        <v>2702</v>
      </c>
      <c r="C793" s="145" t="s">
        <v>1903</v>
      </c>
      <c r="D793" s="146">
        <v>282.98</v>
      </c>
    </row>
    <row r="794" spans="1:4" ht="17.100000000000001" customHeight="1" x14ac:dyDescent="0.25">
      <c r="A794" s="143">
        <v>5108</v>
      </c>
      <c r="B794" s="144" t="s">
        <v>2703</v>
      </c>
      <c r="C794" s="145" t="s">
        <v>1903</v>
      </c>
      <c r="D794" s="146">
        <v>325.76</v>
      </c>
    </row>
    <row r="795" spans="1:4" ht="17.100000000000001" customHeight="1" x14ac:dyDescent="0.25">
      <c r="A795" s="143">
        <v>5106</v>
      </c>
      <c r="B795" s="144" t="s">
        <v>2704</v>
      </c>
      <c r="C795" s="145" t="s">
        <v>1903</v>
      </c>
      <c r="D795" s="146">
        <v>272.47000000000003</v>
      </c>
    </row>
    <row r="796" spans="1:4" ht="15" customHeight="1" x14ac:dyDescent="0.25">
      <c r="A796" s="143">
        <v>5107</v>
      </c>
      <c r="B796" s="144" t="s">
        <v>2705</v>
      </c>
      <c r="C796" s="145" t="s">
        <v>1903</v>
      </c>
      <c r="D796" s="146">
        <v>237.69</v>
      </c>
    </row>
    <row r="797" spans="1:4" ht="15" customHeight="1" x14ac:dyDescent="0.25">
      <c r="A797" s="143">
        <v>2847</v>
      </c>
      <c r="B797" s="144" t="s">
        <v>2706</v>
      </c>
      <c r="C797" s="145" t="s">
        <v>2707</v>
      </c>
      <c r="D797" s="146">
        <v>17.809999999999999</v>
      </c>
    </row>
    <row r="798" spans="1:4" ht="15" customHeight="1" x14ac:dyDescent="0.25">
      <c r="A798" s="143">
        <v>2848</v>
      </c>
      <c r="B798" s="144" t="s">
        <v>2708</v>
      </c>
      <c r="C798" s="145" t="s">
        <v>2707</v>
      </c>
      <c r="D798" s="146">
        <v>18.100000000000001</v>
      </c>
    </row>
    <row r="799" spans="1:4" ht="15" customHeight="1" x14ac:dyDescent="0.25">
      <c r="A799" s="143">
        <v>2851</v>
      </c>
      <c r="B799" s="144" t="s">
        <v>2709</v>
      </c>
      <c r="C799" s="145" t="s">
        <v>2707</v>
      </c>
      <c r="D799" s="146">
        <v>47.5</v>
      </c>
    </row>
    <row r="800" spans="1:4" ht="15" customHeight="1" x14ac:dyDescent="0.25">
      <c r="A800" s="143">
        <v>2849</v>
      </c>
      <c r="B800" s="144" t="s">
        <v>2710</v>
      </c>
      <c r="C800" s="145" t="s">
        <v>2707</v>
      </c>
      <c r="D800" s="146">
        <v>19.84</v>
      </c>
    </row>
    <row r="801" spans="1:4" ht="15" customHeight="1" x14ac:dyDescent="0.25">
      <c r="A801" s="143">
        <v>2850</v>
      </c>
      <c r="B801" s="144" t="s">
        <v>2711</v>
      </c>
      <c r="C801" s="145" t="s">
        <v>2707</v>
      </c>
      <c r="D801" s="146">
        <v>21.2</v>
      </c>
    </row>
    <row r="802" spans="1:4" ht="15" customHeight="1" x14ac:dyDescent="0.25">
      <c r="A802" s="143">
        <v>2852</v>
      </c>
      <c r="B802" s="144" t="s">
        <v>2712</v>
      </c>
      <c r="C802" s="145" t="s">
        <v>2707</v>
      </c>
      <c r="D802" s="146">
        <v>22.32</v>
      </c>
    </row>
    <row r="803" spans="1:4" ht="15" customHeight="1" x14ac:dyDescent="0.25">
      <c r="A803" s="143">
        <v>4289</v>
      </c>
      <c r="B803" s="144" t="s">
        <v>2713</v>
      </c>
      <c r="C803" s="145" t="s">
        <v>1903</v>
      </c>
      <c r="D803" s="146">
        <v>1269</v>
      </c>
    </row>
    <row r="804" spans="1:4" ht="15" customHeight="1" x14ac:dyDescent="0.25">
      <c r="A804" s="143">
        <v>8257</v>
      </c>
      <c r="B804" s="144" t="s">
        <v>2714</v>
      </c>
      <c r="C804" s="145" t="s">
        <v>1903</v>
      </c>
      <c r="D804" s="146">
        <v>1546.09</v>
      </c>
    </row>
    <row r="805" spans="1:4" ht="15" customHeight="1" x14ac:dyDescent="0.25">
      <c r="A805" s="143">
        <v>2976</v>
      </c>
      <c r="B805" s="144" t="s">
        <v>2715</v>
      </c>
      <c r="C805" s="145" t="s">
        <v>1903</v>
      </c>
      <c r="D805" s="146">
        <v>1337.38</v>
      </c>
    </row>
    <row r="806" spans="1:4" ht="15" customHeight="1" x14ac:dyDescent="0.25">
      <c r="A806" s="143">
        <v>7904</v>
      </c>
      <c r="B806" s="144" t="s">
        <v>2716</v>
      </c>
      <c r="C806" s="145" t="s">
        <v>1903</v>
      </c>
      <c r="D806" s="146">
        <v>8.4700000000000006</v>
      </c>
    </row>
    <row r="807" spans="1:4" ht="15" customHeight="1" x14ac:dyDescent="0.25">
      <c r="A807" s="143">
        <v>8389</v>
      </c>
      <c r="B807" s="144" t="s">
        <v>2717</v>
      </c>
      <c r="C807" s="145" t="s">
        <v>1903</v>
      </c>
      <c r="D807" s="146">
        <v>8.58</v>
      </c>
    </row>
    <row r="808" spans="1:4" ht="15" customHeight="1" x14ac:dyDescent="0.25">
      <c r="A808" s="143">
        <v>11379</v>
      </c>
      <c r="B808" s="144" t="s">
        <v>2718</v>
      </c>
      <c r="C808" s="145" t="s">
        <v>1903</v>
      </c>
      <c r="D808" s="146">
        <v>67.650000000000006</v>
      </c>
    </row>
    <row r="809" spans="1:4" ht="17.100000000000001" customHeight="1" x14ac:dyDescent="0.25">
      <c r="A809" s="143">
        <v>9045</v>
      </c>
      <c r="B809" s="144" t="s">
        <v>2719</v>
      </c>
      <c r="C809" s="145" t="s">
        <v>2023</v>
      </c>
      <c r="D809" s="146">
        <v>15.84</v>
      </c>
    </row>
    <row r="810" spans="1:4" ht="17.100000000000001" customHeight="1" x14ac:dyDescent="0.25">
      <c r="A810" s="143">
        <v>3770</v>
      </c>
      <c r="B810" s="144" t="s">
        <v>2720</v>
      </c>
      <c r="C810" s="145" t="s">
        <v>2023</v>
      </c>
      <c r="D810" s="146">
        <v>14.22</v>
      </c>
    </row>
    <row r="811" spans="1:4" ht="17.100000000000001" customHeight="1" x14ac:dyDescent="0.25">
      <c r="A811" s="143">
        <v>3767</v>
      </c>
      <c r="B811" s="144" t="s">
        <v>2721</v>
      </c>
      <c r="C811" s="145" t="s">
        <v>2023</v>
      </c>
      <c r="D811" s="146">
        <v>10.73</v>
      </c>
    </row>
    <row r="812" spans="1:4" ht="17.100000000000001" customHeight="1" x14ac:dyDescent="0.25">
      <c r="A812" s="143">
        <v>3771</v>
      </c>
      <c r="B812" s="144" t="s">
        <v>2722</v>
      </c>
      <c r="C812" s="145" t="s">
        <v>2023</v>
      </c>
      <c r="D812" s="146">
        <v>12.59</v>
      </c>
    </row>
    <row r="813" spans="1:4" ht="15" customHeight="1" x14ac:dyDescent="0.25">
      <c r="A813" s="143">
        <v>2834</v>
      </c>
      <c r="B813" s="144" t="s">
        <v>2723</v>
      </c>
      <c r="C813" s="145" t="s">
        <v>1903</v>
      </c>
      <c r="D813" s="146">
        <v>15.4</v>
      </c>
    </row>
    <row r="814" spans="1:4" ht="15" customHeight="1" x14ac:dyDescent="0.25">
      <c r="A814" s="143">
        <v>2835</v>
      </c>
      <c r="B814" s="144" t="s">
        <v>2724</v>
      </c>
      <c r="C814" s="145" t="s">
        <v>1903</v>
      </c>
      <c r="D814" s="146">
        <v>12.9</v>
      </c>
    </row>
    <row r="815" spans="1:4" ht="15" customHeight="1" x14ac:dyDescent="0.25">
      <c r="A815" s="143">
        <v>2837</v>
      </c>
      <c r="B815" s="144" t="s">
        <v>2725</v>
      </c>
      <c r="C815" s="145" t="s">
        <v>1903</v>
      </c>
      <c r="D815" s="146">
        <v>11.88</v>
      </c>
    </row>
    <row r="816" spans="1:4" ht="15" customHeight="1" x14ac:dyDescent="0.25">
      <c r="A816" s="143">
        <v>2838</v>
      </c>
      <c r="B816" s="144" t="s">
        <v>2726</v>
      </c>
      <c r="C816" s="145" t="s">
        <v>1903</v>
      </c>
      <c r="D816" s="146">
        <v>11.88</v>
      </c>
    </row>
    <row r="817" spans="1:4" ht="15" customHeight="1" x14ac:dyDescent="0.25">
      <c r="A817" s="143">
        <v>2832</v>
      </c>
      <c r="B817" s="144" t="s">
        <v>2727</v>
      </c>
      <c r="C817" s="145" t="s">
        <v>1903</v>
      </c>
      <c r="D817" s="146">
        <v>6.16</v>
      </c>
    </row>
    <row r="818" spans="1:4" ht="15" customHeight="1" x14ac:dyDescent="0.25">
      <c r="A818" s="143">
        <v>2833</v>
      </c>
      <c r="B818" s="144" t="s">
        <v>2728</v>
      </c>
      <c r="C818" s="145" t="s">
        <v>1903</v>
      </c>
      <c r="D818" s="146">
        <v>11.88</v>
      </c>
    </row>
    <row r="819" spans="1:4" ht="15" customHeight="1" x14ac:dyDescent="0.25">
      <c r="A819" s="143">
        <v>2841</v>
      </c>
      <c r="B819" s="144" t="s">
        <v>2729</v>
      </c>
      <c r="C819" s="145" t="s">
        <v>2707</v>
      </c>
      <c r="D819" s="146">
        <v>16</v>
      </c>
    </row>
    <row r="820" spans="1:4" ht="15" customHeight="1" x14ac:dyDescent="0.25">
      <c r="A820" s="143">
        <v>2842</v>
      </c>
      <c r="B820" s="144" t="s">
        <v>2730</v>
      </c>
      <c r="C820" s="145" t="s">
        <v>1903</v>
      </c>
      <c r="D820" s="146">
        <v>22.72</v>
      </c>
    </row>
    <row r="821" spans="1:4" ht="15" customHeight="1" x14ac:dyDescent="0.25">
      <c r="A821" s="143">
        <v>2843</v>
      </c>
      <c r="B821" s="144" t="s">
        <v>2731</v>
      </c>
      <c r="C821" s="145" t="s">
        <v>1903</v>
      </c>
      <c r="D821" s="146">
        <v>26.13</v>
      </c>
    </row>
    <row r="822" spans="1:4" ht="15" customHeight="1" x14ac:dyDescent="0.25">
      <c r="A822" s="143">
        <v>2844</v>
      </c>
      <c r="B822" s="144" t="s">
        <v>2732</v>
      </c>
      <c r="C822" s="145" t="s">
        <v>1903</v>
      </c>
      <c r="D822" s="146">
        <v>0.74</v>
      </c>
    </row>
    <row r="823" spans="1:4" ht="15" customHeight="1" x14ac:dyDescent="0.25">
      <c r="A823" s="143">
        <v>2845</v>
      </c>
      <c r="B823" s="144" t="s">
        <v>2733</v>
      </c>
      <c r="C823" s="145" t="s">
        <v>1903</v>
      </c>
      <c r="D823" s="146">
        <v>1.04</v>
      </c>
    </row>
    <row r="824" spans="1:4" ht="15" customHeight="1" x14ac:dyDescent="0.25">
      <c r="A824" s="143">
        <v>2854</v>
      </c>
      <c r="B824" s="144" t="s">
        <v>2734</v>
      </c>
      <c r="C824" s="145" t="s">
        <v>2707</v>
      </c>
      <c r="D824" s="146">
        <v>6.45</v>
      </c>
    </row>
    <row r="825" spans="1:4" ht="15" customHeight="1" x14ac:dyDescent="0.25">
      <c r="A825" s="143">
        <v>2855</v>
      </c>
      <c r="B825" s="144" t="s">
        <v>2735</v>
      </c>
      <c r="C825" s="145" t="s">
        <v>2707</v>
      </c>
      <c r="D825" s="146">
        <v>11.72</v>
      </c>
    </row>
    <row r="826" spans="1:4" ht="15" customHeight="1" x14ac:dyDescent="0.25">
      <c r="A826" s="143">
        <v>2840</v>
      </c>
      <c r="B826" s="144" t="s">
        <v>2736</v>
      </c>
      <c r="C826" s="145" t="s">
        <v>2707</v>
      </c>
      <c r="D826" s="146">
        <v>60.5</v>
      </c>
    </row>
    <row r="827" spans="1:4" ht="15" customHeight="1" x14ac:dyDescent="0.25">
      <c r="A827" s="143">
        <v>2856</v>
      </c>
      <c r="B827" s="144" t="s">
        <v>2737</v>
      </c>
      <c r="C827" s="145" t="s">
        <v>2023</v>
      </c>
      <c r="D827" s="146">
        <v>13.6</v>
      </c>
    </row>
    <row r="828" spans="1:4" ht="15" customHeight="1" x14ac:dyDescent="0.25">
      <c r="A828" s="143">
        <v>2970</v>
      </c>
      <c r="B828" s="144" t="s">
        <v>2738</v>
      </c>
      <c r="C828" s="145" t="s">
        <v>1903</v>
      </c>
      <c r="D828" s="146">
        <v>15.2</v>
      </c>
    </row>
    <row r="829" spans="1:4" ht="15" customHeight="1" x14ac:dyDescent="0.25">
      <c r="A829" s="143">
        <v>2969</v>
      </c>
      <c r="B829" s="144" t="s">
        <v>2739</v>
      </c>
      <c r="C829" s="145" t="s">
        <v>1903</v>
      </c>
      <c r="D829" s="146">
        <v>5.7</v>
      </c>
    </row>
    <row r="830" spans="1:4" ht="15" customHeight="1" x14ac:dyDescent="0.25">
      <c r="A830" s="143">
        <v>9953</v>
      </c>
      <c r="B830" s="144" t="s">
        <v>2740</v>
      </c>
      <c r="C830" s="145" t="s">
        <v>1903</v>
      </c>
      <c r="D830" s="146">
        <v>20</v>
      </c>
    </row>
    <row r="831" spans="1:4" ht="15" customHeight="1" x14ac:dyDescent="0.25">
      <c r="A831" s="143">
        <v>10426</v>
      </c>
      <c r="B831" s="144" t="s">
        <v>2741</v>
      </c>
      <c r="C831" s="145" t="s">
        <v>1903</v>
      </c>
      <c r="D831" s="146">
        <v>31</v>
      </c>
    </row>
    <row r="832" spans="1:4" ht="15" customHeight="1" x14ac:dyDescent="0.25">
      <c r="A832" s="143">
        <v>9509</v>
      </c>
      <c r="B832" s="144" t="s">
        <v>2742</v>
      </c>
      <c r="C832" s="145" t="s">
        <v>1903</v>
      </c>
      <c r="D832" s="146">
        <v>20</v>
      </c>
    </row>
    <row r="833" spans="1:4" ht="15" customHeight="1" x14ac:dyDescent="0.25">
      <c r="A833" s="143">
        <v>10428</v>
      </c>
      <c r="B833" s="144" t="s">
        <v>2743</v>
      </c>
      <c r="C833" s="145" t="s">
        <v>1903</v>
      </c>
      <c r="D833" s="146">
        <v>11</v>
      </c>
    </row>
    <row r="834" spans="1:4" ht="15" customHeight="1" x14ac:dyDescent="0.25">
      <c r="A834" s="143">
        <v>11131</v>
      </c>
      <c r="B834" s="144" t="s">
        <v>2744</v>
      </c>
      <c r="C834" s="145" t="s">
        <v>1903</v>
      </c>
      <c r="D834" s="146">
        <v>12.47</v>
      </c>
    </row>
    <row r="835" spans="1:4" ht="15" customHeight="1" x14ac:dyDescent="0.25">
      <c r="A835" s="143">
        <v>11730</v>
      </c>
      <c r="B835" s="144" t="s">
        <v>2745</v>
      </c>
      <c r="C835" s="145" t="s">
        <v>1903</v>
      </c>
      <c r="D835" s="146">
        <v>30.37</v>
      </c>
    </row>
    <row r="836" spans="1:4" ht="15" customHeight="1" x14ac:dyDescent="0.25">
      <c r="A836" s="143">
        <v>10427</v>
      </c>
      <c r="B836" s="144" t="s">
        <v>2746</v>
      </c>
      <c r="C836" s="145" t="s">
        <v>1903</v>
      </c>
      <c r="D836" s="146">
        <v>20</v>
      </c>
    </row>
    <row r="837" spans="1:4" ht="15" customHeight="1" x14ac:dyDescent="0.25">
      <c r="A837" s="143">
        <v>2857</v>
      </c>
      <c r="B837" s="144" t="s">
        <v>2747</v>
      </c>
      <c r="C837" s="145" t="s">
        <v>1903</v>
      </c>
      <c r="D837" s="146">
        <v>7.37</v>
      </c>
    </row>
    <row r="838" spans="1:4" ht="15" customHeight="1" x14ac:dyDescent="0.25">
      <c r="A838" s="143">
        <v>2858</v>
      </c>
      <c r="B838" s="144" t="s">
        <v>2748</v>
      </c>
      <c r="C838" s="145" t="s">
        <v>1903</v>
      </c>
      <c r="D838" s="146">
        <v>390</v>
      </c>
    </row>
    <row r="839" spans="1:4" ht="15" customHeight="1" x14ac:dyDescent="0.25">
      <c r="A839" s="143">
        <v>2967</v>
      </c>
      <c r="B839" s="144" t="s">
        <v>2749</v>
      </c>
      <c r="C839" s="145" t="s">
        <v>1903</v>
      </c>
      <c r="D839" s="146">
        <v>5.93</v>
      </c>
    </row>
    <row r="840" spans="1:4" ht="15" customHeight="1" x14ac:dyDescent="0.25">
      <c r="A840" s="143">
        <v>2968</v>
      </c>
      <c r="B840" s="144" t="s">
        <v>2750</v>
      </c>
      <c r="C840" s="145" t="s">
        <v>1903</v>
      </c>
      <c r="D840" s="146">
        <v>5.93</v>
      </c>
    </row>
    <row r="841" spans="1:4" ht="15" customHeight="1" x14ac:dyDescent="0.25">
      <c r="A841" s="143">
        <v>2860</v>
      </c>
      <c r="B841" s="144" t="s">
        <v>2751</v>
      </c>
      <c r="C841" s="145" t="s">
        <v>1903</v>
      </c>
      <c r="D841" s="146">
        <v>32</v>
      </c>
    </row>
    <row r="842" spans="1:4" ht="15" customHeight="1" x14ac:dyDescent="0.25">
      <c r="A842" s="143">
        <v>2966</v>
      </c>
      <c r="B842" s="144" t="s">
        <v>2752</v>
      </c>
      <c r="C842" s="145" t="s">
        <v>1903</v>
      </c>
      <c r="D842" s="146">
        <v>12.5</v>
      </c>
    </row>
    <row r="843" spans="1:4" ht="15" customHeight="1" x14ac:dyDescent="0.25">
      <c r="A843" s="143">
        <v>2965</v>
      </c>
      <c r="B843" s="144" t="s">
        <v>2753</v>
      </c>
      <c r="C843" s="145" t="s">
        <v>1903</v>
      </c>
      <c r="D843" s="146">
        <v>12.5</v>
      </c>
    </row>
    <row r="844" spans="1:4" ht="15" customHeight="1" x14ac:dyDescent="0.25">
      <c r="A844" s="143">
        <v>2964</v>
      </c>
      <c r="B844" s="144" t="s">
        <v>2754</v>
      </c>
      <c r="C844" s="145" t="s">
        <v>1903</v>
      </c>
      <c r="D844" s="146">
        <v>30.25</v>
      </c>
    </row>
    <row r="845" spans="1:4" ht="15" customHeight="1" x14ac:dyDescent="0.25">
      <c r="A845" s="143">
        <v>2963</v>
      </c>
      <c r="B845" s="144" t="s">
        <v>2755</v>
      </c>
      <c r="C845" s="145" t="s">
        <v>1903</v>
      </c>
      <c r="D845" s="146">
        <v>19.16</v>
      </c>
    </row>
    <row r="846" spans="1:4" ht="15" customHeight="1" x14ac:dyDescent="0.25">
      <c r="A846" s="143">
        <v>2962</v>
      </c>
      <c r="B846" s="144" t="s">
        <v>2756</v>
      </c>
      <c r="C846" s="145" t="s">
        <v>1903</v>
      </c>
      <c r="D846" s="146">
        <v>19.16</v>
      </c>
    </row>
    <row r="847" spans="1:4" ht="15" customHeight="1" x14ac:dyDescent="0.25">
      <c r="A847" s="143">
        <v>2862</v>
      </c>
      <c r="B847" s="144" t="s">
        <v>2757</v>
      </c>
      <c r="C847" s="145" t="s">
        <v>1903</v>
      </c>
      <c r="D847" s="146">
        <v>181</v>
      </c>
    </row>
    <row r="848" spans="1:4" ht="15" customHeight="1" x14ac:dyDescent="0.25">
      <c r="A848" s="143">
        <v>2861</v>
      </c>
      <c r="B848" s="144" t="s">
        <v>2758</v>
      </c>
      <c r="C848" s="145" t="s">
        <v>1903</v>
      </c>
      <c r="D848" s="146">
        <v>168.96</v>
      </c>
    </row>
    <row r="849" spans="1:4" ht="15" customHeight="1" x14ac:dyDescent="0.25">
      <c r="A849" s="143">
        <v>2863</v>
      </c>
      <c r="B849" s="144" t="s">
        <v>2759</v>
      </c>
      <c r="C849" s="145" t="s">
        <v>1903</v>
      </c>
      <c r="D849" s="146">
        <v>153.5</v>
      </c>
    </row>
    <row r="850" spans="1:4" ht="15" customHeight="1" x14ac:dyDescent="0.25">
      <c r="A850" s="143">
        <v>2864</v>
      </c>
      <c r="B850" s="144" t="s">
        <v>2760</v>
      </c>
      <c r="C850" s="145" t="s">
        <v>1903</v>
      </c>
      <c r="D850" s="146">
        <v>128</v>
      </c>
    </row>
    <row r="851" spans="1:4" ht="15" customHeight="1" x14ac:dyDescent="0.25">
      <c r="A851" s="143">
        <v>2867</v>
      </c>
      <c r="B851" s="144" t="s">
        <v>2761</v>
      </c>
      <c r="C851" s="145" t="s">
        <v>1903</v>
      </c>
      <c r="D851" s="146">
        <v>8.15</v>
      </c>
    </row>
    <row r="852" spans="1:4" ht="15" customHeight="1" x14ac:dyDescent="0.25">
      <c r="A852" s="143">
        <v>2868</v>
      </c>
      <c r="B852" s="144" t="s">
        <v>2762</v>
      </c>
      <c r="C852" s="145" t="s">
        <v>1903</v>
      </c>
      <c r="D852" s="146">
        <v>10.8</v>
      </c>
    </row>
    <row r="853" spans="1:4" ht="15" customHeight="1" x14ac:dyDescent="0.25">
      <c r="A853" s="143">
        <v>2869</v>
      </c>
      <c r="B853" s="144" t="s">
        <v>2763</v>
      </c>
      <c r="C853" s="145" t="s">
        <v>1903</v>
      </c>
      <c r="D853" s="146">
        <v>8.99</v>
      </c>
    </row>
    <row r="854" spans="1:4" ht="15" customHeight="1" x14ac:dyDescent="0.25">
      <c r="A854" s="143">
        <v>2870</v>
      </c>
      <c r="B854" s="144" t="s">
        <v>2764</v>
      </c>
      <c r="C854" s="145" t="s">
        <v>1903</v>
      </c>
      <c r="D854" s="146">
        <v>8.99</v>
      </c>
    </row>
    <row r="855" spans="1:4" ht="15" customHeight="1" x14ac:dyDescent="0.25">
      <c r="A855" s="143">
        <v>2871</v>
      </c>
      <c r="B855" s="144" t="s">
        <v>2765</v>
      </c>
      <c r="C855" s="145" t="s">
        <v>1903</v>
      </c>
      <c r="D855" s="146">
        <v>8.99</v>
      </c>
    </row>
    <row r="856" spans="1:4" ht="15" customHeight="1" x14ac:dyDescent="0.25">
      <c r="A856" s="143">
        <v>2872</v>
      </c>
      <c r="B856" s="144" t="s">
        <v>2766</v>
      </c>
      <c r="C856" s="145" t="s">
        <v>1903</v>
      </c>
      <c r="D856" s="146">
        <v>13.42</v>
      </c>
    </row>
    <row r="857" spans="1:4" ht="15" customHeight="1" x14ac:dyDescent="0.25">
      <c r="A857" s="143">
        <v>2873</v>
      </c>
      <c r="B857" s="144" t="s">
        <v>2767</v>
      </c>
      <c r="C857" s="145" t="s">
        <v>1903</v>
      </c>
      <c r="D857" s="146">
        <v>7.98</v>
      </c>
    </row>
    <row r="858" spans="1:4" ht="15" customHeight="1" x14ac:dyDescent="0.25">
      <c r="A858" s="143">
        <v>2874</v>
      </c>
      <c r="B858" s="144" t="s">
        <v>2768</v>
      </c>
      <c r="C858" s="145" t="s">
        <v>1903</v>
      </c>
      <c r="D858" s="146">
        <v>4.95</v>
      </c>
    </row>
    <row r="859" spans="1:4" ht="15" customHeight="1" x14ac:dyDescent="0.25">
      <c r="A859" s="143">
        <v>2875</v>
      </c>
      <c r="B859" s="144" t="s">
        <v>2769</v>
      </c>
      <c r="C859" s="145" t="s">
        <v>1903</v>
      </c>
      <c r="D859" s="146">
        <v>46.2</v>
      </c>
    </row>
    <row r="860" spans="1:4" ht="15" customHeight="1" x14ac:dyDescent="0.25">
      <c r="A860" s="143">
        <v>2971</v>
      </c>
      <c r="B860" s="144" t="s">
        <v>2770</v>
      </c>
      <c r="C860" s="145" t="s">
        <v>1903</v>
      </c>
      <c r="D860" s="146">
        <v>37.369999999999997</v>
      </c>
    </row>
    <row r="861" spans="1:4" ht="15" customHeight="1" x14ac:dyDescent="0.25">
      <c r="A861" s="143">
        <v>2876</v>
      </c>
      <c r="B861" s="144" t="s">
        <v>2771</v>
      </c>
      <c r="C861" s="145" t="s">
        <v>2707</v>
      </c>
      <c r="D861" s="146">
        <v>18.100000000000001</v>
      </c>
    </row>
    <row r="862" spans="1:4" ht="15" customHeight="1" x14ac:dyDescent="0.25">
      <c r="A862" s="143">
        <v>2877</v>
      </c>
      <c r="B862" s="144" t="s">
        <v>2772</v>
      </c>
      <c r="C862" s="145" t="s">
        <v>2023</v>
      </c>
      <c r="D862" s="146">
        <v>1.26</v>
      </c>
    </row>
    <row r="863" spans="1:4" ht="15" customHeight="1" x14ac:dyDescent="0.25">
      <c r="A863" s="143">
        <v>2878</v>
      </c>
      <c r="B863" s="144" t="s">
        <v>2773</v>
      </c>
      <c r="C863" s="145" t="s">
        <v>2023</v>
      </c>
      <c r="D863" s="146">
        <v>3.44</v>
      </c>
    </row>
    <row r="864" spans="1:4" ht="15" customHeight="1" x14ac:dyDescent="0.25">
      <c r="A864" s="143">
        <v>2879</v>
      </c>
      <c r="B864" s="144" t="s">
        <v>2774</v>
      </c>
      <c r="C864" s="145" t="s">
        <v>2023</v>
      </c>
      <c r="D864" s="146">
        <v>4.76</v>
      </c>
    </row>
    <row r="865" spans="1:4" ht="15" customHeight="1" x14ac:dyDescent="0.25">
      <c r="A865" s="143">
        <v>2880</v>
      </c>
      <c r="B865" s="144" t="s">
        <v>2775</v>
      </c>
      <c r="C865" s="145" t="s">
        <v>2707</v>
      </c>
      <c r="D865" s="146">
        <v>16.059999999999999</v>
      </c>
    </row>
    <row r="866" spans="1:4" ht="15" customHeight="1" x14ac:dyDescent="0.25">
      <c r="A866" s="143">
        <v>2881</v>
      </c>
      <c r="B866" s="144" t="s">
        <v>2776</v>
      </c>
      <c r="C866" s="145" t="s">
        <v>2707</v>
      </c>
      <c r="D866" s="146">
        <v>60</v>
      </c>
    </row>
    <row r="867" spans="1:4" ht="15" customHeight="1" x14ac:dyDescent="0.25">
      <c r="A867" s="143">
        <v>2882</v>
      </c>
      <c r="B867" s="144" t="s">
        <v>2777</v>
      </c>
      <c r="C867" s="145" t="s">
        <v>2707</v>
      </c>
      <c r="D867" s="146">
        <v>60</v>
      </c>
    </row>
    <row r="868" spans="1:4" ht="15" customHeight="1" x14ac:dyDescent="0.25">
      <c r="A868" s="143">
        <v>9306</v>
      </c>
      <c r="B868" s="144" t="s">
        <v>2778</v>
      </c>
      <c r="C868" s="145" t="s">
        <v>1903</v>
      </c>
      <c r="D868" s="146">
        <v>12.73</v>
      </c>
    </row>
    <row r="869" spans="1:4" ht="15" customHeight="1" x14ac:dyDescent="0.25">
      <c r="A869" s="143">
        <v>2883</v>
      </c>
      <c r="B869" s="144" t="s">
        <v>2779</v>
      </c>
      <c r="C869" s="145" t="s">
        <v>2707</v>
      </c>
      <c r="D869" s="146">
        <v>49.04</v>
      </c>
    </row>
    <row r="870" spans="1:4" ht="15" customHeight="1" x14ac:dyDescent="0.25">
      <c r="A870" s="143">
        <v>2884</v>
      </c>
      <c r="B870" s="144" t="s">
        <v>2780</v>
      </c>
      <c r="C870" s="145" t="s">
        <v>1903</v>
      </c>
      <c r="D870" s="146">
        <v>11.9</v>
      </c>
    </row>
    <row r="871" spans="1:4" ht="15" customHeight="1" x14ac:dyDescent="0.25">
      <c r="A871" s="143">
        <v>2885</v>
      </c>
      <c r="B871" s="144" t="s">
        <v>2781</v>
      </c>
      <c r="C871" s="145" t="s">
        <v>1903</v>
      </c>
      <c r="D871" s="146">
        <v>13.18</v>
      </c>
    </row>
    <row r="872" spans="1:4" ht="15" customHeight="1" x14ac:dyDescent="0.25">
      <c r="A872" s="143">
        <v>2886</v>
      </c>
      <c r="B872" s="144" t="s">
        <v>2782</v>
      </c>
      <c r="C872" s="145" t="s">
        <v>1903</v>
      </c>
      <c r="D872" s="146">
        <v>41.8</v>
      </c>
    </row>
    <row r="873" spans="1:4" ht="17.100000000000001" customHeight="1" x14ac:dyDescent="0.25">
      <c r="A873" s="143">
        <v>2887</v>
      </c>
      <c r="B873" s="144" t="s">
        <v>2783</v>
      </c>
      <c r="C873" s="145" t="s">
        <v>1903</v>
      </c>
      <c r="D873" s="146">
        <v>47.05</v>
      </c>
    </row>
    <row r="874" spans="1:4" ht="15" customHeight="1" x14ac:dyDescent="0.25">
      <c r="A874" s="143">
        <v>2888</v>
      </c>
      <c r="B874" s="144" t="s">
        <v>2784</v>
      </c>
      <c r="C874" s="145" t="s">
        <v>1903</v>
      </c>
      <c r="D874" s="146">
        <v>29.64</v>
      </c>
    </row>
    <row r="875" spans="1:4" ht="15" customHeight="1" x14ac:dyDescent="0.25">
      <c r="A875" s="143">
        <v>2889</v>
      </c>
      <c r="B875" s="144" t="s">
        <v>2785</v>
      </c>
      <c r="C875" s="145" t="s">
        <v>1903</v>
      </c>
      <c r="D875" s="146">
        <v>22</v>
      </c>
    </row>
    <row r="876" spans="1:4" ht="15" customHeight="1" x14ac:dyDescent="0.25">
      <c r="A876" s="143">
        <v>2890</v>
      </c>
      <c r="B876" s="144" t="s">
        <v>2786</v>
      </c>
      <c r="C876" s="145" t="s">
        <v>1903</v>
      </c>
      <c r="D876" s="146">
        <v>60.5</v>
      </c>
    </row>
    <row r="877" spans="1:4" ht="15" customHeight="1" x14ac:dyDescent="0.25">
      <c r="A877" s="143">
        <v>2891</v>
      </c>
      <c r="B877" s="144" t="s">
        <v>2787</v>
      </c>
      <c r="C877" s="145" t="s">
        <v>1903</v>
      </c>
      <c r="D877" s="146">
        <v>4.5599999999999996</v>
      </c>
    </row>
    <row r="878" spans="1:4" ht="15" customHeight="1" x14ac:dyDescent="0.25">
      <c r="A878" s="143">
        <v>2892</v>
      </c>
      <c r="B878" s="144" t="s">
        <v>2788</v>
      </c>
      <c r="C878" s="145" t="s">
        <v>1903</v>
      </c>
      <c r="D878" s="146">
        <v>4.41</v>
      </c>
    </row>
    <row r="879" spans="1:4" ht="15" customHeight="1" x14ac:dyDescent="0.25">
      <c r="A879" s="143">
        <v>2894</v>
      </c>
      <c r="B879" s="144" t="s">
        <v>2789</v>
      </c>
      <c r="C879" s="145" t="s">
        <v>1903</v>
      </c>
      <c r="D879" s="146">
        <v>18.32</v>
      </c>
    </row>
    <row r="880" spans="1:4" ht="15" customHeight="1" x14ac:dyDescent="0.25">
      <c r="A880" s="143">
        <v>2895</v>
      </c>
      <c r="B880" s="144" t="s">
        <v>2790</v>
      </c>
      <c r="C880" s="145" t="s">
        <v>1903</v>
      </c>
      <c r="D880" s="146">
        <v>32.65</v>
      </c>
    </row>
    <row r="881" spans="1:4" ht="15" customHeight="1" x14ac:dyDescent="0.25">
      <c r="A881" s="143">
        <v>2893</v>
      </c>
      <c r="B881" s="144" t="s">
        <v>2791</v>
      </c>
      <c r="C881" s="145" t="s">
        <v>1903</v>
      </c>
      <c r="D881" s="146">
        <v>9.75</v>
      </c>
    </row>
    <row r="882" spans="1:4" ht="15" customHeight="1" x14ac:dyDescent="0.25">
      <c r="A882" s="143">
        <v>2897</v>
      </c>
      <c r="B882" s="144" t="s">
        <v>2792</v>
      </c>
      <c r="C882" s="145" t="s">
        <v>1903</v>
      </c>
      <c r="D882" s="146">
        <v>11.46</v>
      </c>
    </row>
    <row r="883" spans="1:4" ht="15" customHeight="1" x14ac:dyDescent="0.25">
      <c r="A883" s="143">
        <v>2899</v>
      </c>
      <c r="B883" s="144" t="s">
        <v>2793</v>
      </c>
      <c r="C883" s="145" t="s">
        <v>1903</v>
      </c>
      <c r="D883" s="146">
        <v>17</v>
      </c>
    </row>
    <row r="884" spans="1:4" ht="15" customHeight="1" x14ac:dyDescent="0.25">
      <c r="A884" s="143">
        <v>2898</v>
      </c>
      <c r="B884" s="144" t="s">
        <v>2794</v>
      </c>
      <c r="C884" s="145" t="s">
        <v>1903</v>
      </c>
      <c r="D884" s="146">
        <v>12.5</v>
      </c>
    </row>
    <row r="885" spans="1:4" ht="15" customHeight="1" x14ac:dyDescent="0.25">
      <c r="A885" s="143">
        <v>2903</v>
      </c>
      <c r="B885" s="144" t="s">
        <v>2795</v>
      </c>
      <c r="C885" s="145" t="s">
        <v>1903</v>
      </c>
      <c r="D885" s="146">
        <v>7.87</v>
      </c>
    </row>
    <row r="886" spans="1:4" ht="15" customHeight="1" x14ac:dyDescent="0.25">
      <c r="A886" s="143">
        <v>2904</v>
      </c>
      <c r="B886" s="144" t="s">
        <v>2796</v>
      </c>
      <c r="C886" s="145" t="s">
        <v>1903</v>
      </c>
      <c r="D886" s="146">
        <v>7.87</v>
      </c>
    </row>
    <row r="887" spans="1:4" ht="15" customHeight="1" x14ac:dyDescent="0.25">
      <c r="A887" s="143">
        <v>2905</v>
      </c>
      <c r="B887" s="144" t="s">
        <v>2797</v>
      </c>
      <c r="C887" s="145" t="s">
        <v>1903</v>
      </c>
      <c r="D887" s="146">
        <v>7.87</v>
      </c>
    </row>
    <row r="888" spans="1:4" ht="15" customHeight="1" x14ac:dyDescent="0.25">
      <c r="A888" s="143">
        <v>9511</v>
      </c>
      <c r="B888" s="144" t="s">
        <v>2798</v>
      </c>
      <c r="C888" s="145" t="s">
        <v>1903</v>
      </c>
      <c r="D888" s="146">
        <v>140.87</v>
      </c>
    </row>
    <row r="889" spans="1:4" ht="15" customHeight="1" x14ac:dyDescent="0.25">
      <c r="A889" s="143">
        <v>10916</v>
      </c>
      <c r="B889" s="144" t="s">
        <v>2799</v>
      </c>
      <c r="C889" s="145" t="s">
        <v>1903</v>
      </c>
      <c r="D889" s="146">
        <v>151.16</v>
      </c>
    </row>
    <row r="890" spans="1:4" ht="15" customHeight="1" x14ac:dyDescent="0.25">
      <c r="A890" s="143">
        <v>9901</v>
      </c>
      <c r="B890" s="144" t="s">
        <v>2800</v>
      </c>
      <c r="C890" s="145" t="s">
        <v>1903</v>
      </c>
      <c r="D890" s="146">
        <v>140.87</v>
      </c>
    </row>
    <row r="891" spans="1:4" ht="15" customHeight="1" x14ac:dyDescent="0.25">
      <c r="A891" s="143">
        <v>9902</v>
      </c>
      <c r="B891" s="144" t="s">
        <v>2801</v>
      </c>
      <c r="C891" s="145" t="s">
        <v>1903</v>
      </c>
      <c r="D891" s="146">
        <v>214.09</v>
      </c>
    </row>
    <row r="892" spans="1:4" ht="15" customHeight="1" x14ac:dyDescent="0.25">
      <c r="A892" s="143">
        <v>2906</v>
      </c>
      <c r="B892" s="144" t="s">
        <v>2802</v>
      </c>
      <c r="C892" s="145" t="s">
        <v>1903</v>
      </c>
      <c r="D892" s="146">
        <v>6.24</v>
      </c>
    </row>
    <row r="893" spans="1:4" ht="15" customHeight="1" x14ac:dyDescent="0.25">
      <c r="A893" s="143">
        <v>2907</v>
      </c>
      <c r="B893" s="144" t="s">
        <v>2803</v>
      </c>
      <c r="C893" s="145" t="s">
        <v>1903</v>
      </c>
      <c r="D893" s="146">
        <v>7.38</v>
      </c>
    </row>
    <row r="894" spans="1:4" ht="15" customHeight="1" x14ac:dyDescent="0.25">
      <c r="A894" s="143">
        <v>2908</v>
      </c>
      <c r="B894" s="144" t="s">
        <v>2804</v>
      </c>
      <c r="C894" s="145" t="s">
        <v>1903</v>
      </c>
      <c r="D894" s="146">
        <v>7.19</v>
      </c>
    </row>
    <row r="895" spans="1:4" ht="15" customHeight="1" x14ac:dyDescent="0.25">
      <c r="A895" s="143">
        <v>2909</v>
      </c>
      <c r="B895" s="144" t="s">
        <v>2805</v>
      </c>
      <c r="C895" s="145" t="s">
        <v>1903</v>
      </c>
      <c r="D895" s="146">
        <v>3.69</v>
      </c>
    </row>
    <row r="896" spans="1:4" ht="15" customHeight="1" x14ac:dyDescent="0.25">
      <c r="A896" s="143">
        <v>2910</v>
      </c>
      <c r="B896" s="144" t="s">
        <v>2806</v>
      </c>
      <c r="C896" s="145" t="s">
        <v>1903</v>
      </c>
      <c r="D896" s="146">
        <v>10.050000000000001</v>
      </c>
    </row>
    <row r="897" spans="1:4" ht="15" customHeight="1" x14ac:dyDescent="0.25">
      <c r="A897" s="143">
        <v>2911</v>
      </c>
      <c r="B897" s="144" t="s">
        <v>2807</v>
      </c>
      <c r="C897" s="145" t="s">
        <v>1903</v>
      </c>
      <c r="D897" s="146">
        <v>5.5</v>
      </c>
    </row>
    <row r="898" spans="1:4" ht="15" customHeight="1" x14ac:dyDescent="0.25">
      <c r="A898" s="143">
        <v>2912</v>
      </c>
      <c r="B898" s="144" t="s">
        <v>2808</v>
      </c>
      <c r="C898" s="145" t="s">
        <v>1903</v>
      </c>
      <c r="D898" s="146">
        <v>5.5</v>
      </c>
    </row>
    <row r="899" spans="1:4" ht="15" customHeight="1" x14ac:dyDescent="0.25">
      <c r="A899" s="143">
        <v>2913</v>
      </c>
      <c r="B899" s="144" t="s">
        <v>2809</v>
      </c>
      <c r="C899" s="145" t="s">
        <v>1903</v>
      </c>
      <c r="D899" s="146">
        <v>7.38</v>
      </c>
    </row>
    <row r="900" spans="1:4" ht="15" customHeight="1" x14ac:dyDescent="0.25">
      <c r="A900" s="143">
        <v>2914</v>
      </c>
      <c r="B900" s="144" t="s">
        <v>2810</v>
      </c>
      <c r="C900" s="145" t="s">
        <v>1903</v>
      </c>
      <c r="D900" s="146">
        <v>9.99</v>
      </c>
    </row>
    <row r="901" spans="1:4" ht="15" customHeight="1" x14ac:dyDescent="0.25">
      <c r="A901" s="143">
        <v>2915</v>
      </c>
      <c r="B901" s="144" t="s">
        <v>2811</v>
      </c>
      <c r="C901" s="145" t="s">
        <v>1903</v>
      </c>
      <c r="D901" s="146">
        <v>9.41</v>
      </c>
    </row>
    <row r="902" spans="1:4" ht="15" customHeight="1" x14ac:dyDescent="0.25">
      <c r="A902" s="143">
        <v>2916</v>
      </c>
      <c r="B902" s="144" t="s">
        <v>2812</v>
      </c>
      <c r="C902" s="145" t="s">
        <v>1903</v>
      </c>
      <c r="D902" s="146">
        <v>15</v>
      </c>
    </row>
    <row r="903" spans="1:4" ht="15" customHeight="1" x14ac:dyDescent="0.25">
      <c r="A903" s="143">
        <v>2917</v>
      </c>
      <c r="B903" s="144" t="s">
        <v>2813</v>
      </c>
      <c r="C903" s="145" t="s">
        <v>1903</v>
      </c>
      <c r="D903" s="146">
        <v>16.55</v>
      </c>
    </row>
    <row r="904" spans="1:4" ht="15" customHeight="1" x14ac:dyDescent="0.25">
      <c r="A904" s="143">
        <v>2918</v>
      </c>
      <c r="B904" s="144" t="s">
        <v>2814</v>
      </c>
      <c r="C904" s="145" t="s">
        <v>1903</v>
      </c>
      <c r="D904" s="146">
        <v>16.899999999999999</v>
      </c>
    </row>
    <row r="905" spans="1:4" ht="15" customHeight="1" x14ac:dyDescent="0.25">
      <c r="A905" s="143">
        <v>2919</v>
      </c>
      <c r="B905" s="144" t="s">
        <v>2815</v>
      </c>
      <c r="C905" s="145" t="s">
        <v>1903</v>
      </c>
      <c r="D905" s="146">
        <v>16.899999999999999</v>
      </c>
    </row>
    <row r="906" spans="1:4" ht="15" customHeight="1" x14ac:dyDescent="0.25">
      <c r="A906" s="143">
        <v>2920</v>
      </c>
      <c r="B906" s="144" t="s">
        <v>2816</v>
      </c>
      <c r="C906" s="145" t="s">
        <v>1903</v>
      </c>
      <c r="D906" s="146">
        <v>18.48</v>
      </c>
    </row>
    <row r="907" spans="1:4" ht="15" customHeight="1" x14ac:dyDescent="0.25">
      <c r="A907" s="143">
        <v>2921</v>
      </c>
      <c r="B907" s="144" t="s">
        <v>2817</v>
      </c>
      <c r="C907" s="145" t="s">
        <v>1903</v>
      </c>
      <c r="D907" s="146">
        <v>10.55</v>
      </c>
    </row>
    <row r="908" spans="1:4" ht="15" customHeight="1" x14ac:dyDescent="0.25">
      <c r="A908" s="143">
        <v>2922</v>
      </c>
      <c r="B908" s="144" t="s">
        <v>2818</v>
      </c>
      <c r="C908" s="145" t="s">
        <v>1903</v>
      </c>
      <c r="D908" s="146">
        <v>12.13</v>
      </c>
    </row>
    <row r="909" spans="1:4" ht="15" customHeight="1" x14ac:dyDescent="0.25">
      <c r="A909" s="143">
        <v>2923</v>
      </c>
      <c r="B909" s="144" t="s">
        <v>2819</v>
      </c>
      <c r="C909" s="145" t="s">
        <v>1903</v>
      </c>
      <c r="D909" s="146">
        <v>11.04</v>
      </c>
    </row>
    <row r="910" spans="1:4" ht="15" customHeight="1" x14ac:dyDescent="0.25">
      <c r="A910" s="143">
        <v>2924</v>
      </c>
      <c r="B910" s="144" t="s">
        <v>2820</v>
      </c>
      <c r="C910" s="145" t="s">
        <v>1903</v>
      </c>
      <c r="D910" s="146">
        <v>14.99</v>
      </c>
    </row>
    <row r="911" spans="1:4" ht="15" customHeight="1" x14ac:dyDescent="0.25">
      <c r="A911" s="143">
        <v>2925</v>
      </c>
      <c r="B911" s="144" t="s">
        <v>2821</v>
      </c>
      <c r="C911" s="145" t="s">
        <v>1903</v>
      </c>
      <c r="D911" s="146">
        <v>14.59</v>
      </c>
    </row>
    <row r="912" spans="1:4" ht="15" customHeight="1" x14ac:dyDescent="0.25">
      <c r="A912" s="143">
        <v>2926</v>
      </c>
      <c r="B912" s="144" t="s">
        <v>2822</v>
      </c>
      <c r="C912" s="145" t="s">
        <v>1903</v>
      </c>
      <c r="D912" s="146">
        <v>16.55</v>
      </c>
    </row>
    <row r="913" spans="1:4" ht="15" customHeight="1" x14ac:dyDescent="0.25">
      <c r="A913" s="143">
        <v>2927</v>
      </c>
      <c r="B913" s="144" t="s">
        <v>2823</v>
      </c>
      <c r="C913" s="145" t="s">
        <v>1903</v>
      </c>
      <c r="D913" s="146">
        <v>17.05</v>
      </c>
    </row>
    <row r="914" spans="1:4" ht="15" customHeight="1" x14ac:dyDescent="0.25">
      <c r="A914" s="143">
        <v>2928</v>
      </c>
      <c r="B914" s="144" t="s">
        <v>2824</v>
      </c>
      <c r="C914" s="145" t="s">
        <v>1903</v>
      </c>
      <c r="D914" s="146">
        <v>17.05</v>
      </c>
    </row>
    <row r="915" spans="1:4" ht="15" customHeight="1" x14ac:dyDescent="0.25">
      <c r="A915" s="143">
        <v>2929</v>
      </c>
      <c r="B915" s="144" t="s">
        <v>2825</v>
      </c>
      <c r="C915" s="145" t="s">
        <v>1903</v>
      </c>
      <c r="D915" s="146">
        <v>37.5</v>
      </c>
    </row>
    <row r="916" spans="1:4" ht="15" customHeight="1" x14ac:dyDescent="0.25">
      <c r="A916" s="143">
        <v>8239</v>
      </c>
      <c r="B916" s="144" t="s">
        <v>2826</v>
      </c>
      <c r="C916" s="145" t="s">
        <v>1903</v>
      </c>
      <c r="D916" s="146">
        <v>211.5</v>
      </c>
    </row>
    <row r="917" spans="1:4" ht="17.100000000000001" customHeight="1" x14ac:dyDescent="0.25">
      <c r="A917" s="143">
        <v>2930</v>
      </c>
      <c r="B917" s="144" t="s">
        <v>2827</v>
      </c>
      <c r="C917" s="145" t="s">
        <v>1903</v>
      </c>
      <c r="D917" s="146">
        <v>211.5</v>
      </c>
    </row>
    <row r="918" spans="1:4" ht="15" customHeight="1" x14ac:dyDescent="0.25">
      <c r="A918" s="143">
        <v>2932</v>
      </c>
      <c r="B918" s="144" t="s">
        <v>2828</v>
      </c>
      <c r="C918" s="145" t="s">
        <v>1903</v>
      </c>
      <c r="D918" s="146">
        <v>13.97</v>
      </c>
    </row>
    <row r="919" spans="1:4" ht="15" customHeight="1" x14ac:dyDescent="0.25">
      <c r="A919" s="143">
        <v>2931</v>
      </c>
      <c r="B919" s="144" t="s">
        <v>2829</v>
      </c>
      <c r="C919" s="145" t="s">
        <v>1903</v>
      </c>
      <c r="D919" s="146">
        <v>17.82</v>
      </c>
    </row>
    <row r="920" spans="1:4" ht="15" customHeight="1" x14ac:dyDescent="0.25">
      <c r="A920" s="143">
        <v>2933</v>
      </c>
      <c r="B920" s="144" t="s">
        <v>2830</v>
      </c>
      <c r="C920" s="145" t="s">
        <v>1903</v>
      </c>
      <c r="D920" s="146">
        <v>20.9</v>
      </c>
    </row>
    <row r="921" spans="1:4" ht="15" customHeight="1" x14ac:dyDescent="0.25">
      <c r="A921" s="143">
        <v>2934</v>
      </c>
      <c r="B921" s="144" t="s">
        <v>2831</v>
      </c>
      <c r="C921" s="145" t="s">
        <v>1903</v>
      </c>
      <c r="D921" s="146">
        <v>10.87</v>
      </c>
    </row>
    <row r="922" spans="1:4" ht="17.100000000000001" customHeight="1" x14ac:dyDescent="0.25">
      <c r="A922" s="143">
        <v>2950</v>
      </c>
      <c r="B922" s="144" t="s">
        <v>2832</v>
      </c>
      <c r="C922" s="145" t="s">
        <v>1903</v>
      </c>
      <c r="D922" s="146">
        <v>70.87</v>
      </c>
    </row>
    <row r="923" spans="1:4" ht="17.100000000000001" customHeight="1" x14ac:dyDescent="0.25">
      <c r="A923" s="143">
        <v>2951</v>
      </c>
      <c r="B923" s="144" t="s">
        <v>2833</v>
      </c>
      <c r="C923" s="145" t="s">
        <v>1903</v>
      </c>
      <c r="D923" s="146">
        <v>154.63</v>
      </c>
    </row>
    <row r="924" spans="1:4" ht="17.100000000000001" customHeight="1" x14ac:dyDescent="0.25">
      <c r="A924" s="143">
        <v>2949</v>
      </c>
      <c r="B924" s="144" t="s">
        <v>2834</v>
      </c>
      <c r="C924" s="145" t="s">
        <v>1903</v>
      </c>
      <c r="D924" s="146">
        <v>45.3</v>
      </c>
    </row>
    <row r="925" spans="1:4" ht="15" customHeight="1" x14ac:dyDescent="0.25">
      <c r="A925" s="143">
        <v>2952</v>
      </c>
      <c r="B925" s="144" t="s">
        <v>2835</v>
      </c>
      <c r="C925" s="145" t="s">
        <v>1903</v>
      </c>
      <c r="D925" s="146">
        <v>21.02</v>
      </c>
    </row>
    <row r="926" spans="1:4" ht="15" customHeight="1" x14ac:dyDescent="0.25">
      <c r="A926" s="143">
        <v>2953</v>
      </c>
      <c r="B926" s="144" t="s">
        <v>2836</v>
      </c>
      <c r="C926" s="145" t="s">
        <v>1903</v>
      </c>
      <c r="D926" s="146">
        <v>1.99</v>
      </c>
    </row>
    <row r="927" spans="1:4" ht="15" customHeight="1" x14ac:dyDescent="0.25">
      <c r="A927" s="143">
        <v>2954</v>
      </c>
      <c r="B927" s="144" t="s">
        <v>2837</v>
      </c>
      <c r="C927" s="145" t="s">
        <v>1903</v>
      </c>
      <c r="D927" s="146">
        <v>47.3</v>
      </c>
    </row>
    <row r="928" spans="1:4" ht="15" customHeight="1" x14ac:dyDescent="0.25">
      <c r="A928" s="143">
        <v>2955</v>
      </c>
      <c r="B928" s="144" t="s">
        <v>2838</v>
      </c>
      <c r="C928" s="145" t="s">
        <v>1903</v>
      </c>
      <c r="D928" s="146">
        <v>123.07</v>
      </c>
    </row>
    <row r="929" spans="1:4" ht="15" customHeight="1" x14ac:dyDescent="0.25">
      <c r="A929" s="143">
        <v>2956</v>
      </c>
      <c r="B929" s="144" t="s">
        <v>2839</v>
      </c>
      <c r="C929" s="145" t="s">
        <v>1903</v>
      </c>
      <c r="D929" s="146">
        <v>4096.21</v>
      </c>
    </row>
    <row r="930" spans="1:4" ht="15" customHeight="1" x14ac:dyDescent="0.25">
      <c r="A930" s="143">
        <v>2960</v>
      </c>
      <c r="B930" s="144" t="s">
        <v>2840</v>
      </c>
      <c r="C930" s="145" t="s">
        <v>1903</v>
      </c>
      <c r="D930" s="146">
        <v>9590.6299999999992</v>
      </c>
    </row>
    <row r="931" spans="1:4" ht="15" customHeight="1" x14ac:dyDescent="0.25">
      <c r="A931" s="143">
        <v>2961</v>
      </c>
      <c r="B931" s="144" t="s">
        <v>2841</v>
      </c>
      <c r="C931" s="145" t="s">
        <v>1903</v>
      </c>
      <c r="D931" s="146">
        <v>4399.37</v>
      </c>
    </row>
    <row r="932" spans="1:4" ht="15" customHeight="1" x14ac:dyDescent="0.25">
      <c r="A932" s="143">
        <v>2957</v>
      </c>
      <c r="B932" s="144" t="s">
        <v>2842</v>
      </c>
      <c r="C932" s="145" t="s">
        <v>1903</v>
      </c>
      <c r="D932" s="146">
        <v>5373.51</v>
      </c>
    </row>
    <row r="933" spans="1:4" ht="15" customHeight="1" x14ac:dyDescent="0.25">
      <c r="A933" s="143">
        <v>2958</v>
      </c>
      <c r="B933" s="144" t="s">
        <v>2843</v>
      </c>
      <c r="C933" s="145" t="s">
        <v>1903</v>
      </c>
      <c r="D933" s="146">
        <v>6002</v>
      </c>
    </row>
    <row r="934" spans="1:4" ht="15" customHeight="1" x14ac:dyDescent="0.25">
      <c r="A934" s="143">
        <v>2959</v>
      </c>
      <c r="B934" s="144" t="s">
        <v>2844</v>
      </c>
      <c r="C934" s="145" t="s">
        <v>1903</v>
      </c>
      <c r="D934" s="146">
        <v>7761.75</v>
      </c>
    </row>
    <row r="935" spans="1:4" ht="15" customHeight="1" x14ac:dyDescent="0.25">
      <c r="A935" s="143">
        <v>2975</v>
      </c>
      <c r="B935" s="144" t="s">
        <v>2845</v>
      </c>
      <c r="C935" s="145" t="s">
        <v>1903</v>
      </c>
      <c r="D935" s="146">
        <v>58.11</v>
      </c>
    </row>
    <row r="936" spans="1:4" ht="15" customHeight="1" x14ac:dyDescent="0.25">
      <c r="A936" s="143">
        <v>9913</v>
      </c>
      <c r="B936" s="144" t="s">
        <v>2846</v>
      </c>
      <c r="C936" s="145" t="s">
        <v>1903</v>
      </c>
      <c r="D936" s="146">
        <v>2069.7800000000002</v>
      </c>
    </row>
    <row r="937" spans="1:4" ht="17.100000000000001" customHeight="1" x14ac:dyDescent="0.25">
      <c r="A937" s="143">
        <v>10433</v>
      </c>
      <c r="B937" s="144" t="s">
        <v>2847</v>
      </c>
      <c r="C937" s="145" t="s">
        <v>1903</v>
      </c>
      <c r="D937" s="146">
        <v>2263.04</v>
      </c>
    </row>
    <row r="938" spans="1:4" ht="15" customHeight="1" x14ac:dyDescent="0.25">
      <c r="A938" s="143">
        <v>3769</v>
      </c>
      <c r="B938" s="144" t="s">
        <v>2848</v>
      </c>
      <c r="C938" s="145" t="s">
        <v>1903</v>
      </c>
      <c r="D938" s="146">
        <v>13.31</v>
      </c>
    </row>
    <row r="939" spans="1:4" ht="15" customHeight="1" x14ac:dyDescent="0.25">
      <c r="A939" s="143">
        <v>2972</v>
      </c>
      <c r="B939" s="144" t="s">
        <v>2849</v>
      </c>
      <c r="C939" s="145" t="s">
        <v>1903</v>
      </c>
      <c r="D939" s="146">
        <v>11925.43</v>
      </c>
    </row>
    <row r="940" spans="1:4" ht="15" customHeight="1" x14ac:dyDescent="0.25">
      <c r="A940" s="143">
        <v>3766</v>
      </c>
      <c r="B940" s="144" t="s">
        <v>2850</v>
      </c>
      <c r="C940" s="145" t="s">
        <v>1903</v>
      </c>
      <c r="D940" s="146">
        <v>77.38</v>
      </c>
    </row>
    <row r="941" spans="1:4" ht="17.100000000000001" customHeight="1" x14ac:dyDescent="0.25">
      <c r="A941" s="143">
        <v>7903</v>
      </c>
      <c r="B941" s="144" t="s">
        <v>2851</v>
      </c>
      <c r="C941" s="145" t="s">
        <v>1903</v>
      </c>
      <c r="D941" s="146">
        <v>57.18</v>
      </c>
    </row>
    <row r="942" spans="1:4" ht="15" customHeight="1" x14ac:dyDescent="0.25">
      <c r="A942" s="143">
        <v>3775</v>
      </c>
      <c r="B942" s="144" t="s">
        <v>2852</v>
      </c>
      <c r="C942" s="145" t="s">
        <v>1903</v>
      </c>
      <c r="D942" s="146">
        <v>94.96</v>
      </c>
    </row>
    <row r="943" spans="1:4" ht="15" customHeight="1" x14ac:dyDescent="0.25">
      <c r="A943" s="143">
        <v>12876</v>
      </c>
      <c r="B943" s="144" t="s">
        <v>2853</v>
      </c>
      <c r="C943" s="145" t="s">
        <v>1903</v>
      </c>
      <c r="D943" s="146">
        <v>289.83</v>
      </c>
    </row>
    <row r="944" spans="1:4" ht="15" customHeight="1" x14ac:dyDescent="0.25">
      <c r="A944" s="143">
        <v>9915</v>
      </c>
      <c r="C944" s="145" t="s">
        <v>1903</v>
      </c>
      <c r="D944" s="146">
        <v>228.46</v>
      </c>
    </row>
    <row r="945" spans="1:4" ht="17.100000000000001" customHeight="1" x14ac:dyDescent="0.25">
      <c r="B945" s="144" t="s">
        <v>2854</v>
      </c>
    </row>
    <row r="946" spans="1:4" ht="15" customHeight="1" x14ac:dyDescent="0.25">
      <c r="A946" s="143">
        <v>3768</v>
      </c>
      <c r="B946" s="144" t="s">
        <v>2855</v>
      </c>
      <c r="C946" s="145" t="s">
        <v>1903</v>
      </c>
      <c r="D946" s="146">
        <v>48.85</v>
      </c>
    </row>
    <row r="947" spans="1:4" ht="15" customHeight="1" x14ac:dyDescent="0.25">
      <c r="A947" s="143">
        <v>3774</v>
      </c>
      <c r="B947" s="144" t="s">
        <v>2856</v>
      </c>
      <c r="C947" s="145" t="s">
        <v>1903</v>
      </c>
      <c r="D947" s="146">
        <v>20.329999999999998</v>
      </c>
    </row>
    <row r="948" spans="1:4" ht="15" customHeight="1" x14ac:dyDescent="0.25">
      <c r="A948" s="143">
        <v>11378</v>
      </c>
      <c r="B948" s="144" t="s">
        <v>2857</v>
      </c>
      <c r="C948" s="145" t="s">
        <v>1903</v>
      </c>
      <c r="D948" s="146">
        <v>57.33</v>
      </c>
    </row>
    <row r="949" spans="1:4" ht="15" customHeight="1" x14ac:dyDescent="0.25">
      <c r="A949" s="143">
        <v>4820</v>
      </c>
      <c r="B949" s="144" t="s">
        <v>2858</v>
      </c>
      <c r="C949" s="145" t="s">
        <v>1903</v>
      </c>
      <c r="D949" s="146">
        <v>98.41</v>
      </c>
    </row>
    <row r="950" spans="1:4" ht="17.100000000000001" customHeight="1" x14ac:dyDescent="0.25">
      <c r="A950" s="143">
        <v>2974</v>
      </c>
      <c r="B950" s="144" t="s">
        <v>2859</v>
      </c>
      <c r="C950" s="145" t="s">
        <v>1903</v>
      </c>
      <c r="D950" s="146">
        <v>106.27</v>
      </c>
    </row>
    <row r="951" spans="1:4" ht="15" customHeight="1" x14ac:dyDescent="0.25">
      <c r="A951" s="143">
        <v>2973</v>
      </c>
      <c r="B951" s="144" t="s">
        <v>2860</v>
      </c>
      <c r="C951" s="145" t="s">
        <v>1903</v>
      </c>
      <c r="D951" s="146">
        <v>106.27</v>
      </c>
    </row>
    <row r="952" spans="1:4" ht="34.15" customHeight="1" x14ac:dyDescent="0.25">
      <c r="A952" s="143">
        <v>8386</v>
      </c>
      <c r="B952" s="144" t="s">
        <v>2861</v>
      </c>
      <c r="C952" s="145" t="s">
        <v>1903</v>
      </c>
      <c r="D952" s="146">
        <v>1672.77</v>
      </c>
    </row>
    <row r="953" spans="1:4" ht="34.15" customHeight="1" x14ac:dyDescent="0.25">
      <c r="A953" s="143">
        <v>8383</v>
      </c>
      <c r="B953" s="144" t="s">
        <v>2862</v>
      </c>
      <c r="C953" s="145" t="s">
        <v>1903</v>
      </c>
      <c r="D953" s="146">
        <v>2814.14</v>
      </c>
    </row>
    <row r="954" spans="1:4" ht="17.100000000000001" customHeight="1" x14ac:dyDescent="0.25">
      <c r="A954" s="143">
        <v>3773</v>
      </c>
      <c r="B954" s="144" t="s">
        <v>2863</v>
      </c>
      <c r="C954" s="145" t="s">
        <v>1903</v>
      </c>
      <c r="D954" s="146">
        <v>6510.38</v>
      </c>
    </row>
    <row r="955" spans="1:4" ht="17.100000000000001" customHeight="1" x14ac:dyDescent="0.25">
      <c r="A955" s="143">
        <v>3772</v>
      </c>
      <c r="B955" s="144" t="s">
        <v>2864</v>
      </c>
      <c r="C955" s="145" t="s">
        <v>1903</v>
      </c>
      <c r="D955" s="146">
        <v>10892.28</v>
      </c>
    </row>
    <row r="956" spans="1:4" ht="15" customHeight="1" x14ac:dyDescent="0.25">
      <c r="A956" s="143">
        <v>4822</v>
      </c>
      <c r="B956" s="144" t="s">
        <v>2865</v>
      </c>
      <c r="C956" s="145" t="s">
        <v>1903</v>
      </c>
      <c r="D956" s="146">
        <v>89.78</v>
      </c>
    </row>
    <row r="957" spans="1:4" ht="15" customHeight="1" x14ac:dyDescent="0.25">
      <c r="A957" s="143">
        <v>4823</v>
      </c>
      <c r="B957" s="144" t="s">
        <v>2866</v>
      </c>
      <c r="C957" s="145" t="s">
        <v>1903</v>
      </c>
      <c r="D957" s="146">
        <v>89.78</v>
      </c>
    </row>
    <row r="958" spans="1:4" ht="15" customHeight="1" x14ac:dyDescent="0.25">
      <c r="A958" s="143">
        <v>4825</v>
      </c>
      <c r="B958" s="144" t="s">
        <v>2867</v>
      </c>
      <c r="C958" s="145" t="s">
        <v>1903</v>
      </c>
      <c r="D958" s="146">
        <v>109.31</v>
      </c>
    </row>
    <row r="959" spans="1:4" ht="15" customHeight="1" x14ac:dyDescent="0.25">
      <c r="A959" s="143">
        <v>4824</v>
      </c>
      <c r="B959" s="144" t="s">
        <v>2868</v>
      </c>
      <c r="C959" s="145" t="s">
        <v>1903</v>
      </c>
      <c r="D959" s="146">
        <v>99.17</v>
      </c>
    </row>
    <row r="960" spans="1:4" ht="15" customHeight="1" x14ac:dyDescent="0.25">
      <c r="A960" s="143">
        <v>4821</v>
      </c>
      <c r="B960" s="144" t="s">
        <v>2869</v>
      </c>
      <c r="C960" s="145" t="s">
        <v>1903</v>
      </c>
      <c r="D960" s="146">
        <v>378.5</v>
      </c>
    </row>
    <row r="961" spans="1:4" ht="15" customHeight="1" x14ac:dyDescent="0.25">
      <c r="A961" s="143">
        <v>2948</v>
      </c>
      <c r="B961" s="144" t="s">
        <v>2870</v>
      </c>
      <c r="C961" s="145" t="s">
        <v>1903</v>
      </c>
      <c r="D961" s="146">
        <v>608.4</v>
      </c>
    </row>
    <row r="962" spans="1:4" ht="15" customHeight="1" x14ac:dyDescent="0.25">
      <c r="A962" s="143">
        <v>2946</v>
      </c>
      <c r="B962" s="144" t="s">
        <v>2871</v>
      </c>
      <c r="C962" s="145" t="s">
        <v>1903</v>
      </c>
      <c r="D962" s="146">
        <v>655</v>
      </c>
    </row>
    <row r="963" spans="1:4" ht="15" customHeight="1" x14ac:dyDescent="0.25">
      <c r="A963" s="143">
        <v>2947</v>
      </c>
      <c r="B963" s="144" t="s">
        <v>2872</v>
      </c>
      <c r="C963" s="145" t="s">
        <v>1903</v>
      </c>
      <c r="D963" s="146">
        <v>910.93</v>
      </c>
    </row>
    <row r="964" spans="1:4" ht="15" customHeight="1" x14ac:dyDescent="0.25">
      <c r="A964" s="143">
        <v>2935</v>
      </c>
      <c r="B964" s="144" t="s">
        <v>2873</v>
      </c>
      <c r="C964" s="145" t="s">
        <v>1903</v>
      </c>
      <c r="D964" s="146">
        <v>1272.1300000000001</v>
      </c>
    </row>
    <row r="965" spans="1:4" ht="15" customHeight="1" x14ac:dyDescent="0.25">
      <c r="A965" s="143">
        <v>2938</v>
      </c>
      <c r="B965" s="144" t="s">
        <v>2874</v>
      </c>
      <c r="C965" s="145" t="s">
        <v>1903</v>
      </c>
      <c r="D965" s="146">
        <v>1146</v>
      </c>
    </row>
    <row r="966" spans="1:4" ht="15" customHeight="1" x14ac:dyDescent="0.25">
      <c r="A966" s="143">
        <v>2936</v>
      </c>
      <c r="B966" s="144" t="s">
        <v>2875</v>
      </c>
      <c r="C966" s="145" t="s">
        <v>1903</v>
      </c>
      <c r="D966" s="146">
        <v>789.01</v>
      </c>
    </row>
    <row r="967" spans="1:4" ht="15" customHeight="1" x14ac:dyDescent="0.25">
      <c r="A967" s="143">
        <v>2937</v>
      </c>
      <c r="B967" s="144" t="s">
        <v>2876</v>
      </c>
      <c r="C967" s="145" t="s">
        <v>1903</v>
      </c>
      <c r="D967" s="146">
        <v>971.64</v>
      </c>
    </row>
    <row r="968" spans="1:4" ht="15" customHeight="1" x14ac:dyDescent="0.25">
      <c r="A968" s="143">
        <v>2941</v>
      </c>
      <c r="B968" s="144" t="s">
        <v>2877</v>
      </c>
      <c r="C968" s="145" t="s">
        <v>1903</v>
      </c>
      <c r="D968" s="146">
        <v>1490</v>
      </c>
    </row>
    <row r="969" spans="1:4" ht="15" customHeight="1" x14ac:dyDescent="0.25">
      <c r="A969" s="143">
        <v>2942</v>
      </c>
      <c r="B969" s="144" t="s">
        <v>2878</v>
      </c>
      <c r="C969" s="145" t="s">
        <v>1903</v>
      </c>
      <c r="D969" s="146">
        <v>1032.3900000000001</v>
      </c>
    </row>
    <row r="970" spans="1:4" ht="15" customHeight="1" x14ac:dyDescent="0.25">
      <c r="A970" s="143">
        <v>2943</v>
      </c>
      <c r="B970" s="144" t="s">
        <v>2879</v>
      </c>
      <c r="C970" s="145" t="s">
        <v>1903</v>
      </c>
      <c r="D970" s="146">
        <v>1991.17</v>
      </c>
    </row>
    <row r="971" spans="1:4" ht="15" customHeight="1" x14ac:dyDescent="0.25">
      <c r="A971" s="143">
        <v>2944</v>
      </c>
      <c r="B971" s="144" t="s">
        <v>2880</v>
      </c>
      <c r="C971" s="145" t="s">
        <v>1903</v>
      </c>
      <c r="D971" s="146">
        <v>1045.78</v>
      </c>
    </row>
    <row r="972" spans="1:4" ht="15" customHeight="1" x14ac:dyDescent="0.25">
      <c r="A972" s="143">
        <v>2945</v>
      </c>
      <c r="B972" s="144" t="s">
        <v>2881</v>
      </c>
      <c r="C972" s="145" t="s">
        <v>1903</v>
      </c>
      <c r="D972" s="146">
        <v>1178.1199999999999</v>
      </c>
    </row>
    <row r="973" spans="1:4" ht="17.100000000000001" customHeight="1" x14ac:dyDescent="0.25">
      <c r="A973" s="143">
        <v>3160</v>
      </c>
      <c r="B973" s="144" t="s">
        <v>2882</v>
      </c>
      <c r="C973" s="145" t="s">
        <v>1903</v>
      </c>
      <c r="D973" s="146">
        <v>6333.12</v>
      </c>
    </row>
    <row r="974" spans="1:4" ht="15" customHeight="1" x14ac:dyDescent="0.25">
      <c r="A974" s="143">
        <v>8736</v>
      </c>
      <c r="B974" s="144" t="s">
        <v>2883</v>
      </c>
      <c r="C974" s="145" t="s">
        <v>1903</v>
      </c>
      <c r="D974" s="146">
        <v>158.24</v>
      </c>
    </row>
    <row r="975" spans="1:4" ht="15" customHeight="1" x14ac:dyDescent="0.25">
      <c r="A975" s="143">
        <v>4844</v>
      </c>
      <c r="B975" s="144" t="s">
        <v>2884</v>
      </c>
      <c r="C975" s="145" t="s">
        <v>1903</v>
      </c>
      <c r="D975" s="146">
        <v>376.99</v>
      </c>
    </row>
    <row r="976" spans="1:4" ht="15" customHeight="1" x14ac:dyDescent="0.25">
      <c r="A976" s="143">
        <v>4843</v>
      </c>
      <c r="B976" s="144" t="s">
        <v>2885</v>
      </c>
      <c r="C976" s="145" t="s">
        <v>1903</v>
      </c>
      <c r="D976" s="146">
        <v>219.98</v>
      </c>
    </row>
    <row r="977" spans="1:4" ht="15" customHeight="1" x14ac:dyDescent="0.25">
      <c r="A977" s="143">
        <v>3052</v>
      </c>
      <c r="B977" s="144" t="s">
        <v>2886</v>
      </c>
      <c r="C977" s="145" t="s">
        <v>1903</v>
      </c>
      <c r="D977" s="146">
        <v>89.63</v>
      </c>
    </row>
    <row r="978" spans="1:4" ht="15" customHeight="1" x14ac:dyDescent="0.25">
      <c r="A978" s="143">
        <v>3048</v>
      </c>
      <c r="B978" s="144" t="s">
        <v>2887</v>
      </c>
      <c r="C978" s="145" t="s">
        <v>1903</v>
      </c>
      <c r="D978" s="146">
        <v>81.760000000000005</v>
      </c>
    </row>
    <row r="979" spans="1:4" ht="15" customHeight="1" x14ac:dyDescent="0.25">
      <c r="A979" s="143">
        <v>3047</v>
      </c>
      <c r="B979" s="144" t="s">
        <v>2888</v>
      </c>
      <c r="C979" s="145" t="s">
        <v>1903</v>
      </c>
      <c r="D979" s="146">
        <v>81.760000000000005</v>
      </c>
    </row>
    <row r="980" spans="1:4" ht="15" customHeight="1" x14ac:dyDescent="0.25">
      <c r="A980" s="143">
        <v>3050</v>
      </c>
      <c r="B980" s="144" t="s">
        <v>2889</v>
      </c>
      <c r="C980" s="145" t="s">
        <v>1903</v>
      </c>
      <c r="D980" s="146">
        <v>540.79999999999995</v>
      </c>
    </row>
    <row r="981" spans="1:4" ht="15" customHeight="1" x14ac:dyDescent="0.25">
      <c r="A981" s="143">
        <v>3049</v>
      </c>
      <c r="B981" s="144" t="s">
        <v>2890</v>
      </c>
      <c r="C981" s="145" t="s">
        <v>1903</v>
      </c>
      <c r="D981" s="146">
        <v>540.79999999999995</v>
      </c>
    </row>
    <row r="982" spans="1:4" ht="15" customHeight="1" x14ac:dyDescent="0.25">
      <c r="A982" s="143">
        <v>3059</v>
      </c>
      <c r="B982" s="144" t="s">
        <v>2891</v>
      </c>
      <c r="C982" s="145" t="s">
        <v>1903</v>
      </c>
      <c r="D982" s="146">
        <v>0.61</v>
      </c>
    </row>
    <row r="983" spans="1:4" ht="15" customHeight="1" x14ac:dyDescent="0.25">
      <c r="A983" s="143">
        <v>3057</v>
      </c>
      <c r="B983" s="144" t="s">
        <v>2892</v>
      </c>
      <c r="C983" s="145" t="s">
        <v>1903</v>
      </c>
      <c r="D983" s="146">
        <v>157.46</v>
      </c>
    </row>
    <row r="984" spans="1:4" ht="15" customHeight="1" x14ac:dyDescent="0.25">
      <c r="A984" s="143">
        <v>3058</v>
      </c>
      <c r="B984" s="144" t="s">
        <v>2893</v>
      </c>
      <c r="C984" s="145" t="s">
        <v>1903</v>
      </c>
      <c r="D984" s="146">
        <v>134.44</v>
      </c>
    </row>
    <row r="985" spans="1:4" ht="15" customHeight="1" x14ac:dyDescent="0.25">
      <c r="A985" s="143">
        <v>3040</v>
      </c>
      <c r="B985" s="144" t="s">
        <v>2894</v>
      </c>
      <c r="C985" s="145" t="s">
        <v>1903</v>
      </c>
      <c r="D985" s="146">
        <v>43.6</v>
      </c>
    </row>
    <row r="986" spans="1:4" ht="15" customHeight="1" x14ac:dyDescent="0.25">
      <c r="A986" s="143">
        <v>3036</v>
      </c>
      <c r="B986" s="144" t="s">
        <v>2894</v>
      </c>
      <c r="C986" s="145" t="s">
        <v>1903</v>
      </c>
      <c r="D986" s="146">
        <v>99.47</v>
      </c>
    </row>
    <row r="987" spans="1:4" ht="15" customHeight="1" x14ac:dyDescent="0.25">
      <c r="A987" s="143">
        <v>3037</v>
      </c>
      <c r="B987" s="144" t="s">
        <v>2895</v>
      </c>
      <c r="C987" s="145" t="s">
        <v>1903</v>
      </c>
      <c r="D987" s="146">
        <v>143.53</v>
      </c>
    </row>
    <row r="988" spans="1:4" ht="15" customHeight="1" x14ac:dyDescent="0.25">
      <c r="A988" s="143">
        <v>3041</v>
      </c>
      <c r="B988" s="144" t="s">
        <v>2895</v>
      </c>
      <c r="C988" s="145" t="s">
        <v>1903</v>
      </c>
      <c r="D988" s="146">
        <v>87.21</v>
      </c>
    </row>
    <row r="989" spans="1:4" ht="15" customHeight="1" x14ac:dyDescent="0.25">
      <c r="A989" s="143">
        <v>3042</v>
      </c>
      <c r="B989" s="144" t="s">
        <v>2896</v>
      </c>
      <c r="C989" s="145" t="s">
        <v>1903</v>
      </c>
      <c r="D989" s="146">
        <v>87.21</v>
      </c>
    </row>
    <row r="990" spans="1:4" ht="15" customHeight="1" x14ac:dyDescent="0.25">
      <c r="A990" s="143">
        <v>3038</v>
      </c>
      <c r="B990" s="144" t="s">
        <v>2896</v>
      </c>
      <c r="C990" s="145" t="s">
        <v>1903</v>
      </c>
      <c r="D990" s="146">
        <v>143.53</v>
      </c>
    </row>
    <row r="991" spans="1:4" ht="15" customHeight="1" x14ac:dyDescent="0.25">
      <c r="A991" s="143">
        <v>3039</v>
      </c>
      <c r="B991" s="144" t="s">
        <v>2897</v>
      </c>
      <c r="C991" s="145" t="s">
        <v>1903</v>
      </c>
      <c r="D991" s="146">
        <v>158.66999999999999</v>
      </c>
    </row>
    <row r="992" spans="1:4" ht="15" customHeight="1" x14ac:dyDescent="0.25">
      <c r="A992" s="143">
        <v>3043</v>
      </c>
      <c r="B992" s="144" t="s">
        <v>2897</v>
      </c>
      <c r="C992" s="145" t="s">
        <v>1903</v>
      </c>
      <c r="D992" s="146">
        <v>130.81</v>
      </c>
    </row>
    <row r="993" spans="1:4" ht="15" customHeight="1" x14ac:dyDescent="0.25">
      <c r="A993" s="143">
        <v>3044</v>
      </c>
      <c r="B993" s="144" t="s">
        <v>2898</v>
      </c>
      <c r="C993" s="145" t="s">
        <v>1903</v>
      </c>
      <c r="D993" s="146">
        <v>174.41</v>
      </c>
    </row>
    <row r="994" spans="1:4" ht="15" customHeight="1" x14ac:dyDescent="0.25">
      <c r="A994" s="143">
        <v>3031</v>
      </c>
      <c r="B994" s="144" t="s">
        <v>2899</v>
      </c>
      <c r="C994" s="145" t="s">
        <v>1903</v>
      </c>
      <c r="D994" s="146">
        <v>99.47</v>
      </c>
    </row>
    <row r="995" spans="1:4" ht="15" customHeight="1" x14ac:dyDescent="0.25">
      <c r="A995" s="143">
        <v>3032</v>
      </c>
      <c r="B995" s="144" t="s">
        <v>2900</v>
      </c>
      <c r="C995" s="145" t="s">
        <v>1903</v>
      </c>
      <c r="D995" s="146">
        <v>143.53</v>
      </c>
    </row>
    <row r="996" spans="1:4" ht="15" customHeight="1" x14ac:dyDescent="0.25">
      <c r="A996" s="143">
        <v>3033</v>
      </c>
      <c r="B996" s="144" t="s">
        <v>2901</v>
      </c>
      <c r="C996" s="145" t="s">
        <v>1903</v>
      </c>
      <c r="D996" s="146">
        <v>143.53</v>
      </c>
    </row>
    <row r="997" spans="1:4" ht="15" customHeight="1" x14ac:dyDescent="0.25">
      <c r="A997" s="143">
        <v>3035</v>
      </c>
      <c r="B997" s="144" t="s">
        <v>2902</v>
      </c>
      <c r="C997" s="145" t="s">
        <v>1903</v>
      </c>
      <c r="D997" s="146">
        <v>174.87</v>
      </c>
    </row>
    <row r="998" spans="1:4" ht="15" customHeight="1" x14ac:dyDescent="0.25">
      <c r="A998" s="143">
        <v>3034</v>
      </c>
      <c r="B998" s="144" t="s">
        <v>2903</v>
      </c>
      <c r="C998" s="145" t="s">
        <v>1903</v>
      </c>
      <c r="D998" s="146">
        <v>158.66999999999999</v>
      </c>
    </row>
    <row r="999" spans="1:4" ht="15" customHeight="1" x14ac:dyDescent="0.25">
      <c r="A999" s="143">
        <v>3055</v>
      </c>
      <c r="C999" s="145" t="s">
        <v>1903</v>
      </c>
      <c r="D999" s="146">
        <v>68.430000000000007</v>
      </c>
    </row>
    <row r="1000" spans="1:4" ht="17.100000000000001" customHeight="1" x14ac:dyDescent="0.25">
      <c r="B1000" s="144" t="s">
        <v>2904</v>
      </c>
    </row>
    <row r="1001" spans="1:4" ht="15" customHeight="1" x14ac:dyDescent="0.25">
      <c r="A1001" s="143">
        <v>3060</v>
      </c>
      <c r="B1001" s="144" t="s">
        <v>2905</v>
      </c>
      <c r="C1001" s="145" t="s">
        <v>1903</v>
      </c>
      <c r="D1001" s="146">
        <v>45.55</v>
      </c>
    </row>
    <row r="1002" spans="1:4" ht="15" customHeight="1" x14ac:dyDescent="0.25">
      <c r="A1002" s="143">
        <v>3051</v>
      </c>
      <c r="B1002" s="144" t="s">
        <v>2906</v>
      </c>
      <c r="C1002" s="145" t="s">
        <v>1903</v>
      </c>
      <c r="D1002" s="146">
        <v>81.760000000000005</v>
      </c>
    </row>
    <row r="1003" spans="1:4" ht="15" customHeight="1" x14ac:dyDescent="0.25">
      <c r="A1003" s="143">
        <v>3053</v>
      </c>
      <c r="B1003" s="144" t="s">
        <v>2907</v>
      </c>
      <c r="C1003" s="145" t="s">
        <v>1903</v>
      </c>
      <c r="D1003" s="146">
        <v>484.48</v>
      </c>
    </row>
    <row r="1004" spans="1:4" ht="15" customHeight="1" x14ac:dyDescent="0.25">
      <c r="A1004" s="143">
        <v>3056</v>
      </c>
      <c r="B1004" s="144" t="s">
        <v>2908</v>
      </c>
      <c r="C1004" s="145" t="s">
        <v>1903</v>
      </c>
      <c r="D1004" s="146">
        <v>59.35</v>
      </c>
    </row>
    <row r="1005" spans="1:4" ht="15" customHeight="1" x14ac:dyDescent="0.25">
      <c r="A1005" s="143">
        <v>3045</v>
      </c>
      <c r="B1005" s="144" t="s">
        <v>2909</v>
      </c>
      <c r="C1005" s="145" t="s">
        <v>1903</v>
      </c>
      <c r="D1005" s="146">
        <v>570.92999999999995</v>
      </c>
    </row>
    <row r="1006" spans="1:4" ht="15" customHeight="1" x14ac:dyDescent="0.25">
      <c r="A1006" s="143">
        <v>3046</v>
      </c>
      <c r="B1006" s="144" t="s">
        <v>2910</v>
      </c>
      <c r="C1006" s="145" t="s">
        <v>1903</v>
      </c>
      <c r="D1006" s="146">
        <v>719.6</v>
      </c>
    </row>
    <row r="1007" spans="1:4" ht="15" customHeight="1" x14ac:dyDescent="0.25">
      <c r="A1007" s="143">
        <v>3065</v>
      </c>
      <c r="B1007" s="144" t="s">
        <v>2911</v>
      </c>
      <c r="C1007" s="145" t="s">
        <v>2023</v>
      </c>
      <c r="D1007" s="146">
        <v>23.8</v>
      </c>
    </row>
    <row r="1008" spans="1:4" ht="15" customHeight="1" x14ac:dyDescent="0.25">
      <c r="A1008" s="143">
        <v>3066</v>
      </c>
      <c r="B1008" s="144" t="s">
        <v>2912</v>
      </c>
      <c r="C1008" s="145" t="s">
        <v>1903</v>
      </c>
      <c r="D1008" s="146">
        <v>83.1</v>
      </c>
    </row>
    <row r="1009" spans="1:4" ht="15" customHeight="1" x14ac:dyDescent="0.25">
      <c r="A1009" s="143">
        <v>3765</v>
      </c>
      <c r="B1009" s="144" t="s">
        <v>2913</v>
      </c>
      <c r="C1009" s="145" t="s">
        <v>1903</v>
      </c>
      <c r="D1009" s="146">
        <v>394.96</v>
      </c>
    </row>
    <row r="1010" spans="1:4" ht="15" customHeight="1" x14ac:dyDescent="0.25">
      <c r="A1010" s="143">
        <v>3061</v>
      </c>
      <c r="B1010" s="144" t="s">
        <v>2914</v>
      </c>
      <c r="C1010" s="145" t="s">
        <v>1903</v>
      </c>
      <c r="D1010" s="146">
        <v>106.27</v>
      </c>
    </row>
    <row r="1011" spans="1:4" ht="15" customHeight="1" x14ac:dyDescent="0.25">
      <c r="A1011" s="143">
        <v>3001</v>
      </c>
      <c r="B1011" s="144" t="s">
        <v>2915</v>
      </c>
      <c r="C1011" s="145" t="s">
        <v>1903</v>
      </c>
      <c r="D1011" s="146">
        <v>84.03</v>
      </c>
    </row>
    <row r="1012" spans="1:4" ht="15" customHeight="1" x14ac:dyDescent="0.25">
      <c r="A1012" s="143">
        <v>2982</v>
      </c>
      <c r="B1012" s="144" t="s">
        <v>2916</v>
      </c>
      <c r="C1012" s="145" t="s">
        <v>1903</v>
      </c>
      <c r="D1012" s="146">
        <v>62.23</v>
      </c>
    </row>
    <row r="1013" spans="1:4" ht="15" customHeight="1" x14ac:dyDescent="0.25">
      <c r="A1013" s="143">
        <v>2983</v>
      </c>
      <c r="B1013" s="144" t="s">
        <v>2917</v>
      </c>
      <c r="C1013" s="145" t="s">
        <v>1903</v>
      </c>
      <c r="D1013" s="146">
        <v>89.78</v>
      </c>
    </row>
    <row r="1014" spans="1:4" ht="15" customHeight="1" x14ac:dyDescent="0.25">
      <c r="A1014" s="143">
        <v>2984</v>
      </c>
      <c r="B1014" s="144" t="s">
        <v>2918</v>
      </c>
      <c r="C1014" s="145" t="s">
        <v>1903</v>
      </c>
      <c r="D1014" s="146">
        <v>89.78</v>
      </c>
    </row>
    <row r="1015" spans="1:4" ht="15" customHeight="1" x14ac:dyDescent="0.25">
      <c r="A1015" s="143">
        <v>2985</v>
      </c>
      <c r="B1015" s="144" t="s">
        <v>2919</v>
      </c>
      <c r="C1015" s="145" t="s">
        <v>1903</v>
      </c>
      <c r="D1015" s="146">
        <v>99.17</v>
      </c>
    </row>
    <row r="1016" spans="1:4" ht="15" customHeight="1" x14ac:dyDescent="0.25">
      <c r="A1016" s="143">
        <v>2988</v>
      </c>
      <c r="B1016" s="144" t="s">
        <v>2920</v>
      </c>
      <c r="C1016" s="145" t="s">
        <v>1903</v>
      </c>
      <c r="D1016" s="146">
        <v>109.01</v>
      </c>
    </row>
    <row r="1017" spans="1:4" ht="15" customHeight="1" x14ac:dyDescent="0.25">
      <c r="A1017" s="143">
        <v>2977</v>
      </c>
      <c r="B1017" s="144" t="s">
        <v>2921</v>
      </c>
      <c r="C1017" s="145" t="s">
        <v>1903</v>
      </c>
      <c r="D1017" s="146">
        <v>62.23</v>
      </c>
    </row>
    <row r="1018" spans="1:4" ht="15" customHeight="1" x14ac:dyDescent="0.25">
      <c r="A1018" s="143">
        <v>2978</v>
      </c>
      <c r="B1018" s="144" t="s">
        <v>2922</v>
      </c>
      <c r="C1018" s="145" t="s">
        <v>1903</v>
      </c>
      <c r="D1018" s="146">
        <v>89.78</v>
      </c>
    </row>
    <row r="1019" spans="1:4" ht="15" customHeight="1" x14ac:dyDescent="0.25">
      <c r="A1019" s="143">
        <v>2979</v>
      </c>
      <c r="B1019" s="144" t="s">
        <v>2923</v>
      </c>
      <c r="C1019" s="145" t="s">
        <v>1903</v>
      </c>
      <c r="D1019" s="146">
        <v>89.78</v>
      </c>
    </row>
    <row r="1020" spans="1:4" ht="15" customHeight="1" x14ac:dyDescent="0.25">
      <c r="A1020" s="143">
        <v>2981</v>
      </c>
      <c r="B1020" s="144" t="s">
        <v>2924</v>
      </c>
      <c r="C1020" s="145" t="s">
        <v>1903</v>
      </c>
      <c r="D1020" s="146">
        <v>109.31</v>
      </c>
    </row>
    <row r="1021" spans="1:4" ht="15" customHeight="1" x14ac:dyDescent="0.25">
      <c r="A1021" s="143">
        <v>2980</v>
      </c>
      <c r="B1021" s="144" t="s">
        <v>2925</v>
      </c>
      <c r="C1021" s="145" t="s">
        <v>1903</v>
      </c>
      <c r="D1021" s="146">
        <v>99.17</v>
      </c>
    </row>
    <row r="1022" spans="1:4" ht="15" customHeight="1" x14ac:dyDescent="0.25">
      <c r="A1022" s="143">
        <v>2997</v>
      </c>
      <c r="B1022" s="144" t="s">
        <v>2926</v>
      </c>
      <c r="C1022" s="145" t="s">
        <v>1903</v>
      </c>
      <c r="D1022" s="146">
        <v>302.8</v>
      </c>
    </row>
    <row r="1023" spans="1:4" ht="15" customHeight="1" x14ac:dyDescent="0.25">
      <c r="A1023" s="143">
        <v>3063</v>
      </c>
      <c r="B1023" s="144" t="s">
        <v>2927</v>
      </c>
      <c r="C1023" s="145" t="s">
        <v>2023</v>
      </c>
      <c r="D1023" s="146">
        <v>4.26</v>
      </c>
    </row>
    <row r="1024" spans="1:4" ht="15" customHeight="1" x14ac:dyDescent="0.25">
      <c r="A1024" s="143">
        <v>3002</v>
      </c>
      <c r="B1024" s="144" t="s">
        <v>2928</v>
      </c>
      <c r="C1024" s="145" t="s">
        <v>1903</v>
      </c>
      <c r="D1024" s="146">
        <v>0.45</v>
      </c>
    </row>
    <row r="1025" spans="1:4" ht="15" customHeight="1" x14ac:dyDescent="0.25">
      <c r="A1025" s="143">
        <v>2998</v>
      </c>
      <c r="B1025" s="144" t="s">
        <v>2929</v>
      </c>
      <c r="C1025" s="145" t="s">
        <v>2930</v>
      </c>
      <c r="D1025" s="146">
        <v>0.76</v>
      </c>
    </row>
    <row r="1026" spans="1:4" ht="17.100000000000001" customHeight="1" x14ac:dyDescent="0.25">
      <c r="A1026" s="143">
        <v>2999</v>
      </c>
      <c r="B1026" s="144" t="s">
        <v>2931</v>
      </c>
      <c r="C1026" s="145" t="s">
        <v>1903</v>
      </c>
      <c r="D1026" s="146">
        <v>42.85</v>
      </c>
    </row>
    <row r="1027" spans="1:4" ht="15" customHeight="1" x14ac:dyDescent="0.25">
      <c r="A1027" s="143">
        <v>2996</v>
      </c>
      <c r="B1027" s="144" t="s">
        <v>2932</v>
      </c>
      <c r="C1027" s="145" t="s">
        <v>1903</v>
      </c>
      <c r="D1027" s="146">
        <v>56.02</v>
      </c>
    </row>
    <row r="1028" spans="1:4" ht="15" customHeight="1" x14ac:dyDescent="0.25">
      <c r="A1028" s="143">
        <v>4834</v>
      </c>
      <c r="B1028" s="144" t="s">
        <v>2933</v>
      </c>
      <c r="C1028" s="145" t="s">
        <v>1903</v>
      </c>
      <c r="D1028" s="146">
        <v>56.02</v>
      </c>
    </row>
    <row r="1029" spans="1:4" ht="15" customHeight="1" x14ac:dyDescent="0.25">
      <c r="A1029" s="143">
        <v>4838</v>
      </c>
      <c r="B1029" s="144" t="s">
        <v>2934</v>
      </c>
      <c r="C1029" s="145" t="s">
        <v>1903</v>
      </c>
      <c r="D1029" s="146">
        <v>336.56</v>
      </c>
    </row>
    <row r="1030" spans="1:4" ht="15" customHeight="1" x14ac:dyDescent="0.25">
      <c r="A1030" s="143">
        <v>4837</v>
      </c>
      <c r="B1030" s="144" t="s">
        <v>2935</v>
      </c>
      <c r="C1030" s="145" t="s">
        <v>1903</v>
      </c>
      <c r="D1030" s="146">
        <v>16.96</v>
      </c>
    </row>
    <row r="1031" spans="1:4" ht="15" customHeight="1" x14ac:dyDescent="0.25">
      <c r="A1031" s="143">
        <v>4839</v>
      </c>
      <c r="B1031" s="144" t="s">
        <v>2936</v>
      </c>
      <c r="C1031" s="145" t="s">
        <v>1903</v>
      </c>
      <c r="D1031" s="146">
        <v>16.96</v>
      </c>
    </row>
    <row r="1032" spans="1:4" ht="15" customHeight="1" x14ac:dyDescent="0.25">
      <c r="A1032" s="143">
        <v>2992</v>
      </c>
      <c r="B1032" s="144" t="s">
        <v>2937</v>
      </c>
      <c r="C1032" s="145" t="s">
        <v>1903</v>
      </c>
      <c r="D1032" s="146">
        <v>16.96</v>
      </c>
    </row>
    <row r="1033" spans="1:4" ht="15" customHeight="1" x14ac:dyDescent="0.25">
      <c r="A1033" s="143">
        <v>2991</v>
      </c>
      <c r="B1033" s="144" t="s">
        <v>2938</v>
      </c>
      <c r="C1033" s="145" t="s">
        <v>1903</v>
      </c>
      <c r="D1033" s="146">
        <v>16.96</v>
      </c>
    </row>
    <row r="1034" spans="1:4" ht="15" customHeight="1" x14ac:dyDescent="0.25">
      <c r="A1034" s="143">
        <v>2994</v>
      </c>
      <c r="B1034" s="144" t="s">
        <v>2939</v>
      </c>
      <c r="C1034" s="145" t="s">
        <v>1903</v>
      </c>
      <c r="D1034" s="146">
        <v>338.08</v>
      </c>
    </row>
    <row r="1035" spans="1:4" ht="17.100000000000001" customHeight="1" x14ac:dyDescent="0.25">
      <c r="A1035" s="143">
        <v>2993</v>
      </c>
      <c r="B1035" s="144" t="s">
        <v>2940</v>
      </c>
      <c r="C1035" s="145" t="s">
        <v>1903</v>
      </c>
      <c r="D1035" s="146">
        <v>338.08</v>
      </c>
    </row>
    <row r="1036" spans="1:4" ht="15" customHeight="1" x14ac:dyDescent="0.25">
      <c r="A1036" s="143">
        <v>2986</v>
      </c>
      <c r="B1036" s="144" t="s">
        <v>2941</v>
      </c>
      <c r="C1036" s="145" t="s">
        <v>1903</v>
      </c>
      <c r="D1036" s="146">
        <v>62.23</v>
      </c>
    </row>
    <row r="1037" spans="1:4" ht="15" customHeight="1" x14ac:dyDescent="0.25">
      <c r="A1037" s="143">
        <v>4827</v>
      </c>
      <c r="B1037" s="144" t="s">
        <v>2942</v>
      </c>
      <c r="C1037" s="145" t="s">
        <v>1903</v>
      </c>
      <c r="D1037" s="146">
        <v>89.78</v>
      </c>
    </row>
    <row r="1038" spans="1:4" ht="15" customHeight="1" x14ac:dyDescent="0.25">
      <c r="A1038" s="143">
        <v>2987</v>
      </c>
      <c r="B1038" s="144" t="s">
        <v>2943</v>
      </c>
      <c r="C1038" s="145" t="s">
        <v>1903</v>
      </c>
      <c r="D1038" s="146">
        <v>89.78</v>
      </c>
    </row>
    <row r="1039" spans="1:4" ht="15" customHeight="1" x14ac:dyDescent="0.25">
      <c r="A1039" s="143">
        <v>4830</v>
      </c>
      <c r="B1039" s="144" t="s">
        <v>2944</v>
      </c>
      <c r="C1039" s="145" t="s">
        <v>1903</v>
      </c>
      <c r="D1039" s="146">
        <v>109.31</v>
      </c>
    </row>
    <row r="1040" spans="1:4" ht="15" customHeight="1" x14ac:dyDescent="0.25">
      <c r="A1040" s="143">
        <v>4829</v>
      </c>
      <c r="B1040" s="144" t="s">
        <v>2945</v>
      </c>
      <c r="C1040" s="145" t="s">
        <v>1903</v>
      </c>
      <c r="D1040" s="146">
        <v>99.17</v>
      </c>
    </row>
    <row r="1041" spans="1:4" ht="15" customHeight="1" x14ac:dyDescent="0.25">
      <c r="A1041" s="143">
        <v>8878</v>
      </c>
      <c r="B1041" s="144" t="s">
        <v>2946</v>
      </c>
      <c r="C1041" s="145" t="s">
        <v>1903</v>
      </c>
      <c r="D1041" s="146">
        <v>13.63</v>
      </c>
    </row>
    <row r="1042" spans="1:4" ht="15" customHeight="1" x14ac:dyDescent="0.25">
      <c r="A1042" s="143">
        <v>8879</v>
      </c>
      <c r="B1042" s="144" t="s">
        <v>2947</v>
      </c>
      <c r="C1042" s="145" t="s">
        <v>1903</v>
      </c>
      <c r="D1042" s="146">
        <v>13.63</v>
      </c>
    </row>
    <row r="1043" spans="1:4" ht="15" customHeight="1" x14ac:dyDescent="0.25">
      <c r="A1043" s="143">
        <v>8880</v>
      </c>
      <c r="B1043" s="144" t="s">
        <v>2948</v>
      </c>
      <c r="C1043" s="145" t="s">
        <v>1903</v>
      </c>
      <c r="D1043" s="146">
        <v>27.25</v>
      </c>
    </row>
    <row r="1044" spans="1:4" ht="15" customHeight="1" x14ac:dyDescent="0.25">
      <c r="A1044" s="143">
        <v>8882</v>
      </c>
      <c r="B1044" s="144" t="s">
        <v>2949</v>
      </c>
      <c r="C1044" s="145" t="s">
        <v>1903</v>
      </c>
      <c r="D1044" s="146">
        <v>27.25</v>
      </c>
    </row>
    <row r="1045" spans="1:4" ht="15" customHeight="1" x14ac:dyDescent="0.25">
      <c r="A1045" s="143">
        <v>8881</v>
      </c>
      <c r="B1045" s="144" t="s">
        <v>2950</v>
      </c>
      <c r="C1045" s="145" t="s">
        <v>1903</v>
      </c>
      <c r="D1045" s="146">
        <v>27.25</v>
      </c>
    </row>
    <row r="1046" spans="1:4" ht="15" customHeight="1" x14ac:dyDescent="0.25">
      <c r="A1046" s="143">
        <v>8883</v>
      </c>
      <c r="B1046" s="144" t="s">
        <v>2951</v>
      </c>
      <c r="C1046" s="145" t="s">
        <v>1903</v>
      </c>
      <c r="D1046" s="146">
        <v>27.25</v>
      </c>
    </row>
    <row r="1047" spans="1:4" ht="15" customHeight="1" x14ac:dyDescent="0.25">
      <c r="A1047" s="143">
        <v>8872</v>
      </c>
      <c r="B1047" s="144" t="s">
        <v>2952</v>
      </c>
      <c r="C1047" s="145" t="s">
        <v>1903</v>
      </c>
      <c r="D1047" s="146">
        <v>99.17</v>
      </c>
    </row>
    <row r="1048" spans="1:4" ht="15" customHeight="1" x14ac:dyDescent="0.25">
      <c r="A1048" s="143">
        <v>4826</v>
      </c>
      <c r="B1048" s="144" t="s">
        <v>2953</v>
      </c>
      <c r="C1048" s="145" t="s">
        <v>1903</v>
      </c>
      <c r="D1048" s="146">
        <v>62.23</v>
      </c>
    </row>
    <row r="1049" spans="1:4" ht="15" customHeight="1" x14ac:dyDescent="0.25">
      <c r="A1049" s="143">
        <v>8873</v>
      </c>
      <c r="B1049" s="144" t="s">
        <v>2954</v>
      </c>
      <c r="C1049" s="145" t="s">
        <v>1903</v>
      </c>
      <c r="D1049" s="146">
        <v>27.25</v>
      </c>
    </row>
    <row r="1050" spans="1:4" ht="15" customHeight="1" x14ac:dyDescent="0.25">
      <c r="A1050" s="143">
        <v>8874</v>
      </c>
      <c r="B1050" s="144" t="s">
        <v>2955</v>
      </c>
      <c r="C1050" s="145" t="s">
        <v>1903</v>
      </c>
      <c r="D1050" s="146">
        <v>54.5</v>
      </c>
    </row>
    <row r="1051" spans="1:4" ht="15" customHeight="1" x14ac:dyDescent="0.25">
      <c r="A1051" s="143">
        <v>8875</v>
      </c>
      <c r="B1051" s="144" t="s">
        <v>2956</v>
      </c>
      <c r="C1051" s="145" t="s">
        <v>1903</v>
      </c>
      <c r="D1051" s="146">
        <v>54.5</v>
      </c>
    </row>
    <row r="1052" spans="1:4" ht="15" customHeight="1" x14ac:dyDescent="0.25">
      <c r="A1052" s="143">
        <v>8876</v>
      </c>
      <c r="B1052" s="144" t="s">
        <v>2957</v>
      </c>
      <c r="C1052" s="145" t="s">
        <v>1903</v>
      </c>
      <c r="D1052" s="146">
        <v>81.760000000000005</v>
      </c>
    </row>
    <row r="1053" spans="1:4" ht="15" customHeight="1" x14ac:dyDescent="0.25">
      <c r="A1053" s="143">
        <v>4828</v>
      </c>
      <c r="B1053" s="144" t="s">
        <v>2958</v>
      </c>
      <c r="C1053" s="145" t="s">
        <v>1903</v>
      </c>
      <c r="D1053" s="146">
        <v>82.97</v>
      </c>
    </row>
    <row r="1054" spans="1:4" ht="15" customHeight="1" x14ac:dyDescent="0.25">
      <c r="A1054" s="143">
        <v>8867</v>
      </c>
      <c r="B1054" s="144" t="s">
        <v>2959</v>
      </c>
      <c r="C1054" s="145" t="s">
        <v>1903</v>
      </c>
      <c r="D1054" s="146">
        <v>92.05</v>
      </c>
    </row>
    <row r="1055" spans="1:4" ht="15" customHeight="1" x14ac:dyDescent="0.25">
      <c r="A1055" s="143">
        <v>8869</v>
      </c>
      <c r="B1055" s="144" t="s">
        <v>2960</v>
      </c>
      <c r="C1055" s="145" t="s">
        <v>1903</v>
      </c>
      <c r="D1055" s="146">
        <v>119.61</v>
      </c>
    </row>
    <row r="1056" spans="1:4" ht="15" customHeight="1" x14ac:dyDescent="0.25">
      <c r="A1056" s="143">
        <v>8870</v>
      </c>
      <c r="B1056" s="144" t="s">
        <v>2961</v>
      </c>
      <c r="C1056" s="145" t="s">
        <v>1903</v>
      </c>
      <c r="D1056" s="146">
        <v>99.17</v>
      </c>
    </row>
    <row r="1057" spans="1:4" ht="15" customHeight="1" x14ac:dyDescent="0.25">
      <c r="A1057" s="143">
        <v>8871</v>
      </c>
      <c r="B1057" s="144" t="s">
        <v>2962</v>
      </c>
      <c r="C1057" s="145" t="s">
        <v>1903</v>
      </c>
      <c r="D1057" s="146">
        <v>99.17</v>
      </c>
    </row>
    <row r="1058" spans="1:4" ht="15" customHeight="1" x14ac:dyDescent="0.25">
      <c r="A1058" s="143">
        <v>8866</v>
      </c>
      <c r="B1058" s="144" t="s">
        <v>2963</v>
      </c>
      <c r="C1058" s="145" t="s">
        <v>1903</v>
      </c>
      <c r="D1058" s="146">
        <v>82.97</v>
      </c>
    </row>
    <row r="1059" spans="1:4" ht="15" customHeight="1" x14ac:dyDescent="0.25">
      <c r="A1059" s="143">
        <v>8868</v>
      </c>
      <c r="B1059" s="144" t="s">
        <v>2964</v>
      </c>
      <c r="C1059" s="145" t="s">
        <v>1903</v>
      </c>
      <c r="D1059" s="146">
        <v>92.05</v>
      </c>
    </row>
    <row r="1060" spans="1:4" ht="15" customHeight="1" x14ac:dyDescent="0.25">
      <c r="A1060" s="143">
        <v>4845</v>
      </c>
      <c r="B1060" s="144" t="s">
        <v>2965</v>
      </c>
      <c r="C1060" s="145" t="s">
        <v>1903</v>
      </c>
      <c r="D1060" s="146">
        <v>20.74</v>
      </c>
    </row>
    <row r="1061" spans="1:4" ht="15" customHeight="1" x14ac:dyDescent="0.25">
      <c r="A1061" s="143">
        <v>4846</v>
      </c>
      <c r="B1061" s="144" t="s">
        <v>2966</v>
      </c>
      <c r="C1061" s="145" t="s">
        <v>1903</v>
      </c>
      <c r="D1061" s="146">
        <v>29.83</v>
      </c>
    </row>
    <row r="1062" spans="1:4" ht="15" customHeight="1" x14ac:dyDescent="0.25">
      <c r="A1062" s="143">
        <v>4847</v>
      </c>
      <c r="B1062" s="144" t="s">
        <v>2967</v>
      </c>
      <c r="C1062" s="145" t="s">
        <v>1903</v>
      </c>
      <c r="D1062" s="146">
        <v>29.83</v>
      </c>
    </row>
    <row r="1063" spans="1:4" ht="15" customHeight="1" x14ac:dyDescent="0.25">
      <c r="A1063" s="143">
        <v>4848</v>
      </c>
      <c r="B1063" s="144" t="s">
        <v>2968</v>
      </c>
      <c r="C1063" s="145" t="s">
        <v>1903</v>
      </c>
      <c r="D1063" s="146">
        <v>32.85</v>
      </c>
    </row>
    <row r="1064" spans="1:4" ht="15" customHeight="1" x14ac:dyDescent="0.25">
      <c r="A1064" s="143">
        <v>4841</v>
      </c>
      <c r="B1064" s="144" t="s">
        <v>2969</v>
      </c>
      <c r="C1064" s="145" t="s">
        <v>1903</v>
      </c>
      <c r="D1064" s="146">
        <v>79.94</v>
      </c>
    </row>
    <row r="1065" spans="1:4" ht="15" customHeight="1" x14ac:dyDescent="0.25">
      <c r="A1065" s="143">
        <v>4840</v>
      </c>
      <c r="B1065" s="144" t="s">
        <v>2970</v>
      </c>
      <c r="C1065" s="145" t="s">
        <v>1903</v>
      </c>
      <c r="D1065" s="146">
        <v>16.96</v>
      </c>
    </row>
    <row r="1066" spans="1:4" ht="15" customHeight="1" x14ac:dyDescent="0.25">
      <c r="A1066" s="143">
        <v>4833</v>
      </c>
      <c r="B1066" s="144" t="s">
        <v>2971</v>
      </c>
      <c r="C1066" s="145" t="s">
        <v>1903</v>
      </c>
      <c r="D1066" s="146">
        <v>363.36</v>
      </c>
    </row>
    <row r="1067" spans="1:4" ht="15" customHeight="1" x14ac:dyDescent="0.25">
      <c r="A1067" s="143">
        <v>4832</v>
      </c>
      <c r="B1067" s="144" t="s">
        <v>2972</v>
      </c>
      <c r="C1067" s="145" t="s">
        <v>1903</v>
      </c>
      <c r="D1067" s="146">
        <v>363.36</v>
      </c>
    </row>
    <row r="1068" spans="1:4" ht="15" customHeight="1" x14ac:dyDescent="0.25">
      <c r="A1068" s="143">
        <v>4831</v>
      </c>
      <c r="B1068" s="144" t="s">
        <v>2973</v>
      </c>
      <c r="C1068" s="145" t="s">
        <v>1903</v>
      </c>
      <c r="D1068" s="146">
        <v>242.24</v>
      </c>
    </row>
    <row r="1069" spans="1:4" ht="15" customHeight="1" x14ac:dyDescent="0.25">
      <c r="A1069" s="143">
        <v>3000</v>
      </c>
      <c r="B1069" s="144" t="s">
        <v>2974</v>
      </c>
      <c r="C1069" s="145" t="s">
        <v>1903</v>
      </c>
      <c r="D1069" s="146">
        <v>37.090000000000003</v>
      </c>
    </row>
    <row r="1070" spans="1:4" ht="15" customHeight="1" x14ac:dyDescent="0.25">
      <c r="A1070" s="143">
        <v>4836</v>
      </c>
      <c r="B1070" s="144" t="s">
        <v>2975</v>
      </c>
      <c r="C1070" s="145" t="s">
        <v>1903</v>
      </c>
      <c r="D1070" s="146">
        <v>356.85</v>
      </c>
    </row>
    <row r="1071" spans="1:4" ht="15" customHeight="1" x14ac:dyDescent="0.25">
      <c r="A1071" s="143">
        <v>2989</v>
      </c>
      <c r="B1071" s="144" t="s">
        <v>2976</v>
      </c>
      <c r="C1071" s="145" t="s">
        <v>1903</v>
      </c>
      <c r="D1071" s="146">
        <v>356.85</v>
      </c>
    </row>
    <row r="1072" spans="1:4" ht="15" customHeight="1" x14ac:dyDescent="0.25">
      <c r="A1072" s="143">
        <v>4835</v>
      </c>
      <c r="B1072" s="144" t="s">
        <v>2977</v>
      </c>
      <c r="C1072" s="145" t="s">
        <v>1903</v>
      </c>
      <c r="D1072" s="146">
        <v>449.81</v>
      </c>
    </row>
    <row r="1073" spans="1:4" ht="15" customHeight="1" x14ac:dyDescent="0.25">
      <c r="A1073" s="143">
        <v>2990</v>
      </c>
      <c r="B1073" s="144" t="s">
        <v>2978</v>
      </c>
      <c r="C1073" s="145" t="s">
        <v>1903</v>
      </c>
      <c r="D1073" s="146">
        <v>449.81</v>
      </c>
    </row>
    <row r="1074" spans="1:4" ht="15" customHeight="1" x14ac:dyDescent="0.25">
      <c r="A1074" s="143">
        <v>2995</v>
      </c>
      <c r="B1074" s="144" t="s">
        <v>2979</v>
      </c>
      <c r="C1074" s="145" t="s">
        <v>1903</v>
      </c>
      <c r="D1074" s="146">
        <v>16.96</v>
      </c>
    </row>
    <row r="1075" spans="1:4" ht="15" customHeight="1" x14ac:dyDescent="0.25">
      <c r="A1075" s="143">
        <v>3064</v>
      </c>
      <c r="B1075" s="144" t="s">
        <v>2980</v>
      </c>
      <c r="C1075" s="145" t="s">
        <v>1903</v>
      </c>
      <c r="D1075" s="146">
        <v>3939.63</v>
      </c>
    </row>
    <row r="1076" spans="1:4" ht="17.100000000000001" customHeight="1" x14ac:dyDescent="0.25">
      <c r="A1076" s="143">
        <v>7941</v>
      </c>
      <c r="B1076" s="144" t="s">
        <v>2981</v>
      </c>
      <c r="C1076" s="145" t="s">
        <v>1903</v>
      </c>
      <c r="D1076" s="146">
        <v>6766.9</v>
      </c>
    </row>
    <row r="1077" spans="1:4" ht="15" customHeight="1" x14ac:dyDescent="0.25">
      <c r="A1077" s="143">
        <v>3024</v>
      </c>
      <c r="B1077" s="144" t="s">
        <v>2982</v>
      </c>
      <c r="C1077" s="145" t="s">
        <v>1903</v>
      </c>
      <c r="D1077" s="146">
        <v>33.61</v>
      </c>
    </row>
    <row r="1078" spans="1:4" ht="15" customHeight="1" x14ac:dyDescent="0.25">
      <c r="A1078" s="143">
        <v>3020</v>
      </c>
      <c r="B1078" s="144" t="s">
        <v>2983</v>
      </c>
      <c r="C1078" s="145" t="s">
        <v>1903</v>
      </c>
      <c r="D1078" s="146">
        <v>30.58</v>
      </c>
    </row>
    <row r="1079" spans="1:4" ht="15" customHeight="1" x14ac:dyDescent="0.25">
      <c r="A1079" s="143">
        <v>3019</v>
      </c>
      <c r="B1079" s="144" t="s">
        <v>2984</v>
      </c>
      <c r="C1079" s="145" t="s">
        <v>1903</v>
      </c>
      <c r="D1079" s="146">
        <v>30.58</v>
      </c>
    </row>
    <row r="1080" spans="1:4" ht="15" customHeight="1" x14ac:dyDescent="0.25">
      <c r="A1080" s="143">
        <v>3022</v>
      </c>
      <c r="B1080" s="144" t="s">
        <v>2985</v>
      </c>
      <c r="C1080" s="145" t="s">
        <v>1903</v>
      </c>
      <c r="D1080" s="146">
        <v>202.72</v>
      </c>
    </row>
    <row r="1081" spans="1:4" ht="15" customHeight="1" x14ac:dyDescent="0.25">
      <c r="A1081" s="143">
        <v>3021</v>
      </c>
      <c r="B1081" s="144" t="s">
        <v>2986</v>
      </c>
      <c r="C1081" s="145" t="s">
        <v>1903</v>
      </c>
      <c r="D1081" s="146">
        <v>205.75</v>
      </c>
    </row>
    <row r="1082" spans="1:4" ht="15" customHeight="1" x14ac:dyDescent="0.25">
      <c r="A1082" s="143">
        <v>3030</v>
      </c>
      <c r="B1082" s="144" t="s">
        <v>2987</v>
      </c>
      <c r="C1082" s="145" t="s">
        <v>1903</v>
      </c>
      <c r="D1082" s="146">
        <v>0.3</v>
      </c>
    </row>
    <row r="1083" spans="1:4" ht="15" customHeight="1" x14ac:dyDescent="0.25">
      <c r="A1083" s="143">
        <v>3028</v>
      </c>
      <c r="B1083" s="144" t="s">
        <v>2988</v>
      </c>
      <c r="C1083" s="145" t="s">
        <v>1903</v>
      </c>
      <c r="D1083" s="146">
        <v>59.05</v>
      </c>
    </row>
    <row r="1084" spans="1:4" ht="15" customHeight="1" x14ac:dyDescent="0.25">
      <c r="A1084" s="143">
        <v>3029</v>
      </c>
      <c r="B1084" s="144" t="s">
        <v>2989</v>
      </c>
      <c r="C1084" s="145" t="s">
        <v>1903</v>
      </c>
      <c r="D1084" s="146">
        <v>50.42</v>
      </c>
    </row>
    <row r="1085" spans="1:4" ht="15" customHeight="1" x14ac:dyDescent="0.25">
      <c r="A1085" s="143">
        <v>3012</v>
      </c>
      <c r="B1085" s="144" t="s">
        <v>2990</v>
      </c>
      <c r="C1085" s="145" t="s">
        <v>1903</v>
      </c>
      <c r="D1085" s="146">
        <v>15.59</v>
      </c>
    </row>
    <row r="1086" spans="1:4" ht="15" customHeight="1" x14ac:dyDescent="0.25">
      <c r="A1086" s="143">
        <v>3008</v>
      </c>
      <c r="B1086" s="144" t="s">
        <v>2990</v>
      </c>
      <c r="C1086" s="145" t="s">
        <v>1903</v>
      </c>
      <c r="D1086" s="146">
        <v>37.24</v>
      </c>
    </row>
    <row r="1087" spans="1:4" ht="15" customHeight="1" x14ac:dyDescent="0.25">
      <c r="A1087" s="143">
        <v>3009</v>
      </c>
      <c r="B1087" s="144" t="s">
        <v>2991</v>
      </c>
      <c r="C1087" s="145" t="s">
        <v>1903</v>
      </c>
      <c r="D1087" s="146">
        <v>53.75</v>
      </c>
    </row>
    <row r="1088" spans="1:4" ht="15" customHeight="1" x14ac:dyDescent="0.25">
      <c r="A1088" s="143">
        <v>3013</v>
      </c>
      <c r="B1088" s="144" t="s">
        <v>2991</v>
      </c>
      <c r="C1088" s="145" t="s">
        <v>1903</v>
      </c>
      <c r="D1088" s="146">
        <v>32.700000000000003</v>
      </c>
    </row>
    <row r="1089" spans="1:4" ht="15" customHeight="1" x14ac:dyDescent="0.25">
      <c r="A1089" s="143">
        <v>3014</v>
      </c>
      <c r="B1089" s="144" t="s">
        <v>2992</v>
      </c>
      <c r="C1089" s="145" t="s">
        <v>1903</v>
      </c>
      <c r="D1089" s="146">
        <v>32.700000000000003</v>
      </c>
    </row>
    <row r="1090" spans="1:4" ht="15" customHeight="1" x14ac:dyDescent="0.25">
      <c r="A1090" s="143">
        <v>3010</v>
      </c>
      <c r="B1090" s="144" t="s">
        <v>2992</v>
      </c>
      <c r="C1090" s="145" t="s">
        <v>1903</v>
      </c>
      <c r="D1090" s="146">
        <v>53.75</v>
      </c>
    </row>
    <row r="1091" spans="1:4" ht="15" customHeight="1" x14ac:dyDescent="0.25">
      <c r="A1091" s="143">
        <v>3011</v>
      </c>
      <c r="B1091" s="144" t="s">
        <v>2993</v>
      </c>
      <c r="C1091" s="145" t="s">
        <v>1903</v>
      </c>
      <c r="D1091" s="146">
        <v>59.5</v>
      </c>
    </row>
    <row r="1092" spans="1:4" ht="15" customHeight="1" x14ac:dyDescent="0.25">
      <c r="A1092" s="143">
        <v>3015</v>
      </c>
      <c r="B1092" s="144" t="s">
        <v>2993</v>
      </c>
      <c r="C1092" s="145" t="s">
        <v>1903</v>
      </c>
      <c r="D1092" s="146">
        <v>49.05</v>
      </c>
    </row>
    <row r="1093" spans="1:4" ht="15" customHeight="1" x14ac:dyDescent="0.25">
      <c r="A1093" s="143">
        <v>3016</v>
      </c>
      <c r="B1093" s="144" t="s">
        <v>2994</v>
      </c>
      <c r="C1093" s="145" t="s">
        <v>1903</v>
      </c>
      <c r="D1093" s="146">
        <v>65.400000000000006</v>
      </c>
    </row>
    <row r="1094" spans="1:4" ht="15" customHeight="1" x14ac:dyDescent="0.25">
      <c r="A1094" s="143">
        <v>3003</v>
      </c>
      <c r="B1094" s="144" t="s">
        <v>2995</v>
      </c>
      <c r="C1094" s="145" t="s">
        <v>1903</v>
      </c>
      <c r="D1094" s="146">
        <v>37.24</v>
      </c>
    </row>
    <row r="1095" spans="1:4" ht="15" customHeight="1" x14ac:dyDescent="0.25">
      <c r="A1095" s="143">
        <v>3004</v>
      </c>
      <c r="B1095" s="144" t="s">
        <v>2996</v>
      </c>
      <c r="C1095" s="145" t="s">
        <v>1903</v>
      </c>
      <c r="D1095" s="146">
        <v>53.75</v>
      </c>
    </row>
    <row r="1096" spans="1:4" ht="15" customHeight="1" x14ac:dyDescent="0.25">
      <c r="A1096" s="143">
        <v>3005</v>
      </c>
      <c r="B1096" s="144" t="s">
        <v>2997</v>
      </c>
      <c r="C1096" s="145" t="s">
        <v>1903</v>
      </c>
      <c r="D1096" s="146">
        <v>53.75</v>
      </c>
    </row>
    <row r="1097" spans="1:4" ht="15" customHeight="1" x14ac:dyDescent="0.25">
      <c r="A1097" s="143">
        <v>3007</v>
      </c>
      <c r="B1097" s="144" t="s">
        <v>2998</v>
      </c>
      <c r="C1097" s="145" t="s">
        <v>1903</v>
      </c>
      <c r="D1097" s="146">
        <v>65.56</v>
      </c>
    </row>
    <row r="1098" spans="1:4" ht="15" customHeight="1" x14ac:dyDescent="0.25">
      <c r="A1098" s="143">
        <v>3006</v>
      </c>
      <c r="B1098" s="144" t="s">
        <v>2999</v>
      </c>
      <c r="C1098" s="145" t="s">
        <v>1903</v>
      </c>
      <c r="D1098" s="146">
        <v>59.5</v>
      </c>
    </row>
    <row r="1099" spans="1:4" ht="15" customHeight="1" x14ac:dyDescent="0.25">
      <c r="A1099" s="143">
        <v>3026</v>
      </c>
      <c r="B1099" s="144" t="s">
        <v>3000</v>
      </c>
      <c r="C1099" s="145" t="s">
        <v>1903</v>
      </c>
      <c r="D1099" s="146">
        <v>25.59</v>
      </c>
    </row>
    <row r="1100" spans="1:4" ht="15" customHeight="1" x14ac:dyDescent="0.25">
      <c r="A1100" s="143">
        <v>3023</v>
      </c>
      <c r="B1100" s="144" t="s">
        <v>3001</v>
      </c>
      <c r="C1100" s="145" t="s">
        <v>1903</v>
      </c>
      <c r="D1100" s="146">
        <v>30.58</v>
      </c>
    </row>
    <row r="1101" spans="1:4" ht="15" customHeight="1" x14ac:dyDescent="0.25">
      <c r="A1101" s="143">
        <v>3027</v>
      </c>
      <c r="B1101" s="144" t="s">
        <v>3002</v>
      </c>
      <c r="C1101" s="145" t="s">
        <v>1903</v>
      </c>
      <c r="D1101" s="146">
        <v>22.26</v>
      </c>
    </row>
    <row r="1102" spans="1:4" ht="15" customHeight="1" x14ac:dyDescent="0.25">
      <c r="A1102" s="143">
        <v>3017</v>
      </c>
      <c r="B1102" s="144" t="s">
        <v>3003</v>
      </c>
      <c r="C1102" s="145" t="s">
        <v>1903</v>
      </c>
      <c r="D1102" s="146">
        <v>214.08</v>
      </c>
    </row>
    <row r="1103" spans="1:4" ht="15" customHeight="1" x14ac:dyDescent="0.25">
      <c r="A1103" s="143">
        <v>12010</v>
      </c>
      <c r="B1103" s="144" t="s">
        <v>3004</v>
      </c>
      <c r="C1103" s="145" t="s">
        <v>1903</v>
      </c>
      <c r="D1103" s="146">
        <v>269.79000000000002</v>
      </c>
    </row>
    <row r="1104" spans="1:4" ht="15" customHeight="1" x14ac:dyDescent="0.25">
      <c r="A1104" s="143">
        <v>3018</v>
      </c>
      <c r="B1104" s="144" t="s">
        <v>3005</v>
      </c>
      <c r="C1104" s="145" t="s">
        <v>1903</v>
      </c>
      <c r="D1104" s="146">
        <v>269.79000000000002</v>
      </c>
    </row>
    <row r="1105" spans="1:4" ht="15" customHeight="1" x14ac:dyDescent="0.25">
      <c r="A1105" s="143">
        <v>3025</v>
      </c>
      <c r="B1105" s="144" t="s">
        <v>3006</v>
      </c>
      <c r="C1105" s="145" t="s">
        <v>2930</v>
      </c>
      <c r="D1105" s="146">
        <v>0.45</v>
      </c>
    </row>
    <row r="1106" spans="1:4" ht="17.100000000000001" customHeight="1" x14ac:dyDescent="0.25">
      <c r="A1106" s="143">
        <v>3054</v>
      </c>
      <c r="B1106" s="144" t="s">
        <v>3007</v>
      </c>
      <c r="C1106" s="145" t="s">
        <v>2930</v>
      </c>
      <c r="D1106" s="146">
        <v>1.21</v>
      </c>
    </row>
    <row r="1107" spans="1:4" ht="15" customHeight="1" x14ac:dyDescent="0.25">
      <c r="A1107" s="143">
        <v>4842</v>
      </c>
      <c r="B1107" s="144" t="s">
        <v>3008</v>
      </c>
      <c r="C1107" s="145" t="s">
        <v>1903</v>
      </c>
      <c r="D1107" s="146">
        <v>188.49</v>
      </c>
    </row>
    <row r="1108" spans="1:4" ht="17.100000000000001" customHeight="1" x14ac:dyDescent="0.25">
      <c r="A1108" s="143">
        <v>12830</v>
      </c>
      <c r="B1108" s="144" t="s">
        <v>3009</v>
      </c>
      <c r="C1108" s="145" t="s">
        <v>1903</v>
      </c>
      <c r="D1108" s="146">
        <v>22376.48</v>
      </c>
    </row>
    <row r="1109" spans="1:4" ht="17.100000000000001" customHeight="1" x14ac:dyDescent="0.25">
      <c r="A1109" s="143">
        <v>7150</v>
      </c>
      <c r="B1109" s="144" t="s">
        <v>3010</v>
      </c>
      <c r="C1109" s="145" t="s">
        <v>2023</v>
      </c>
      <c r="D1109" s="146">
        <v>61.97</v>
      </c>
    </row>
    <row r="1110" spans="1:4" ht="17.100000000000001" customHeight="1" x14ac:dyDescent="0.25">
      <c r="A1110" s="143">
        <v>7151</v>
      </c>
      <c r="B1110" s="144" t="s">
        <v>3011</v>
      </c>
      <c r="C1110" s="145" t="s">
        <v>2023</v>
      </c>
      <c r="D1110" s="146">
        <v>89.81</v>
      </c>
    </row>
    <row r="1111" spans="1:4" ht="17.100000000000001" customHeight="1" x14ac:dyDescent="0.25">
      <c r="A1111" s="143">
        <v>7152</v>
      </c>
      <c r="B1111" s="144" t="s">
        <v>3012</v>
      </c>
      <c r="C1111" s="145" t="s">
        <v>2023</v>
      </c>
      <c r="D1111" s="146">
        <v>129.97</v>
      </c>
    </row>
    <row r="1112" spans="1:4" ht="15" customHeight="1" x14ac:dyDescent="0.25">
      <c r="A1112" s="143">
        <v>2831</v>
      </c>
      <c r="B1112" s="144" t="s">
        <v>3013</v>
      </c>
      <c r="C1112" s="145" t="s">
        <v>2023</v>
      </c>
      <c r="D1112" s="146">
        <v>1.43</v>
      </c>
    </row>
    <row r="1113" spans="1:4" ht="17.100000000000001" customHeight="1" x14ac:dyDescent="0.25">
      <c r="A1113" s="143">
        <v>2822</v>
      </c>
      <c r="B1113" s="144" t="s">
        <v>3014</v>
      </c>
      <c r="C1113" s="145" t="s">
        <v>1903</v>
      </c>
      <c r="D1113" s="146">
        <v>2439.64</v>
      </c>
    </row>
    <row r="1114" spans="1:4" ht="17.100000000000001" customHeight="1" x14ac:dyDescent="0.25">
      <c r="A1114" s="143">
        <v>2823</v>
      </c>
      <c r="B1114" s="144" t="s">
        <v>3015</v>
      </c>
      <c r="C1114" s="145" t="s">
        <v>1903</v>
      </c>
      <c r="D1114" s="146">
        <v>2922.43</v>
      </c>
    </row>
    <row r="1115" spans="1:4" ht="17.100000000000001" customHeight="1" x14ac:dyDescent="0.25">
      <c r="A1115" s="143">
        <v>2824</v>
      </c>
      <c r="B1115" s="144" t="s">
        <v>3016</v>
      </c>
      <c r="C1115" s="145" t="s">
        <v>1903</v>
      </c>
      <c r="D1115" s="146">
        <v>3410.63</v>
      </c>
    </row>
    <row r="1116" spans="1:4" ht="17.100000000000001" customHeight="1" x14ac:dyDescent="0.25">
      <c r="A1116" s="143">
        <v>2825</v>
      </c>
      <c r="B1116" s="144" t="s">
        <v>3017</v>
      </c>
      <c r="C1116" s="145" t="s">
        <v>1903</v>
      </c>
      <c r="D1116" s="146">
        <v>4359.8999999999996</v>
      </c>
    </row>
    <row r="1117" spans="1:4" ht="17.100000000000001" customHeight="1" x14ac:dyDescent="0.25">
      <c r="A1117" s="143">
        <v>2826</v>
      </c>
      <c r="B1117" s="144" t="s">
        <v>3018</v>
      </c>
      <c r="C1117" s="145" t="s">
        <v>1903</v>
      </c>
      <c r="D1117" s="146">
        <v>4847.25</v>
      </c>
    </row>
    <row r="1118" spans="1:4" ht="17.100000000000001" customHeight="1" x14ac:dyDescent="0.25">
      <c r="A1118" s="143">
        <v>2817</v>
      </c>
      <c r="B1118" s="144" t="s">
        <v>3019</v>
      </c>
      <c r="C1118" s="145" t="s">
        <v>1903</v>
      </c>
      <c r="D1118" s="146">
        <v>1327.32</v>
      </c>
    </row>
    <row r="1119" spans="1:4" ht="17.100000000000001" customHeight="1" x14ac:dyDescent="0.25">
      <c r="A1119" s="143">
        <v>2818</v>
      </c>
      <c r="B1119" s="144" t="s">
        <v>3020</v>
      </c>
      <c r="C1119" s="145" t="s">
        <v>1903</v>
      </c>
      <c r="D1119" s="146">
        <v>1621.98</v>
      </c>
    </row>
    <row r="1120" spans="1:4" ht="17.100000000000001" customHeight="1" x14ac:dyDescent="0.25">
      <c r="A1120" s="143">
        <v>2819</v>
      </c>
      <c r="B1120" s="144" t="s">
        <v>3021</v>
      </c>
      <c r="C1120" s="145" t="s">
        <v>1903</v>
      </c>
      <c r="D1120" s="146">
        <v>1916.87</v>
      </c>
    </row>
    <row r="1121" spans="1:4" ht="17.100000000000001" customHeight="1" x14ac:dyDescent="0.25">
      <c r="A1121" s="143">
        <v>2820</v>
      </c>
      <c r="B1121" s="144" t="s">
        <v>3022</v>
      </c>
      <c r="C1121" s="145" t="s">
        <v>1903</v>
      </c>
      <c r="D1121" s="146">
        <v>2491.9</v>
      </c>
    </row>
    <row r="1122" spans="1:4" ht="17.100000000000001" customHeight="1" x14ac:dyDescent="0.25">
      <c r="A1122" s="143">
        <v>2821</v>
      </c>
      <c r="B1122" s="144" t="s">
        <v>3023</v>
      </c>
      <c r="C1122" s="145" t="s">
        <v>1903</v>
      </c>
      <c r="D1122" s="146">
        <v>2785.9</v>
      </c>
    </row>
    <row r="1123" spans="1:4" ht="15" customHeight="1" x14ac:dyDescent="0.25">
      <c r="A1123" s="143">
        <v>11757</v>
      </c>
      <c r="B1123" s="144" t="s">
        <v>3024</v>
      </c>
      <c r="C1123" s="145" t="s">
        <v>3025</v>
      </c>
      <c r="D1123" s="146">
        <v>162.62</v>
      </c>
    </row>
    <row r="1124" spans="1:4" ht="15" customHeight="1" x14ac:dyDescent="0.25">
      <c r="A1124" s="143">
        <v>4962</v>
      </c>
      <c r="B1124" s="144" t="s">
        <v>3026</v>
      </c>
      <c r="C1124" s="145" t="s">
        <v>1903</v>
      </c>
      <c r="D1124" s="146">
        <v>76.239999999999995</v>
      </c>
    </row>
    <row r="1125" spans="1:4" ht="15" customHeight="1" x14ac:dyDescent="0.25">
      <c r="A1125" s="143">
        <v>2827</v>
      </c>
      <c r="B1125" s="144" t="s">
        <v>3027</v>
      </c>
      <c r="C1125" s="145" t="s">
        <v>1903</v>
      </c>
      <c r="D1125" s="146">
        <v>93.17</v>
      </c>
    </row>
    <row r="1126" spans="1:4" ht="15" customHeight="1" x14ac:dyDescent="0.25">
      <c r="A1126" s="143">
        <v>9919</v>
      </c>
      <c r="B1126" s="144" t="s">
        <v>3028</v>
      </c>
      <c r="C1126" s="145" t="s">
        <v>1903</v>
      </c>
      <c r="D1126" s="146">
        <v>39.64</v>
      </c>
    </row>
    <row r="1127" spans="1:4" ht="15" customHeight="1" x14ac:dyDescent="0.25">
      <c r="A1127" s="143">
        <v>8559</v>
      </c>
      <c r="B1127" s="144" t="s">
        <v>3029</v>
      </c>
      <c r="C1127" s="145" t="s">
        <v>2023</v>
      </c>
      <c r="D1127" s="146">
        <v>28.17</v>
      </c>
    </row>
    <row r="1128" spans="1:4" ht="15" customHeight="1" x14ac:dyDescent="0.25">
      <c r="A1128" s="143">
        <v>8561</v>
      </c>
      <c r="B1128" s="144" t="s">
        <v>3030</v>
      </c>
      <c r="C1128" s="145" t="s">
        <v>2023</v>
      </c>
      <c r="D1128" s="146">
        <v>27.23</v>
      </c>
    </row>
    <row r="1129" spans="1:4" ht="15" customHeight="1" x14ac:dyDescent="0.25">
      <c r="A1129" s="143">
        <v>8563</v>
      </c>
      <c r="B1129" s="144" t="s">
        <v>3031</v>
      </c>
      <c r="C1129" s="145" t="s">
        <v>2023</v>
      </c>
      <c r="D1129" s="146">
        <v>42.34</v>
      </c>
    </row>
    <row r="1130" spans="1:4" ht="15" customHeight="1" x14ac:dyDescent="0.25">
      <c r="A1130" s="143">
        <v>8565</v>
      </c>
      <c r="B1130" s="144" t="s">
        <v>3032</v>
      </c>
      <c r="C1130" s="145" t="s">
        <v>2023</v>
      </c>
      <c r="D1130" s="146">
        <v>69.67</v>
      </c>
    </row>
    <row r="1131" spans="1:4" ht="15" customHeight="1" x14ac:dyDescent="0.25">
      <c r="A1131" s="143">
        <v>8567</v>
      </c>
      <c r="B1131" s="144" t="s">
        <v>3033</v>
      </c>
      <c r="C1131" s="145" t="s">
        <v>2023</v>
      </c>
      <c r="D1131" s="146">
        <v>105.93</v>
      </c>
    </row>
    <row r="1132" spans="1:4" ht="15" customHeight="1" x14ac:dyDescent="0.25">
      <c r="A1132" s="143">
        <v>8569</v>
      </c>
      <c r="B1132" s="144" t="s">
        <v>3034</v>
      </c>
      <c r="C1132" s="145" t="s">
        <v>2023</v>
      </c>
      <c r="D1132" s="146">
        <v>28.17</v>
      </c>
    </row>
    <row r="1133" spans="1:4" ht="15" customHeight="1" x14ac:dyDescent="0.25">
      <c r="A1133" s="143">
        <v>8571</v>
      </c>
      <c r="B1133" s="144" t="s">
        <v>3035</v>
      </c>
      <c r="C1133" s="145" t="s">
        <v>2023</v>
      </c>
      <c r="D1133" s="146">
        <v>27.23</v>
      </c>
    </row>
    <row r="1134" spans="1:4" ht="15" customHeight="1" x14ac:dyDescent="0.25">
      <c r="A1134" s="143">
        <v>8573</v>
      </c>
      <c r="B1134" s="144" t="s">
        <v>3036</v>
      </c>
      <c r="C1134" s="145" t="s">
        <v>2023</v>
      </c>
      <c r="D1134" s="146">
        <v>42.34</v>
      </c>
    </row>
    <row r="1135" spans="1:4" ht="15" customHeight="1" x14ac:dyDescent="0.25">
      <c r="A1135" s="143">
        <v>8575</v>
      </c>
      <c r="B1135" s="144" t="s">
        <v>3037</v>
      </c>
      <c r="C1135" s="145" t="s">
        <v>2023</v>
      </c>
      <c r="D1135" s="146">
        <v>69.67</v>
      </c>
    </row>
    <row r="1136" spans="1:4" ht="15" customHeight="1" x14ac:dyDescent="0.25">
      <c r="A1136" s="143">
        <v>8577</v>
      </c>
      <c r="B1136" s="144" t="s">
        <v>3038</v>
      </c>
      <c r="C1136" s="145" t="s">
        <v>2023</v>
      </c>
      <c r="D1136" s="146">
        <v>105.93</v>
      </c>
    </row>
    <row r="1137" spans="1:4" ht="15" customHeight="1" x14ac:dyDescent="0.25">
      <c r="A1137" s="143">
        <v>8555</v>
      </c>
      <c r="B1137" s="144" t="s">
        <v>3039</v>
      </c>
      <c r="C1137" s="145" t="s">
        <v>2023</v>
      </c>
      <c r="D1137" s="146">
        <v>17.11</v>
      </c>
    </row>
    <row r="1138" spans="1:4" ht="15" customHeight="1" x14ac:dyDescent="0.25">
      <c r="A1138" s="143">
        <v>8557</v>
      </c>
      <c r="B1138" s="144" t="s">
        <v>3040</v>
      </c>
      <c r="C1138" s="145" t="s">
        <v>2023</v>
      </c>
      <c r="D1138" s="146">
        <v>21.85</v>
      </c>
    </row>
    <row r="1139" spans="1:4" ht="15" customHeight="1" x14ac:dyDescent="0.25">
      <c r="A1139" s="143">
        <v>8558</v>
      </c>
      <c r="B1139" s="144" t="s">
        <v>3041</v>
      </c>
      <c r="C1139" s="145" t="s">
        <v>2023</v>
      </c>
      <c r="D1139" s="146">
        <v>61.93</v>
      </c>
    </row>
    <row r="1140" spans="1:4" ht="15" customHeight="1" x14ac:dyDescent="0.25">
      <c r="A1140" s="143">
        <v>8560</v>
      </c>
      <c r="B1140" s="144" t="s">
        <v>3042</v>
      </c>
      <c r="C1140" s="145" t="s">
        <v>2023</v>
      </c>
      <c r="D1140" s="146">
        <v>119.85</v>
      </c>
    </row>
    <row r="1141" spans="1:4" ht="15" customHeight="1" x14ac:dyDescent="0.25">
      <c r="A1141" s="143">
        <v>8562</v>
      </c>
      <c r="B1141" s="144" t="s">
        <v>3043</v>
      </c>
      <c r="C1141" s="145" t="s">
        <v>2023</v>
      </c>
      <c r="D1141" s="146">
        <v>199.41</v>
      </c>
    </row>
    <row r="1142" spans="1:4" ht="15" customHeight="1" x14ac:dyDescent="0.25">
      <c r="A1142" s="143">
        <v>8566</v>
      </c>
      <c r="B1142" s="144" t="s">
        <v>3044</v>
      </c>
      <c r="C1142" s="145" t="s">
        <v>2023</v>
      </c>
      <c r="D1142" s="146">
        <v>348.97</v>
      </c>
    </row>
    <row r="1143" spans="1:4" ht="15" customHeight="1" x14ac:dyDescent="0.25">
      <c r="A1143" s="143">
        <v>8568</v>
      </c>
      <c r="B1143" s="144" t="s">
        <v>3045</v>
      </c>
      <c r="C1143" s="145" t="s">
        <v>2023</v>
      </c>
      <c r="D1143" s="146">
        <v>65.459999999999994</v>
      </c>
    </row>
    <row r="1144" spans="1:4" ht="15" customHeight="1" x14ac:dyDescent="0.25">
      <c r="A1144" s="143">
        <v>8570</v>
      </c>
      <c r="B1144" s="144" t="s">
        <v>3046</v>
      </c>
      <c r="C1144" s="145" t="s">
        <v>2023</v>
      </c>
      <c r="D1144" s="146">
        <v>103.98</v>
      </c>
    </row>
    <row r="1145" spans="1:4" ht="15" customHeight="1" x14ac:dyDescent="0.25">
      <c r="A1145" s="143">
        <v>8572</v>
      </c>
      <c r="B1145" s="144" t="s">
        <v>3047</v>
      </c>
      <c r="C1145" s="145" t="s">
        <v>2023</v>
      </c>
      <c r="D1145" s="146">
        <v>193.87</v>
      </c>
    </row>
    <row r="1146" spans="1:4" ht="15" customHeight="1" x14ac:dyDescent="0.25">
      <c r="A1146" s="143">
        <v>8574</v>
      </c>
      <c r="B1146" s="144" t="s">
        <v>3048</v>
      </c>
      <c r="C1146" s="145" t="s">
        <v>2023</v>
      </c>
      <c r="D1146" s="146">
        <v>256.82</v>
      </c>
    </row>
    <row r="1147" spans="1:4" ht="15" customHeight="1" x14ac:dyDescent="0.25">
      <c r="A1147" s="143">
        <v>8576</v>
      </c>
      <c r="B1147" s="144" t="s">
        <v>3049</v>
      </c>
      <c r="C1147" s="145" t="s">
        <v>2023</v>
      </c>
      <c r="D1147" s="146">
        <v>376.67</v>
      </c>
    </row>
    <row r="1148" spans="1:4" ht="15" customHeight="1" x14ac:dyDescent="0.25">
      <c r="A1148" s="143">
        <v>8556</v>
      </c>
      <c r="B1148" s="144" t="s">
        <v>3050</v>
      </c>
      <c r="C1148" s="145" t="s">
        <v>2023</v>
      </c>
      <c r="D1148" s="146">
        <v>35.39</v>
      </c>
    </row>
    <row r="1149" spans="1:4" ht="15" customHeight="1" x14ac:dyDescent="0.25">
      <c r="A1149" s="143">
        <v>2670</v>
      </c>
      <c r="B1149" s="144" t="s">
        <v>3051</v>
      </c>
      <c r="C1149" s="145" t="s">
        <v>2023</v>
      </c>
      <c r="D1149" s="146">
        <v>90.1</v>
      </c>
    </row>
    <row r="1150" spans="1:4" ht="15" customHeight="1" x14ac:dyDescent="0.25">
      <c r="A1150" s="143">
        <v>2671</v>
      </c>
      <c r="B1150" s="144" t="s">
        <v>3052</v>
      </c>
      <c r="C1150" s="145" t="s">
        <v>2023</v>
      </c>
      <c r="D1150" s="146">
        <v>147.08000000000001</v>
      </c>
    </row>
    <row r="1151" spans="1:4" ht="15" customHeight="1" x14ac:dyDescent="0.25">
      <c r="A1151" s="143">
        <v>2672</v>
      </c>
      <c r="B1151" s="144" t="s">
        <v>3053</v>
      </c>
      <c r="C1151" s="145" t="s">
        <v>2023</v>
      </c>
      <c r="D1151" s="146">
        <v>241.75</v>
      </c>
    </row>
    <row r="1152" spans="1:4" ht="15" customHeight="1" x14ac:dyDescent="0.25">
      <c r="A1152" s="143">
        <v>2673</v>
      </c>
      <c r="B1152" s="144" t="s">
        <v>3054</v>
      </c>
      <c r="C1152" s="145" t="s">
        <v>2023</v>
      </c>
      <c r="D1152" s="146">
        <v>303.32</v>
      </c>
    </row>
    <row r="1153" spans="1:4" ht="15" customHeight="1" x14ac:dyDescent="0.25">
      <c r="A1153" s="143">
        <v>2674</v>
      </c>
      <c r="B1153" s="144" t="s">
        <v>3055</v>
      </c>
      <c r="C1153" s="145" t="s">
        <v>2023</v>
      </c>
      <c r="D1153" s="146">
        <v>454.9</v>
      </c>
    </row>
    <row r="1154" spans="1:4" ht="15" customHeight="1" x14ac:dyDescent="0.25">
      <c r="A1154" s="143">
        <v>2675</v>
      </c>
      <c r="B1154" s="144" t="s">
        <v>3056</v>
      </c>
      <c r="C1154" s="145" t="s">
        <v>2023</v>
      </c>
      <c r="D1154" s="146">
        <v>93.63</v>
      </c>
    </row>
    <row r="1155" spans="1:4" ht="15" customHeight="1" x14ac:dyDescent="0.25">
      <c r="A1155" s="143">
        <v>2676</v>
      </c>
      <c r="B1155" s="144" t="s">
        <v>3057</v>
      </c>
      <c r="C1155" s="145" t="s">
        <v>2023</v>
      </c>
      <c r="D1155" s="146">
        <v>131.21</v>
      </c>
    </row>
    <row r="1156" spans="1:4" ht="15" customHeight="1" x14ac:dyDescent="0.25">
      <c r="A1156" s="143">
        <v>2677</v>
      </c>
      <c r="B1156" s="144" t="s">
        <v>3058</v>
      </c>
      <c r="C1156" s="145" t="s">
        <v>2023</v>
      </c>
      <c r="D1156" s="146">
        <v>236.21</v>
      </c>
    </row>
    <row r="1157" spans="1:4" ht="15" customHeight="1" x14ac:dyDescent="0.25">
      <c r="A1157" s="143">
        <v>2678</v>
      </c>
      <c r="B1157" s="144" t="s">
        <v>3059</v>
      </c>
      <c r="C1157" s="145" t="s">
        <v>2023</v>
      </c>
      <c r="D1157" s="146">
        <v>326.49</v>
      </c>
    </row>
    <row r="1158" spans="1:4" ht="15" customHeight="1" x14ac:dyDescent="0.25">
      <c r="A1158" s="143">
        <v>2679</v>
      </c>
      <c r="B1158" s="144" t="s">
        <v>3060</v>
      </c>
      <c r="C1158" s="145" t="s">
        <v>2023</v>
      </c>
      <c r="D1158" s="146">
        <v>482.6</v>
      </c>
    </row>
    <row r="1159" spans="1:4" ht="15" customHeight="1" x14ac:dyDescent="0.25">
      <c r="A1159" s="143">
        <v>2668</v>
      </c>
      <c r="B1159" s="144" t="s">
        <v>3061</v>
      </c>
      <c r="C1159" s="145" t="s">
        <v>2023</v>
      </c>
      <c r="D1159" s="146">
        <v>42.94</v>
      </c>
    </row>
    <row r="1160" spans="1:4" ht="15" customHeight="1" x14ac:dyDescent="0.25">
      <c r="A1160" s="143">
        <v>2669</v>
      </c>
      <c r="B1160" s="144" t="s">
        <v>3062</v>
      </c>
      <c r="C1160" s="145" t="s">
        <v>2023</v>
      </c>
      <c r="D1160" s="146">
        <v>57.24</v>
      </c>
    </row>
    <row r="1161" spans="1:4" ht="15" customHeight="1" x14ac:dyDescent="0.25">
      <c r="A1161" s="143">
        <v>7778</v>
      </c>
      <c r="B1161" s="144" t="s">
        <v>3063</v>
      </c>
      <c r="C1161" s="145" t="s">
        <v>2023</v>
      </c>
      <c r="D1161" s="146">
        <v>63.67</v>
      </c>
    </row>
    <row r="1162" spans="1:4" ht="17.100000000000001" customHeight="1" x14ac:dyDescent="0.25">
      <c r="A1162" s="143">
        <v>11323</v>
      </c>
      <c r="B1162" s="144" t="s">
        <v>3064</v>
      </c>
      <c r="C1162" s="145" t="s">
        <v>1903</v>
      </c>
      <c r="D1162" s="146">
        <v>20.11</v>
      </c>
    </row>
    <row r="1163" spans="1:4" ht="15" customHeight="1" x14ac:dyDescent="0.25">
      <c r="A1163" s="143">
        <v>8564</v>
      </c>
      <c r="B1163" s="144" t="s">
        <v>3065</v>
      </c>
      <c r="C1163" s="145" t="s">
        <v>2023</v>
      </c>
      <c r="D1163" s="146">
        <v>233.65</v>
      </c>
    </row>
    <row r="1164" spans="1:4" ht="15" customHeight="1" x14ac:dyDescent="0.25">
      <c r="A1164" s="143">
        <v>8554</v>
      </c>
      <c r="B1164" s="144" t="s">
        <v>3066</v>
      </c>
      <c r="C1164" s="145" t="s">
        <v>2023</v>
      </c>
      <c r="D1164" s="146">
        <v>25.83</v>
      </c>
    </row>
    <row r="1165" spans="1:4" ht="25.5" customHeight="1" x14ac:dyDescent="0.25">
      <c r="A1165" s="143">
        <v>10302</v>
      </c>
      <c r="B1165" s="144" t="s">
        <v>3067</v>
      </c>
      <c r="C1165" s="145" t="s">
        <v>1903</v>
      </c>
      <c r="D1165" s="146">
        <v>2144.1</v>
      </c>
    </row>
    <row r="1166" spans="1:4" ht="17.100000000000001" customHeight="1" x14ac:dyDescent="0.25">
      <c r="A1166" s="143">
        <v>10284</v>
      </c>
      <c r="B1166" s="144" t="s">
        <v>3068</v>
      </c>
      <c r="C1166" s="145" t="s">
        <v>1903</v>
      </c>
      <c r="D1166" s="146">
        <v>2167.35</v>
      </c>
    </row>
    <row r="1167" spans="1:4" ht="17.100000000000001" customHeight="1" x14ac:dyDescent="0.25">
      <c r="A1167" s="143">
        <v>10301</v>
      </c>
      <c r="B1167" s="144" t="s">
        <v>3069</v>
      </c>
      <c r="C1167" s="145" t="s">
        <v>1903</v>
      </c>
      <c r="D1167" s="146">
        <v>1680.77</v>
      </c>
    </row>
    <row r="1168" spans="1:4" ht="17.100000000000001" customHeight="1" x14ac:dyDescent="0.25">
      <c r="A1168" s="143">
        <v>10283</v>
      </c>
      <c r="B1168" s="144" t="s">
        <v>3070</v>
      </c>
      <c r="C1168" s="145" t="s">
        <v>1903</v>
      </c>
      <c r="D1168" s="146">
        <v>1706.55</v>
      </c>
    </row>
    <row r="1169" spans="1:4" ht="25.5" customHeight="1" x14ac:dyDescent="0.25">
      <c r="A1169" s="143">
        <v>10346</v>
      </c>
      <c r="B1169" s="144" t="s">
        <v>3071</v>
      </c>
      <c r="C1169" s="145" t="s">
        <v>2023</v>
      </c>
      <c r="D1169" s="146">
        <v>989.06</v>
      </c>
    </row>
    <row r="1170" spans="1:4" ht="15" customHeight="1" x14ac:dyDescent="0.25">
      <c r="A1170" s="143">
        <v>11675</v>
      </c>
      <c r="B1170" s="144" t="s">
        <v>3072</v>
      </c>
      <c r="C1170" s="145" t="s">
        <v>2023</v>
      </c>
      <c r="D1170" s="146">
        <v>1.4</v>
      </c>
    </row>
    <row r="1171" spans="1:4" ht="15" customHeight="1" x14ac:dyDescent="0.25">
      <c r="A1171" s="143">
        <v>11335</v>
      </c>
      <c r="B1171" s="144" t="s">
        <v>3073</v>
      </c>
      <c r="C1171" s="145" t="s">
        <v>1903</v>
      </c>
      <c r="D1171" s="146">
        <v>483.62</v>
      </c>
    </row>
    <row r="1172" spans="1:4" ht="15" customHeight="1" x14ac:dyDescent="0.25">
      <c r="A1172" s="143">
        <v>9375</v>
      </c>
      <c r="B1172" s="144" t="s">
        <v>3074</v>
      </c>
      <c r="C1172" s="145" t="s">
        <v>1903</v>
      </c>
      <c r="D1172" s="146">
        <v>516.73</v>
      </c>
    </row>
    <row r="1173" spans="1:4" ht="15" customHeight="1" x14ac:dyDescent="0.25">
      <c r="A1173" s="143">
        <v>11334</v>
      </c>
      <c r="B1173" s="144" t="s">
        <v>3075</v>
      </c>
      <c r="C1173" s="145" t="s">
        <v>1903</v>
      </c>
      <c r="D1173" s="146">
        <v>483.62</v>
      </c>
    </row>
    <row r="1174" spans="1:4" ht="17.100000000000001" customHeight="1" x14ac:dyDescent="0.25">
      <c r="A1174" s="143">
        <v>8780</v>
      </c>
      <c r="B1174" s="144" t="s">
        <v>3076</v>
      </c>
      <c r="C1174" s="145" t="s">
        <v>1903</v>
      </c>
      <c r="D1174" s="146">
        <v>1204.8900000000001</v>
      </c>
    </row>
    <row r="1175" spans="1:4" ht="17.100000000000001" customHeight="1" x14ac:dyDescent="0.25">
      <c r="A1175" s="143">
        <v>10745</v>
      </c>
      <c r="B1175" s="144" t="s">
        <v>3077</v>
      </c>
      <c r="C1175" s="145" t="s">
        <v>1903</v>
      </c>
      <c r="D1175" s="146">
        <v>602.85</v>
      </c>
    </row>
    <row r="1176" spans="1:4" ht="15" customHeight="1" x14ac:dyDescent="0.25">
      <c r="A1176" s="143">
        <v>4429</v>
      </c>
      <c r="B1176" s="144" t="s">
        <v>3078</v>
      </c>
      <c r="C1176" s="145" t="s">
        <v>1903</v>
      </c>
      <c r="D1176" s="146">
        <v>117.3</v>
      </c>
    </row>
    <row r="1177" spans="1:4" ht="15" customHeight="1" x14ac:dyDescent="0.25">
      <c r="A1177" s="143">
        <v>4883</v>
      </c>
      <c r="B1177" s="144" t="s">
        <v>3079</v>
      </c>
      <c r="C1177" s="145" t="s">
        <v>1903</v>
      </c>
      <c r="D1177" s="146">
        <v>483.62</v>
      </c>
    </row>
    <row r="1178" spans="1:4" ht="17.100000000000001" customHeight="1" x14ac:dyDescent="0.25">
      <c r="A1178" s="143">
        <v>2816</v>
      </c>
      <c r="B1178" s="144" t="s">
        <v>3080</v>
      </c>
      <c r="C1178" s="145" t="s">
        <v>1903</v>
      </c>
      <c r="D1178" s="146">
        <v>681.99</v>
      </c>
    </row>
    <row r="1179" spans="1:4" ht="17.100000000000001" customHeight="1" x14ac:dyDescent="0.25">
      <c r="A1179" s="143">
        <v>8075</v>
      </c>
      <c r="B1179" s="144" t="s">
        <v>3081</v>
      </c>
      <c r="C1179" s="145" t="s">
        <v>1903</v>
      </c>
      <c r="D1179" s="146">
        <v>101.01</v>
      </c>
    </row>
    <row r="1180" spans="1:4" ht="17.100000000000001" customHeight="1" x14ac:dyDescent="0.25">
      <c r="A1180" s="143">
        <v>2815</v>
      </c>
      <c r="B1180" s="144" t="s">
        <v>3082</v>
      </c>
      <c r="C1180" s="145" t="s">
        <v>1903</v>
      </c>
      <c r="D1180" s="146">
        <v>117.3</v>
      </c>
    </row>
    <row r="1181" spans="1:4" ht="17.100000000000001" customHeight="1" x14ac:dyDescent="0.25">
      <c r="A1181" s="143">
        <v>4404</v>
      </c>
      <c r="B1181" s="144" t="s">
        <v>3083</v>
      </c>
      <c r="C1181" s="145" t="s">
        <v>1903</v>
      </c>
      <c r="D1181" s="146">
        <v>134.85</v>
      </c>
    </row>
    <row r="1182" spans="1:4" ht="17.100000000000001" customHeight="1" x14ac:dyDescent="0.25">
      <c r="A1182" s="143">
        <v>4292</v>
      </c>
      <c r="B1182" s="144" t="s">
        <v>3084</v>
      </c>
      <c r="C1182" s="145" t="s">
        <v>1903</v>
      </c>
      <c r="D1182" s="146">
        <v>433.74</v>
      </c>
    </row>
    <row r="1183" spans="1:4" ht="17.100000000000001" customHeight="1" x14ac:dyDescent="0.25">
      <c r="A1183" s="143">
        <v>11083</v>
      </c>
      <c r="B1183" s="144" t="s">
        <v>3085</v>
      </c>
      <c r="C1183" s="145" t="s">
        <v>1903</v>
      </c>
      <c r="D1183" s="146">
        <v>242.37</v>
      </c>
    </row>
    <row r="1184" spans="1:4" ht="17.100000000000001" customHeight="1" x14ac:dyDescent="0.25">
      <c r="A1184" s="143">
        <v>7237</v>
      </c>
      <c r="B1184" s="144" t="s">
        <v>3086</v>
      </c>
      <c r="C1184" s="145" t="s">
        <v>1903</v>
      </c>
      <c r="D1184" s="146">
        <v>177</v>
      </c>
    </row>
    <row r="1185" spans="1:4" ht="17.100000000000001" customHeight="1" x14ac:dyDescent="0.25">
      <c r="A1185" s="143">
        <v>2794</v>
      </c>
      <c r="B1185" s="144" t="s">
        <v>3087</v>
      </c>
      <c r="C1185" s="145" t="s">
        <v>1903</v>
      </c>
      <c r="D1185" s="146">
        <v>203.23</v>
      </c>
    </row>
    <row r="1186" spans="1:4" ht="17.100000000000001" customHeight="1" x14ac:dyDescent="0.25">
      <c r="A1186" s="143">
        <v>8076</v>
      </c>
      <c r="B1186" s="144" t="s">
        <v>3088</v>
      </c>
      <c r="C1186" s="145" t="s">
        <v>1903</v>
      </c>
      <c r="D1186" s="146">
        <v>244.21</v>
      </c>
    </row>
    <row r="1187" spans="1:4" ht="17.100000000000001" customHeight="1" x14ac:dyDescent="0.25">
      <c r="A1187" s="143">
        <v>2795</v>
      </c>
      <c r="B1187" s="144" t="s">
        <v>3089</v>
      </c>
      <c r="C1187" s="145" t="s">
        <v>1903</v>
      </c>
      <c r="D1187" s="146">
        <v>271.64</v>
      </c>
    </row>
    <row r="1188" spans="1:4" ht="17.100000000000001" customHeight="1" x14ac:dyDescent="0.25">
      <c r="A1188" s="143">
        <v>2796</v>
      </c>
      <c r="B1188" s="144" t="s">
        <v>3090</v>
      </c>
      <c r="C1188" s="145" t="s">
        <v>1903</v>
      </c>
      <c r="D1188" s="146">
        <v>324.86</v>
      </c>
    </row>
    <row r="1189" spans="1:4" ht="17.100000000000001" customHeight="1" x14ac:dyDescent="0.25">
      <c r="A1189" s="143">
        <v>7238</v>
      </c>
      <c r="B1189" s="144" t="s">
        <v>3091</v>
      </c>
      <c r="C1189" s="145" t="s">
        <v>1903</v>
      </c>
      <c r="D1189" s="146">
        <v>180.46</v>
      </c>
    </row>
    <row r="1190" spans="1:4" ht="17.100000000000001" customHeight="1" x14ac:dyDescent="0.25">
      <c r="A1190" s="143">
        <v>5027</v>
      </c>
      <c r="B1190" s="144" t="s">
        <v>3092</v>
      </c>
      <c r="C1190" s="145" t="s">
        <v>1903</v>
      </c>
      <c r="D1190" s="146">
        <v>285.39</v>
      </c>
    </row>
    <row r="1191" spans="1:4" ht="17.100000000000001" customHeight="1" x14ac:dyDescent="0.25">
      <c r="A1191" s="143">
        <v>2797</v>
      </c>
      <c r="B1191" s="144" t="s">
        <v>3093</v>
      </c>
      <c r="C1191" s="145" t="s">
        <v>1903</v>
      </c>
      <c r="D1191" s="146">
        <v>333.09</v>
      </c>
    </row>
    <row r="1192" spans="1:4" ht="17.100000000000001" customHeight="1" x14ac:dyDescent="0.25">
      <c r="A1192" s="143">
        <v>2798</v>
      </c>
      <c r="B1192" s="144" t="s">
        <v>3094</v>
      </c>
      <c r="C1192" s="145" t="s">
        <v>1903</v>
      </c>
      <c r="D1192" s="146">
        <v>396.14</v>
      </c>
    </row>
    <row r="1193" spans="1:4" ht="17.100000000000001" customHeight="1" x14ac:dyDescent="0.25">
      <c r="A1193" s="143">
        <v>2799</v>
      </c>
      <c r="B1193" s="144" t="s">
        <v>3095</v>
      </c>
      <c r="C1193" s="145" t="s">
        <v>1903</v>
      </c>
      <c r="D1193" s="146">
        <v>459.14</v>
      </c>
    </row>
    <row r="1194" spans="1:4" ht="17.100000000000001" customHeight="1" x14ac:dyDescent="0.25">
      <c r="A1194" s="143">
        <v>8343</v>
      </c>
      <c r="B1194" s="144" t="s">
        <v>3096</v>
      </c>
      <c r="C1194" s="145" t="s">
        <v>1903</v>
      </c>
      <c r="D1194" s="146">
        <v>460.55</v>
      </c>
    </row>
    <row r="1195" spans="1:4" ht="17.100000000000001" customHeight="1" x14ac:dyDescent="0.25">
      <c r="A1195" s="143">
        <v>11533</v>
      </c>
      <c r="B1195" s="144" t="s">
        <v>3097</v>
      </c>
      <c r="C1195" s="145" t="s">
        <v>1903</v>
      </c>
      <c r="D1195" s="146">
        <v>744.83</v>
      </c>
    </row>
    <row r="1196" spans="1:4" ht="17.100000000000001" customHeight="1" x14ac:dyDescent="0.25">
      <c r="A1196" s="143">
        <v>11534</v>
      </c>
      <c r="B1196" s="144" t="s">
        <v>3098</v>
      </c>
      <c r="C1196" s="145" t="s">
        <v>1903</v>
      </c>
      <c r="D1196" s="146">
        <v>900.62</v>
      </c>
    </row>
    <row r="1197" spans="1:4" ht="17.100000000000001" customHeight="1" x14ac:dyDescent="0.25">
      <c r="A1197" s="143">
        <v>7863</v>
      </c>
      <c r="B1197" s="144" t="s">
        <v>3099</v>
      </c>
      <c r="C1197" s="145" t="s">
        <v>1903</v>
      </c>
      <c r="D1197" s="146">
        <v>326.08999999999997</v>
      </c>
    </row>
    <row r="1198" spans="1:4" ht="17.100000000000001" customHeight="1" x14ac:dyDescent="0.25">
      <c r="A1198" s="143">
        <v>9030</v>
      </c>
      <c r="B1198" s="144" t="s">
        <v>3100</v>
      </c>
      <c r="C1198" s="145" t="s">
        <v>1903</v>
      </c>
      <c r="D1198" s="146">
        <v>382.3</v>
      </c>
    </row>
    <row r="1199" spans="1:4" ht="17.100000000000001" customHeight="1" x14ac:dyDescent="0.25">
      <c r="A1199" s="143">
        <v>9853</v>
      </c>
      <c r="B1199" s="144" t="s">
        <v>3101</v>
      </c>
      <c r="C1199" s="145" t="s">
        <v>1903</v>
      </c>
      <c r="D1199" s="146">
        <v>783.72</v>
      </c>
    </row>
    <row r="1200" spans="1:4" ht="17.100000000000001" customHeight="1" x14ac:dyDescent="0.25">
      <c r="A1200" s="143">
        <v>2801</v>
      </c>
      <c r="B1200" s="144" t="s">
        <v>3102</v>
      </c>
      <c r="C1200" s="145" t="s">
        <v>1903</v>
      </c>
      <c r="D1200" s="146">
        <v>1241.4000000000001</v>
      </c>
    </row>
    <row r="1201" spans="1:4" ht="17.100000000000001" customHeight="1" x14ac:dyDescent="0.25">
      <c r="A1201" s="143">
        <v>2802</v>
      </c>
      <c r="B1201" s="144" t="s">
        <v>3103</v>
      </c>
      <c r="C1201" s="145" t="s">
        <v>1903</v>
      </c>
      <c r="D1201" s="146">
        <v>1372.3</v>
      </c>
    </row>
    <row r="1202" spans="1:4" ht="17.100000000000001" customHeight="1" x14ac:dyDescent="0.25">
      <c r="A1202" s="143">
        <v>2800</v>
      </c>
      <c r="B1202" s="144" t="s">
        <v>3104</v>
      </c>
      <c r="C1202" s="145" t="s">
        <v>1903</v>
      </c>
      <c r="D1202" s="146">
        <v>1110.49</v>
      </c>
    </row>
    <row r="1203" spans="1:4" ht="17.100000000000001" customHeight="1" x14ac:dyDescent="0.25">
      <c r="A1203" s="143">
        <v>2803</v>
      </c>
      <c r="B1203" s="144" t="s">
        <v>3105</v>
      </c>
      <c r="C1203" s="145" t="s">
        <v>1903</v>
      </c>
      <c r="D1203" s="146">
        <v>1503.24</v>
      </c>
    </row>
    <row r="1204" spans="1:4" ht="17.100000000000001" customHeight="1" x14ac:dyDescent="0.25">
      <c r="A1204" s="143">
        <v>5028</v>
      </c>
      <c r="B1204" s="144" t="s">
        <v>3106</v>
      </c>
      <c r="C1204" s="145" t="s">
        <v>1903</v>
      </c>
      <c r="D1204" s="146">
        <v>1050.0999999999999</v>
      </c>
    </row>
    <row r="1205" spans="1:4" ht="17.100000000000001" customHeight="1" x14ac:dyDescent="0.25">
      <c r="A1205" s="143">
        <v>2804</v>
      </c>
      <c r="B1205" s="144" t="s">
        <v>3107</v>
      </c>
      <c r="C1205" s="145" t="s">
        <v>1903</v>
      </c>
      <c r="D1205" s="146">
        <v>1429.83</v>
      </c>
    </row>
    <row r="1206" spans="1:4" ht="17.100000000000001" customHeight="1" x14ac:dyDescent="0.25">
      <c r="A1206" s="143">
        <v>2805</v>
      </c>
      <c r="B1206" s="144" t="s">
        <v>3108</v>
      </c>
      <c r="C1206" s="145" t="s">
        <v>1903</v>
      </c>
      <c r="D1206" s="146">
        <v>1589.13</v>
      </c>
    </row>
    <row r="1207" spans="1:4" ht="17.100000000000001" customHeight="1" x14ac:dyDescent="0.25">
      <c r="A1207" s="143">
        <v>2806</v>
      </c>
      <c r="B1207" s="144" t="s">
        <v>3109</v>
      </c>
      <c r="C1207" s="145" t="s">
        <v>1903</v>
      </c>
      <c r="D1207" s="146">
        <v>1748.4</v>
      </c>
    </row>
    <row r="1208" spans="1:4" ht="17.100000000000001" customHeight="1" x14ac:dyDescent="0.25">
      <c r="A1208" s="143">
        <v>2807</v>
      </c>
      <c r="B1208" s="144" t="s">
        <v>3110</v>
      </c>
      <c r="C1208" s="145" t="s">
        <v>1903</v>
      </c>
      <c r="D1208" s="146">
        <v>1907.68</v>
      </c>
    </row>
    <row r="1209" spans="1:4" ht="15" customHeight="1" x14ac:dyDescent="0.25">
      <c r="A1209" s="143">
        <v>2808</v>
      </c>
      <c r="C1209" s="145" t="s">
        <v>1903</v>
      </c>
      <c r="D1209" s="146">
        <v>2066.96</v>
      </c>
    </row>
    <row r="1210" spans="1:4" ht="17.100000000000001" customHeight="1" x14ac:dyDescent="0.25">
      <c r="B1210" s="144" t="s">
        <v>3111</v>
      </c>
    </row>
    <row r="1211" spans="1:4" ht="17.100000000000001" customHeight="1" x14ac:dyDescent="0.25">
      <c r="A1211" s="143">
        <v>4418</v>
      </c>
      <c r="B1211" s="144" t="s">
        <v>3112</v>
      </c>
      <c r="C1211" s="145" t="s">
        <v>1903</v>
      </c>
      <c r="D1211" s="146">
        <v>1433.49</v>
      </c>
    </row>
    <row r="1212" spans="1:4" ht="17.100000000000001" customHeight="1" x14ac:dyDescent="0.25">
      <c r="A1212" s="143">
        <v>2809</v>
      </c>
      <c r="B1212" s="144" t="s">
        <v>3113</v>
      </c>
      <c r="C1212" s="145" t="s">
        <v>1903</v>
      </c>
      <c r="D1212" s="146">
        <v>2073.9299999999998</v>
      </c>
    </row>
    <row r="1213" spans="1:4" ht="17.100000000000001" customHeight="1" x14ac:dyDescent="0.25">
      <c r="A1213" s="143">
        <v>2810</v>
      </c>
      <c r="B1213" s="144" t="s">
        <v>3114</v>
      </c>
      <c r="C1213" s="145" t="s">
        <v>1903</v>
      </c>
      <c r="D1213" s="146">
        <v>2267.44</v>
      </c>
    </row>
    <row r="1214" spans="1:4" ht="17.100000000000001" customHeight="1" x14ac:dyDescent="0.25">
      <c r="A1214" s="143">
        <v>2811</v>
      </c>
      <c r="B1214" s="144" t="s">
        <v>3115</v>
      </c>
      <c r="C1214" s="145" t="s">
        <v>1903</v>
      </c>
      <c r="D1214" s="146">
        <v>2460.88</v>
      </c>
    </row>
    <row r="1215" spans="1:4" ht="17.100000000000001" customHeight="1" x14ac:dyDescent="0.25">
      <c r="A1215" s="143">
        <v>2812</v>
      </c>
      <c r="B1215" s="144" t="s">
        <v>3116</v>
      </c>
      <c r="C1215" s="145" t="s">
        <v>1903</v>
      </c>
      <c r="D1215" s="146">
        <v>2654.36</v>
      </c>
    </row>
    <row r="1216" spans="1:4" ht="17.100000000000001" customHeight="1" x14ac:dyDescent="0.25">
      <c r="A1216" s="143">
        <v>11339</v>
      </c>
      <c r="B1216" s="144" t="s">
        <v>3117</v>
      </c>
      <c r="C1216" s="145" t="s">
        <v>1903</v>
      </c>
      <c r="D1216" s="146">
        <v>3102.89</v>
      </c>
    </row>
    <row r="1217" spans="1:4" ht="17.100000000000001" customHeight="1" x14ac:dyDescent="0.25">
      <c r="A1217" s="143">
        <v>11340</v>
      </c>
      <c r="B1217" s="144" t="s">
        <v>3118</v>
      </c>
      <c r="C1217" s="145" t="s">
        <v>1903</v>
      </c>
      <c r="D1217" s="146">
        <v>3350.21</v>
      </c>
    </row>
    <row r="1218" spans="1:4" ht="17.100000000000001" customHeight="1" x14ac:dyDescent="0.25">
      <c r="A1218" s="143">
        <v>2813</v>
      </c>
      <c r="B1218" s="144" t="s">
        <v>3119</v>
      </c>
      <c r="C1218" s="145" t="s">
        <v>1903</v>
      </c>
      <c r="D1218" s="146">
        <v>2952.77</v>
      </c>
    </row>
    <row r="1219" spans="1:4" ht="17.100000000000001" customHeight="1" x14ac:dyDescent="0.25">
      <c r="A1219" s="143">
        <v>2814</v>
      </c>
      <c r="B1219" s="144" t="s">
        <v>3120</v>
      </c>
      <c r="C1219" s="145" t="s">
        <v>1903</v>
      </c>
      <c r="D1219" s="146">
        <v>3174.64</v>
      </c>
    </row>
    <row r="1220" spans="1:4" ht="17.100000000000001" customHeight="1" x14ac:dyDescent="0.25">
      <c r="A1220" s="143">
        <v>8615</v>
      </c>
      <c r="B1220" s="144" t="s">
        <v>3121</v>
      </c>
      <c r="C1220" s="145" t="s">
        <v>1903</v>
      </c>
      <c r="D1220" s="146">
        <v>336.34</v>
      </c>
    </row>
    <row r="1221" spans="1:4" ht="17.100000000000001" customHeight="1" x14ac:dyDescent="0.25">
      <c r="A1221" s="143">
        <v>8616</v>
      </c>
      <c r="B1221" s="144" t="s">
        <v>3122</v>
      </c>
      <c r="C1221" s="145" t="s">
        <v>1903</v>
      </c>
      <c r="D1221" s="146">
        <v>789.98</v>
      </c>
    </row>
    <row r="1222" spans="1:4" ht="17.100000000000001" customHeight="1" x14ac:dyDescent="0.25">
      <c r="A1222" s="143">
        <v>10223</v>
      </c>
      <c r="B1222" s="144" t="s">
        <v>3123</v>
      </c>
      <c r="C1222" s="145" t="s">
        <v>2023</v>
      </c>
      <c r="D1222" s="146">
        <v>445.82</v>
      </c>
    </row>
    <row r="1223" spans="1:4" ht="17.100000000000001" customHeight="1" x14ac:dyDescent="0.25">
      <c r="A1223" s="143">
        <v>10273</v>
      </c>
      <c r="B1223" s="144" t="s">
        <v>3124</v>
      </c>
      <c r="C1223" s="145" t="s">
        <v>2023</v>
      </c>
      <c r="D1223" s="146">
        <v>268.82</v>
      </c>
    </row>
    <row r="1224" spans="1:4" ht="17.100000000000001" customHeight="1" x14ac:dyDescent="0.25">
      <c r="A1224" s="143">
        <v>10225</v>
      </c>
      <c r="B1224" s="144" t="s">
        <v>3125</v>
      </c>
      <c r="C1224" s="145" t="s">
        <v>2023</v>
      </c>
      <c r="D1224" s="146">
        <v>362.08</v>
      </c>
    </row>
    <row r="1225" spans="1:4" ht="17.100000000000001" customHeight="1" x14ac:dyDescent="0.25">
      <c r="A1225" s="143">
        <v>10224</v>
      </c>
      <c r="B1225" s="144" t="s">
        <v>3126</v>
      </c>
      <c r="C1225" s="145" t="s">
        <v>2023</v>
      </c>
      <c r="D1225" s="146">
        <v>420.55</v>
      </c>
    </row>
    <row r="1226" spans="1:4" ht="17.100000000000001" customHeight="1" x14ac:dyDescent="0.25">
      <c r="A1226" s="143">
        <v>11673</v>
      </c>
      <c r="B1226" s="144" t="s">
        <v>3127</v>
      </c>
      <c r="C1226" s="145" t="s">
        <v>2023</v>
      </c>
      <c r="D1226" s="146">
        <v>390.31</v>
      </c>
    </row>
    <row r="1227" spans="1:4" ht="15" customHeight="1" x14ac:dyDescent="0.25">
      <c r="A1227" s="143">
        <v>8579</v>
      </c>
      <c r="B1227" s="144" t="s">
        <v>3128</v>
      </c>
      <c r="C1227" s="145" t="s">
        <v>2023</v>
      </c>
      <c r="D1227" s="146">
        <v>8.7100000000000009</v>
      </c>
    </row>
    <row r="1228" spans="1:4" ht="15" customHeight="1" x14ac:dyDescent="0.25">
      <c r="A1228" s="143">
        <v>8581</v>
      </c>
      <c r="B1228" s="144" t="s">
        <v>3129</v>
      </c>
      <c r="C1228" s="145" t="s">
        <v>2023</v>
      </c>
      <c r="D1228" s="146">
        <v>13</v>
      </c>
    </row>
    <row r="1229" spans="1:4" ht="15" customHeight="1" x14ac:dyDescent="0.25">
      <c r="A1229" s="143">
        <v>10548</v>
      </c>
      <c r="B1229" s="144" t="s">
        <v>3130</v>
      </c>
      <c r="C1229" s="145" t="s">
        <v>2023</v>
      </c>
      <c r="D1229" s="146">
        <v>22.59</v>
      </c>
    </row>
    <row r="1230" spans="1:4" ht="17.100000000000001" customHeight="1" x14ac:dyDescent="0.25">
      <c r="A1230" s="143">
        <v>9748</v>
      </c>
      <c r="B1230" s="144" t="s">
        <v>3131</v>
      </c>
      <c r="C1230" s="145" t="s">
        <v>1917</v>
      </c>
      <c r="D1230" s="146">
        <v>327.94</v>
      </c>
    </row>
    <row r="1231" spans="1:4" ht="15" customHeight="1" x14ac:dyDescent="0.25">
      <c r="A1231" s="143">
        <v>2775</v>
      </c>
      <c r="B1231" s="144" t="s">
        <v>3132</v>
      </c>
      <c r="C1231" s="145" t="s">
        <v>2023</v>
      </c>
      <c r="D1231" s="146">
        <v>38.6</v>
      </c>
    </row>
    <row r="1232" spans="1:4" ht="15" customHeight="1" x14ac:dyDescent="0.25">
      <c r="A1232" s="143">
        <v>2776</v>
      </c>
      <c r="B1232" s="144" t="s">
        <v>3133</v>
      </c>
      <c r="C1232" s="145" t="s">
        <v>2023</v>
      </c>
      <c r="D1232" s="146">
        <v>58.68</v>
      </c>
    </row>
    <row r="1233" spans="1:4" ht="15" customHeight="1" x14ac:dyDescent="0.25">
      <c r="A1233" s="143">
        <v>2777</v>
      </c>
      <c r="B1233" s="144" t="s">
        <v>3134</v>
      </c>
      <c r="C1233" s="145" t="s">
        <v>2023</v>
      </c>
      <c r="D1233" s="146">
        <v>25.82</v>
      </c>
    </row>
    <row r="1234" spans="1:4" ht="15" customHeight="1" x14ac:dyDescent="0.25">
      <c r="A1234" s="143">
        <v>2778</v>
      </c>
      <c r="B1234" s="144" t="s">
        <v>3135</v>
      </c>
      <c r="C1234" s="145" t="s">
        <v>2023</v>
      </c>
      <c r="D1234" s="146">
        <v>7.01</v>
      </c>
    </row>
    <row r="1235" spans="1:4" ht="15" customHeight="1" x14ac:dyDescent="0.25">
      <c r="A1235" s="143">
        <v>2779</v>
      </c>
      <c r="B1235" s="144" t="s">
        <v>3136</v>
      </c>
      <c r="C1235" s="145" t="s">
        <v>2023</v>
      </c>
      <c r="D1235" s="146">
        <v>38.6</v>
      </c>
    </row>
    <row r="1236" spans="1:4" ht="15" customHeight="1" x14ac:dyDescent="0.25">
      <c r="A1236" s="143">
        <v>2767</v>
      </c>
      <c r="B1236" s="144" t="s">
        <v>3137</v>
      </c>
      <c r="C1236" s="145" t="s">
        <v>2023</v>
      </c>
      <c r="D1236" s="146">
        <v>43.84</v>
      </c>
    </row>
    <row r="1237" spans="1:4" ht="15" customHeight="1" x14ac:dyDescent="0.25">
      <c r="A1237" s="143">
        <v>2768</v>
      </c>
      <c r="B1237" s="144" t="s">
        <v>3138</v>
      </c>
      <c r="C1237" s="145" t="s">
        <v>2023</v>
      </c>
      <c r="D1237" s="146">
        <v>42.17</v>
      </c>
    </row>
    <row r="1238" spans="1:4" ht="15" customHeight="1" x14ac:dyDescent="0.25">
      <c r="A1238" s="143">
        <v>2769</v>
      </c>
      <c r="B1238" s="144" t="s">
        <v>3139</v>
      </c>
      <c r="C1238" s="145" t="s">
        <v>2023</v>
      </c>
      <c r="D1238" s="146">
        <v>66.790000000000006</v>
      </c>
    </row>
    <row r="1239" spans="1:4" ht="15" customHeight="1" x14ac:dyDescent="0.25">
      <c r="A1239" s="143">
        <v>2770</v>
      </c>
      <c r="B1239" s="144" t="s">
        <v>3140</v>
      </c>
      <c r="C1239" s="145" t="s">
        <v>2023</v>
      </c>
      <c r="D1239" s="146">
        <v>64.75</v>
      </c>
    </row>
    <row r="1240" spans="1:4" ht="15" customHeight="1" x14ac:dyDescent="0.25">
      <c r="A1240" s="143">
        <v>2771</v>
      </c>
      <c r="B1240" s="144" t="s">
        <v>3141</v>
      </c>
      <c r="C1240" s="145" t="s">
        <v>2023</v>
      </c>
      <c r="D1240" s="146">
        <v>46.21</v>
      </c>
    </row>
    <row r="1241" spans="1:4" ht="15" customHeight="1" x14ac:dyDescent="0.25">
      <c r="A1241" s="143">
        <v>2772</v>
      </c>
      <c r="B1241" s="144" t="s">
        <v>3142</v>
      </c>
      <c r="C1241" s="145" t="s">
        <v>2023</v>
      </c>
      <c r="D1241" s="146">
        <v>49.8</v>
      </c>
    </row>
    <row r="1242" spans="1:4" ht="15" customHeight="1" x14ac:dyDescent="0.25">
      <c r="A1242" s="143">
        <v>2773</v>
      </c>
      <c r="B1242" s="144" t="s">
        <v>3143</v>
      </c>
      <c r="C1242" s="145" t="s">
        <v>2023</v>
      </c>
      <c r="D1242" s="146">
        <v>79.83</v>
      </c>
    </row>
    <row r="1243" spans="1:4" ht="15" customHeight="1" x14ac:dyDescent="0.25">
      <c r="A1243" s="143">
        <v>2774</v>
      </c>
      <c r="B1243" s="144" t="s">
        <v>3144</v>
      </c>
      <c r="C1243" s="145" t="s">
        <v>2023</v>
      </c>
      <c r="D1243" s="146">
        <v>83.41</v>
      </c>
    </row>
    <row r="1244" spans="1:4" ht="17.100000000000001" customHeight="1" x14ac:dyDescent="0.25">
      <c r="A1244" s="143">
        <v>2790</v>
      </c>
      <c r="B1244" s="144" t="s">
        <v>3145</v>
      </c>
      <c r="C1244" s="145" t="s">
        <v>2023</v>
      </c>
      <c r="D1244" s="146">
        <v>56.32</v>
      </c>
    </row>
    <row r="1245" spans="1:4" ht="17.100000000000001" customHeight="1" x14ac:dyDescent="0.25">
      <c r="A1245" s="143">
        <v>2791</v>
      </c>
      <c r="B1245" s="144" t="s">
        <v>3146</v>
      </c>
      <c r="C1245" s="145" t="s">
        <v>2023</v>
      </c>
      <c r="D1245" s="146">
        <v>82.27</v>
      </c>
    </row>
    <row r="1246" spans="1:4" ht="15" customHeight="1" x14ac:dyDescent="0.25">
      <c r="A1246" s="143">
        <v>2786</v>
      </c>
      <c r="B1246" s="144" t="s">
        <v>3147</v>
      </c>
      <c r="C1246" s="145" t="s">
        <v>2023</v>
      </c>
      <c r="D1246" s="146">
        <v>59.68</v>
      </c>
    </row>
    <row r="1247" spans="1:4" ht="15" customHeight="1" x14ac:dyDescent="0.25">
      <c r="A1247" s="143">
        <v>2787</v>
      </c>
      <c r="B1247" s="144" t="s">
        <v>3148</v>
      </c>
      <c r="C1247" s="145" t="s">
        <v>2023</v>
      </c>
      <c r="D1247" s="146">
        <v>50.14</v>
      </c>
    </row>
    <row r="1248" spans="1:4" ht="17.100000000000001" customHeight="1" x14ac:dyDescent="0.25">
      <c r="A1248" s="143">
        <v>2788</v>
      </c>
      <c r="B1248" s="144" t="s">
        <v>3149</v>
      </c>
      <c r="C1248" s="145" t="s">
        <v>2023</v>
      </c>
      <c r="D1248" s="146">
        <v>92.59</v>
      </c>
    </row>
    <row r="1249" spans="1:4" ht="17.100000000000001" customHeight="1" x14ac:dyDescent="0.25">
      <c r="A1249" s="143">
        <v>9980</v>
      </c>
      <c r="B1249" s="144" t="s">
        <v>3150</v>
      </c>
      <c r="C1249" s="145" t="s">
        <v>2023</v>
      </c>
      <c r="D1249" s="146">
        <v>99.81</v>
      </c>
    </row>
    <row r="1250" spans="1:4" ht="15" customHeight="1" x14ac:dyDescent="0.25">
      <c r="A1250" s="143">
        <v>10654</v>
      </c>
      <c r="B1250" s="144" t="s">
        <v>3151</v>
      </c>
      <c r="C1250" s="145" t="s">
        <v>2023</v>
      </c>
      <c r="D1250" s="146">
        <v>78.75</v>
      </c>
    </row>
    <row r="1251" spans="1:4" ht="15" customHeight="1" x14ac:dyDescent="0.25">
      <c r="A1251" s="143">
        <v>10655</v>
      </c>
      <c r="B1251" s="144" t="s">
        <v>3152</v>
      </c>
      <c r="C1251" s="145" t="s">
        <v>2023</v>
      </c>
      <c r="D1251" s="146">
        <v>73</v>
      </c>
    </row>
    <row r="1252" spans="1:4" ht="17.100000000000001" customHeight="1" x14ac:dyDescent="0.25">
      <c r="A1252" s="143">
        <v>2789</v>
      </c>
      <c r="B1252" s="144" t="s">
        <v>3153</v>
      </c>
      <c r="C1252" s="145" t="s">
        <v>2023</v>
      </c>
      <c r="D1252" s="146">
        <v>107.31</v>
      </c>
    </row>
    <row r="1253" spans="1:4" ht="25.5" customHeight="1" x14ac:dyDescent="0.25">
      <c r="A1253" s="143">
        <v>2793</v>
      </c>
      <c r="B1253" s="144" t="s">
        <v>3154</v>
      </c>
      <c r="C1253" s="145" t="s">
        <v>2023</v>
      </c>
      <c r="D1253" s="146">
        <v>250.71</v>
      </c>
    </row>
    <row r="1254" spans="1:4" ht="15" customHeight="1" x14ac:dyDescent="0.25">
      <c r="A1254" s="143">
        <v>2780</v>
      </c>
      <c r="B1254" s="144" t="s">
        <v>3155</v>
      </c>
      <c r="C1254" s="145" t="s">
        <v>2023</v>
      </c>
      <c r="D1254" s="146">
        <v>57.29</v>
      </c>
    </row>
    <row r="1255" spans="1:4" ht="15" customHeight="1" x14ac:dyDescent="0.25">
      <c r="A1255" s="143">
        <v>2781</v>
      </c>
      <c r="B1255" s="144" t="s">
        <v>3156</v>
      </c>
      <c r="C1255" s="145" t="s">
        <v>2023</v>
      </c>
      <c r="D1255" s="146">
        <v>23.95</v>
      </c>
    </row>
    <row r="1256" spans="1:4" ht="15" customHeight="1" x14ac:dyDescent="0.25">
      <c r="A1256" s="143">
        <v>2782</v>
      </c>
      <c r="B1256" s="144" t="s">
        <v>3157</v>
      </c>
      <c r="C1256" s="145" t="s">
        <v>2023</v>
      </c>
      <c r="D1256" s="146">
        <v>2.97</v>
      </c>
    </row>
    <row r="1257" spans="1:4" ht="15" customHeight="1" x14ac:dyDescent="0.25">
      <c r="A1257" s="143">
        <v>2783</v>
      </c>
      <c r="B1257" s="144" t="s">
        <v>3158</v>
      </c>
      <c r="C1257" s="145" t="s">
        <v>2023</v>
      </c>
      <c r="D1257" s="146">
        <v>32.19</v>
      </c>
    </row>
    <row r="1258" spans="1:4" ht="15" customHeight="1" x14ac:dyDescent="0.25">
      <c r="A1258" s="143">
        <v>8578</v>
      </c>
      <c r="B1258" s="144" t="s">
        <v>3159</v>
      </c>
      <c r="C1258" s="145" t="s">
        <v>2023</v>
      </c>
      <c r="D1258" s="146">
        <v>21.57</v>
      </c>
    </row>
    <row r="1259" spans="1:4" ht="15" customHeight="1" x14ac:dyDescent="0.25">
      <c r="A1259" s="143">
        <v>8580</v>
      </c>
      <c r="B1259" s="144" t="s">
        <v>3160</v>
      </c>
      <c r="C1259" s="145" t="s">
        <v>2023</v>
      </c>
      <c r="D1259" s="146">
        <v>28.13</v>
      </c>
    </row>
    <row r="1260" spans="1:4" ht="17.100000000000001" customHeight="1" x14ac:dyDescent="0.25">
      <c r="A1260" s="143">
        <v>10996</v>
      </c>
      <c r="B1260" s="144" t="s">
        <v>3161</v>
      </c>
      <c r="C1260" s="145" t="s">
        <v>2023</v>
      </c>
      <c r="D1260" s="146">
        <v>154.41999999999999</v>
      </c>
    </row>
    <row r="1261" spans="1:4" ht="17.100000000000001" customHeight="1" x14ac:dyDescent="0.25">
      <c r="A1261" s="143">
        <v>10997</v>
      </c>
      <c r="B1261" s="144" t="s">
        <v>3162</v>
      </c>
      <c r="C1261" s="145" t="s">
        <v>2023</v>
      </c>
      <c r="D1261" s="146">
        <v>210.96</v>
      </c>
    </row>
    <row r="1262" spans="1:4" ht="17.100000000000001" customHeight="1" x14ac:dyDescent="0.25">
      <c r="A1262" s="143">
        <v>10998</v>
      </c>
      <c r="B1262" s="144" t="s">
        <v>3163</v>
      </c>
      <c r="C1262" s="145" t="s">
        <v>2023</v>
      </c>
      <c r="D1262" s="146">
        <v>241.95</v>
      </c>
    </row>
    <row r="1263" spans="1:4" ht="17.100000000000001" customHeight="1" x14ac:dyDescent="0.25">
      <c r="A1263" s="143">
        <v>10048</v>
      </c>
      <c r="B1263" s="144" t="s">
        <v>3164</v>
      </c>
      <c r="C1263" s="145" t="s">
        <v>2023</v>
      </c>
      <c r="D1263" s="146">
        <v>483.53</v>
      </c>
    </row>
    <row r="1264" spans="1:4" ht="17.100000000000001" customHeight="1" x14ac:dyDescent="0.25">
      <c r="A1264" s="143">
        <v>10049</v>
      </c>
      <c r="B1264" s="144" t="s">
        <v>3165</v>
      </c>
      <c r="C1264" s="145" t="s">
        <v>2023</v>
      </c>
      <c r="D1264" s="146">
        <v>492.7</v>
      </c>
    </row>
    <row r="1265" spans="1:4" ht="17.100000000000001" customHeight="1" x14ac:dyDescent="0.25">
      <c r="A1265" s="143">
        <v>10050</v>
      </c>
      <c r="B1265" s="144" t="s">
        <v>3166</v>
      </c>
      <c r="C1265" s="145" t="s">
        <v>2023</v>
      </c>
      <c r="D1265" s="146">
        <v>806.61</v>
      </c>
    </row>
    <row r="1266" spans="1:4" ht="17.100000000000001" customHeight="1" x14ac:dyDescent="0.25">
      <c r="A1266" s="143">
        <v>10051</v>
      </c>
      <c r="B1266" s="144" t="s">
        <v>3167</v>
      </c>
      <c r="C1266" s="145" t="s">
        <v>2023</v>
      </c>
      <c r="D1266" s="146">
        <v>1256.1500000000001</v>
      </c>
    </row>
    <row r="1267" spans="1:4" ht="17.100000000000001" customHeight="1" x14ac:dyDescent="0.25">
      <c r="A1267" s="143">
        <v>10052</v>
      </c>
      <c r="B1267" s="144" t="s">
        <v>3168</v>
      </c>
      <c r="C1267" s="145" t="s">
        <v>2023</v>
      </c>
      <c r="D1267" s="146">
        <v>1379.76</v>
      </c>
    </row>
    <row r="1268" spans="1:4" ht="17.100000000000001" customHeight="1" x14ac:dyDescent="0.25">
      <c r="A1268" s="143">
        <v>10158</v>
      </c>
      <c r="B1268" s="144" t="s">
        <v>3169</v>
      </c>
      <c r="C1268" s="145" t="s">
        <v>2023</v>
      </c>
      <c r="D1268" s="146">
        <v>1685.94</v>
      </c>
    </row>
    <row r="1269" spans="1:4" ht="17.100000000000001" customHeight="1" x14ac:dyDescent="0.25">
      <c r="A1269" s="143">
        <v>10053</v>
      </c>
      <c r="B1269" s="144" t="s">
        <v>3170</v>
      </c>
      <c r="C1269" s="145" t="s">
        <v>2023</v>
      </c>
      <c r="D1269" s="146">
        <v>1685.94</v>
      </c>
    </row>
    <row r="1270" spans="1:4" ht="17.100000000000001" customHeight="1" x14ac:dyDescent="0.25">
      <c r="A1270" s="143">
        <v>10054</v>
      </c>
      <c r="B1270" s="144" t="s">
        <v>3171</v>
      </c>
      <c r="C1270" s="145" t="s">
        <v>2023</v>
      </c>
      <c r="D1270" s="146">
        <v>2594.25</v>
      </c>
    </row>
    <row r="1271" spans="1:4" ht="17.100000000000001" customHeight="1" x14ac:dyDescent="0.25">
      <c r="A1271" s="143">
        <v>10055</v>
      </c>
      <c r="B1271" s="144" t="s">
        <v>3172</v>
      </c>
      <c r="C1271" s="145" t="s">
        <v>2023</v>
      </c>
      <c r="D1271" s="146">
        <v>3177.03</v>
      </c>
    </row>
    <row r="1272" spans="1:4" ht="17.100000000000001" customHeight="1" x14ac:dyDescent="0.25">
      <c r="A1272" s="143">
        <v>10995</v>
      </c>
      <c r="B1272" s="144" t="s">
        <v>3173</v>
      </c>
      <c r="C1272" s="145" t="s">
        <v>2023</v>
      </c>
      <c r="D1272" s="146">
        <v>3036.89</v>
      </c>
    </row>
    <row r="1273" spans="1:4" ht="15" customHeight="1" x14ac:dyDescent="0.25">
      <c r="A1273" s="143">
        <v>2784</v>
      </c>
      <c r="B1273" s="144" t="s">
        <v>3174</v>
      </c>
      <c r="C1273" s="145" t="s">
        <v>2023</v>
      </c>
      <c r="D1273" s="146">
        <v>30.28</v>
      </c>
    </row>
    <row r="1274" spans="1:4" ht="15" customHeight="1" x14ac:dyDescent="0.25">
      <c r="A1274" s="143">
        <v>2785</v>
      </c>
      <c r="B1274" s="144" t="s">
        <v>3175</v>
      </c>
      <c r="C1274" s="145" t="s">
        <v>2023</v>
      </c>
      <c r="D1274" s="146">
        <v>41.13</v>
      </c>
    </row>
    <row r="1275" spans="1:4" ht="17.100000000000001" customHeight="1" x14ac:dyDescent="0.25">
      <c r="A1275" s="143">
        <v>9479</v>
      </c>
      <c r="B1275" s="144" t="s">
        <v>3176</v>
      </c>
      <c r="C1275" s="145" t="s">
        <v>2023</v>
      </c>
      <c r="D1275" s="146">
        <v>20.52</v>
      </c>
    </row>
    <row r="1276" spans="1:4" ht="17.100000000000001" customHeight="1" x14ac:dyDescent="0.25">
      <c r="A1276" s="143">
        <v>2792</v>
      </c>
      <c r="B1276" s="144" t="s">
        <v>3177</v>
      </c>
      <c r="C1276" s="145" t="s">
        <v>2023</v>
      </c>
      <c r="D1276" s="146">
        <v>24.93</v>
      </c>
    </row>
    <row r="1277" spans="1:4" ht="17.100000000000001" customHeight="1" x14ac:dyDescent="0.25">
      <c r="A1277" s="143">
        <v>4869</v>
      </c>
      <c r="B1277" s="144" t="s">
        <v>3178</v>
      </c>
      <c r="C1277" s="145" t="s">
        <v>2023</v>
      </c>
      <c r="D1277" s="146">
        <v>24.93</v>
      </c>
    </row>
    <row r="1278" spans="1:4" ht="17.100000000000001" customHeight="1" x14ac:dyDescent="0.25">
      <c r="A1278" s="143">
        <v>4870</v>
      </c>
      <c r="B1278" s="144" t="s">
        <v>3179</v>
      </c>
      <c r="C1278" s="145" t="s">
        <v>2023</v>
      </c>
      <c r="D1278" s="146">
        <v>22.46</v>
      </c>
    </row>
    <row r="1279" spans="1:4" ht="17.100000000000001" customHeight="1" x14ac:dyDescent="0.25">
      <c r="A1279" s="143">
        <v>4871</v>
      </c>
      <c r="B1279" s="144" t="s">
        <v>3180</v>
      </c>
      <c r="C1279" s="145" t="s">
        <v>2023</v>
      </c>
      <c r="D1279" s="146">
        <v>35.26</v>
      </c>
    </row>
    <row r="1280" spans="1:4" ht="17.100000000000001" customHeight="1" x14ac:dyDescent="0.25">
      <c r="A1280" s="143">
        <v>7232</v>
      </c>
      <c r="B1280" s="144" t="s">
        <v>3181</v>
      </c>
      <c r="C1280" s="145" t="s">
        <v>2023</v>
      </c>
      <c r="D1280" s="146">
        <v>48.41</v>
      </c>
    </row>
    <row r="1281" spans="1:4" ht="25.5" customHeight="1" x14ac:dyDescent="0.25">
      <c r="A1281" s="143">
        <v>8769</v>
      </c>
      <c r="B1281" s="144" t="s">
        <v>3182</v>
      </c>
      <c r="C1281" s="145" t="s">
        <v>1903</v>
      </c>
      <c r="D1281" s="146">
        <v>198.23</v>
      </c>
    </row>
    <row r="1282" spans="1:4" ht="25.5" customHeight="1" x14ac:dyDescent="0.25">
      <c r="A1282" s="143">
        <v>8767</v>
      </c>
      <c r="B1282" s="144" t="s">
        <v>3183</v>
      </c>
      <c r="C1282" s="145" t="s">
        <v>1903</v>
      </c>
      <c r="D1282" s="146">
        <v>257.04000000000002</v>
      </c>
    </row>
    <row r="1283" spans="1:4" ht="25.5" customHeight="1" x14ac:dyDescent="0.25">
      <c r="A1283" s="143">
        <v>8770</v>
      </c>
      <c r="B1283" s="144" t="s">
        <v>3184</v>
      </c>
      <c r="C1283" s="145" t="s">
        <v>1903</v>
      </c>
      <c r="D1283" s="146">
        <v>443.91</v>
      </c>
    </row>
    <row r="1284" spans="1:4" ht="25.5" customHeight="1" x14ac:dyDescent="0.25">
      <c r="A1284" s="143">
        <v>8768</v>
      </c>
      <c r="B1284" s="144" t="s">
        <v>3185</v>
      </c>
      <c r="C1284" s="145" t="s">
        <v>1903</v>
      </c>
      <c r="D1284" s="146">
        <v>341.94</v>
      </c>
    </row>
    <row r="1285" spans="1:4" ht="17.100000000000001" customHeight="1" x14ac:dyDescent="0.25">
      <c r="A1285" s="143">
        <v>8229</v>
      </c>
      <c r="B1285" s="144" t="s">
        <v>3186</v>
      </c>
      <c r="C1285" s="145" t="s">
        <v>2023</v>
      </c>
      <c r="D1285" s="146">
        <v>224.32</v>
      </c>
    </row>
    <row r="1286" spans="1:4" ht="15" customHeight="1" x14ac:dyDescent="0.25">
      <c r="A1286" s="143">
        <v>12646</v>
      </c>
      <c r="B1286" s="144" t="s">
        <v>3187</v>
      </c>
      <c r="C1286" s="145" t="s">
        <v>1903</v>
      </c>
      <c r="D1286" s="146">
        <v>3471.34</v>
      </c>
    </row>
    <row r="1287" spans="1:4" ht="15" customHeight="1" x14ac:dyDescent="0.25">
      <c r="A1287" s="143">
        <v>12648</v>
      </c>
      <c r="B1287" s="144" t="s">
        <v>3188</v>
      </c>
      <c r="C1287" s="145" t="s">
        <v>1903</v>
      </c>
      <c r="D1287" s="146">
        <v>6110.59</v>
      </c>
    </row>
    <row r="1288" spans="1:4" ht="15" customHeight="1" x14ac:dyDescent="0.25">
      <c r="A1288" s="143">
        <v>12701</v>
      </c>
      <c r="B1288" s="144" t="s">
        <v>3189</v>
      </c>
      <c r="C1288" s="145" t="s">
        <v>1903</v>
      </c>
      <c r="D1288" s="146">
        <v>13120.91</v>
      </c>
    </row>
    <row r="1289" spans="1:4" ht="15" customHeight="1" x14ac:dyDescent="0.25">
      <c r="A1289" s="143">
        <v>12702</v>
      </c>
      <c r="B1289" s="144" t="s">
        <v>3190</v>
      </c>
      <c r="C1289" s="145" t="s">
        <v>1903</v>
      </c>
      <c r="D1289" s="146">
        <v>17813</v>
      </c>
    </row>
    <row r="1290" spans="1:4" ht="15" customHeight="1" x14ac:dyDescent="0.25">
      <c r="A1290" s="143">
        <v>2667</v>
      </c>
      <c r="B1290" s="144" t="s">
        <v>3191</v>
      </c>
      <c r="C1290" s="145" t="s">
        <v>2023</v>
      </c>
      <c r="D1290" s="146">
        <v>43.53</v>
      </c>
    </row>
    <row r="1291" spans="1:4" ht="15" customHeight="1" x14ac:dyDescent="0.25">
      <c r="A1291" s="143">
        <v>10014</v>
      </c>
      <c r="B1291" s="144" t="s">
        <v>3192</v>
      </c>
      <c r="C1291" s="145" t="s">
        <v>2023</v>
      </c>
      <c r="D1291" s="146">
        <v>77.89</v>
      </c>
    </row>
    <row r="1292" spans="1:4" ht="15" customHeight="1" x14ac:dyDescent="0.25">
      <c r="A1292" s="143">
        <v>10015</v>
      </c>
      <c r="B1292" s="144" t="s">
        <v>3193</v>
      </c>
      <c r="C1292" s="145" t="s">
        <v>2023</v>
      </c>
      <c r="D1292" s="146">
        <v>128.94</v>
      </c>
    </row>
    <row r="1293" spans="1:4" ht="15" customHeight="1" x14ac:dyDescent="0.25">
      <c r="A1293" s="143">
        <v>12643</v>
      </c>
      <c r="B1293" s="144" t="s">
        <v>3194</v>
      </c>
      <c r="C1293" s="145" t="s">
        <v>2707</v>
      </c>
      <c r="D1293" s="146">
        <v>30.15</v>
      </c>
    </row>
    <row r="1294" spans="1:4" ht="15" customHeight="1" x14ac:dyDescent="0.25">
      <c r="A1294" s="143">
        <v>12647</v>
      </c>
      <c r="B1294" s="144" t="s">
        <v>3195</v>
      </c>
      <c r="C1294" s="145" t="s">
        <v>2707</v>
      </c>
      <c r="D1294" s="146">
        <v>30.15</v>
      </c>
    </row>
    <row r="1295" spans="1:4" ht="15" customHeight="1" x14ac:dyDescent="0.25">
      <c r="A1295" s="143">
        <v>2665</v>
      </c>
      <c r="B1295" s="144" t="s">
        <v>3196</v>
      </c>
      <c r="C1295" s="145" t="s">
        <v>1903</v>
      </c>
      <c r="D1295" s="146">
        <v>49.35</v>
      </c>
    </row>
    <row r="1296" spans="1:4" ht="15" customHeight="1" x14ac:dyDescent="0.25">
      <c r="A1296" s="143">
        <v>2666</v>
      </c>
      <c r="B1296" s="144" t="s">
        <v>3197</v>
      </c>
      <c r="C1296" s="145" t="s">
        <v>1903</v>
      </c>
      <c r="D1296" s="146">
        <v>60.62</v>
      </c>
    </row>
    <row r="1297" spans="1:4" ht="15" customHeight="1" x14ac:dyDescent="0.25">
      <c r="A1297" s="143">
        <v>12644</v>
      </c>
      <c r="B1297" s="144" t="s">
        <v>3198</v>
      </c>
      <c r="C1297" s="145" t="s">
        <v>2023</v>
      </c>
      <c r="D1297" s="146">
        <v>80.900000000000006</v>
      </c>
    </row>
    <row r="1298" spans="1:4" ht="15" customHeight="1" x14ac:dyDescent="0.25">
      <c r="A1298" s="143">
        <v>12645</v>
      </c>
      <c r="B1298" s="144" t="s">
        <v>3199</v>
      </c>
      <c r="C1298" s="145" t="s">
        <v>2023</v>
      </c>
      <c r="D1298" s="146">
        <v>45.83</v>
      </c>
    </row>
    <row r="1299" spans="1:4" ht="17.100000000000001" customHeight="1" x14ac:dyDescent="0.25">
      <c r="A1299" s="143">
        <v>2764</v>
      </c>
      <c r="B1299" s="144" t="s">
        <v>3200</v>
      </c>
      <c r="C1299" s="145" t="s">
        <v>2023</v>
      </c>
      <c r="D1299" s="146">
        <v>232.63</v>
      </c>
    </row>
    <row r="1300" spans="1:4" ht="17.100000000000001" customHeight="1" x14ac:dyDescent="0.25">
      <c r="A1300" s="143">
        <v>2765</v>
      </c>
      <c r="B1300" s="144" t="s">
        <v>3201</v>
      </c>
      <c r="C1300" s="145" t="s">
        <v>2023</v>
      </c>
      <c r="D1300" s="146">
        <v>364.55</v>
      </c>
    </row>
    <row r="1301" spans="1:4" ht="17.100000000000001" customHeight="1" x14ac:dyDescent="0.25">
      <c r="A1301" s="143">
        <v>9296</v>
      </c>
      <c r="B1301" s="144" t="s">
        <v>3202</v>
      </c>
      <c r="C1301" s="145" t="s">
        <v>2023</v>
      </c>
      <c r="D1301" s="146">
        <v>416.42</v>
      </c>
    </row>
    <row r="1302" spans="1:4" ht="17.100000000000001" customHeight="1" x14ac:dyDescent="0.25">
      <c r="A1302" s="143">
        <v>10853</v>
      </c>
      <c r="B1302" s="144" t="s">
        <v>3203</v>
      </c>
      <c r="C1302" s="145" t="s">
        <v>2023</v>
      </c>
      <c r="D1302" s="146">
        <v>86.12</v>
      </c>
    </row>
    <row r="1303" spans="1:4" ht="15" customHeight="1" x14ac:dyDescent="0.25">
      <c r="A1303" s="143">
        <v>7751</v>
      </c>
      <c r="B1303" s="144" t="s">
        <v>3204</v>
      </c>
      <c r="C1303" s="145" t="s">
        <v>2023</v>
      </c>
      <c r="D1303" s="146">
        <v>145.21</v>
      </c>
    </row>
    <row r="1304" spans="1:4" ht="15" customHeight="1" x14ac:dyDescent="0.25">
      <c r="A1304" s="143">
        <v>8255</v>
      </c>
      <c r="B1304" s="144" t="s">
        <v>3205</v>
      </c>
      <c r="C1304" s="145" t="s">
        <v>2023</v>
      </c>
      <c r="D1304" s="146">
        <v>217.84</v>
      </c>
    </row>
    <row r="1305" spans="1:4" ht="15" customHeight="1" x14ac:dyDescent="0.25">
      <c r="A1305" s="143">
        <v>4736</v>
      </c>
      <c r="B1305" s="144" t="s">
        <v>3206</v>
      </c>
      <c r="C1305" s="145" t="s">
        <v>2023</v>
      </c>
      <c r="D1305" s="146">
        <v>212.64</v>
      </c>
    </row>
    <row r="1306" spans="1:4" ht="17.100000000000001" customHeight="1" x14ac:dyDescent="0.25">
      <c r="A1306" s="143">
        <v>10625</v>
      </c>
      <c r="B1306" s="144" t="s">
        <v>3207</v>
      </c>
      <c r="C1306" s="145" t="s">
        <v>2023</v>
      </c>
      <c r="D1306" s="146">
        <v>300.33</v>
      </c>
    </row>
    <row r="1307" spans="1:4" ht="15" customHeight="1" x14ac:dyDescent="0.25">
      <c r="A1307" s="143">
        <v>2766</v>
      </c>
      <c r="B1307" s="144" t="s">
        <v>3208</v>
      </c>
      <c r="C1307" s="145" t="s">
        <v>2023</v>
      </c>
      <c r="D1307" s="146">
        <v>34.29</v>
      </c>
    </row>
    <row r="1308" spans="1:4" ht="15" customHeight="1" x14ac:dyDescent="0.25">
      <c r="A1308" s="143">
        <v>12664</v>
      </c>
      <c r="B1308" s="144" t="s">
        <v>3209</v>
      </c>
      <c r="C1308" s="145" t="s">
        <v>2023</v>
      </c>
      <c r="D1308" s="146">
        <v>450.09</v>
      </c>
    </row>
    <row r="1309" spans="1:4" ht="15" customHeight="1" x14ac:dyDescent="0.25">
      <c r="A1309" s="143">
        <v>12665</v>
      </c>
      <c r="B1309" s="144" t="s">
        <v>3210</v>
      </c>
      <c r="C1309" s="145" t="s">
        <v>2023</v>
      </c>
      <c r="D1309" s="146">
        <v>627.41999999999996</v>
      </c>
    </row>
    <row r="1310" spans="1:4" ht="15" customHeight="1" x14ac:dyDescent="0.25">
      <c r="A1310" s="143">
        <v>12660</v>
      </c>
      <c r="B1310" s="144" t="s">
        <v>3211</v>
      </c>
      <c r="C1310" s="145" t="s">
        <v>1903</v>
      </c>
      <c r="D1310" s="146">
        <v>26.94</v>
      </c>
    </row>
    <row r="1311" spans="1:4" ht="15" customHeight="1" x14ac:dyDescent="0.25">
      <c r="A1311" s="143">
        <v>12709</v>
      </c>
      <c r="B1311" s="144" t="s">
        <v>3212</v>
      </c>
      <c r="C1311" s="145" t="s">
        <v>1903</v>
      </c>
      <c r="D1311" s="146">
        <v>30.72</v>
      </c>
    </row>
    <row r="1312" spans="1:4" ht="15" customHeight="1" x14ac:dyDescent="0.25">
      <c r="A1312" s="143">
        <v>12654</v>
      </c>
      <c r="B1312" s="144" t="s">
        <v>3213</v>
      </c>
      <c r="C1312" s="145" t="s">
        <v>2023</v>
      </c>
      <c r="D1312" s="146">
        <v>135.63</v>
      </c>
    </row>
    <row r="1313" spans="1:4" ht="15" customHeight="1" x14ac:dyDescent="0.25">
      <c r="A1313" s="143">
        <v>11737</v>
      </c>
      <c r="B1313" s="144" t="s">
        <v>3214</v>
      </c>
      <c r="C1313" s="145" t="s">
        <v>2023</v>
      </c>
      <c r="D1313" s="146">
        <v>436.48</v>
      </c>
    </row>
    <row r="1314" spans="1:4" ht="15" customHeight="1" x14ac:dyDescent="0.25">
      <c r="A1314" s="143">
        <v>11738</v>
      </c>
      <c r="B1314" s="144" t="s">
        <v>3215</v>
      </c>
      <c r="C1314" s="145" t="s">
        <v>2023</v>
      </c>
      <c r="D1314" s="146">
        <v>436.48</v>
      </c>
    </row>
    <row r="1315" spans="1:4" ht="15" customHeight="1" x14ac:dyDescent="0.25">
      <c r="A1315" s="143">
        <v>11739</v>
      </c>
      <c r="B1315" s="144" t="s">
        <v>3216</v>
      </c>
      <c r="C1315" s="145" t="s">
        <v>2023</v>
      </c>
      <c r="D1315" s="146">
        <v>702.48</v>
      </c>
    </row>
    <row r="1316" spans="1:4" ht="15" customHeight="1" x14ac:dyDescent="0.25">
      <c r="A1316" s="143">
        <v>11740</v>
      </c>
      <c r="B1316" s="144" t="s">
        <v>3217</v>
      </c>
      <c r="C1316" s="145" t="s">
        <v>2023</v>
      </c>
      <c r="D1316" s="146">
        <v>699.28</v>
      </c>
    </row>
    <row r="1317" spans="1:4" ht="15" customHeight="1" x14ac:dyDescent="0.25">
      <c r="A1317" s="143">
        <v>12661</v>
      </c>
      <c r="B1317" s="144" t="s">
        <v>3218</v>
      </c>
      <c r="C1317" s="145" t="s">
        <v>1903</v>
      </c>
      <c r="D1317" s="146">
        <v>437.35</v>
      </c>
    </row>
    <row r="1318" spans="1:4" ht="15" customHeight="1" x14ac:dyDescent="0.25">
      <c r="A1318" s="143">
        <v>12662</v>
      </c>
      <c r="B1318" s="144" t="s">
        <v>3219</v>
      </c>
      <c r="C1318" s="145" t="s">
        <v>1903</v>
      </c>
      <c r="D1318" s="146">
        <v>4733.46</v>
      </c>
    </row>
    <row r="1319" spans="1:4" ht="15" customHeight="1" x14ac:dyDescent="0.25">
      <c r="A1319" s="143">
        <v>2759</v>
      </c>
      <c r="B1319" s="144" t="s">
        <v>3220</v>
      </c>
      <c r="C1319" s="145" t="s">
        <v>1903</v>
      </c>
      <c r="D1319" s="146">
        <v>322.83999999999997</v>
      </c>
    </row>
    <row r="1320" spans="1:4" ht="15" customHeight="1" x14ac:dyDescent="0.25">
      <c r="A1320" s="143">
        <v>2760</v>
      </c>
      <c r="B1320" s="144" t="s">
        <v>3221</v>
      </c>
      <c r="C1320" s="145" t="s">
        <v>1903</v>
      </c>
      <c r="D1320" s="146">
        <v>384</v>
      </c>
    </row>
    <row r="1321" spans="1:4" ht="15" customHeight="1" x14ac:dyDescent="0.25">
      <c r="A1321" s="143">
        <v>2761</v>
      </c>
      <c r="B1321" s="144" t="s">
        <v>3222</v>
      </c>
      <c r="C1321" s="145" t="s">
        <v>1903</v>
      </c>
      <c r="D1321" s="146">
        <v>457.71</v>
      </c>
    </row>
    <row r="1322" spans="1:4" ht="15" customHeight="1" x14ac:dyDescent="0.25">
      <c r="A1322" s="143">
        <v>2762</v>
      </c>
      <c r="B1322" s="144" t="s">
        <v>3223</v>
      </c>
      <c r="C1322" s="145" t="s">
        <v>1903</v>
      </c>
      <c r="D1322" s="146">
        <v>559.64</v>
      </c>
    </row>
    <row r="1323" spans="1:4" ht="15" customHeight="1" x14ac:dyDescent="0.25">
      <c r="A1323" s="143">
        <v>12708</v>
      </c>
      <c r="B1323" s="144" t="s">
        <v>3224</v>
      </c>
      <c r="C1323" s="145" t="s">
        <v>2023</v>
      </c>
      <c r="D1323" s="146">
        <v>79.650000000000006</v>
      </c>
    </row>
    <row r="1324" spans="1:4" ht="15" customHeight="1" x14ac:dyDescent="0.25">
      <c r="A1324" s="143">
        <v>2830</v>
      </c>
      <c r="B1324" s="144" t="s">
        <v>3225</v>
      </c>
      <c r="C1324" s="145" t="s">
        <v>2023</v>
      </c>
      <c r="D1324" s="146">
        <v>1.98</v>
      </c>
    </row>
    <row r="1325" spans="1:4" ht="15" customHeight="1" x14ac:dyDescent="0.25">
      <c r="A1325" s="143">
        <v>2829</v>
      </c>
      <c r="B1325" s="144" t="s">
        <v>3226</v>
      </c>
      <c r="C1325" s="145" t="s">
        <v>2023</v>
      </c>
      <c r="D1325" s="146">
        <v>2.0699999999999998</v>
      </c>
    </row>
    <row r="1326" spans="1:4" ht="17.100000000000001" customHeight="1" x14ac:dyDescent="0.25">
      <c r="A1326" s="143">
        <v>12817</v>
      </c>
      <c r="B1326" s="144" t="s">
        <v>3227</v>
      </c>
      <c r="C1326" s="145" t="s">
        <v>1903</v>
      </c>
      <c r="D1326" s="146">
        <v>2233.4499999999998</v>
      </c>
    </row>
    <row r="1327" spans="1:4" ht="15" customHeight="1" x14ac:dyDescent="0.25">
      <c r="A1327" s="143">
        <v>7308</v>
      </c>
      <c r="B1327" s="144" t="s">
        <v>3228</v>
      </c>
      <c r="C1327" s="145" t="s">
        <v>1903</v>
      </c>
      <c r="D1327" s="146">
        <v>8.32</v>
      </c>
    </row>
    <row r="1328" spans="1:4" ht="17.100000000000001" customHeight="1" x14ac:dyDescent="0.25">
      <c r="A1328" s="143">
        <v>11525</v>
      </c>
      <c r="B1328" s="144" t="s">
        <v>3229</v>
      </c>
      <c r="C1328" s="145" t="s">
        <v>1903</v>
      </c>
      <c r="D1328" s="146">
        <v>5610.29</v>
      </c>
    </row>
    <row r="1329" spans="1:4" ht="17.100000000000001" customHeight="1" x14ac:dyDescent="0.25">
      <c r="A1329" s="143">
        <v>11536</v>
      </c>
      <c r="B1329" s="144" t="s">
        <v>3230</v>
      </c>
      <c r="C1329" s="145" t="s">
        <v>1903</v>
      </c>
      <c r="D1329" s="146">
        <v>6277.52</v>
      </c>
    </row>
    <row r="1330" spans="1:4" ht="17.100000000000001" customHeight="1" x14ac:dyDescent="0.25">
      <c r="A1330" s="143">
        <v>11537</v>
      </c>
      <c r="B1330" s="144" t="s">
        <v>3231</v>
      </c>
      <c r="C1330" s="145" t="s">
        <v>1903</v>
      </c>
      <c r="D1330" s="146">
        <v>7214.26</v>
      </c>
    </row>
    <row r="1331" spans="1:4" ht="17.100000000000001" customHeight="1" x14ac:dyDescent="0.25">
      <c r="A1331" s="143">
        <v>11538</v>
      </c>
      <c r="B1331" s="144" t="s">
        <v>3232</v>
      </c>
      <c r="C1331" s="145" t="s">
        <v>1903</v>
      </c>
      <c r="D1331" s="146">
        <v>8279.16</v>
      </c>
    </row>
    <row r="1332" spans="1:4" ht="17.100000000000001" customHeight="1" x14ac:dyDescent="0.25">
      <c r="A1332" s="143">
        <v>11526</v>
      </c>
      <c r="B1332" s="144" t="s">
        <v>3233</v>
      </c>
      <c r="C1332" s="145" t="s">
        <v>1903</v>
      </c>
      <c r="D1332" s="146">
        <v>8946.35</v>
      </c>
    </row>
    <row r="1333" spans="1:4" ht="17.100000000000001" customHeight="1" x14ac:dyDescent="0.25">
      <c r="A1333" s="143">
        <v>11539</v>
      </c>
      <c r="B1333" s="144" t="s">
        <v>3234</v>
      </c>
      <c r="C1333" s="145" t="s">
        <v>1903</v>
      </c>
      <c r="D1333" s="146">
        <v>9613.5300000000007</v>
      </c>
    </row>
    <row r="1334" spans="1:4" ht="17.100000000000001" customHeight="1" x14ac:dyDescent="0.25">
      <c r="A1334" s="143">
        <v>11527</v>
      </c>
      <c r="B1334" s="144" t="s">
        <v>3235</v>
      </c>
      <c r="C1334" s="145" t="s">
        <v>1903</v>
      </c>
      <c r="D1334" s="146">
        <v>9767.36</v>
      </c>
    </row>
    <row r="1335" spans="1:4" ht="17.100000000000001" customHeight="1" x14ac:dyDescent="0.25">
      <c r="A1335" s="143">
        <v>11540</v>
      </c>
      <c r="B1335" s="144" t="s">
        <v>3236</v>
      </c>
      <c r="C1335" s="145" t="s">
        <v>1903</v>
      </c>
      <c r="D1335" s="146">
        <v>10947.88</v>
      </c>
    </row>
    <row r="1336" spans="1:4" ht="17.100000000000001" customHeight="1" x14ac:dyDescent="0.25">
      <c r="A1336" s="143">
        <v>11528</v>
      </c>
      <c r="B1336" s="144" t="s">
        <v>3237</v>
      </c>
      <c r="C1336" s="145" t="s">
        <v>1903</v>
      </c>
      <c r="D1336" s="146">
        <v>12282.31</v>
      </c>
    </row>
    <row r="1337" spans="1:4" ht="17.100000000000001" customHeight="1" x14ac:dyDescent="0.25">
      <c r="A1337" s="143">
        <v>9469</v>
      </c>
      <c r="B1337" s="144" t="s">
        <v>3238</v>
      </c>
      <c r="C1337" s="145" t="s">
        <v>1903</v>
      </c>
      <c r="D1337" s="146">
        <v>1743.75</v>
      </c>
    </row>
    <row r="1338" spans="1:4" ht="17.100000000000001" customHeight="1" x14ac:dyDescent="0.25">
      <c r="A1338" s="143">
        <v>11237</v>
      </c>
      <c r="B1338" s="144" t="s">
        <v>3239</v>
      </c>
      <c r="C1338" s="145" t="s">
        <v>1903</v>
      </c>
      <c r="D1338" s="146">
        <v>2612.4499999999998</v>
      </c>
    </row>
    <row r="1339" spans="1:4" ht="17.100000000000001" customHeight="1" x14ac:dyDescent="0.25">
      <c r="A1339" s="143">
        <v>11238</v>
      </c>
      <c r="B1339" s="144" t="s">
        <v>3240</v>
      </c>
      <c r="C1339" s="145" t="s">
        <v>1903</v>
      </c>
      <c r="D1339" s="146">
        <v>3508.13</v>
      </c>
    </row>
    <row r="1340" spans="1:4" ht="17.100000000000001" customHeight="1" x14ac:dyDescent="0.25">
      <c r="A1340" s="143">
        <v>11239</v>
      </c>
      <c r="B1340" s="144" t="s">
        <v>3241</v>
      </c>
      <c r="C1340" s="145" t="s">
        <v>1903</v>
      </c>
      <c r="D1340" s="146">
        <v>3789.2</v>
      </c>
    </row>
    <row r="1341" spans="1:4" ht="17.100000000000001" customHeight="1" x14ac:dyDescent="0.25">
      <c r="A1341" s="143">
        <v>2739</v>
      </c>
      <c r="B1341" s="144" t="s">
        <v>3242</v>
      </c>
      <c r="C1341" s="145" t="s">
        <v>1903</v>
      </c>
      <c r="D1341" s="146">
        <v>3601.51</v>
      </c>
    </row>
    <row r="1342" spans="1:4" ht="17.100000000000001" customHeight="1" x14ac:dyDescent="0.25">
      <c r="A1342" s="143">
        <v>2740</v>
      </c>
      <c r="B1342" s="144" t="s">
        <v>3243</v>
      </c>
      <c r="C1342" s="145" t="s">
        <v>1903</v>
      </c>
      <c r="D1342" s="146">
        <v>4016.61</v>
      </c>
    </row>
    <row r="1343" spans="1:4" ht="17.100000000000001" customHeight="1" x14ac:dyDescent="0.25">
      <c r="A1343" s="143">
        <v>2741</v>
      </c>
      <c r="B1343" s="144" t="s">
        <v>3244</v>
      </c>
      <c r="C1343" s="145" t="s">
        <v>1903</v>
      </c>
      <c r="D1343" s="146">
        <v>4453.07</v>
      </c>
    </row>
    <row r="1344" spans="1:4" ht="17.100000000000001" customHeight="1" x14ac:dyDescent="0.25">
      <c r="A1344" s="143">
        <v>2742</v>
      </c>
      <c r="B1344" s="144" t="s">
        <v>3245</v>
      </c>
      <c r="C1344" s="145" t="s">
        <v>1903</v>
      </c>
      <c r="D1344" s="146">
        <v>4868.18</v>
      </c>
    </row>
    <row r="1345" spans="1:4" ht="17.100000000000001" customHeight="1" x14ac:dyDescent="0.25">
      <c r="A1345" s="143">
        <v>2743</v>
      </c>
      <c r="B1345" s="144" t="s">
        <v>3246</v>
      </c>
      <c r="C1345" s="145" t="s">
        <v>1903</v>
      </c>
      <c r="D1345" s="146">
        <v>5283.3</v>
      </c>
    </row>
    <row r="1346" spans="1:4" ht="17.100000000000001" customHeight="1" x14ac:dyDescent="0.25">
      <c r="A1346" s="143">
        <v>2744</v>
      </c>
      <c r="B1346" s="144" t="s">
        <v>3247</v>
      </c>
      <c r="C1346" s="145" t="s">
        <v>1903</v>
      </c>
      <c r="D1346" s="146">
        <v>5698.4</v>
      </c>
    </row>
    <row r="1347" spans="1:4" ht="17.100000000000001" customHeight="1" x14ac:dyDescent="0.25">
      <c r="A1347" s="143">
        <v>11240</v>
      </c>
      <c r="B1347" s="144" t="s">
        <v>3248</v>
      </c>
      <c r="C1347" s="145" t="s">
        <v>1903</v>
      </c>
      <c r="D1347" s="146">
        <v>7485.35</v>
      </c>
    </row>
    <row r="1348" spans="1:4" ht="17.100000000000001" customHeight="1" x14ac:dyDescent="0.25">
      <c r="A1348" s="143">
        <v>11275</v>
      </c>
      <c r="B1348" s="144" t="s">
        <v>3249</v>
      </c>
      <c r="C1348" s="145" t="s">
        <v>1903</v>
      </c>
      <c r="D1348" s="146">
        <v>7926.37</v>
      </c>
    </row>
    <row r="1349" spans="1:4" ht="17.100000000000001" customHeight="1" x14ac:dyDescent="0.25">
      <c r="A1349" s="143">
        <v>11535</v>
      </c>
      <c r="B1349" s="144" t="s">
        <v>3250</v>
      </c>
      <c r="C1349" s="145" t="s">
        <v>1903</v>
      </c>
      <c r="D1349" s="146">
        <v>3332.3</v>
      </c>
    </row>
    <row r="1350" spans="1:4" ht="17.100000000000001" customHeight="1" x14ac:dyDescent="0.25">
      <c r="A1350" s="143">
        <v>11523</v>
      </c>
      <c r="B1350" s="144" t="s">
        <v>3251</v>
      </c>
      <c r="C1350" s="145" t="s">
        <v>1903</v>
      </c>
      <c r="D1350" s="146">
        <v>3769.2</v>
      </c>
    </row>
    <row r="1351" spans="1:4" ht="17.100000000000001" customHeight="1" x14ac:dyDescent="0.25">
      <c r="A1351" s="143">
        <v>2745</v>
      </c>
      <c r="B1351" s="144" t="s">
        <v>3252</v>
      </c>
      <c r="C1351" s="145" t="s">
        <v>1903</v>
      </c>
      <c r="D1351" s="146">
        <v>4349.24</v>
      </c>
    </row>
    <row r="1352" spans="1:4" ht="17.100000000000001" customHeight="1" x14ac:dyDescent="0.25">
      <c r="A1352" s="143">
        <v>2746</v>
      </c>
      <c r="B1352" s="144" t="s">
        <v>3253</v>
      </c>
      <c r="C1352" s="145" t="s">
        <v>1903</v>
      </c>
      <c r="D1352" s="146">
        <v>4828.3999999999996</v>
      </c>
    </row>
    <row r="1353" spans="1:4" ht="17.100000000000001" customHeight="1" x14ac:dyDescent="0.25">
      <c r="A1353" s="143">
        <v>11524</v>
      </c>
      <c r="B1353" s="144" t="s">
        <v>3254</v>
      </c>
      <c r="C1353" s="145" t="s">
        <v>1903</v>
      </c>
      <c r="D1353" s="146">
        <v>5077.97</v>
      </c>
    </row>
    <row r="1354" spans="1:4" ht="17.100000000000001" customHeight="1" x14ac:dyDescent="0.25">
      <c r="A1354" s="143">
        <v>2747</v>
      </c>
      <c r="B1354" s="144" t="s">
        <v>3255</v>
      </c>
      <c r="C1354" s="145" t="s">
        <v>1903</v>
      </c>
      <c r="D1354" s="146">
        <v>5307.64</v>
      </c>
    </row>
    <row r="1355" spans="1:4" ht="17.100000000000001" customHeight="1" x14ac:dyDescent="0.25">
      <c r="A1355" s="143">
        <v>2748</v>
      </c>
      <c r="B1355" s="144" t="s">
        <v>3256</v>
      </c>
      <c r="C1355" s="145" t="s">
        <v>1903</v>
      </c>
      <c r="D1355" s="146">
        <v>6000.49</v>
      </c>
    </row>
    <row r="1356" spans="1:4" ht="17.100000000000001" customHeight="1" x14ac:dyDescent="0.25">
      <c r="A1356" s="143">
        <v>2749</v>
      </c>
      <c r="B1356" s="144" t="s">
        <v>3257</v>
      </c>
      <c r="C1356" s="145" t="s">
        <v>1903</v>
      </c>
      <c r="D1356" s="146">
        <v>6287.41</v>
      </c>
    </row>
    <row r="1357" spans="1:4" ht="17.100000000000001" customHeight="1" x14ac:dyDescent="0.25">
      <c r="A1357" s="143">
        <v>2750</v>
      </c>
      <c r="B1357" s="144" t="s">
        <v>3258</v>
      </c>
      <c r="C1357" s="145" t="s">
        <v>1903</v>
      </c>
      <c r="D1357" s="146">
        <v>6766.59</v>
      </c>
    </row>
    <row r="1358" spans="1:4" ht="17.100000000000001" customHeight="1" x14ac:dyDescent="0.25">
      <c r="A1358" s="143">
        <v>2751</v>
      </c>
      <c r="B1358" s="144" t="s">
        <v>3259</v>
      </c>
      <c r="C1358" s="145" t="s">
        <v>1903</v>
      </c>
      <c r="D1358" s="146">
        <v>7245.82</v>
      </c>
    </row>
    <row r="1359" spans="1:4" ht="17.100000000000001" customHeight="1" x14ac:dyDescent="0.25">
      <c r="A1359" s="143">
        <v>2754</v>
      </c>
      <c r="B1359" s="144" t="s">
        <v>3260</v>
      </c>
      <c r="C1359" s="145" t="s">
        <v>1903</v>
      </c>
      <c r="D1359" s="146">
        <v>6186.78</v>
      </c>
    </row>
    <row r="1360" spans="1:4" ht="17.100000000000001" customHeight="1" x14ac:dyDescent="0.25">
      <c r="A1360" s="143">
        <v>4403</v>
      </c>
      <c r="B1360" s="144" t="s">
        <v>3261</v>
      </c>
      <c r="C1360" s="145" t="s">
        <v>1903</v>
      </c>
      <c r="D1360" s="146">
        <v>5302.57</v>
      </c>
    </row>
    <row r="1361" spans="1:4" ht="17.100000000000001" customHeight="1" x14ac:dyDescent="0.25">
      <c r="A1361" s="143">
        <v>10185</v>
      </c>
      <c r="B1361" s="144" t="s">
        <v>3262</v>
      </c>
      <c r="C1361" s="145" t="s">
        <v>1903</v>
      </c>
      <c r="D1361" s="146">
        <v>7196.86</v>
      </c>
    </row>
    <row r="1362" spans="1:4" ht="17.100000000000001" customHeight="1" x14ac:dyDescent="0.25">
      <c r="A1362" s="143">
        <v>2753</v>
      </c>
      <c r="B1362" s="144" t="s">
        <v>3263</v>
      </c>
      <c r="C1362" s="145" t="s">
        <v>1903</v>
      </c>
      <c r="D1362" s="146">
        <v>9342.48</v>
      </c>
    </row>
    <row r="1363" spans="1:4" ht="17.100000000000001" customHeight="1" x14ac:dyDescent="0.25">
      <c r="A1363" s="143">
        <v>2726</v>
      </c>
      <c r="B1363" s="144" t="s">
        <v>3264</v>
      </c>
      <c r="C1363" s="145" t="s">
        <v>1903</v>
      </c>
      <c r="D1363" s="146">
        <v>365.89</v>
      </c>
    </row>
    <row r="1364" spans="1:4" ht="17.100000000000001" customHeight="1" x14ac:dyDescent="0.25">
      <c r="A1364" s="143">
        <v>2725</v>
      </c>
      <c r="B1364" s="144" t="s">
        <v>3265</v>
      </c>
      <c r="C1364" s="145" t="s">
        <v>1917</v>
      </c>
      <c r="D1364" s="146">
        <v>171.99</v>
      </c>
    </row>
    <row r="1365" spans="1:4" ht="17.100000000000001" customHeight="1" x14ac:dyDescent="0.25">
      <c r="A1365" s="143">
        <v>12818</v>
      </c>
      <c r="B1365" s="144" t="s">
        <v>3266</v>
      </c>
      <c r="C1365" s="145" t="s">
        <v>1903</v>
      </c>
      <c r="D1365" s="146">
        <v>2986.31</v>
      </c>
    </row>
    <row r="1366" spans="1:4" ht="17.100000000000001" customHeight="1" x14ac:dyDescent="0.25">
      <c r="A1366" s="143">
        <v>12819</v>
      </c>
      <c r="B1366" s="144" t="s">
        <v>3267</v>
      </c>
      <c r="C1366" s="145" t="s">
        <v>1903</v>
      </c>
      <c r="D1366" s="146">
        <v>3290.81</v>
      </c>
    </row>
    <row r="1367" spans="1:4" ht="17.100000000000001" customHeight="1" x14ac:dyDescent="0.25">
      <c r="A1367" s="143">
        <v>2680</v>
      </c>
      <c r="B1367" s="144" t="s">
        <v>3268</v>
      </c>
      <c r="C1367" s="145" t="s">
        <v>1903</v>
      </c>
      <c r="D1367" s="146">
        <v>2006.28</v>
      </c>
    </row>
    <row r="1368" spans="1:4" ht="17.100000000000001" customHeight="1" x14ac:dyDescent="0.25">
      <c r="A1368" s="143">
        <v>2681</v>
      </c>
      <c r="B1368" s="144" t="s">
        <v>3269</v>
      </c>
      <c r="C1368" s="145" t="s">
        <v>1903</v>
      </c>
      <c r="D1368" s="146">
        <v>2167.14</v>
      </c>
    </row>
    <row r="1369" spans="1:4" ht="17.100000000000001" customHeight="1" x14ac:dyDescent="0.25">
      <c r="A1369" s="143">
        <v>11473</v>
      </c>
      <c r="B1369" s="144" t="s">
        <v>3270</v>
      </c>
      <c r="C1369" s="145" t="s">
        <v>1903</v>
      </c>
      <c r="D1369" s="146">
        <v>2247.5700000000002</v>
      </c>
    </row>
    <row r="1370" spans="1:4" ht="17.100000000000001" customHeight="1" x14ac:dyDescent="0.25">
      <c r="A1370" s="143">
        <v>2682</v>
      </c>
      <c r="B1370" s="144" t="s">
        <v>3271</v>
      </c>
      <c r="C1370" s="145" t="s">
        <v>1903</v>
      </c>
      <c r="D1370" s="146">
        <v>2328</v>
      </c>
    </row>
    <row r="1371" spans="1:4" ht="17.100000000000001" customHeight="1" x14ac:dyDescent="0.25">
      <c r="A1371" s="143">
        <v>11474</v>
      </c>
      <c r="B1371" s="144" t="s">
        <v>3272</v>
      </c>
      <c r="C1371" s="145" t="s">
        <v>1903</v>
      </c>
      <c r="D1371" s="146">
        <v>2408.4699999999998</v>
      </c>
    </row>
    <row r="1372" spans="1:4" ht="17.100000000000001" customHeight="1" x14ac:dyDescent="0.25">
      <c r="A1372" s="143">
        <v>2683</v>
      </c>
      <c r="B1372" s="144" t="s">
        <v>3273</v>
      </c>
      <c r="C1372" s="145" t="s">
        <v>1903</v>
      </c>
      <c r="D1372" s="146">
        <v>2488.88</v>
      </c>
    </row>
    <row r="1373" spans="1:4" ht="17.100000000000001" customHeight="1" x14ac:dyDescent="0.25">
      <c r="A1373" s="143">
        <v>2684</v>
      </c>
      <c r="B1373" s="144" t="s">
        <v>3274</v>
      </c>
      <c r="C1373" s="145" t="s">
        <v>1903</v>
      </c>
      <c r="D1373" s="146">
        <v>2649.8</v>
      </c>
    </row>
    <row r="1374" spans="1:4" ht="17.100000000000001" customHeight="1" x14ac:dyDescent="0.25">
      <c r="A1374" s="143">
        <v>2704</v>
      </c>
      <c r="B1374" s="144" t="s">
        <v>3275</v>
      </c>
      <c r="C1374" s="145" t="s">
        <v>1903</v>
      </c>
      <c r="D1374" s="146">
        <v>3680.88</v>
      </c>
    </row>
    <row r="1375" spans="1:4" ht="17.100000000000001" customHeight="1" x14ac:dyDescent="0.25">
      <c r="A1375" s="143">
        <v>2685</v>
      </c>
      <c r="B1375" s="144" t="s">
        <v>3276</v>
      </c>
      <c r="C1375" s="145" t="s">
        <v>1903</v>
      </c>
      <c r="D1375" s="146">
        <v>2810.64</v>
      </c>
    </row>
    <row r="1376" spans="1:4" ht="17.100000000000001" customHeight="1" x14ac:dyDescent="0.25">
      <c r="A1376" s="143">
        <v>2686</v>
      </c>
      <c r="B1376" s="144" t="s">
        <v>3277</v>
      </c>
      <c r="C1376" s="145" t="s">
        <v>1903</v>
      </c>
      <c r="D1376" s="146">
        <v>2971.55</v>
      </c>
    </row>
    <row r="1377" spans="1:4" ht="17.100000000000001" customHeight="1" x14ac:dyDescent="0.25">
      <c r="A1377" s="143">
        <v>2687</v>
      </c>
      <c r="B1377" s="144" t="s">
        <v>3278</v>
      </c>
      <c r="C1377" s="145" t="s">
        <v>1903</v>
      </c>
      <c r="D1377" s="146">
        <v>3132.39</v>
      </c>
    </row>
    <row r="1378" spans="1:4" ht="17.100000000000001" customHeight="1" x14ac:dyDescent="0.25">
      <c r="A1378" s="143">
        <v>2688</v>
      </c>
      <c r="B1378" s="144" t="s">
        <v>3279</v>
      </c>
      <c r="C1378" s="145" t="s">
        <v>1903</v>
      </c>
      <c r="D1378" s="146">
        <v>3212.9</v>
      </c>
    </row>
    <row r="1379" spans="1:4" ht="17.100000000000001" customHeight="1" x14ac:dyDescent="0.25">
      <c r="A1379" s="143">
        <v>9695</v>
      </c>
      <c r="B1379" s="144" t="s">
        <v>3280</v>
      </c>
      <c r="C1379" s="145" t="s">
        <v>1903</v>
      </c>
      <c r="D1379" s="146">
        <v>1600.18</v>
      </c>
    </row>
    <row r="1380" spans="1:4" ht="17.100000000000001" customHeight="1" x14ac:dyDescent="0.25">
      <c r="A1380" s="143">
        <v>2689</v>
      </c>
      <c r="B1380" s="144" t="s">
        <v>3281</v>
      </c>
      <c r="C1380" s="145" t="s">
        <v>1903</v>
      </c>
      <c r="D1380" s="146">
        <v>2308.62</v>
      </c>
    </row>
    <row r="1381" spans="1:4" ht="17.100000000000001" customHeight="1" x14ac:dyDescent="0.25">
      <c r="A1381" s="143">
        <v>2690</v>
      </c>
      <c r="B1381" s="144" t="s">
        <v>3282</v>
      </c>
      <c r="C1381" s="145" t="s">
        <v>1903</v>
      </c>
      <c r="D1381" s="146">
        <v>2497.06</v>
      </c>
    </row>
    <row r="1382" spans="1:4" ht="17.100000000000001" customHeight="1" x14ac:dyDescent="0.25">
      <c r="A1382" s="143">
        <v>2691</v>
      </c>
      <c r="B1382" s="144" t="s">
        <v>3283</v>
      </c>
      <c r="C1382" s="145" t="s">
        <v>1903</v>
      </c>
      <c r="D1382" s="146">
        <v>2685.45</v>
      </c>
    </row>
    <row r="1383" spans="1:4" ht="17.100000000000001" customHeight="1" x14ac:dyDescent="0.25">
      <c r="A1383" s="143">
        <v>2692</v>
      </c>
      <c r="B1383" s="144" t="s">
        <v>3284</v>
      </c>
      <c r="C1383" s="145" t="s">
        <v>1903</v>
      </c>
      <c r="D1383" s="146">
        <v>2873.89</v>
      </c>
    </row>
    <row r="1384" spans="1:4" ht="17.100000000000001" customHeight="1" x14ac:dyDescent="0.25">
      <c r="A1384" s="143">
        <v>2693</v>
      </c>
      <c r="B1384" s="144" t="s">
        <v>3285</v>
      </c>
      <c r="C1384" s="145" t="s">
        <v>1903</v>
      </c>
      <c r="D1384" s="146">
        <v>3062.29</v>
      </c>
    </row>
    <row r="1385" spans="1:4" ht="17.100000000000001" customHeight="1" x14ac:dyDescent="0.25">
      <c r="A1385" s="143">
        <v>2694</v>
      </c>
      <c r="B1385" s="144" t="s">
        <v>3286</v>
      </c>
      <c r="C1385" s="145" t="s">
        <v>1903</v>
      </c>
      <c r="D1385" s="146">
        <v>3250.73</v>
      </c>
    </row>
    <row r="1386" spans="1:4" ht="17.100000000000001" customHeight="1" x14ac:dyDescent="0.25">
      <c r="A1386" s="143">
        <v>2695</v>
      </c>
      <c r="B1386" s="144" t="s">
        <v>3287</v>
      </c>
      <c r="C1386" s="145" t="s">
        <v>1903</v>
      </c>
      <c r="D1386" s="146">
        <v>3439.09</v>
      </c>
    </row>
    <row r="1387" spans="1:4" ht="17.100000000000001" customHeight="1" x14ac:dyDescent="0.25">
      <c r="A1387" s="143">
        <v>2696</v>
      </c>
      <c r="B1387" s="144" t="s">
        <v>3288</v>
      </c>
      <c r="C1387" s="145" t="s">
        <v>1903</v>
      </c>
      <c r="D1387" s="146">
        <v>3627.51</v>
      </c>
    </row>
    <row r="1388" spans="1:4" ht="17.100000000000001" customHeight="1" x14ac:dyDescent="0.25">
      <c r="A1388" s="143">
        <v>2697</v>
      </c>
      <c r="B1388" s="144" t="s">
        <v>3289</v>
      </c>
      <c r="C1388" s="145" t="s">
        <v>1903</v>
      </c>
      <c r="D1388" s="146">
        <v>3720.66</v>
      </c>
    </row>
    <row r="1389" spans="1:4" ht="17.100000000000001" customHeight="1" x14ac:dyDescent="0.25">
      <c r="A1389" s="143">
        <v>2698</v>
      </c>
      <c r="B1389" s="144" t="s">
        <v>3290</v>
      </c>
      <c r="C1389" s="145" t="s">
        <v>1903</v>
      </c>
      <c r="D1389" s="146">
        <v>2467.85</v>
      </c>
    </row>
    <row r="1390" spans="1:4" ht="17.100000000000001" customHeight="1" x14ac:dyDescent="0.25">
      <c r="A1390" s="143">
        <v>2699</v>
      </c>
      <c r="B1390" s="144" t="s">
        <v>3291</v>
      </c>
      <c r="C1390" s="145" t="s">
        <v>1903</v>
      </c>
      <c r="D1390" s="146">
        <v>2670.02</v>
      </c>
    </row>
    <row r="1391" spans="1:4" ht="17.100000000000001" customHeight="1" x14ac:dyDescent="0.25">
      <c r="A1391" s="143">
        <v>2700</v>
      </c>
      <c r="B1391" s="144" t="s">
        <v>3292</v>
      </c>
      <c r="C1391" s="145" t="s">
        <v>1903</v>
      </c>
      <c r="D1391" s="146">
        <v>2872.2</v>
      </c>
    </row>
    <row r="1392" spans="1:4" ht="17.100000000000001" customHeight="1" x14ac:dyDescent="0.25">
      <c r="A1392" s="143">
        <v>2701</v>
      </c>
      <c r="B1392" s="144" t="s">
        <v>3293</v>
      </c>
      <c r="C1392" s="145" t="s">
        <v>1903</v>
      </c>
      <c r="D1392" s="146">
        <v>3074.35</v>
      </c>
    </row>
    <row r="1393" spans="1:4" ht="17.100000000000001" customHeight="1" x14ac:dyDescent="0.25">
      <c r="A1393" s="143">
        <v>2703</v>
      </c>
      <c r="B1393" s="144" t="s">
        <v>3294</v>
      </c>
      <c r="C1393" s="145" t="s">
        <v>1903</v>
      </c>
      <c r="D1393" s="146">
        <v>3478.69</v>
      </c>
    </row>
    <row r="1394" spans="1:4" ht="17.100000000000001" customHeight="1" x14ac:dyDescent="0.25">
      <c r="A1394" s="143">
        <v>2705</v>
      </c>
      <c r="B1394" s="144" t="s">
        <v>3295</v>
      </c>
      <c r="C1394" s="145" t="s">
        <v>1903</v>
      </c>
      <c r="D1394" s="146">
        <v>3883.04</v>
      </c>
    </row>
    <row r="1395" spans="1:4" ht="17.100000000000001" customHeight="1" x14ac:dyDescent="0.25">
      <c r="A1395" s="143">
        <v>2706</v>
      </c>
      <c r="B1395" s="144" t="s">
        <v>3296</v>
      </c>
      <c r="C1395" s="145" t="s">
        <v>1903</v>
      </c>
      <c r="D1395" s="146">
        <v>3984.19</v>
      </c>
    </row>
    <row r="1396" spans="1:4" ht="17.100000000000001" customHeight="1" x14ac:dyDescent="0.25">
      <c r="A1396" s="143">
        <v>2707</v>
      </c>
      <c r="B1396" s="144" t="s">
        <v>3297</v>
      </c>
      <c r="C1396" s="145" t="s">
        <v>1903</v>
      </c>
      <c r="D1396" s="146">
        <v>2631.52</v>
      </c>
    </row>
    <row r="1397" spans="1:4" ht="17.100000000000001" customHeight="1" x14ac:dyDescent="0.25">
      <c r="A1397" s="143">
        <v>2708</v>
      </c>
      <c r="B1397" s="144" t="s">
        <v>3298</v>
      </c>
      <c r="C1397" s="145" t="s">
        <v>1903</v>
      </c>
      <c r="D1397" s="146">
        <v>2847.43</v>
      </c>
    </row>
    <row r="1398" spans="1:4" ht="17.100000000000001" customHeight="1" x14ac:dyDescent="0.25">
      <c r="A1398" s="143">
        <v>2709</v>
      </c>
      <c r="B1398" s="144" t="s">
        <v>3299</v>
      </c>
      <c r="C1398" s="145" t="s">
        <v>1903</v>
      </c>
      <c r="D1398" s="146">
        <v>3063.37</v>
      </c>
    </row>
    <row r="1399" spans="1:4" ht="17.100000000000001" customHeight="1" x14ac:dyDescent="0.25">
      <c r="A1399" s="143">
        <v>9696</v>
      </c>
      <c r="B1399" s="144" t="s">
        <v>3300</v>
      </c>
      <c r="C1399" s="145" t="s">
        <v>1903</v>
      </c>
      <c r="D1399" s="146">
        <v>2612.09</v>
      </c>
    </row>
    <row r="1400" spans="1:4" ht="17.100000000000001" customHeight="1" x14ac:dyDescent="0.25">
      <c r="A1400" s="143">
        <v>2710</v>
      </c>
      <c r="B1400" s="144" t="s">
        <v>3301</v>
      </c>
      <c r="C1400" s="145" t="s">
        <v>1903</v>
      </c>
      <c r="D1400" s="146">
        <v>3279.32</v>
      </c>
    </row>
    <row r="1401" spans="1:4" ht="17.100000000000001" customHeight="1" x14ac:dyDescent="0.25">
      <c r="A1401" s="143">
        <v>2711</v>
      </c>
      <c r="B1401" s="144" t="s">
        <v>3302</v>
      </c>
      <c r="C1401" s="145" t="s">
        <v>1903</v>
      </c>
      <c r="D1401" s="146">
        <v>3495.24</v>
      </c>
    </row>
    <row r="1402" spans="1:4" ht="17.100000000000001" customHeight="1" x14ac:dyDescent="0.25">
      <c r="A1402" s="143">
        <v>2712</v>
      </c>
      <c r="B1402" s="144" t="s">
        <v>3303</v>
      </c>
      <c r="C1402" s="145" t="s">
        <v>1903</v>
      </c>
      <c r="D1402" s="146">
        <v>3711.2</v>
      </c>
    </row>
    <row r="1403" spans="1:4" ht="17.100000000000001" customHeight="1" x14ac:dyDescent="0.25">
      <c r="A1403" s="143">
        <v>2713</v>
      </c>
      <c r="B1403" s="144" t="s">
        <v>3304</v>
      </c>
      <c r="C1403" s="145" t="s">
        <v>1903</v>
      </c>
      <c r="D1403" s="146">
        <v>3927.14</v>
      </c>
    </row>
    <row r="1404" spans="1:4" ht="17.100000000000001" customHeight="1" x14ac:dyDescent="0.25">
      <c r="A1404" s="143">
        <v>2714</v>
      </c>
      <c r="B1404" s="144" t="s">
        <v>3305</v>
      </c>
      <c r="C1404" s="145" t="s">
        <v>1903</v>
      </c>
      <c r="D1404" s="146">
        <v>4143.1099999999997</v>
      </c>
    </row>
    <row r="1405" spans="1:4" ht="17.100000000000001" customHeight="1" x14ac:dyDescent="0.25">
      <c r="A1405" s="143">
        <v>2715</v>
      </c>
      <c r="B1405" s="144" t="s">
        <v>3306</v>
      </c>
      <c r="C1405" s="145" t="s">
        <v>1903</v>
      </c>
      <c r="D1405" s="146">
        <v>4251.04</v>
      </c>
    </row>
    <row r="1406" spans="1:4" ht="17.100000000000001" customHeight="1" x14ac:dyDescent="0.25">
      <c r="A1406" s="143">
        <v>2716</v>
      </c>
      <c r="B1406" s="144" t="s">
        <v>3307</v>
      </c>
      <c r="C1406" s="145" t="s">
        <v>1903</v>
      </c>
      <c r="D1406" s="146">
        <v>2800.47</v>
      </c>
    </row>
    <row r="1407" spans="1:4" ht="17.100000000000001" customHeight="1" x14ac:dyDescent="0.25">
      <c r="A1407" s="143">
        <v>2717</v>
      </c>
      <c r="B1407" s="144" t="s">
        <v>3308</v>
      </c>
      <c r="C1407" s="145" t="s">
        <v>1903</v>
      </c>
      <c r="D1407" s="146">
        <v>3030.17</v>
      </c>
    </row>
    <row r="1408" spans="1:4" ht="17.100000000000001" customHeight="1" x14ac:dyDescent="0.25">
      <c r="A1408" s="143">
        <v>2718</v>
      </c>
      <c r="B1408" s="144" t="s">
        <v>3309</v>
      </c>
      <c r="C1408" s="145" t="s">
        <v>1903</v>
      </c>
      <c r="D1408" s="146">
        <v>3259.89</v>
      </c>
    </row>
    <row r="1409" spans="1:4" ht="17.100000000000001" customHeight="1" x14ac:dyDescent="0.25">
      <c r="A1409" s="143">
        <v>2719</v>
      </c>
      <c r="B1409" s="144" t="s">
        <v>3310</v>
      </c>
      <c r="C1409" s="145" t="s">
        <v>1903</v>
      </c>
      <c r="D1409" s="146">
        <v>3489.61</v>
      </c>
    </row>
    <row r="1410" spans="1:4" ht="17.100000000000001" customHeight="1" x14ac:dyDescent="0.25">
      <c r="A1410" s="143">
        <v>2720</v>
      </c>
      <c r="B1410" s="144" t="s">
        <v>3311</v>
      </c>
      <c r="C1410" s="145" t="s">
        <v>1903</v>
      </c>
      <c r="D1410" s="146">
        <v>3719.34</v>
      </c>
    </row>
    <row r="1411" spans="1:4" ht="17.100000000000001" customHeight="1" x14ac:dyDescent="0.25">
      <c r="A1411" s="143">
        <v>2721</v>
      </c>
      <c r="B1411" s="144" t="s">
        <v>3312</v>
      </c>
      <c r="C1411" s="145" t="s">
        <v>1903</v>
      </c>
      <c r="D1411" s="146">
        <v>3949.03</v>
      </c>
    </row>
    <row r="1412" spans="1:4" ht="17.100000000000001" customHeight="1" x14ac:dyDescent="0.25">
      <c r="A1412" s="143">
        <v>2723</v>
      </c>
      <c r="B1412" s="144" t="s">
        <v>3313</v>
      </c>
      <c r="C1412" s="145" t="s">
        <v>1903</v>
      </c>
      <c r="D1412" s="146">
        <v>4408.42</v>
      </c>
    </row>
    <row r="1413" spans="1:4" ht="17.100000000000001" customHeight="1" x14ac:dyDescent="0.25">
      <c r="A1413" s="143">
        <v>2724</v>
      </c>
      <c r="B1413" s="144" t="s">
        <v>3314</v>
      </c>
      <c r="C1413" s="145" t="s">
        <v>1903</v>
      </c>
      <c r="D1413" s="146">
        <v>4523.3100000000004</v>
      </c>
    </row>
    <row r="1414" spans="1:4" ht="17.100000000000001" customHeight="1" x14ac:dyDescent="0.25">
      <c r="A1414" s="143">
        <v>9693</v>
      </c>
      <c r="B1414" s="144" t="s">
        <v>3315</v>
      </c>
      <c r="C1414" s="145" t="s">
        <v>1903</v>
      </c>
      <c r="D1414" s="146">
        <v>3151.08</v>
      </c>
    </row>
    <row r="1415" spans="1:4" ht="17.100000000000001" customHeight="1" x14ac:dyDescent="0.25">
      <c r="A1415" s="143">
        <v>9694</v>
      </c>
      <c r="B1415" s="144" t="s">
        <v>3316</v>
      </c>
      <c r="C1415" s="145" t="s">
        <v>1903</v>
      </c>
      <c r="D1415" s="146">
        <v>4388.2700000000004</v>
      </c>
    </row>
    <row r="1416" spans="1:4" ht="17.100000000000001" customHeight="1" x14ac:dyDescent="0.25">
      <c r="A1416" s="143">
        <v>2738</v>
      </c>
      <c r="B1416" s="144" t="s">
        <v>3317</v>
      </c>
      <c r="C1416" s="145" t="s">
        <v>1903</v>
      </c>
      <c r="D1416" s="146">
        <v>2391.58</v>
      </c>
    </row>
    <row r="1417" spans="1:4" ht="17.100000000000001" customHeight="1" x14ac:dyDescent="0.25">
      <c r="A1417" s="143">
        <v>2737</v>
      </c>
      <c r="B1417" s="144" t="s">
        <v>3318</v>
      </c>
      <c r="C1417" s="145" t="s">
        <v>1903</v>
      </c>
      <c r="D1417" s="146">
        <v>2250.3200000000002</v>
      </c>
    </row>
    <row r="1418" spans="1:4" ht="17.100000000000001" customHeight="1" x14ac:dyDescent="0.25">
      <c r="A1418" s="143">
        <v>2736</v>
      </c>
      <c r="B1418" s="144" t="s">
        <v>3319</v>
      </c>
      <c r="C1418" s="145" t="s">
        <v>1903</v>
      </c>
      <c r="D1418" s="146">
        <v>3473.11</v>
      </c>
    </row>
    <row r="1419" spans="1:4" ht="17.100000000000001" customHeight="1" x14ac:dyDescent="0.25">
      <c r="A1419" s="143">
        <v>2733</v>
      </c>
      <c r="B1419" s="144" t="s">
        <v>3320</v>
      </c>
      <c r="C1419" s="145" t="s">
        <v>1903</v>
      </c>
      <c r="D1419" s="146">
        <v>4359.04</v>
      </c>
    </row>
    <row r="1420" spans="1:4" ht="17.100000000000001" customHeight="1" x14ac:dyDescent="0.25">
      <c r="A1420" s="143">
        <v>2734</v>
      </c>
      <c r="B1420" s="144" t="s">
        <v>3321</v>
      </c>
      <c r="C1420" s="145" t="s">
        <v>1903</v>
      </c>
      <c r="D1420" s="146">
        <v>4574.99</v>
      </c>
    </row>
    <row r="1421" spans="1:4" ht="17.100000000000001" customHeight="1" x14ac:dyDescent="0.25">
      <c r="A1421" s="143">
        <v>2729</v>
      </c>
      <c r="B1421" s="144" t="s">
        <v>3322</v>
      </c>
      <c r="C1421" s="145" t="s">
        <v>1903</v>
      </c>
      <c r="D1421" s="146">
        <v>1790.65</v>
      </c>
    </row>
    <row r="1422" spans="1:4" ht="17.100000000000001" customHeight="1" x14ac:dyDescent="0.25">
      <c r="A1422" s="143">
        <v>2702</v>
      </c>
      <c r="B1422" s="144" t="s">
        <v>3323</v>
      </c>
      <c r="C1422" s="145" t="s">
        <v>1903</v>
      </c>
      <c r="D1422" s="146">
        <v>3276.58</v>
      </c>
    </row>
    <row r="1423" spans="1:4" ht="17.100000000000001" customHeight="1" x14ac:dyDescent="0.25">
      <c r="A1423" s="143">
        <v>2722</v>
      </c>
      <c r="B1423" s="144" t="s">
        <v>3324</v>
      </c>
      <c r="C1423" s="145" t="s">
        <v>1903</v>
      </c>
      <c r="D1423" s="146">
        <v>4178.74</v>
      </c>
    </row>
    <row r="1424" spans="1:4" ht="17.100000000000001" customHeight="1" x14ac:dyDescent="0.25">
      <c r="A1424" s="143">
        <v>2727</v>
      </c>
      <c r="B1424" s="144" t="s">
        <v>3325</v>
      </c>
      <c r="C1424" s="145" t="s">
        <v>1903</v>
      </c>
      <c r="D1424" s="146">
        <v>3409.46</v>
      </c>
    </row>
    <row r="1425" spans="1:4" ht="17.100000000000001" customHeight="1" x14ac:dyDescent="0.25">
      <c r="A1425" s="143">
        <v>2732</v>
      </c>
      <c r="B1425" s="144" t="s">
        <v>3326</v>
      </c>
      <c r="C1425" s="145" t="s">
        <v>1903</v>
      </c>
      <c r="D1425" s="146">
        <v>1969.96</v>
      </c>
    </row>
    <row r="1426" spans="1:4" ht="17.100000000000001" customHeight="1" x14ac:dyDescent="0.25">
      <c r="A1426" s="143">
        <v>2731</v>
      </c>
      <c r="B1426" s="144" t="s">
        <v>3327</v>
      </c>
      <c r="C1426" s="145" t="s">
        <v>1903</v>
      </c>
      <c r="D1426" s="146">
        <v>4359.04</v>
      </c>
    </row>
    <row r="1427" spans="1:4" ht="17.100000000000001" customHeight="1" x14ac:dyDescent="0.25">
      <c r="A1427" s="143">
        <v>4524</v>
      </c>
      <c r="B1427" s="144" t="s">
        <v>3328</v>
      </c>
      <c r="C1427" s="145" t="s">
        <v>1903</v>
      </c>
      <c r="D1427" s="146">
        <v>4790.9399999999996</v>
      </c>
    </row>
    <row r="1428" spans="1:4" ht="17.100000000000001" customHeight="1" x14ac:dyDescent="0.25">
      <c r="A1428" s="143">
        <v>2735</v>
      </c>
      <c r="B1428" s="144" t="s">
        <v>3329</v>
      </c>
      <c r="C1428" s="145" t="s">
        <v>1903</v>
      </c>
      <c r="D1428" s="146">
        <v>4790.9399999999996</v>
      </c>
    </row>
    <row r="1429" spans="1:4" ht="17.100000000000001" customHeight="1" x14ac:dyDescent="0.25">
      <c r="A1429" s="143">
        <v>2728</v>
      </c>
      <c r="B1429" s="144" t="s">
        <v>3330</v>
      </c>
      <c r="C1429" s="145" t="s">
        <v>1903</v>
      </c>
      <c r="D1429" s="146">
        <v>1694.69</v>
      </c>
    </row>
    <row r="1430" spans="1:4" ht="17.100000000000001" customHeight="1" x14ac:dyDescent="0.25">
      <c r="A1430" s="143">
        <v>2730</v>
      </c>
      <c r="B1430" s="144" t="s">
        <v>3331</v>
      </c>
      <c r="C1430" s="145" t="s">
        <v>1903</v>
      </c>
      <c r="D1430" s="146">
        <v>1969.96</v>
      </c>
    </row>
    <row r="1431" spans="1:4" ht="17.100000000000001" customHeight="1" x14ac:dyDescent="0.25">
      <c r="A1431" s="143">
        <v>4525</v>
      </c>
      <c r="B1431" s="144" t="s">
        <v>3332</v>
      </c>
      <c r="C1431" s="145" t="s">
        <v>1903</v>
      </c>
      <c r="D1431" s="146">
        <v>3311.6</v>
      </c>
    </row>
    <row r="1432" spans="1:4" ht="17.100000000000001" customHeight="1" x14ac:dyDescent="0.25">
      <c r="A1432" s="143">
        <v>12820</v>
      </c>
      <c r="B1432" s="144" t="s">
        <v>3333</v>
      </c>
      <c r="C1432" s="145" t="s">
        <v>1903</v>
      </c>
      <c r="D1432" s="146">
        <v>7021.52</v>
      </c>
    </row>
    <row r="1433" spans="1:4" ht="17.100000000000001" customHeight="1" x14ac:dyDescent="0.25">
      <c r="A1433" s="143">
        <v>12821</v>
      </c>
      <c r="B1433" s="144" t="s">
        <v>3334</v>
      </c>
      <c r="C1433" s="145" t="s">
        <v>1903</v>
      </c>
      <c r="D1433" s="146">
        <v>8050.44</v>
      </c>
    </row>
    <row r="1434" spans="1:4" ht="17.100000000000001" customHeight="1" x14ac:dyDescent="0.25">
      <c r="A1434" s="143">
        <v>12822</v>
      </c>
      <c r="B1434" s="144" t="s">
        <v>3335</v>
      </c>
      <c r="C1434" s="145" t="s">
        <v>1903</v>
      </c>
      <c r="D1434" s="146">
        <v>10300.629999999999</v>
      </c>
    </row>
    <row r="1435" spans="1:4" ht="17.100000000000001" customHeight="1" x14ac:dyDescent="0.25">
      <c r="A1435" s="143">
        <v>12823</v>
      </c>
      <c r="B1435" s="144" t="s">
        <v>3336</v>
      </c>
      <c r="C1435" s="145" t="s">
        <v>1903</v>
      </c>
      <c r="D1435" s="146">
        <v>13624.88</v>
      </c>
    </row>
    <row r="1436" spans="1:4" ht="15" customHeight="1" x14ac:dyDescent="0.25">
      <c r="A1436" s="143">
        <v>2664</v>
      </c>
      <c r="B1436" s="144" t="s">
        <v>3337</v>
      </c>
      <c r="C1436" s="145" t="s">
        <v>2023</v>
      </c>
      <c r="D1436" s="146">
        <v>30.95</v>
      </c>
    </row>
    <row r="1437" spans="1:4" ht="15" customHeight="1" x14ac:dyDescent="0.25">
      <c r="A1437" s="143">
        <v>3713</v>
      </c>
      <c r="B1437" s="144" t="s">
        <v>3338</v>
      </c>
      <c r="C1437" s="145" t="s">
        <v>2023</v>
      </c>
      <c r="D1437" s="146">
        <v>1.63</v>
      </c>
    </row>
    <row r="1438" spans="1:4" ht="15" customHeight="1" x14ac:dyDescent="0.25">
      <c r="A1438" s="143">
        <v>2663</v>
      </c>
      <c r="B1438" s="144" t="s">
        <v>3339</v>
      </c>
      <c r="C1438" s="145" t="s">
        <v>2023</v>
      </c>
      <c r="D1438" s="146">
        <v>1.63</v>
      </c>
    </row>
    <row r="1439" spans="1:4" ht="17.100000000000001" customHeight="1" x14ac:dyDescent="0.25">
      <c r="A1439" s="143">
        <v>2661</v>
      </c>
      <c r="B1439" s="144" t="s">
        <v>3340</v>
      </c>
      <c r="C1439" s="145" t="s">
        <v>2023</v>
      </c>
      <c r="D1439" s="146">
        <v>3.49</v>
      </c>
    </row>
    <row r="1440" spans="1:4" ht="17.100000000000001" customHeight="1" x14ac:dyDescent="0.25">
      <c r="A1440" s="143">
        <v>7129</v>
      </c>
      <c r="B1440" s="144" t="s">
        <v>3341</v>
      </c>
      <c r="C1440" s="145" t="s">
        <v>2023</v>
      </c>
      <c r="D1440" s="146">
        <v>181.93</v>
      </c>
    </row>
    <row r="1441" spans="1:4" ht="15" customHeight="1" x14ac:dyDescent="0.25">
      <c r="A1441" s="143">
        <v>7130</v>
      </c>
      <c r="B1441" s="144" t="s">
        <v>3342</v>
      </c>
      <c r="C1441" s="145" t="s">
        <v>1903</v>
      </c>
      <c r="D1441" s="146">
        <v>505.2</v>
      </c>
    </row>
    <row r="1442" spans="1:4" ht="15" customHeight="1" x14ac:dyDescent="0.25">
      <c r="A1442" s="143">
        <v>11676</v>
      </c>
      <c r="B1442" s="144" t="s">
        <v>3343</v>
      </c>
      <c r="C1442" s="145" t="s">
        <v>2023</v>
      </c>
      <c r="D1442" s="146">
        <v>1.4</v>
      </c>
    </row>
    <row r="1443" spans="1:4" ht="15" customHeight="1" x14ac:dyDescent="0.25">
      <c r="A1443" s="143">
        <v>10801</v>
      </c>
      <c r="B1443" s="144" t="s">
        <v>3344</v>
      </c>
      <c r="C1443" s="145" t="s">
        <v>1903</v>
      </c>
      <c r="D1443" s="146">
        <v>13103.4</v>
      </c>
    </row>
    <row r="1444" spans="1:4" ht="15" customHeight="1" x14ac:dyDescent="0.25">
      <c r="A1444" s="143">
        <v>10799</v>
      </c>
      <c r="B1444" s="144" t="s">
        <v>3345</v>
      </c>
      <c r="C1444" s="145" t="s">
        <v>1903</v>
      </c>
      <c r="D1444" s="146">
        <v>16889.330000000002</v>
      </c>
    </row>
    <row r="1445" spans="1:4" ht="17.100000000000001" customHeight="1" x14ac:dyDescent="0.25">
      <c r="A1445" s="143">
        <v>7098</v>
      </c>
      <c r="B1445" s="144" t="s">
        <v>3346</v>
      </c>
      <c r="C1445" s="145" t="s">
        <v>1903</v>
      </c>
      <c r="D1445" s="146">
        <v>30.52</v>
      </c>
    </row>
    <row r="1446" spans="1:4" ht="17.100000000000001" customHeight="1" x14ac:dyDescent="0.25">
      <c r="A1446" s="143">
        <v>7099</v>
      </c>
      <c r="B1446" s="144" t="s">
        <v>3347</v>
      </c>
      <c r="C1446" s="145" t="s">
        <v>1903</v>
      </c>
      <c r="D1446" s="146">
        <v>112.54</v>
      </c>
    </row>
    <row r="1447" spans="1:4" ht="17.100000000000001" customHeight="1" x14ac:dyDescent="0.25">
      <c r="A1447" s="143">
        <v>7093</v>
      </c>
      <c r="B1447" s="144" t="s">
        <v>3348</v>
      </c>
      <c r="C1447" s="145" t="s">
        <v>1903</v>
      </c>
      <c r="D1447" s="146">
        <v>44.29</v>
      </c>
    </row>
    <row r="1448" spans="1:4" ht="17.100000000000001" customHeight="1" x14ac:dyDescent="0.25">
      <c r="A1448" s="143">
        <v>7094</v>
      </c>
      <c r="B1448" s="144" t="s">
        <v>3349</v>
      </c>
      <c r="C1448" s="145" t="s">
        <v>1903</v>
      </c>
      <c r="D1448" s="146">
        <v>161.6</v>
      </c>
    </row>
    <row r="1449" spans="1:4" ht="17.100000000000001" customHeight="1" x14ac:dyDescent="0.25">
      <c r="A1449" s="143">
        <v>7115</v>
      </c>
      <c r="B1449" s="144" t="s">
        <v>3350</v>
      </c>
      <c r="C1449" s="145" t="s">
        <v>1903</v>
      </c>
      <c r="D1449" s="146">
        <v>86.35</v>
      </c>
    </row>
    <row r="1450" spans="1:4" ht="17.100000000000001" customHeight="1" x14ac:dyDescent="0.25">
      <c r="A1450" s="143">
        <v>7089</v>
      </c>
      <c r="B1450" s="144" t="s">
        <v>3351</v>
      </c>
      <c r="C1450" s="145" t="s">
        <v>1903</v>
      </c>
      <c r="D1450" s="146">
        <v>24.53</v>
      </c>
    </row>
    <row r="1451" spans="1:4" ht="17.100000000000001" customHeight="1" x14ac:dyDescent="0.25">
      <c r="A1451" s="143">
        <v>7103</v>
      </c>
      <c r="B1451" s="144" t="s">
        <v>3352</v>
      </c>
      <c r="C1451" s="145" t="s">
        <v>1903</v>
      </c>
      <c r="D1451" s="146">
        <v>50.38</v>
      </c>
    </row>
    <row r="1452" spans="1:4" ht="17.100000000000001" customHeight="1" x14ac:dyDescent="0.25">
      <c r="A1452" s="143">
        <v>7104</v>
      </c>
      <c r="B1452" s="144" t="s">
        <v>3353</v>
      </c>
      <c r="C1452" s="145" t="s">
        <v>1903</v>
      </c>
      <c r="D1452" s="146">
        <v>111.81</v>
      </c>
    </row>
    <row r="1453" spans="1:4" ht="17.100000000000001" customHeight="1" x14ac:dyDescent="0.25">
      <c r="A1453" s="143">
        <v>7105</v>
      </c>
      <c r="B1453" s="144" t="s">
        <v>3354</v>
      </c>
      <c r="C1453" s="145" t="s">
        <v>1903</v>
      </c>
      <c r="D1453" s="146">
        <v>160.1</v>
      </c>
    </row>
    <row r="1454" spans="1:4" ht="17.100000000000001" customHeight="1" x14ac:dyDescent="0.25">
      <c r="A1454" s="143">
        <v>7106</v>
      </c>
      <c r="B1454" s="144" t="s">
        <v>3355</v>
      </c>
      <c r="C1454" s="145" t="s">
        <v>1903</v>
      </c>
      <c r="D1454" s="146">
        <v>913.73</v>
      </c>
    </row>
    <row r="1455" spans="1:4" ht="17.100000000000001" customHeight="1" x14ac:dyDescent="0.25">
      <c r="A1455" s="143">
        <v>7107</v>
      </c>
      <c r="B1455" s="144" t="s">
        <v>3356</v>
      </c>
      <c r="C1455" s="145" t="s">
        <v>1903</v>
      </c>
      <c r="D1455" s="146">
        <v>1227.42</v>
      </c>
    </row>
    <row r="1456" spans="1:4" ht="17.100000000000001" customHeight="1" x14ac:dyDescent="0.25">
      <c r="A1456" s="143">
        <v>7123</v>
      </c>
      <c r="B1456" s="144" t="s">
        <v>3357</v>
      </c>
      <c r="C1456" s="145" t="s">
        <v>1903</v>
      </c>
      <c r="D1456" s="146">
        <v>467.67</v>
      </c>
    </row>
    <row r="1457" spans="1:4" ht="15" customHeight="1" x14ac:dyDescent="0.25">
      <c r="A1457" s="143">
        <v>10802</v>
      </c>
      <c r="B1457" s="144" t="s">
        <v>3358</v>
      </c>
      <c r="C1457" s="145" t="s">
        <v>1903</v>
      </c>
      <c r="D1457" s="146">
        <v>18809.75</v>
      </c>
    </row>
    <row r="1458" spans="1:4" ht="15" customHeight="1" x14ac:dyDescent="0.25">
      <c r="A1458" s="143">
        <v>10798</v>
      </c>
      <c r="B1458" s="144" t="s">
        <v>3359</v>
      </c>
      <c r="C1458" s="145" t="s">
        <v>2023</v>
      </c>
      <c r="D1458" s="146">
        <v>2376.11</v>
      </c>
    </row>
    <row r="1459" spans="1:4" ht="17.100000000000001" customHeight="1" x14ac:dyDescent="0.25">
      <c r="A1459" s="143">
        <v>10154</v>
      </c>
      <c r="B1459" s="144" t="s">
        <v>3360</v>
      </c>
      <c r="C1459" s="145" t="s">
        <v>2023</v>
      </c>
      <c r="D1459" s="146">
        <v>473.88</v>
      </c>
    </row>
    <row r="1460" spans="1:4" ht="17.100000000000001" customHeight="1" x14ac:dyDescent="0.25">
      <c r="A1460" s="143">
        <v>10155</v>
      </c>
      <c r="B1460" s="144" t="s">
        <v>3361</v>
      </c>
      <c r="C1460" s="145" t="s">
        <v>2023</v>
      </c>
      <c r="D1460" s="146">
        <v>894.67</v>
      </c>
    </row>
    <row r="1461" spans="1:4" ht="17.100000000000001" customHeight="1" x14ac:dyDescent="0.25">
      <c r="A1461" s="143">
        <v>10156</v>
      </c>
      <c r="B1461" s="144" t="s">
        <v>3362</v>
      </c>
      <c r="C1461" s="145" t="s">
        <v>2023</v>
      </c>
      <c r="D1461" s="146">
        <v>1057.99</v>
      </c>
    </row>
    <row r="1462" spans="1:4" ht="17.100000000000001" customHeight="1" x14ac:dyDescent="0.25">
      <c r="A1462" s="143">
        <v>10157</v>
      </c>
      <c r="B1462" s="144" t="s">
        <v>3363</v>
      </c>
      <c r="C1462" s="145" t="s">
        <v>2023</v>
      </c>
      <c r="D1462" s="146">
        <v>1270.1300000000001</v>
      </c>
    </row>
    <row r="1463" spans="1:4" ht="17.100000000000001" customHeight="1" x14ac:dyDescent="0.25">
      <c r="A1463" s="143">
        <v>10159</v>
      </c>
      <c r="B1463" s="144" t="s">
        <v>3364</v>
      </c>
      <c r="C1463" s="145" t="s">
        <v>2023</v>
      </c>
      <c r="D1463" s="146">
        <v>2594.25</v>
      </c>
    </row>
    <row r="1464" spans="1:4" ht="15" customHeight="1" x14ac:dyDescent="0.25">
      <c r="A1464" s="143">
        <v>10681</v>
      </c>
      <c r="B1464" s="144" t="s">
        <v>3365</v>
      </c>
      <c r="C1464" s="145" t="s">
        <v>2023</v>
      </c>
      <c r="D1464" s="146">
        <v>956.58</v>
      </c>
    </row>
    <row r="1465" spans="1:4" ht="15" customHeight="1" x14ac:dyDescent="0.25">
      <c r="A1465" s="143">
        <v>12651</v>
      </c>
      <c r="B1465" s="144" t="s">
        <v>3366</v>
      </c>
      <c r="C1465" s="145" t="s">
        <v>1927</v>
      </c>
      <c r="D1465" s="146">
        <v>20.170000000000002</v>
      </c>
    </row>
    <row r="1466" spans="1:4" ht="15" customHeight="1" x14ac:dyDescent="0.25">
      <c r="A1466" s="143">
        <v>2660</v>
      </c>
      <c r="B1466" s="144" t="s">
        <v>3367</v>
      </c>
      <c r="C1466" s="145" t="s">
        <v>1917</v>
      </c>
      <c r="D1466" s="146">
        <v>20.28</v>
      </c>
    </row>
    <row r="1467" spans="1:4" ht="15" customHeight="1" x14ac:dyDescent="0.25">
      <c r="A1467" s="143">
        <v>10179</v>
      </c>
      <c r="B1467" s="144" t="s">
        <v>3368</v>
      </c>
      <c r="C1467" s="145" t="s">
        <v>1927</v>
      </c>
      <c r="D1467" s="146">
        <v>134.25</v>
      </c>
    </row>
    <row r="1468" spans="1:4" ht="15" customHeight="1" x14ac:dyDescent="0.25">
      <c r="A1468" s="143">
        <v>2656</v>
      </c>
      <c r="B1468" s="144" t="s">
        <v>3369</v>
      </c>
      <c r="C1468" s="145" t="s">
        <v>1927</v>
      </c>
      <c r="D1468" s="146">
        <v>119.9</v>
      </c>
    </row>
    <row r="1469" spans="1:4" ht="15" customHeight="1" x14ac:dyDescent="0.25">
      <c r="A1469" s="143">
        <v>2657</v>
      </c>
      <c r="B1469" s="144" t="s">
        <v>3370</v>
      </c>
      <c r="C1469" s="145" t="s">
        <v>1927</v>
      </c>
      <c r="D1469" s="146">
        <v>120.39</v>
      </c>
    </row>
    <row r="1470" spans="1:4" ht="15" customHeight="1" x14ac:dyDescent="0.25">
      <c r="A1470" s="143">
        <v>2658</v>
      </c>
      <c r="B1470" s="144" t="s">
        <v>3371</v>
      </c>
      <c r="C1470" s="145" t="s">
        <v>1927</v>
      </c>
      <c r="D1470" s="146">
        <v>114.75</v>
      </c>
    </row>
    <row r="1471" spans="1:4" ht="15" customHeight="1" x14ac:dyDescent="0.25">
      <c r="A1471" s="143">
        <v>2659</v>
      </c>
      <c r="B1471" s="144" t="s">
        <v>3372</v>
      </c>
      <c r="C1471" s="145" t="s">
        <v>1927</v>
      </c>
      <c r="D1471" s="146">
        <v>113.99</v>
      </c>
    </row>
    <row r="1472" spans="1:4" ht="15" customHeight="1" x14ac:dyDescent="0.25">
      <c r="A1472" s="143">
        <v>9962</v>
      </c>
      <c r="B1472" s="144" t="s">
        <v>3373</v>
      </c>
      <c r="C1472" s="145" t="s">
        <v>1917</v>
      </c>
      <c r="D1472" s="146">
        <v>21.26</v>
      </c>
    </row>
    <row r="1473" spans="1:4" ht="15" customHeight="1" x14ac:dyDescent="0.25">
      <c r="A1473" s="143">
        <v>7116</v>
      </c>
      <c r="B1473" s="144" t="s">
        <v>3374</v>
      </c>
      <c r="C1473" s="145" t="s">
        <v>1903</v>
      </c>
      <c r="D1473" s="146">
        <v>187.38</v>
      </c>
    </row>
    <row r="1474" spans="1:4" ht="15" customHeight="1" x14ac:dyDescent="0.25">
      <c r="A1474" s="143">
        <v>7124</v>
      </c>
      <c r="B1474" s="144" t="s">
        <v>3375</v>
      </c>
      <c r="C1474" s="145" t="s">
        <v>1903</v>
      </c>
      <c r="D1474" s="146">
        <v>43.14</v>
      </c>
    </row>
    <row r="1475" spans="1:4" ht="15" customHeight="1" x14ac:dyDescent="0.25">
      <c r="A1475" s="143">
        <v>7125</v>
      </c>
      <c r="B1475" s="144" t="s">
        <v>3376</v>
      </c>
      <c r="C1475" s="145" t="s">
        <v>1903</v>
      </c>
      <c r="D1475" s="146">
        <v>214.34</v>
      </c>
    </row>
    <row r="1476" spans="1:4" ht="17.100000000000001" customHeight="1" x14ac:dyDescent="0.25">
      <c r="A1476" s="143">
        <v>7126</v>
      </c>
      <c r="B1476" s="144" t="s">
        <v>3377</v>
      </c>
      <c r="C1476" s="145" t="s">
        <v>1903</v>
      </c>
      <c r="D1476" s="146">
        <v>442.2</v>
      </c>
    </row>
    <row r="1477" spans="1:4" ht="17.100000000000001" customHeight="1" x14ac:dyDescent="0.25">
      <c r="A1477" s="143">
        <v>2662</v>
      </c>
      <c r="B1477" s="144" t="s">
        <v>3378</v>
      </c>
      <c r="C1477" s="145" t="s">
        <v>1903</v>
      </c>
      <c r="D1477" s="146">
        <v>625.75</v>
      </c>
    </row>
    <row r="1478" spans="1:4" ht="15" customHeight="1" x14ac:dyDescent="0.25">
      <c r="A1478" s="143">
        <v>6974</v>
      </c>
      <c r="B1478" s="144" t="s">
        <v>3379</v>
      </c>
      <c r="C1478" s="145" t="s">
        <v>1903</v>
      </c>
      <c r="D1478" s="146">
        <v>1109.95</v>
      </c>
    </row>
    <row r="1479" spans="1:4" ht="15" customHeight="1" x14ac:dyDescent="0.25">
      <c r="A1479" s="143">
        <v>6973</v>
      </c>
      <c r="B1479" s="144" t="s">
        <v>3380</v>
      </c>
      <c r="C1479" s="145" t="s">
        <v>2012</v>
      </c>
      <c r="D1479" s="146">
        <v>1758.82</v>
      </c>
    </row>
    <row r="1480" spans="1:4" ht="17.100000000000001" customHeight="1" x14ac:dyDescent="0.25">
      <c r="A1480" s="143">
        <v>7312</v>
      </c>
      <c r="B1480" s="144" t="s">
        <v>3381</v>
      </c>
      <c r="C1480" s="145" t="s">
        <v>1903</v>
      </c>
      <c r="D1480" s="146">
        <v>9576.24</v>
      </c>
    </row>
    <row r="1481" spans="1:4" ht="15" customHeight="1" x14ac:dyDescent="0.25">
      <c r="A1481" s="143">
        <v>7118</v>
      </c>
      <c r="B1481" s="144" t="s">
        <v>3382</v>
      </c>
      <c r="C1481" s="145" t="s">
        <v>2023</v>
      </c>
      <c r="D1481" s="146">
        <v>37.26</v>
      </c>
    </row>
    <row r="1482" spans="1:4" ht="15" customHeight="1" x14ac:dyDescent="0.25">
      <c r="A1482" s="143">
        <v>7119</v>
      </c>
      <c r="B1482" s="144" t="s">
        <v>3383</v>
      </c>
      <c r="C1482" s="145" t="s">
        <v>2023</v>
      </c>
      <c r="D1482" s="146">
        <v>54.3</v>
      </c>
    </row>
    <row r="1483" spans="1:4" ht="17.100000000000001" customHeight="1" x14ac:dyDescent="0.25">
      <c r="A1483" s="143">
        <v>7120</v>
      </c>
      <c r="B1483" s="144" t="s">
        <v>3384</v>
      </c>
      <c r="C1483" s="145" t="s">
        <v>2023</v>
      </c>
      <c r="D1483" s="146">
        <v>192.52</v>
      </c>
    </row>
    <row r="1484" spans="1:4" ht="17.100000000000001" customHeight="1" x14ac:dyDescent="0.25">
      <c r="A1484" s="143">
        <v>7121</v>
      </c>
      <c r="B1484" s="144" t="s">
        <v>3385</v>
      </c>
      <c r="C1484" s="145" t="s">
        <v>2023</v>
      </c>
      <c r="D1484" s="146">
        <v>286.02999999999997</v>
      </c>
    </row>
    <row r="1485" spans="1:4" ht="17.100000000000001" customHeight="1" x14ac:dyDescent="0.25">
      <c r="A1485" s="143">
        <v>11277</v>
      </c>
      <c r="B1485" s="144" t="s">
        <v>3386</v>
      </c>
      <c r="C1485" s="145" t="s">
        <v>2023</v>
      </c>
      <c r="D1485" s="146">
        <v>383.46</v>
      </c>
    </row>
    <row r="1486" spans="1:4" ht="17.100000000000001" customHeight="1" x14ac:dyDescent="0.25">
      <c r="A1486" s="143">
        <v>7299</v>
      </c>
      <c r="B1486" s="144" t="s">
        <v>3387</v>
      </c>
      <c r="C1486" s="145" t="s">
        <v>2023</v>
      </c>
      <c r="D1486" s="146">
        <v>123.08</v>
      </c>
    </row>
    <row r="1487" spans="1:4" ht="17.100000000000001" customHeight="1" x14ac:dyDescent="0.25">
      <c r="A1487" s="143">
        <v>7131</v>
      </c>
      <c r="B1487" s="144" t="s">
        <v>3388</v>
      </c>
      <c r="C1487" s="145" t="s">
        <v>2023</v>
      </c>
      <c r="D1487" s="146">
        <v>142.78</v>
      </c>
    </row>
    <row r="1488" spans="1:4" ht="15" customHeight="1" x14ac:dyDescent="0.25">
      <c r="A1488" s="143">
        <v>12323</v>
      </c>
      <c r="B1488" s="144" t="s">
        <v>3389</v>
      </c>
      <c r="C1488" s="145" t="s">
        <v>1903</v>
      </c>
      <c r="D1488" s="146">
        <v>5.15</v>
      </c>
    </row>
    <row r="1489" spans="1:4" ht="15" customHeight="1" x14ac:dyDescent="0.25">
      <c r="A1489" s="143">
        <v>11260</v>
      </c>
      <c r="B1489" s="144" t="s">
        <v>3390</v>
      </c>
      <c r="C1489" s="145" t="s">
        <v>1903</v>
      </c>
      <c r="D1489" s="146">
        <v>15.22</v>
      </c>
    </row>
    <row r="1490" spans="1:4" ht="15" customHeight="1" x14ac:dyDescent="0.25">
      <c r="A1490" s="143">
        <v>11251</v>
      </c>
      <c r="B1490" s="144" t="s">
        <v>3391</v>
      </c>
      <c r="C1490" s="145" t="s">
        <v>1903</v>
      </c>
      <c r="D1490" s="146">
        <v>14.16</v>
      </c>
    </row>
    <row r="1491" spans="1:4" ht="15" customHeight="1" x14ac:dyDescent="0.25">
      <c r="A1491" s="143">
        <v>11252</v>
      </c>
      <c r="B1491" s="144" t="s">
        <v>3392</v>
      </c>
      <c r="C1491" s="145" t="s">
        <v>1903</v>
      </c>
      <c r="D1491" s="146">
        <v>14.16</v>
      </c>
    </row>
    <row r="1492" spans="1:4" ht="15" customHeight="1" x14ac:dyDescent="0.25">
      <c r="A1492" s="143">
        <v>11253</v>
      </c>
      <c r="B1492" s="144" t="s">
        <v>3393</v>
      </c>
      <c r="C1492" s="145" t="s">
        <v>1903</v>
      </c>
      <c r="D1492" s="146">
        <v>14.16</v>
      </c>
    </row>
    <row r="1493" spans="1:4" ht="15" customHeight="1" x14ac:dyDescent="0.25">
      <c r="A1493" s="143">
        <v>11254</v>
      </c>
      <c r="B1493" s="144" t="s">
        <v>3394</v>
      </c>
      <c r="C1493" s="145" t="s">
        <v>1903</v>
      </c>
      <c r="D1493" s="146">
        <v>14.16</v>
      </c>
    </row>
    <row r="1494" spans="1:4" ht="15" customHeight="1" x14ac:dyDescent="0.25">
      <c r="A1494" s="143">
        <v>11255</v>
      </c>
      <c r="B1494" s="144" t="s">
        <v>3395</v>
      </c>
      <c r="C1494" s="145" t="s">
        <v>1903</v>
      </c>
      <c r="D1494" s="146">
        <v>14.16</v>
      </c>
    </row>
    <row r="1495" spans="1:4" ht="15" customHeight="1" x14ac:dyDescent="0.25">
      <c r="A1495" s="143">
        <v>11256</v>
      </c>
      <c r="B1495" s="144" t="s">
        <v>3396</v>
      </c>
      <c r="C1495" s="145" t="s">
        <v>1903</v>
      </c>
      <c r="D1495" s="146">
        <v>14.16</v>
      </c>
    </row>
    <row r="1496" spans="1:4" ht="15" customHeight="1" x14ac:dyDescent="0.25">
      <c r="A1496" s="143">
        <v>11257</v>
      </c>
      <c r="B1496" s="144" t="s">
        <v>3397</v>
      </c>
      <c r="C1496" s="145" t="s">
        <v>1903</v>
      </c>
      <c r="D1496" s="146">
        <v>14.16</v>
      </c>
    </row>
    <row r="1497" spans="1:4" ht="15" customHeight="1" x14ac:dyDescent="0.25">
      <c r="A1497" s="143">
        <v>11258</v>
      </c>
      <c r="B1497" s="144" t="s">
        <v>3398</v>
      </c>
      <c r="C1497" s="145" t="s">
        <v>1903</v>
      </c>
      <c r="D1497" s="146">
        <v>14.16</v>
      </c>
    </row>
    <row r="1498" spans="1:4" ht="15" customHeight="1" x14ac:dyDescent="0.25">
      <c r="A1498" s="143">
        <v>11259</v>
      </c>
      <c r="B1498" s="144" t="s">
        <v>3399</v>
      </c>
      <c r="C1498" s="145" t="s">
        <v>1903</v>
      </c>
      <c r="D1498" s="146">
        <v>14.16</v>
      </c>
    </row>
    <row r="1499" spans="1:4" ht="15" customHeight="1" x14ac:dyDescent="0.25">
      <c r="A1499" s="143">
        <v>11246</v>
      </c>
      <c r="B1499" s="144" t="s">
        <v>3400</v>
      </c>
      <c r="C1499" s="145" t="s">
        <v>1903</v>
      </c>
      <c r="D1499" s="146">
        <v>14.16</v>
      </c>
    </row>
    <row r="1500" spans="1:4" ht="15" customHeight="1" x14ac:dyDescent="0.25">
      <c r="A1500" s="143">
        <v>11247</v>
      </c>
      <c r="B1500" s="144" t="s">
        <v>3401</v>
      </c>
      <c r="C1500" s="145" t="s">
        <v>1903</v>
      </c>
      <c r="D1500" s="146">
        <v>14.16</v>
      </c>
    </row>
    <row r="1501" spans="1:4" ht="15" customHeight="1" x14ac:dyDescent="0.25">
      <c r="A1501" s="143">
        <v>11248</v>
      </c>
      <c r="B1501" s="144" t="s">
        <v>3402</v>
      </c>
      <c r="C1501" s="145" t="s">
        <v>1903</v>
      </c>
      <c r="D1501" s="146">
        <v>14.16</v>
      </c>
    </row>
    <row r="1502" spans="1:4" ht="15" customHeight="1" x14ac:dyDescent="0.25">
      <c r="A1502" s="143">
        <v>11249</v>
      </c>
      <c r="B1502" s="144" t="s">
        <v>3403</v>
      </c>
      <c r="C1502" s="145" t="s">
        <v>1903</v>
      </c>
      <c r="D1502" s="146">
        <v>14.16</v>
      </c>
    </row>
    <row r="1503" spans="1:4" ht="15" customHeight="1" x14ac:dyDescent="0.25">
      <c r="A1503" s="143">
        <v>11250</v>
      </c>
      <c r="B1503" s="144" t="s">
        <v>3404</v>
      </c>
      <c r="C1503" s="145" t="s">
        <v>1903</v>
      </c>
      <c r="D1503" s="146">
        <v>14.16</v>
      </c>
    </row>
    <row r="1504" spans="1:4" ht="15" customHeight="1" x14ac:dyDescent="0.25">
      <c r="A1504" s="143">
        <v>12319</v>
      </c>
      <c r="B1504" s="144" t="s">
        <v>3405</v>
      </c>
      <c r="C1504" s="145" t="s">
        <v>1903</v>
      </c>
      <c r="D1504" s="146">
        <v>57.81</v>
      </c>
    </row>
    <row r="1505" spans="1:4" ht="15" customHeight="1" x14ac:dyDescent="0.25">
      <c r="A1505" s="143">
        <v>12320</v>
      </c>
      <c r="B1505" s="144" t="s">
        <v>3406</v>
      </c>
      <c r="C1505" s="145" t="s">
        <v>1903</v>
      </c>
      <c r="D1505" s="146">
        <v>38.99</v>
      </c>
    </row>
    <row r="1506" spans="1:4" ht="15" customHeight="1" x14ac:dyDescent="0.25">
      <c r="A1506" s="143">
        <v>12321</v>
      </c>
      <c r="B1506" s="144" t="s">
        <v>3407</v>
      </c>
      <c r="C1506" s="145" t="s">
        <v>1903</v>
      </c>
      <c r="D1506" s="146">
        <v>57.81</v>
      </c>
    </row>
    <row r="1507" spans="1:4" ht="15" customHeight="1" x14ac:dyDescent="0.25">
      <c r="A1507" s="143">
        <v>12322</v>
      </c>
      <c r="B1507" s="144" t="s">
        <v>3408</v>
      </c>
      <c r="C1507" s="145" t="s">
        <v>1903</v>
      </c>
      <c r="D1507" s="146">
        <v>38.99</v>
      </c>
    </row>
    <row r="1508" spans="1:4" ht="17.100000000000001" customHeight="1" x14ac:dyDescent="0.25">
      <c r="A1508" s="143">
        <v>9250</v>
      </c>
      <c r="B1508" s="144" t="s">
        <v>3409</v>
      </c>
      <c r="C1508" s="145" t="s">
        <v>1903</v>
      </c>
      <c r="D1508" s="146">
        <v>33.78</v>
      </c>
    </row>
    <row r="1509" spans="1:4" ht="15" customHeight="1" x14ac:dyDescent="0.25">
      <c r="A1509" s="143">
        <v>9461</v>
      </c>
      <c r="C1509" s="145" t="s">
        <v>1903</v>
      </c>
      <c r="D1509" s="146">
        <v>354.21</v>
      </c>
    </row>
    <row r="1510" spans="1:4" ht="17.100000000000001" customHeight="1" x14ac:dyDescent="0.25">
      <c r="B1510" s="144" t="s">
        <v>3410</v>
      </c>
    </row>
    <row r="1511" spans="1:4" ht="15" customHeight="1" x14ac:dyDescent="0.25">
      <c r="A1511" s="143">
        <v>8975</v>
      </c>
      <c r="B1511" s="144" t="s">
        <v>3411</v>
      </c>
      <c r="C1511" s="145" t="s">
        <v>1903</v>
      </c>
      <c r="D1511" s="146">
        <v>67.28</v>
      </c>
    </row>
    <row r="1512" spans="1:4" ht="15" customHeight="1" x14ac:dyDescent="0.25">
      <c r="A1512" s="143">
        <v>9815</v>
      </c>
      <c r="B1512" s="144" t="s">
        <v>3412</v>
      </c>
      <c r="C1512" s="145" t="s">
        <v>1903</v>
      </c>
      <c r="D1512" s="146">
        <v>469.59</v>
      </c>
    </row>
    <row r="1513" spans="1:4" ht="15" customHeight="1" x14ac:dyDescent="0.25">
      <c r="A1513" s="143">
        <v>12324</v>
      </c>
      <c r="B1513" s="144" t="s">
        <v>3413</v>
      </c>
      <c r="C1513" s="145" t="s">
        <v>1903</v>
      </c>
      <c r="D1513" s="146">
        <v>79.209999999999994</v>
      </c>
    </row>
    <row r="1514" spans="1:4" ht="15" customHeight="1" x14ac:dyDescent="0.25">
      <c r="A1514" s="143">
        <v>8982</v>
      </c>
      <c r="B1514" s="144" t="s">
        <v>3414</v>
      </c>
      <c r="C1514" s="145" t="s">
        <v>1903</v>
      </c>
      <c r="D1514" s="146">
        <v>92.2</v>
      </c>
    </row>
    <row r="1515" spans="1:4" ht="17.100000000000001" customHeight="1" x14ac:dyDescent="0.25">
      <c r="A1515" s="143">
        <v>8981</v>
      </c>
      <c r="B1515" s="144" t="s">
        <v>3415</v>
      </c>
      <c r="C1515" s="145" t="s">
        <v>1903</v>
      </c>
      <c r="D1515" s="146">
        <v>178.32</v>
      </c>
    </row>
    <row r="1516" spans="1:4" ht="17.100000000000001" customHeight="1" x14ac:dyDescent="0.25">
      <c r="A1516" s="143">
        <v>8987</v>
      </c>
      <c r="B1516" s="144" t="s">
        <v>3416</v>
      </c>
      <c r="C1516" s="145" t="s">
        <v>1903</v>
      </c>
      <c r="D1516" s="146">
        <v>52.81</v>
      </c>
    </row>
    <row r="1517" spans="1:4" ht="17.100000000000001" customHeight="1" x14ac:dyDescent="0.25">
      <c r="A1517" s="143">
        <v>8992</v>
      </c>
      <c r="B1517" s="144" t="s">
        <v>3417</v>
      </c>
      <c r="C1517" s="145" t="s">
        <v>1903</v>
      </c>
      <c r="D1517" s="146">
        <v>1364.23</v>
      </c>
    </row>
    <row r="1518" spans="1:4" ht="15" customHeight="1" x14ac:dyDescent="0.25">
      <c r="A1518" s="143">
        <v>9813</v>
      </c>
      <c r="B1518" s="144" t="s">
        <v>3418</v>
      </c>
      <c r="C1518" s="145" t="s">
        <v>1903</v>
      </c>
      <c r="D1518" s="146">
        <v>232.92</v>
      </c>
    </row>
    <row r="1519" spans="1:4" ht="15" customHeight="1" x14ac:dyDescent="0.25">
      <c r="A1519" s="143">
        <v>12325</v>
      </c>
      <c r="B1519" s="144" t="s">
        <v>3419</v>
      </c>
      <c r="C1519" s="145" t="s">
        <v>1903</v>
      </c>
      <c r="D1519" s="146">
        <v>821.03</v>
      </c>
    </row>
    <row r="1520" spans="1:4" ht="17.100000000000001" customHeight="1" x14ac:dyDescent="0.25">
      <c r="A1520" s="143">
        <v>8985</v>
      </c>
      <c r="B1520" s="144" t="s">
        <v>3420</v>
      </c>
      <c r="C1520" s="145" t="s">
        <v>1903</v>
      </c>
      <c r="D1520" s="146">
        <v>397.28</v>
      </c>
    </row>
    <row r="1521" spans="1:4" ht="15" customHeight="1" x14ac:dyDescent="0.25">
      <c r="A1521" s="143">
        <v>12326</v>
      </c>
      <c r="B1521" s="144" t="s">
        <v>3421</v>
      </c>
      <c r="C1521" s="145" t="s">
        <v>1903</v>
      </c>
      <c r="D1521" s="146">
        <v>1736.47</v>
      </c>
    </row>
    <row r="1522" spans="1:4" ht="17.100000000000001" customHeight="1" x14ac:dyDescent="0.25">
      <c r="A1522" s="143">
        <v>9814</v>
      </c>
      <c r="B1522" s="144" t="s">
        <v>3422</v>
      </c>
      <c r="C1522" s="145" t="s">
        <v>1903</v>
      </c>
      <c r="D1522" s="146">
        <v>788.55</v>
      </c>
    </row>
    <row r="1523" spans="1:4" ht="15" customHeight="1" x14ac:dyDescent="0.25">
      <c r="A1523" s="143">
        <v>8983</v>
      </c>
      <c r="B1523" s="144" t="s">
        <v>3423</v>
      </c>
      <c r="C1523" s="145" t="s">
        <v>1903</v>
      </c>
      <c r="D1523" s="146">
        <v>346.79</v>
      </c>
    </row>
    <row r="1524" spans="1:4" ht="15" customHeight="1" x14ac:dyDescent="0.25">
      <c r="A1524" s="143">
        <v>8984</v>
      </c>
      <c r="B1524" s="144" t="s">
        <v>3424</v>
      </c>
      <c r="C1524" s="145" t="s">
        <v>1903</v>
      </c>
      <c r="D1524" s="146">
        <v>259.01</v>
      </c>
    </row>
    <row r="1525" spans="1:4" ht="15" customHeight="1" x14ac:dyDescent="0.25">
      <c r="A1525" s="143">
        <v>12328</v>
      </c>
      <c r="B1525" s="144" t="s">
        <v>3425</v>
      </c>
      <c r="C1525" s="145" t="s">
        <v>1903</v>
      </c>
      <c r="D1525" s="146">
        <v>63.55</v>
      </c>
    </row>
    <row r="1526" spans="1:4" ht="17.100000000000001" customHeight="1" x14ac:dyDescent="0.25">
      <c r="A1526" s="143">
        <v>7950</v>
      </c>
      <c r="B1526" s="144" t="s">
        <v>3426</v>
      </c>
      <c r="C1526" s="145" t="s">
        <v>2023</v>
      </c>
      <c r="D1526" s="146">
        <v>0.99</v>
      </c>
    </row>
    <row r="1527" spans="1:4" ht="15" customHeight="1" x14ac:dyDescent="0.25">
      <c r="A1527" s="143">
        <v>3068</v>
      </c>
      <c r="B1527" s="144" t="s">
        <v>3427</v>
      </c>
      <c r="C1527" s="145" t="s">
        <v>1903</v>
      </c>
      <c r="D1527" s="146">
        <v>5828.89</v>
      </c>
    </row>
    <row r="1528" spans="1:4" ht="15" customHeight="1" x14ac:dyDescent="0.25">
      <c r="A1528" s="143">
        <v>3069</v>
      </c>
      <c r="B1528" s="144" t="s">
        <v>3428</v>
      </c>
      <c r="C1528" s="145" t="s">
        <v>1903</v>
      </c>
      <c r="D1528" s="146">
        <v>6382.7</v>
      </c>
    </row>
    <row r="1529" spans="1:4" ht="15" customHeight="1" x14ac:dyDescent="0.25">
      <c r="A1529" s="143">
        <v>3070</v>
      </c>
      <c r="B1529" s="144" t="s">
        <v>3429</v>
      </c>
      <c r="C1529" s="145" t="s">
        <v>1903</v>
      </c>
      <c r="D1529" s="146">
        <v>6682.03</v>
      </c>
    </row>
    <row r="1530" spans="1:4" ht="15" customHeight="1" x14ac:dyDescent="0.25">
      <c r="A1530" s="143">
        <v>3071</v>
      </c>
      <c r="B1530" s="144" t="s">
        <v>3430</v>
      </c>
      <c r="C1530" s="145" t="s">
        <v>1903</v>
      </c>
      <c r="D1530" s="146">
        <v>7613.08</v>
      </c>
    </row>
    <row r="1531" spans="1:4" ht="15" customHeight="1" x14ac:dyDescent="0.25">
      <c r="A1531" s="143">
        <v>3072</v>
      </c>
      <c r="B1531" s="144" t="s">
        <v>3431</v>
      </c>
      <c r="C1531" s="145" t="s">
        <v>1903</v>
      </c>
      <c r="D1531" s="146">
        <v>8214.93</v>
      </c>
    </row>
    <row r="1532" spans="1:4" ht="15" customHeight="1" x14ac:dyDescent="0.25">
      <c r="A1532" s="143">
        <v>3073</v>
      </c>
      <c r="B1532" s="144" t="s">
        <v>3432</v>
      </c>
      <c r="C1532" s="145" t="s">
        <v>1903</v>
      </c>
      <c r="D1532" s="146">
        <v>4341.08</v>
      </c>
    </row>
    <row r="1533" spans="1:4" ht="15" customHeight="1" x14ac:dyDescent="0.25">
      <c r="A1533" s="143">
        <v>3074</v>
      </c>
      <c r="B1533" s="144" t="s">
        <v>3433</v>
      </c>
      <c r="C1533" s="145" t="s">
        <v>1903</v>
      </c>
      <c r="D1533" s="146">
        <v>3474.63</v>
      </c>
    </row>
    <row r="1534" spans="1:4" ht="15" customHeight="1" x14ac:dyDescent="0.25">
      <c r="A1534" s="143">
        <v>3075</v>
      </c>
      <c r="B1534" s="144" t="s">
        <v>3434</v>
      </c>
      <c r="C1534" s="145" t="s">
        <v>1903</v>
      </c>
      <c r="D1534" s="146">
        <v>8625.34</v>
      </c>
    </row>
    <row r="1535" spans="1:4" ht="15" customHeight="1" x14ac:dyDescent="0.25">
      <c r="A1535" s="143">
        <v>3067</v>
      </c>
      <c r="B1535" s="144" t="s">
        <v>3435</v>
      </c>
      <c r="C1535" s="145" t="s">
        <v>2023</v>
      </c>
      <c r="D1535" s="146">
        <v>1.43</v>
      </c>
    </row>
    <row r="1536" spans="1:4" ht="15" customHeight="1" x14ac:dyDescent="0.25">
      <c r="A1536" s="143">
        <v>3095</v>
      </c>
      <c r="B1536" s="144" t="s">
        <v>3436</v>
      </c>
      <c r="C1536" s="145" t="s">
        <v>1940</v>
      </c>
      <c r="D1536" s="146">
        <v>154.07</v>
      </c>
    </row>
    <row r="1537" spans="1:4" ht="15" customHeight="1" x14ac:dyDescent="0.25">
      <c r="A1537" s="143">
        <v>3098</v>
      </c>
      <c r="B1537" s="144" t="s">
        <v>3437</v>
      </c>
      <c r="C1537" s="145" t="s">
        <v>1940</v>
      </c>
      <c r="D1537" s="146">
        <v>57.38</v>
      </c>
    </row>
    <row r="1538" spans="1:4" ht="15" customHeight="1" x14ac:dyDescent="0.25">
      <c r="A1538" s="143">
        <v>3094</v>
      </c>
      <c r="B1538" s="144" t="s">
        <v>3438</v>
      </c>
      <c r="C1538" s="145" t="s">
        <v>1940</v>
      </c>
      <c r="D1538" s="146">
        <v>67</v>
      </c>
    </row>
    <row r="1539" spans="1:4" ht="15" customHeight="1" x14ac:dyDescent="0.25">
      <c r="A1539" s="143">
        <v>3096</v>
      </c>
      <c r="B1539" s="144" t="s">
        <v>3439</v>
      </c>
      <c r="C1539" s="145" t="s">
        <v>1940</v>
      </c>
      <c r="D1539" s="146">
        <v>134.49</v>
      </c>
    </row>
    <row r="1540" spans="1:4" ht="15" customHeight="1" x14ac:dyDescent="0.25">
      <c r="A1540" s="143">
        <v>3097</v>
      </c>
      <c r="B1540" s="144" t="s">
        <v>3440</v>
      </c>
      <c r="C1540" s="145" t="s">
        <v>3441</v>
      </c>
      <c r="D1540" s="146">
        <v>15.14</v>
      </c>
    </row>
    <row r="1541" spans="1:4" ht="17.100000000000001" customHeight="1" x14ac:dyDescent="0.25">
      <c r="A1541" s="143">
        <v>10804</v>
      </c>
      <c r="B1541" s="144" t="s">
        <v>3442</v>
      </c>
      <c r="C1541" s="145" t="s">
        <v>2023</v>
      </c>
      <c r="D1541" s="146">
        <v>145</v>
      </c>
    </row>
    <row r="1542" spans="1:4" ht="15" customHeight="1" x14ac:dyDescent="0.25">
      <c r="A1542" s="143">
        <v>7122</v>
      </c>
      <c r="B1542" s="144" t="s">
        <v>3443</v>
      </c>
      <c r="C1542" s="145" t="s">
        <v>2707</v>
      </c>
      <c r="D1542" s="146">
        <v>9.52</v>
      </c>
    </row>
    <row r="1543" spans="1:4" ht="15" customHeight="1" x14ac:dyDescent="0.25">
      <c r="A1543" s="143">
        <v>10668</v>
      </c>
      <c r="B1543" s="144" t="s">
        <v>3444</v>
      </c>
      <c r="C1543" s="145" t="s">
        <v>1903</v>
      </c>
      <c r="D1543" s="146">
        <v>4.57</v>
      </c>
    </row>
    <row r="1544" spans="1:4" ht="15" customHeight="1" x14ac:dyDescent="0.25">
      <c r="A1544" s="143">
        <v>10670</v>
      </c>
      <c r="B1544" s="144" t="s">
        <v>3445</v>
      </c>
      <c r="C1544" s="145" t="s">
        <v>1903</v>
      </c>
      <c r="D1544" s="146">
        <v>1.84</v>
      </c>
    </row>
    <row r="1545" spans="1:4" ht="15" customHeight="1" x14ac:dyDescent="0.25">
      <c r="A1545" s="143">
        <v>10669</v>
      </c>
      <c r="B1545" s="144" t="s">
        <v>3446</v>
      </c>
      <c r="C1545" s="145" t="s">
        <v>1903</v>
      </c>
      <c r="D1545" s="146">
        <v>3.4</v>
      </c>
    </row>
    <row r="1546" spans="1:4" ht="15" customHeight="1" x14ac:dyDescent="0.25">
      <c r="A1546" s="143">
        <v>3107</v>
      </c>
      <c r="B1546" s="144" t="s">
        <v>3447</v>
      </c>
      <c r="C1546" s="145" t="s">
        <v>1903</v>
      </c>
      <c r="D1546" s="146">
        <v>10.36</v>
      </c>
    </row>
    <row r="1547" spans="1:4" ht="15" customHeight="1" x14ac:dyDescent="0.25">
      <c r="A1547" s="143">
        <v>3108</v>
      </c>
      <c r="B1547" s="144" t="s">
        <v>3448</v>
      </c>
      <c r="C1547" s="145" t="s">
        <v>1903</v>
      </c>
      <c r="D1547" s="146">
        <v>12.99</v>
      </c>
    </row>
    <row r="1548" spans="1:4" ht="15" customHeight="1" x14ac:dyDescent="0.25">
      <c r="A1548" s="143">
        <v>3109</v>
      </c>
      <c r="B1548" s="144" t="s">
        <v>3449</v>
      </c>
      <c r="C1548" s="145" t="s">
        <v>1903</v>
      </c>
      <c r="D1548" s="146">
        <v>16.34</v>
      </c>
    </row>
    <row r="1549" spans="1:4" ht="15" customHeight="1" x14ac:dyDescent="0.25">
      <c r="A1549" s="143">
        <v>3110</v>
      </c>
      <c r="B1549" s="144" t="s">
        <v>3450</v>
      </c>
      <c r="C1549" s="145" t="s">
        <v>1903</v>
      </c>
      <c r="D1549" s="146">
        <v>20.46</v>
      </c>
    </row>
    <row r="1550" spans="1:4" ht="15" customHeight="1" x14ac:dyDescent="0.25">
      <c r="A1550" s="143">
        <v>3111</v>
      </c>
      <c r="B1550" s="144" t="s">
        <v>3451</v>
      </c>
      <c r="C1550" s="145" t="s">
        <v>1903</v>
      </c>
      <c r="D1550" s="146">
        <v>29</v>
      </c>
    </row>
    <row r="1551" spans="1:4" ht="15" customHeight="1" x14ac:dyDescent="0.25">
      <c r="A1551" s="143">
        <v>3112</v>
      </c>
      <c r="B1551" s="144" t="s">
        <v>3452</v>
      </c>
      <c r="C1551" s="145" t="s">
        <v>1903</v>
      </c>
      <c r="D1551" s="146">
        <v>36.950000000000003</v>
      </c>
    </row>
    <row r="1552" spans="1:4" ht="15" customHeight="1" x14ac:dyDescent="0.25">
      <c r="A1552" s="143">
        <v>3113</v>
      </c>
      <c r="B1552" s="144" t="s">
        <v>3453</v>
      </c>
      <c r="C1552" s="145" t="s">
        <v>1903</v>
      </c>
      <c r="D1552" s="146">
        <v>46.64</v>
      </c>
    </row>
    <row r="1553" spans="1:4" ht="15" customHeight="1" x14ac:dyDescent="0.25">
      <c r="A1553" s="143">
        <v>3114</v>
      </c>
      <c r="B1553" s="144" t="s">
        <v>3454</v>
      </c>
      <c r="C1553" s="145" t="s">
        <v>1903</v>
      </c>
      <c r="D1553" s="146">
        <v>50.41</v>
      </c>
    </row>
    <row r="1554" spans="1:4" ht="15" customHeight="1" x14ac:dyDescent="0.25">
      <c r="A1554" s="143">
        <v>3115</v>
      </c>
      <c r="B1554" s="144" t="s">
        <v>3455</v>
      </c>
      <c r="C1554" s="145" t="s">
        <v>1903</v>
      </c>
      <c r="D1554" s="146">
        <v>59.82</v>
      </c>
    </row>
    <row r="1555" spans="1:4" ht="15" customHeight="1" x14ac:dyDescent="0.25">
      <c r="A1555" s="143">
        <v>3116</v>
      </c>
      <c r="B1555" s="144" t="s">
        <v>3456</v>
      </c>
      <c r="C1555" s="145" t="s">
        <v>1903</v>
      </c>
      <c r="D1555" s="146">
        <v>75.67</v>
      </c>
    </row>
    <row r="1556" spans="1:4" ht="15" customHeight="1" x14ac:dyDescent="0.25">
      <c r="A1556" s="143">
        <v>3117</v>
      </c>
      <c r="B1556" s="144" t="s">
        <v>3457</v>
      </c>
      <c r="C1556" s="145" t="s">
        <v>1903</v>
      </c>
      <c r="D1556" s="146">
        <v>90.62</v>
      </c>
    </row>
    <row r="1557" spans="1:4" ht="15" customHeight="1" x14ac:dyDescent="0.25">
      <c r="A1557" s="143">
        <v>3118</v>
      </c>
      <c r="B1557" s="144" t="s">
        <v>3458</v>
      </c>
      <c r="C1557" s="145" t="s">
        <v>1903</v>
      </c>
      <c r="D1557" s="146">
        <v>108.21</v>
      </c>
    </row>
    <row r="1558" spans="1:4" ht="15" customHeight="1" x14ac:dyDescent="0.25">
      <c r="A1558" s="143">
        <v>3119</v>
      </c>
      <c r="B1558" s="144" t="s">
        <v>3459</v>
      </c>
      <c r="C1558" s="145" t="s">
        <v>1903</v>
      </c>
      <c r="D1558" s="146">
        <v>122.28</v>
      </c>
    </row>
    <row r="1559" spans="1:4" ht="15" customHeight="1" x14ac:dyDescent="0.25">
      <c r="A1559" s="143">
        <v>3120</v>
      </c>
      <c r="B1559" s="144" t="s">
        <v>3460</v>
      </c>
      <c r="C1559" s="145" t="s">
        <v>1903</v>
      </c>
      <c r="D1559" s="146">
        <v>144.29</v>
      </c>
    </row>
    <row r="1560" spans="1:4" ht="15" customHeight="1" x14ac:dyDescent="0.25">
      <c r="A1560" s="143">
        <v>3121</v>
      </c>
      <c r="B1560" s="144" t="s">
        <v>3461</v>
      </c>
      <c r="C1560" s="145" t="s">
        <v>1903</v>
      </c>
      <c r="D1560" s="146">
        <v>170.65</v>
      </c>
    </row>
    <row r="1561" spans="1:4" ht="15" customHeight="1" x14ac:dyDescent="0.25">
      <c r="A1561" s="143">
        <v>3122</v>
      </c>
      <c r="B1561" s="144" t="s">
        <v>3462</v>
      </c>
      <c r="C1561" s="145" t="s">
        <v>1903</v>
      </c>
      <c r="D1561" s="146">
        <v>189.16</v>
      </c>
    </row>
    <row r="1562" spans="1:4" ht="15" customHeight="1" x14ac:dyDescent="0.25">
      <c r="A1562" s="143">
        <v>3123</v>
      </c>
      <c r="B1562" s="144" t="s">
        <v>3463</v>
      </c>
      <c r="C1562" s="145" t="s">
        <v>1903</v>
      </c>
      <c r="D1562" s="146">
        <v>208.59</v>
      </c>
    </row>
    <row r="1563" spans="1:4" ht="15" customHeight="1" x14ac:dyDescent="0.25">
      <c r="A1563" s="143">
        <v>3124</v>
      </c>
      <c r="B1563" s="144" t="s">
        <v>3464</v>
      </c>
      <c r="C1563" s="145" t="s">
        <v>1903</v>
      </c>
      <c r="D1563" s="146">
        <v>249.04</v>
      </c>
    </row>
    <row r="1564" spans="1:4" ht="15" customHeight="1" x14ac:dyDescent="0.25">
      <c r="A1564" s="143">
        <v>3100</v>
      </c>
      <c r="B1564" s="144" t="s">
        <v>3465</v>
      </c>
      <c r="C1564" s="145" t="s">
        <v>2009</v>
      </c>
      <c r="D1564" s="146">
        <v>1425.19</v>
      </c>
    </row>
    <row r="1565" spans="1:4" ht="15" customHeight="1" x14ac:dyDescent="0.25">
      <c r="A1565" s="143">
        <v>3101</v>
      </c>
      <c r="B1565" s="144" t="s">
        <v>3466</v>
      </c>
      <c r="C1565" s="145" t="s">
        <v>2009</v>
      </c>
      <c r="D1565" s="146">
        <v>950.12</v>
      </c>
    </row>
    <row r="1566" spans="1:4" ht="15" customHeight="1" x14ac:dyDescent="0.25">
      <c r="A1566" s="143">
        <v>3102</v>
      </c>
      <c r="B1566" s="144" t="s">
        <v>3467</v>
      </c>
      <c r="C1566" s="145" t="s">
        <v>2009</v>
      </c>
      <c r="D1566" s="146">
        <v>638.07000000000005</v>
      </c>
    </row>
    <row r="1567" spans="1:4" ht="15" customHeight="1" x14ac:dyDescent="0.25">
      <c r="A1567" s="143">
        <v>3103</v>
      </c>
      <c r="B1567" s="144" t="s">
        <v>3468</v>
      </c>
      <c r="C1567" s="145" t="s">
        <v>2009</v>
      </c>
      <c r="D1567" s="146">
        <v>815.2</v>
      </c>
    </row>
    <row r="1568" spans="1:4" ht="15" customHeight="1" x14ac:dyDescent="0.25">
      <c r="A1568" s="143">
        <v>3104</v>
      </c>
      <c r="B1568" s="144" t="s">
        <v>3469</v>
      </c>
      <c r="C1568" s="145" t="s">
        <v>2009</v>
      </c>
      <c r="D1568" s="146">
        <v>728.18</v>
      </c>
    </row>
    <row r="1569" spans="1:4" ht="15" customHeight="1" x14ac:dyDescent="0.25">
      <c r="A1569" s="143">
        <v>3105</v>
      </c>
      <c r="B1569" s="144" t="s">
        <v>3470</v>
      </c>
      <c r="C1569" s="145" t="s">
        <v>2009</v>
      </c>
      <c r="D1569" s="146">
        <v>765.56</v>
      </c>
    </row>
    <row r="1570" spans="1:4" ht="15" customHeight="1" x14ac:dyDescent="0.25">
      <c r="A1570" s="143">
        <v>3106</v>
      </c>
      <c r="B1570" s="144" t="s">
        <v>3471</v>
      </c>
      <c r="C1570" s="145" t="s">
        <v>2009</v>
      </c>
      <c r="D1570" s="146">
        <v>1487.57</v>
      </c>
    </row>
    <row r="1571" spans="1:4" ht="15" customHeight="1" x14ac:dyDescent="0.25">
      <c r="A1571" s="143">
        <v>7082</v>
      </c>
      <c r="B1571" s="144" t="s">
        <v>3472</v>
      </c>
      <c r="C1571" s="145" t="s">
        <v>3473</v>
      </c>
      <c r="D1571" s="146">
        <v>2.7</v>
      </c>
    </row>
    <row r="1572" spans="1:4" ht="15" customHeight="1" x14ac:dyDescent="0.25">
      <c r="A1572" s="143">
        <v>2509</v>
      </c>
      <c r="B1572" s="144" t="s">
        <v>3474</v>
      </c>
      <c r="C1572" s="145" t="s">
        <v>1927</v>
      </c>
      <c r="D1572" s="146">
        <v>8.09</v>
      </c>
    </row>
    <row r="1573" spans="1:4" ht="15" customHeight="1" x14ac:dyDescent="0.25">
      <c r="A1573" s="143">
        <v>2510</v>
      </c>
      <c r="B1573" s="144" t="s">
        <v>3475</v>
      </c>
      <c r="C1573" s="145" t="s">
        <v>1927</v>
      </c>
      <c r="D1573" s="146">
        <v>10.79</v>
      </c>
    </row>
    <row r="1574" spans="1:4" ht="15" customHeight="1" x14ac:dyDescent="0.25">
      <c r="A1574" s="143">
        <v>2511</v>
      </c>
      <c r="B1574" s="144" t="s">
        <v>3476</v>
      </c>
      <c r="C1574" s="145" t="s">
        <v>1927</v>
      </c>
      <c r="D1574" s="146">
        <v>13.5</v>
      </c>
    </row>
    <row r="1575" spans="1:4" ht="15" customHeight="1" x14ac:dyDescent="0.25">
      <c r="A1575" s="143">
        <v>4986</v>
      </c>
      <c r="B1575" s="144" t="s">
        <v>3477</v>
      </c>
      <c r="C1575" s="145" t="s">
        <v>1927</v>
      </c>
      <c r="D1575" s="146">
        <v>0.78</v>
      </c>
    </row>
    <row r="1576" spans="1:4" ht="15" customHeight="1" x14ac:dyDescent="0.25">
      <c r="A1576" s="143">
        <v>2507</v>
      </c>
      <c r="B1576" s="144" t="s">
        <v>3478</v>
      </c>
      <c r="C1576" s="145" t="s">
        <v>1927</v>
      </c>
      <c r="D1576" s="146">
        <v>2.37</v>
      </c>
    </row>
    <row r="1577" spans="1:4" ht="15" customHeight="1" x14ac:dyDescent="0.25">
      <c r="A1577" s="143">
        <v>2508</v>
      </c>
      <c r="B1577" s="144" t="s">
        <v>3479</v>
      </c>
      <c r="C1577" s="145" t="s">
        <v>1927</v>
      </c>
      <c r="D1577" s="146">
        <v>3.38</v>
      </c>
    </row>
    <row r="1578" spans="1:4" ht="15" customHeight="1" x14ac:dyDescent="0.25">
      <c r="A1578" s="143">
        <v>2494</v>
      </c>
      <c r="B1578" s="144" t="s">
        <v>3480</v>
      </c>
      <c r="C1578" s="145" t="s">
        <v>1917</v>
      </c>
      <c r="D1578" s="146">
        <v>0.21</v>
      </c>
    </row>
    <row r="1579" spans="1:4" ht="17.100000000000001" customHeight="1" x14ac:dyDescent="0.25">
      <c r="A1579" s="143">
        <v>2491</v>
      </c>
      <c r="B1579" s="144" t="s">
        <v>3481</v>
      </c>
      <c r="C1579" s="145" t="s">
        <v>1917</v>
      </c>
      <c r="D1579" s="146">
        <v>0.46</v>
      </c>
    </row>
    <row r="1580" spans="1:4" ht="15" customHeight="1" x14ac:dyDescent="0.25">
      <c r="A1580" s="143">
        <v>2492</v>
      </c>
      <c r="B1580" s="144" t="s">
        <v>3482</v>
      </c>
      <c r="C1580" s="145" t="s">
        <v>1903</v>
      </c>
      <c r="D1580" s="146">
        <v>29.68</v>
      </c>
    </row>
    <row r="1581" spans="1:4" ht="17.100000000000001" customHeight="1" x14ac:dyDescent="0.25">
      <c r="A1581" s="143">
        <v>5029</v>
      </c>
      <c r="B1581" s="144" t="s">
        <v>3483</v>
      </c>
      <c r="C1581" s="145" t="s">
        <v>1903</v>
      </c>
      <c r="D1581" s="146">
        <v>167.58</v>
      </c>
    </row>
    <row r="1582" spans="1:4" ht="15" customHeight="1" x14ac:dyDescent="0.25">
      <c r="A1582" s="143">
        <v>2493</v>
      </c>
      <c r="B1582" s="144" t="s">
        <v>3484</v>
      </c>
      <c r="C1582" s="145" t="s">
        <v>1903</v>
      </c>
      <c r="D1582" s="146">
        <v>74.2</v>
      </c>
    </row>
    <row r="1583" spans="1:4" ht="15" customHeight="1" x14ac:dyDescent="0.25">
      <c r="A1583" s="143">
        <v>9898</v>
      </c>
      <c r="B1583" s="144" t="s">
        <v>3485</v>
      </c>
      <c r="C1583" s="145" t="s">
        <v>1927</v>
      </c>
      <c r="D1583" s="146">
        <v>8.16</v>
      </c>
    </row>
    <row r="1584" spans="1:4" ht="15" customHeight="1" x14ac:dyDescent="0.25">
      <c r="A1584" s="143">
        <v>9897</v>
      </c>
      <c r="B1584" s="144" t="s">
        <v>3486</v>
      </c>
      <c r="C1584" s="145" t="s">
        <v>1917</v>
      </c>
      <c r="D1584" s="146">
        <v>1.51</v>
      </c>
    </row>
    <row r="1585" spans="1:4" ht="17.100000000000001" customHeight="1" x14ac:dyDescent="0.25">
      <c r="A1585" s="143">
        <v>2497</v>
      </c>
      <c r="B1585" s="144" t="s">
        <v>3487</v>
      </c>
      <c r="C1585" s="145" t="s">
        <v>1927</v>
      </c>
      <c r="D1585" s="146">
        <v>40.549999999999997</v>
      </c>
    </row>
    <row r="1586" spans="1:4" ht="17.100000000000001" customHeight="1" x14ac:dyDescent="0.25">
      <c r="A1586" s="143">
        <v>2498</v>
      </c>
      <c r="B1586" s="144" t="s">
        <v>3488</v>
      </c>
      <c r="C1586" s="145" t="s">
        <v>1927</v>
      </c>
      <c r="D1586" s="146">
        <v>60.82</v>
      </c>
    </row>
    <row r="1587" spans="1:4" ht="17.100000000000001" customHeight="1" x14ac:dyDescent="0.25">
      <c r="A1587" s="143">
        <v>2502</v>
      </c>
      <c r="B1587" s="144" t="s">
        <v>3489</v>
      </c>
      <c r="C1587" s="145" t="s">
        <v>1927</v>
      </c>
      <c r="D1587" s="146">
        <v>60.82</v>
      </c>
    </row>
    <row r="1588" spans="1:4" ht="17.100000000000001" customHeight="1" x14ac:dyDescent="0.25">
      <c r="A1588" s="143">
        <v>2499</v>
      </c>
      <c r="B1588" s="144" t="s">
        <v>3490</v>
      </c>
      <c r="C1588" s="145" t="s">
        <v>1927</v>
      </c>
      <c r="D1588" s="146">
        <v>67.56</v>
      </c>
    </row>
    <row r="1589" spans="1:4" ht="17.100000000000001" customHeight="1" x14ac:dyDescent="0.25">
      <c r="A1589" s="143">
        <v>2500</v>
      </c>
      <c r="B1589" s="144" t="s">
        <v>3491</v>
      </c>
      <c r="C1589" s="145" t="s">
        <v>1927</v>
      </c>
      <c r="D1589" s="146">
        <v>81.08</v>
      </c>
    </row>
    <row r="1590" spans="1:4" ht="17.100000000000001" customHeight="1" x14ac:dyDescent="0.25">
      <c r="A1590" s="143">
        <v>2501</v>
      </c>
      <c r="B1590" s="144" t="s">
        <v>3492</v>
      </c>
      <c r="C1590" s="145" t="s">
        <v>1927</v>
      </c>
      <c r="D1590" s="146">
        <v>94.61</v>
      </c>
    </row>
    <row r="1591" spans="1:4" ht="17.100000000000001" customHeight="1" x14ac:dyDescent="0.25">
      <c r="A1591" s="143">
        <v>7300</v>
      </c>
      <c r="B1591" s="144" t="s">
        <v>3493</v>
      </c>
      <c r="C1591" s="145" t="s">
        <v>1927</v>
      </c>
      <c r="D1591" s="146">
        <v>67.56</v>
      </c>
    </row>
    <row r="1592" spans="1:4" ht="17.100000000000001" customHeight="1" x14ac:dyDescent="0.25">
      <c r="A1592" s="143">
        <v>2503</v>
      </c>
      <c r="B1592" s="144" t="s">
        <v>3494</v>
      </c>
      <c r="C1592" s="145" t="s">
        <v>1927</v>
      </c>
      <c r="D1592" s="146">
        <v>7.95</v>
      </c>
    </row>
    <row r="1593" spans="1:4" ht="17.100000000000001" customHeight="1" x14ac:dyDescent="0.25">
      <c r="A1593" s="143">
        <v>2504</v>
      </c>
      <c r="B1593" s="144" t="s">
        <v>3495</v>
      </c>
      <c r="C1593" s="145" t="s">
        <v>1927</v>
      </c>
      <c r="D1593" s="146">
        <v>8.94</v>
      </c>
    </row>
    <row r="1594" spans="1:4" ht="17.100000000000001" customHeight="1" x14ac:dyDescent="0.25">
      <c r="A1594" s="143">
        <v>2506</v>
      </c>
      <c r="B1594" s="144" t="s">
        <v>3496</v>
      </c>
      <c r="C1594" s="145" t="s">
        <v>1927</v>
      </c>
      <c r="D1594" s="146">
        <v>10.74</v>
      </c>
    </row>
    <row r="1595" spans="1:4" ht="17.100000000000001" customHeight="1" x14ac:dyDescent="0.25">
      <c r="A1595" s="143">
        <v>2505</v>
      </c>
      <c r="B1595" s="144" t="s">
        <v>3497</v>
      </c>
      <c r="C1595" s="145" t="s">
        <v>1927</v>
      </c>
      <c r="D1595" s="146">
        <v>13.43</v>
      </c>
    </row>
    <row r="1596" spans="1:4" ht="15" customHeight="1" x14ac:dyDescent="0.25">
      <c r="A1596" s="143">
        <v>9927</v>
      </c>
      <c r="B1596" s="144" t="s">
        <v>3498</v>
      </c>
      <c r="C1596" s="145" t="s">
        <v>1927</v>
      </c>
      <c r="D1596" s="146">
        <v>6.74</v>
      </c>
    </row>
    <row r="1597" spans="1:4" ht="15" customHeight="1" x14ac:dyDescent="0.25">
      <c r="A1597" s="143">
        <v>9659</v>
      </c>
      <c r="B1597" s="144" t="s">
        <v>3499</v>
      </c>
      <c r="C1597" s="145" t="s">
        <v>1927</v>
      </c>
      <c r="D1597" s="146">
        <v>41.82</v>
      </c>
    </row>
    <row r="1598" spans="1:4" ht="17.100000000000001" customHeight="1" x14ac:dyDescent="0.25">
      <c r="A1598" s="143">
        <v>4547</v>
      </c>
      <c r="B1598" s="144" t="s">
        <v>3500</v>
      </c>
      <c r="C1598" s="145" t="s">
        <v>1927</v>
      </c>
      <c r="D1598" s="146">
        <v>3.45</v>
      </c>
    </row>
    <row r="1599" spans="1:4" ht="17.100000000000001" customHeight="1" x14ac:dyDescent="0.25">
      <c r="A1599" s="143">
        <v>4550</v>
      </c>
      <c r="B1599" s="144" t="s">
        <v>3501</v>
      </c>
      <c r="C1599" s="145" t="s">
        <v>1927</v>
      </c>
      <c r="D1599" s="146">
        <v>4.82</v>
      </c>
    </row>
    <row r="1600" spans="1:4" ht="17.100000000000001" customHeight="1" x14ac:dyDescent="0.25">
      <c r="A1600" s="143">
        <v>4546</v>
      </c>
      <c r="B1600" s="144" t="s">
        <v>3502</v>
      </c>
      <c r="C1600" s="145" t="s">
        <v>1927</v>
      </c>
      <c r="D1600" s="146">
        <v>3.19</v>
      </c>
    </row>
    <row r="1601" spans="1:4" ht="17.100000000000001" customHeight="1" x14ac:dyDescent="0.25">
      <c r="A1601" s="143">
        <v>4549</v>
      </c>
      <c r="B1601" s="144" t="s">
        <v>3503</v>
      </c>
      <c r="C1601" s="145" t="s">
        <v>1927</v>
      </c>
      <c r="D1601" s="146">
        <v>4</v>
      </c>
    </row>
    <row r="1602" spans="1:4" ht="17.100000000000001" customHeight="1" x14ac:dyDescent="0.25">
      <c r="A1602" s="143">
        <v>4548</v>
      </c>
      <c r="B1602" s="144" t="s">
        <v>3504</v>
      </c>
      <c r="C1602" s="145" t="s">
        <v>1927</v>
      </c>
      <c r="D1602" s="146">
        <v>4.0199999999999996</v>
      </c>
    </row>
    <row r="1603" spans="1:4" ht="17.100000000000001" customHeight="1" x14ac:dyDescent="0.25">
      <c r="A1603" s="143">
        <v>4551</v>
      </c>
      <c r="B1603" s="144" t="s">
        <v>3505</v>
      </c>
      <c r="C1603" s="145" t="s">
        <v>1927</v>
      </c>
      <c r="D1603" s="146">
        <v>6.06</v>
      </c>
    </row>
    <row r="1604" spans="1:4" ht="15" customHeight="1" x14ac:dyDescent="0.25">
      <c r="A1604" s="143">
        <v>9899</v>
      </c>
      <c r="B1604" s="144" t="s">
        <v>3506</v>
      </c>
      <c r="C1604" s="145" t="s">
        <v>1927</v>
      </c>
      <c r="D1604" s="146">
        <v>11.51</v>
      </c>
    </row>
    <row r="1605" spans="1:4" ht="15" customHeight="1" x14ac:dyDescent="0.25">
      <c r="A1605" s="143">
        <v>10019</v>
      </c>
      <c r="B1605" s="144" t="s">
        <v>3507</v>
      </c>
      <c r="C1605" s="145" t="s">
        <v>1927</v>
      </c>
      <c r="D1605" s="146">
        <v>11.51</v>
      </c>
    </row>
    <row r="1606" spans="1:4" ht="17.100000000000001" customHeight="1" x14ac:dyDescent="0.25">
      <c r="A1606" s="143">
        <v>2523</v>
      </c>
      <c r="B1606" s="144" t="s">
        <v>3508</v>
      </c>
      <c r="C1606" s="145" t="s">
        <v>1927</v>
      </c>
      <c r="D1606" s="146">
        <v>114.76</v>
      </c>
    </row>
    <row r="1607" spans="1:4" ht="17.100000000000001" customHeight="1" x14ac:dyDescent="0.25">
      <c r="A1607" s="143">
        <v>2530</v>
      </c>
      <c r="B1607" s="144" t="s">
        <v>3509</v>
      </c>
      <c r="C1607" s="145" t="s">
        <v>1929</v>
      </c>
      <c r="D1607" s="146">
        <v>98.61</v>
      </c>
    </row>
    <row r="1608" spans="1:4" ht="17.100000000000001" customHeight="1" x14ac:dyDescent="0.25">
      <c r="A1608" s="143">
        <v>2531</v>
      </c>
      <c r="B1608" s="144" t="s">
        <v>3510</v>
      </c>
      <c r="C1608" s="145" t="s">
        <v>1927</v>
      </c>
      <c r="D1608" s="146">
        <v>12.85</v>
      </c>
    </row>
    <row r="1609" spans="1:4" ht="15" customHeight="1" x14ac:dyDescent="0.25">
      <c r="A1609" s="143">
        <v>2517</v>
      </c>
      <c r="B1609" s="144" t="s">
        <v>3511</v>
      </c>
      <c r="C1609" s="145" t="s">
        <v>1927</v>
      </c>
      <c r="D1609" s="146">
        <v>12.45</v>
      </c>
    </row>
    <row r="1610" spans="1:4" ht="17.100000000000001" customHeight="1" x14ac:dyDescent="0.25">
      <c r="A1610" s="143">
        <v>2518</v>
      </c>
      <c r="B1610" s="144" t="s">
        <v>3512</v>
      </c>
      <c r="C1610" s="145" t="s">
        <v>1927</v>
      </c>
      <c r="D1610" s="146">
        <v>32.97</v>
      </c>
    </row>
    <row r="1611" spans="1:4" ht="15" customHeight="1" x14ac:dyDescent="0.25">
      <c r="A1611" s="143">
        <v>9662</v>
      </c>
      <c r="B1611" s="144" t="s">
        <v>3513</v>
      </c>
      <c r="C1611" s="145" t="s">
        <v>1929</v>
      </c>
      <c r="D1611" s="146">
        <v>17.440000000000001</v>
      </c>
    </row>
    <row r="1612" spans="1:4" ht="17.100000000000001" customHeight="1" x14ac:dyDescent="0.25">
      <c r="A1612" s="143">
        <v>2522</v>
      </c>
      <c r="B1612" s="144" t="s">
        <v>3514</v>
      </c>
      <c r="C1612" s="145" t="s">
        <v>1927</v>
      </c>
      <c r="D1612" s="146">
        <v>3.46</v>
      </c>
    </row>
    <row r="1613" spans="1:4" ht="17.100000000000001" customHeight="1" x14ac:dyDescent="0.25">
      <c r="A1613" s="143">
        <v>2521</v>
      </c>
      <c r="B1613" s="144" t="s">
        <v>3515</v>
      </c>
      <c r="C1613" s="145" t="s">
        <v>1927</v>
      </c>
      <c r="D1613" s="146">
        <v>2.99</v>
      </c>
    </row>
    <row r="1614" spans="1:4" ht="17.100000000000001" customHeight="1" x14ac:dyDescent="0.25">
      <c r="A1614" s="143">
        <v>4635</v>
      </c>
      <c r="B1614" s="144" t="s">
        <v>3516</v>
      </c>
      <c r="C1614" s="145" t="s">
        <v>1927</v>
      </c>
      <c r="D1614" s="146">
        <v>2.31</v>
      </c>
    </row>
    <row r="1615" spans="1:4" ht="17.100000000000001" customHeight="1" x14ac:dyDescent="0.25">
      <c r="A1615" s="143">
        <v>11447</v>
      </c>
      <c r="B1615" s="144" t="s">
        <v>3517</v>
      </c>
      <c r="C1615" s="145" t="s">
        <v>1927</v>
      </c>
      <c r="D1615" s="146">
        <v>9.25</v>
      </c>
    </row>
    <row r="1616" spans="1:4" ht="15" customHeight="1" x14ac:dyDescent="0.25">
      <c r="A1616" s="143">
        <v>8303</v>
      </c>
      <c r="B1616" s="144" t="s">
        <v>3518</v>
      </c>
      <c r="C1616" s="145" t="s">
        <v>1929</v>
      </c>
      <c r="D1616" s="146">
        <v>467.82</v>
      </c>
    </row>
    <row r="1617" spans="1:4" ht="15" customHeight="1" x14ac:dyDescent="0.25">
      <c r="A1617" s="143">
        <v>4357</v>
      </c>
      <c r="B1617" s="144" t="s">
        <v>3519</v>
      </c>
      <c r="C1617" s="145" t="s">
        <v>1927</v>
      </c>
      <c r="D1617" s="146">
        <v>88.97</v>
      </c>
    </row>
    <row r="1618" spans="1:4" ht="17.100000000000001" customHeight="1" x14ac:dyDescent="0.25">
      <c r="A1618" s="143">
        <v>2513</v>
      </c>
      <c r="B1618" s="144" t="s">
        <v>3520</v>
      </c>
      <c r="C1618" s="145" t="s">
        <v>1927</v>
      </c>
      <c r="D1618" s="146">
        <v>2.9</v>
      </c>
    </row>
    <row r="1619" spans="1:4" ht="15" customHeight="1" x14ac:dyDescent="0.25">
      <c r="A1619" s="143">
        <v>2512</v>
      </c>
      <c r="B1619" s="144" t="s">
        <v>3521</v>
      </c>
      <c r="C1619" s="145" t="s">
        <v>1927</v>
      </c>
      <c r="D1619" s="146">
        <v>2.09</v>
      </c>
    </row>
    <row r="1620" spans="1:4" ht="17.100000000000001" customHeight="1" x14ac:dyDescent="0.25">
      <c r="A1620" s="143">
        <v>2524</v>
      </c>
      <c r="B1620" s="144" t="s">
        <v>3522</v>
      </c>
      <c r="C1620" s="145" t="s">
        <v>1927</v>
      </c>
      <c r="D1620" s="146">
        <v>4.74</v>
      </c>
    </row>
    <row r="1621" spans="1:4" ht="17.100000000000001" customHeight="1" x14ac:dyDescent="0.25">
      <c r="A1621" s="143">
        <v>2514</v>
      </c>
      <c r="B1621" s="144" t="s">
        <v>3523</v>
      </c>
      <c r="C1621" s="145" t="s">
        <v>1927</v>
      </c>
      <c r="D1621" s="146">
        <v>6.39</v>
      </c>
    </row>
    <row r="1622" spans="1:4" ht="17.100000000000001" customHeight="1" x14ac:dyDescent="0.25">
      <c r="A1622" s="143">
        <v>4581</v>
      </c>
      <c r="B1622" s="144" t="s">
        <v>3524</v>
      </c>
      <c r="C1622" s="145" t="s">
        <v>1927</v>
      </c>
      <c r="D1622" s="146">
        <v>6.64</v>
      </c>
    </row>
    <row r="1623" spans="1:4" ht="17.100000000000001" customHeight="1" x14ac:dyDescent="0.25">
      <c r="A1623" s="143">
        <v>4582</v>
      </c>
      <c r="B1623" s="144" t="s">
        <v>3525</v>
      </c>
      <c r="C1623" s="145" t="s">
        <v>1927</v>
      </c>
      <c r="D1623" s="146">
        <v>7.05</v>
      </c>
    </row>
    <row r="1624" spans="1:4" ht="17.100000000000001" customHeight="1" x14ac:dyDescent="0.25">
      <c r="A1624" s="143">
        <v>4583</v>
      </c>
      <c r="B1624" s="144" t="s">
        <v>3526</v>
      </c>
      <c r="C1624" s="145" t="s">
        <v>1927</v>
      </c>
      <c r="D1624" s="146">
        <v>7.36</v>
      </c>
    </row>
    <row r="1625" spans="1:4" ht="17.100000000000001" customHeight="1" x14ac:dyDescent="0.25">
      <c r="A1625" s="143">
        <v>4584</v>
      </c>
      <c r="B1625" s="144" t="s">
        <v>3527</v>
      </c>
      <c r="C1625" s="145" t="s">
        <v>1927</v>
      </c>
      <c r="D1625" s="146">
        <v>7.51</v>
      </c>
    </row>
    <row r="1626" spans="1:4" ht="17.100000000000001" customHeight="1" x14ac:dyDescent="0.25">
      <c r="A1626" s="143">
        <v>4585</v>
      </c>
      <c r="B1626" s="144" t="s">
        <v>3528</v>
      </c>
      <c r="C1626" s="145" t="s">
        <v>1927</v>
      </c>
      <c r="D1626" s="146">
        <v>8.06</v>
      </c>
    </row>
    <row r="1627" spans="1:4" ht="17.100000000000001" customHeight="1" x14ac:dyDescent="0.25">
      <c r="A1627" s="143">
        <v>4586</v>
      </c>
      <c r="B1627" s="144" t="s">
        <v>3529</v>
      </c>
      <c r="C1627" s="145" t="s">
        <v>1927</v>
      </c>
      <c r="D1627" s="146">
        <v>9.11</v>
      </c>
    </row>
    <row r="1628" spans="1:4" ht="17.100000000000001" customHeight="1" x14ac:dyDescent="0.25">
      <c r="A1628" s="143">
        <v>4577</v>
      </c>
      <c r="B1628" s="144" t="s">
        <v>3530</v>
      </c>
      <c r="C1628" s="145" t="s">
        <v>1927</v>
      </c>
      <c r="D1628" s="146">
        <v>5.07</v>
      </c>
    </row>
    <row r="1629" spans="1:4" ht="17.100000000000001" customHeight="1" x14ac:dyDescent="0.25">
      <c r="A1629" s="143">
        <v>4587</v>
      </c>
      <c r="B1629" s="144" t="s">
        <v>3531</v>
      </c>
      <c r="C1629" s="145" t="s">
        <v>1927</v>
      </c>
      <c r="D1629" s="146">
        <v>12.36</v>
      </c>
    </row>
    <row r="1630" spans="1:4" ht="17.100000000000001" customHeight="1" x14ac:dyDescent="0.25">
      <c r="A1630" s="143">
        <v>4578</v>
      </c>
      <c r="B1630" s="144" t="s">
        <v>3532</v>
      </c>
      <c r="C1630" s="145" t="s">
        <v>1927</v>
      </c>
      <c r="D1630" s="146">
        <v>5.46</v>
      </c>
    </row>
    <row r="1631" spans="1:4" ht="17.100000000000001" customHeight="1" x14ac:dyDescent="0.25">
      <c r="A1631" s="143">
        <v>4576</v>
      </c>
      <c r="B1631" s="144" t="s">
        <v>3533</v>
      </c>
      <c r="C1631" s="145" t="s">
        <v>1927</v>
      </c>
      <c r="D1631" s="146">
        <v>4.6100000000000003</v>
      </c>
    </row>
    <row r="1632" spans="1:4" ht="17.100000000000001" customHeight="1" x14ac:dyDescent="0.25">
      <c r="A1632" s="143">
        <v>4579</v>
      </c>
      <c r="B1632" s="144" t="s">
        <v>3534</v>
      </c>
      <c r="C1632" s="145" t="s">
        <v>1927</v>
      </c>
      <c r="D1632" s="146">
        <v>5.92</v>
      </c>
    </row>
    <row r="1633" spans="1:4" ht="17.100000000000001" customHeight="1" x14ac:dyDescent="0.25">
      <c r="A1633" s="143">
        <v>4580</v>
      </c>
      <c r="B1633" s="144" t="s">
        <v>3535</v>
      </c>
      <c r="C1633" s="145" t="s">
        <v>1927</v>
      </c>
      <c r="D1633" s="146">
        <v>6.94</v>
      </c>
    </row>
    <row r="1634" spans="1:4" ht="17.100000000000001" customHeight="1" x14ac:dyDescent="0.25">
      <c r="A1634" s="143">
        <v>4562</v>
      </c>
      <c r="B1634" s="144" t="s">
        <v>3536</v>
      </c>
      <c r="C1634" s="145" t="s">
        <v>1927</v>
      </c>
      <c r="D1634" s="146">
        <v>14.5</v>
      </c>
    </row>
    <row r="1635" spans="1:4" ht="17.100000000000001" customHeight="1" x14ac:dyDescent="0.25">
      <c r="A1635" s="143">
        <v>4563</v>
      </c>
      <c r="B1635" s="144" t="s">
        <v>3537</v>
      </c>
      <c r="C1635" s="145" t="s">
        <v>1927</v>
      </c>
      <c r="D1635" s="146">
        <v>16.41</v>
      </c>
    </row>
    <row r="1636" spans="1:4" ht="17.100000000000001" customHeight="1" x14ac:dyDescent="0.25">
      <c r="A1636" s="143">
        <v>4558</v>
      </c>
      <c r="B1636" s="144" t="s">
        <v>3538</v>
      </c>
      <c r="C1636" s="145" t="s">
        <v>1927</v>
      </c>
      <c r="D1636" s="146">
        <v>7.88</v>
      </c>
    </row>
    <row r="1637" spans="1:4" ht="17.100000000000001" customHeight="1" x14ac:dyDescent="0.25">
      <c r="A1637" s="143">
        <v>4559</v>
      </c>
      <c r="B1637" s="144" t="s">
        <v>3539</v>
      </c>
      <c r="C1637" s="145" t="s">
        <v>1927</v>
      </c>
      <c r="D1637" s="146">
        <v>9.5299999999999994</v>
      </c>
    </row>
    <row r="1638" spans="1:4" ht="17.100000000000001" customHeight="1" x14ac:dyDescent="0.25">
      <c r="A1638" s="143">
        <v>4557</v>
      </c>
      <c r="B1638" s="144" t="s">
        <v>3540</v>
      </c>
      <c r="C1638" s="145" t="s">
        <v>1927</v>
      </c>
      <c r="D1638" s="146">
        <v>6.25</v>
      </c>
    </row>
    <row r="1639" spans="1:4" ht="17.100000000000001" customHeight="1" x14ac:dyDescent="0.25">
      <c r="A1639" s="143">
        <v>4560</v>
      </c>
      <c r="B1639" s="144" t="s">
        <v>3541</v>
      </c>
      <c r="C1639" s="145" t="s">
        <v>1927</v>
      </c>
      <c r="D1639" s="146">
        <v>11.03</v>
      </c>
    </row>
    <row r="1640" spans="1:4" ht="17.100000000000001" customHeight="1" x14ac:dyDescent="0.25">
      <c r="A1640" s="143">
        <v>4561</v>
      </c>
      <c r="B1640" s="144" t="s">
        <v>3542</v>
      </c>
      <c r="C1640" s="145" t="s">
        <v>1927</v>
      </c>
      <c r="D1640" s="146">
        <v>12.73</v>
      </c>
    </row>
    <row r="1641" spans="1:4" ht="17.100000000000001" customHeight="1" x14ac:dyDescent="0.25">
      <c r="A1641" s="143">
        <v>4570</v>
      </c>
      <c r="B1641" s="144" t="s">
        <v>3543</v>
      </c>
      <c r="C1641" s="145" t="s">
        <v>1927</v>
      </c>
      <c r="D1641" s="146">
        <v>8.73</v>
      </c>
    </row>
    <row r="1642" spans="1:4" ht="17.100000000000001" customHeight="1" x14ac:dyDescent="0.25">
      <c r="A1642" s="143">
        <v>4569</v>
      </c>
      <c r="B1642" s="144" t="s">
        <v>3544</v>
      </c>
      <c r="C1642" s="145" t="s">
        <v>1927</v>
      </c>
      <c r="D1642" s="146">
        <v>8.41</v>
      </c>
    </row>
    <row r="1643" spans="1:4" ht="17.100000000000001" customHeight="1" x14ac:dyDescent="0.25">
      <c r="A1643" s="143">
        <v>4571</v>
      </c>
      <c r="B1643" s="144" t="s">
        <v>3545</v>
      </c>
      <c r="C1643" s="145" t="s">
        <v>1927</v>
      </c>
      <c r="D1643" s="146">
        <v>9.09</v>
      </c>
    </row>
    <row r="1644" spans="1:4" ht="17.100000000000001" customHeight="1" x14ac:dyDescent="0.25">
      <c r="A1644" s="143">
        <v>4572</v>
      </c>
      <c r="B1644" s="144" t="s">
        <v>3546</v>
      </c>
      <c r="C1644" s="145" t="s">
        <v>1927</v>
      </c>
      <c r="D1644" s="146">
        <v>9.25</v>
      </c>
    </row>
    <row r="1645" spans="1:4" ht="17.100000000000001" customHeight="1" x14ac:dyDescent="0.25">
      <c r="A1645" s="143">
        <v>4573</v>
      </c>
      <c r="B1645" s="144" t="s">
        <v>3547</v>
      </c>
      <c r="C1645" s="145" t="s">
        <v>1927</v>
      </c>
      <c r="D1645" s="146">
        <v>9.84</v>
      </c>
    </row>
    <row r="1646" spans="1:4" ht="17.100000000000001" customHeight="1" x14ac:dyDescent="0.25">
      <c r="A1646" s="143">
        <v>4574</v>
      </c>
      <c r="B1646" s="144" t="s">
        <v>3548</v>
      </c>
      <c r="C1646" s="145" t="s">
        <v>1927</v>
      </c>
      <c r="D1646" s="146">
        <v>10.95</v>
      </c>
    </row>
    <row r="1647" spans="1:4" ht="17.100000000000001" customHeight="1" x14ac:dyDescent="0.25">
      <c r="A1647" s="143">
        <v>4565</v>
      </c>
      <c r="B1647" s="144" t="s">
        <v>3549</v>
      </c>
      <c r="C1647" s="145" t="s">
        <v>1927</v>
      </c>
      <c r="D1647" s="146">
        <v>6.9</v>
      </c>
    </row>
    <row r="1648" spans="1:4" ht="17.100000000000001" customHeight="1" x14ac:dyDescent="0.25">
      <c r="A1648" s="143">
        <v>4575</v>
      </c>
      <c r="B1648" s="144" t="s">
        <v>3550</v>
      </c>
      <c r="C1648" s="145" t="s">
        <v>1927</v>
      </c>
      <c r="D1648" s="146">
        <v>13.98</v>
      </c>
    </row>
    <row r="1649" spans="1:4" ht="17.100000000000001" customHeight="1" x14ac:dyDescent="0.25">
      <c r="A1649" s="143">
        <v>4566</v>
      </c>
      <c r="B1649" s="144" t="s">
        <v>3551</v>
      </c>
      <c r="C1649" s="145" t="s">
        <v>1927</v>
      </c>
      <c r="D1649" s="146">
        <v>7.22</v>
      </c>
    </row>
    <row r="1650" spans="1:4" ht="17.100000000000001" customHeight="1" x14ac:dyDescent="0.25">
      <c r="A1650" s="143">
        <v>4564</v>
      </c>
      <c r="B1650" s="144" t="s">
        <v>3552</v>
      </c>
      <c r="C1650" s="145" t="s">
        <v>1927</v>
      </c>
      <c r="D1650" s="146">
        <v>6.35</v>
      </c>
    </row>
    <row r="1651" spans="1:4" ht="17.100000000000001" customHeight="1" x14ac:dyDescent="0.25">
      <c r="A1651" s="143">
        <v>4567</v>
      </c>
      <c r="B1651" s="144" t="s">
        <v>3553</v>
      </c>
      <c r="C1651" s="145" t="s">
        <v>1927</v>
      </c>
      <c r="D1651" s="146">
        <v>7.56</v>
      </c>
    </row>
    <row r="1652" spans="1:4" ht="17.100000000000001" customHeight="1" x14ac:dyDescent="0.25">
      <c r="A1652" s="143">
        <v>4568</v>
      </c>
      <c r="B1652" s="144" t="s">
        <v>3554</v>
      </c>
      <c r="C1652" s="145" t="s">
        <v>1927</v>
      </c>
      <c r="D1652" s="146">
        <v>8.07</v>
      </c>
    </row>
    <row r="1653" spans="1:4" ht="17.100000000000001" customHeight="1" x14ac:dyDescent="0.25">
      <c r="A1653" s="143">
        <v>2515</v>
      </c>
      <c r="B1653" s="144" t="s">
        <v>3555</v>
      </c>
      <c r="C1653" s="145" t="s">
        <v>1927</v>
      </c>
      <c r="D1653" s="146">
        <v>1.53</v>
      </c>
    </row>
    <row r="1654" spans="1:4" ht="17.100000000000001" customHeight="1" x14ac:dyDescent="0.25">
      <c r="A1654" s="143">
        <v>4612</v>
      </c>
      <c r="B1654" s="144" t="s">
        <v>3556</v>
      </c>
      <c r="C1654" s="145" t="s">
        <v>1927</v>
      </c>
      <c r="D1654" s="146">
        <v>9.01</v>
      </c>
    </row>
    <row r="1655" spans="1:4" ht="17.100000000000001" customHeight="1" x14ac:dyDescent="0.25">
      <c r="A1655" s="143">
        <v>4613</v>
      </c>
      <c r="B1655" s="144" t="s">
        <v>3557</v>
      </c>
      <c r="C1655" s="145" t="s">
        <v>1927</v>
      </c>
      <c r="D1655" s="146">
        <v>9.42</v>
      </c>
    </row>
    <row r="1656" spans="1:4" ht="17.100000000000001" customHeight="1" x14ac:dyDescent="0.25">
      <c r="A1656" s="143">
        <v>4614</v>
      </c>
      <c r="B1656" s="144" t="s">
        <v>3558</v>
      </c>
      <c r="C1656" s="145" t="s">
        <v>1927</v>
      </c>
      <c r="D1656" s="146">
        <v>9.76</v>
      </c>
    </row>
    <row r="1657" spans="1:4" ht="17.100000000000001" customHeight="1" x14ac:dyDescent="0.25">
      <c r="A1657" s="143">
        <v>4615</v>
      </c>
      <c r="B1657" s="144" t="s">
        <v>3559</v>
      </c>
      <c r="C1657" s="145" t="s">
        <v>1927</v>
      </c>
      <c r="D1657" s="146">
        <v>9.9700000000000006</v>
      </c>
    </row>
    <row r="1658" spans="1:4" ht="17.100000000000001" customHeight="1" x14ac:dyDescent="0.25">
      <c r="A1658" s="143">
        <v>4616</v>
      </c>
      <c r="B1658" s="144" t="s">
        <v>3560</v>
      </c>
      <c r="C1658" s="145" t="s">
        <v>1927</v>
      </c>
      <c r="D1658" s="146">
        <v>10.54</v>
      </c>
    </row>
    <row r="1659" spans="1:4" ht="17.100000000000001" customHeight="1" x14ac:dyDescent="0.25">
      <c r="A1659" s="143">
        <v>4617</v>
      </c>
      <c r="B1659" s="144" t="s">
        <v>3561</v>
      </c>
      <c r="C1659" s="145" t="s">
        <v>1927</v>
      </c>
      <c r="D1659" s="146">
        <v>11.76</v>
      </c>
    </row>
    <row r="1660" spans="1:4" ht="17.100000000000001" customHeight="1" x14ac:dyDescent="0.25">
      <c r="A1660" s="143">
        <v>4608</v>
      </c>
      <c r="B1660" s="144" t="s">
        <v>3562</v>
      </c>
      <c r="C1660" s="145" t="s">
        <v>1927</v>
      </c>
      <c r="D1660" s="146">
        <v>6.93</v>
      </c>
    </row>
    <row r="1661" spans="1:4" ht="17.100000000000001" customHeight="1" x14ac:dyDescent="0.25">
      <c r="A1661" s="143">
        <v>4618</v>
      </c>
      <c r="B1661" s="144" t="s">
        <v>3563</v>
      </c>
      <c r="C1661" s="145" t="s">
        <v>1927</v>
      </c>
      <c r="D1661" s="146">
        <v>15.68</v>
      </c>
    </row>
    <row r="1662" spans="1:4" ht="17.100000000000001" customHeight="1" x14ac:dyDescent="0.25">
      <c r="A1662" s="143">
        <v>4609</v>
      </c>
      <c r="B1662" s="144" t="s">
        <v>3564</v>
      </c>
      <c r="C1662" s="145" t="s">
        <v>1927</v>
      </c>
      <c r="D1662" s="146">
        <v>7.39</v>
      </c>
    </row>
    <row r="1663" spans="1:4" ht="17.100000000000001" customHeight="1" x14ac:dyDescent="0.25">
      <c r="A1663" s="143">
        <v>4607</v>
      </c>
      <c r="B1663" s="144" t="s">
        <v>3565</v>
      </c>
      <c r="C1663" s="145" t="s">
        <v>1927</v>
      </c>
      <c r="D1663" s="146">
        <v>6.32</v>
      </c>
    </row>
    <row r="1664" spans="1:4" ht="17.100000000000001" customHeight="1" x14ac:dyDescent="0.25">
      <c r="A1664" s="143">
        <v>4610</v>
      </c>
      <c r="B1664" s="144" t="s">
        <v>3566</v>
      </c>
      <c r="C1664" s="145" t="s">
        <v>1927</v>
      </c>
      <c r="D1664" s="146">
        <v>7.77</v>
      </c>
    </row>
    <row r="1665" spans="1:4" ht="17.100000000000001" customHeight="1" x14ac:dyDescent="0.25">
      <c r="A1665" s="143">
        <v>4611</v>
      </c>
      <c r="B1665" s="144" t="s">
        <v>3567</v>
      </c>
      <c r="C1665" s="145" t="s">
        <v>1927</v>
      </c>
      <c r="D1665" s="146">
        <v>8.4600000000000009</v>
      </c>
    </row>
    <row r="1666" spans="1:4" ht="17.100000000000001" customHeight="1" x14ac:dyDescent="0.25">
      <c r="A1666" s="143">
        <v>4600</v>
      </c>
      <c r="B1666" s="144" t="s">
        <v>3568</v>
      </c>
      <c r="C1666" s="145" t="s">
        <v>1927</v>
      </c>
      <c r="D1666" s="146">
        <v>12.43</v>
      </c>
    </row>
    <row r="1667" spans="1:4" ht="17.100000000000001" customHeight="1" x14ac:dyDescent="0.25">
      <c r="A1667" s="143">
        <v>4601</v>
      </c>
      <c r="B1667" s="144" t="s">
        <v>3569</v>
      </c>
      <c r="C1667" s="145" t="s">
        <v>1927</v>
      </c>
      <c r="D1667" s="146">
        <v>12.85</v>
      </c>
    </row>
    <row r="1668" spans="1:4" ht="17.100000000000001" customHeight="1" x14ac:dyDescent="0.25">
      <c r="A1668" s="143">
        <v>4602</v>
      </c>
      <c r="B1668" s="144" t="s">
        <v>3570</v>
      </c>
      <c r="C1668" s="145" t="s">
        <v>1927</v>
      </c>
      <c r="D1668" s="146">
        <v>13.19</v>
      </c>
    </row>
    <row r="1669" spans="1:4" ht="17.100000000000001" customHeight="1" x14ac:dyDescent="0.25">
      <c r="A1669" s="143">
        <v>4603</v>
      </c>
      <c r="B1669" s="144" t="s">
        <v>3571</v>
      </c>
      <c r="C1669" s="145" t="s">
        <v>1927</v>
      </c>
      <c r="D1669" s="146">
        <v>13.4</v>
      </c>
    </row>
    <row r="1670" spans="1:4" ht="17.100000000000001" customHeight="1" x14ac:dyDescent="0.25">
      <c r="A1670" s="143">
        <v>4604</v>
      </c>
      <c r="B1670" s="144" t="s">
        <v>3572</v>
      </c>
      <c r="C1670" s="145" t="s">
        <v>1927</v>
      </c>
      <c r="D1670" s="146">
        <v>13.98</v>
      </c>
    </row>
    <row r="1671" spans="1:4" ht="17.100000000000001" customHeight="1" x14ac:dyDescent="0.25">
      <c r="A1671" s="143">
        <v>4605</v>
      </c>
      <c r="B1671" s="144" t="s">
        <v>3573</v>
      </c>
      <c r="C1671" s="145" t="s">
        <v>1927</v>
      </c>
      <c r="D1671" s="146">
        <v>15.25</v>
      </c>
    </row>
    <row r="1672" spans="1:4" ht="17.100000000000001" customHeight="1" x14ac:dyDescent="0.25">
      <c r="A1672" s="143">
        <v>4596</v>
      </c>
      <c r="B1672" s="144" t="s">
        <v>3574</v>
      </c>
      <c r="C1672" s="145" t="s">
        <v>1927</v>
      </c>
      <c r="D1672" s="146">
        <v>10.36</v>
      </c>
    </row>
    <row r="1673" spans="1:4" ht="17.100000000000001" customHeight="1" x14ac:dyDescent="0.25">
      <c r="A1673" s="143">
        <v>4606</v>
      </c>
      <c r="B1673" s="144" t="s">
        <v>3575</v>
      </c>
      <c r="C1673" s="145" t="s">
        <v>1927</v>
      </c>
      <c r="D1673" s="146">
        <v>19.34</v>
      </c>
    </row>
    <row r="1674" spans="1:4" ht="17.100000000000001" customHeight="1" x14ac:dyDescent="0.25">
      <c r="A1674" s="143">
        <v>4597</v>
      </c>
      <c r="B1674" s="144" t="s">
        <v>3576</v>
      </c>
      <c r="C1674" s="145" t="s">
        <v>1927</v>
      </c>
      <c r="D1674" s="146">
        <v>10.88</v>
      </c>
    </row>
    <row r="1675" spans="1:4" ht="17.100000000000001" customHeight="1" x14ac:dyDescent="0.25">
      <c r="A1675" s="143">
        <v>4595</v>
      </c>
      <c r="B1675" s="144" t="s">
        <v>3577</v>
      </c>
      <c r="C1675" s="145" t="s">
        <v>1927</v>
      </c>
      <c r="D1675" s="146">
        <v>9.84</v>
      </c>
    </row>
    <row r="1676" spans="1:4" ht="17.100000000000001" customHeight="1" x14ac:dyDescent="0.25">
      <c r="A1676" s="143">
        <v>4598</v>
      </c>
      <c r="B1676" s="144" t="s">
        <v>3578</v>
      </c>
      <c r="C1676" s="145" t="s">
        <v>1927</v>
      </c>
      <c r="D1676" s="146">
        <v>11.47</v>
      </c>
    </row>
    <row r="1677" spans="1:4" ht="17.100000000000001" customHeight="1" x14ac:dyDescent="0.25">
      <c r="A1677" s="143">
        <v>4599</v>
      </c>
      <c r="B1677" s="144" t="s">
        <v>3579</v>
      </c>
      <c r="C1677" s="145" t="s">
        <v>1927</v>
      </c>
      <c r="D1677" s="146">
        <v>11.87</v>
      </c>
    </row>
    <row r="1678" spans="1:4" ht="17.100000000000001" customHeight="1" x14ac:dyDescent="0.25">
      <c r="A1678" s="143">
        <v>2516</v>
      </c>
      <c r="B1678" s="144" t="s">
        <v>3580</v>
      </c>
      <c r="C1678" s="145" t="s">
        <v>1927</v>
      </c>
      <c r="D1678" s="146">
        <v>5.63</v>
      </c>
    </row>
    <row r="1679" spans="1:4" ht="17.100000000000001" customHeight="1" x14ac:dyDescent="0.25">
      <c r="A1679" s="143">
        <v>4626</v>
      </c>
      <c r="B1679" s="144" t="s">
        <v>3581</v>
      </c>
      <c r="C1679" s="145" t="s">
        <v>1927</v>
      </c>
      <c r="D1679" s="146">
        <v>39.590000000000003</v>
      </c>
    </row>
    <row r="1680" spans="1:4" ht="17.100000000000001" customHeight="1" x14ac:dyDescent="0.25">
      <c r="A1680" s="143">
        <v>4621</v>
      </c>
      <c r="B1680" s="144" t="s">
        <v>3582</v>
      </c>
      <c r="C1680" s="145" t="s">
        <v>1927</v>
      </c>
      <c r="D1680" s="146">
        <v>36.81</v>
      </c>
    </row>
    <row r="1681" spans="1:4" ht="17.100000000000001" customHeight="1" x14ac:dyDescent="0.25">
      <c r="A1681" s="143">
        <v>4622</v>
      </c>
      <c r="B1681" s="144" t="s">
        <v>3583</v>
      </c>
      <c r="C1681" s="145" t="s">
        <v>1927</v>
      </c>
      <c r="D1681" s="146">
        <v>37.549999999999997</v>
      </c>
    </row>
    <row r="1682" spans="1:4" ht="17.100000000000001" customHeight="1" x14ac:dyDescent="0.25">
      <c r="A1682" s="143">
        <v>4619</v>
      </c>
      <c r="B1682" s="144" t="s">
        <v>3584</v>
      </c>
      <c r="C1682" s="145" t="s">
        <v>1927</v>
      </c>
      <c r="D1682" s="146">
        <v>31.76</v>
      </c>
    </row>
    <row r="1683" spans="1:4" ht="17.100000000000001" customHeight="1" x14ac:dyDescent="0.25">
      <c r="A1683" s="143">
        <v>4620</v>
      </c>
      <c r="B1683" s="144" t="s">
        <v>3585</v>
      </c>
      <c r="C1683" s="145" t="s">
        <v>1927</v>
      </c>
      <c r="D1683" s="146">
        <v>35.96</v>
      </c>
    </row>
    <row r="1684" spans="1:4" ht="17.100000000000001" customHeight="1" x14ac:dyDescent="0.25">
      <c r="A1684" s="143">
        <v>4623</v>
      </c>
      <c r="B1684" s="144" t="s">
        <v>3586</v>
      </c>
      <c r="C1684" s="145" t="s">
        <v>1927</v>
      </c>
      <c r="D1684" s="146">
        <v>38.380000000000003</v>
      </c>
    </row>
    <row r="1685" spans="1:4" ht="17.100000000000001" customHeight="1" x14ac:dyDescent="0.25">
      <c r="A1685" s="143">
        <v>4625</v>
      </c>
      <c r="B1685" s="144" t="s">
        <v>3587</v>
      </c>
      <c r="C1685" s="145" t="s">
        <v>1927</v>
      </c>
      <c r="D1685" s="146">
        <v>39.22</v>
      </c>
    </row>
    <row r="1686" spans="1:4" ht="17.100000000000001" customHeight="1" x14ac:dyDescent="0.25">
      <c r="A1686" s="143">
        <v>4630</v>
      </c>
      <c r="B1686" s="144" t="s">
        <v>3588</v>
      </c>
      <c r="C1686" s="145" t="s">
        <v>1927</v>
      </c>
      <c r="D1686" s="146">
        <v>18.29</v>
      </c>
    </row>
    <row r="1687" spans="1:4" ht="17.100000000000001" customHeight="1" x14ac:dyDescent="0.25">
      <c r="A1687" s="143">
        <v>4631</v>
      </c>
      <c r="B1687" s="144" t="s">
        <v>3589</v>
      </c>
      <c r="C1687" s="145" t="s">
        <v>1927</v>
      </c>
      <c r="D1687" s="146">
        <v>20.32</v>
      </c>
    </row>
    <row r="1688" spans="1:4" ht="17.100000000000001" customHeight="1" x14ac:dyDescent="0.25">
      <c r="A1688" s="143">
        <v>4632</v>
      </c>
      <c r="B1688" s="144" t="s">
        <v>3590</v>
      </c>
      <c r="C1688" s="145" t="s">
        <v>1927</v>
      </c>
      <c r="D1688" s="146">
        <v>21.2</v>
      </c>
    </row>
    <row r="1689" spans="1:4" ht="17.100000000000001" customHeight="1" x14ac:dyDescent="0.25">
      <c r="A1689" s="143">
        <v>4633</v>
      </c>
      <c r="B1689" s="144" t="s">
        <v>3591</v>
      </c>
      <c r="C1689" s="145" t="s">
        <v>1927</v>
      </c>
      <c r="D1689" s="146">
        <v>22.22</v>
      </c>
    </row>
    <row r="1690" spans="1:4" ht="17.100000000000001" customHeight="1" x14ac:dyDescent="0.25">
      <c r="A1690" s="143">
        <v>4634</v>
      </c>
      <c r="B1690" s="144" t="s">
        <v>3592</v>
      </c>
      <c r="C1690" s="145" t="s">
        <v>1927</v>
      </c>
      <c r="D1690" s="146">
        <v>23.44</v>
      </c>
    </row>
    <row r="1691" spans="1:4" ht="17.100000000000001" customHeight="1" x14ac:dyDescent="0.25">
      <c r="A1691" s="143">
        <v>2533</v>
      </c>
      <c r="B1691" s="144" t="s">
        <v>3593</v>
      </c>
      <c r="C1691" s="145" t="s">
        <v>1927</v>
      </c>
      <c r="D1691" s="146">
        <v>0.38</v>
      </c>
    </row>
    <row r="1692" spans="1:4" ht="15" customHeight="1" x14ac:dyDescent="0.25">
      <c r="A1692" s="143">
        <v>10389</v>
      </c>
      <c r="B1692" s="144" t="s">
        <v>3594</v>
      </c>
      <c r="C1692" s="145" t="s">
        <v>1927</v>
      </c>
      <c r="D1692" s="146">
        <v>1.55</v>
      </c>
    </row>
    <row r="1693" spans="1:4" ht="15" customHeight="1" x14ac:dyDescent="0.25">
      <c r="A1693" s="143">
        <v>2529</v>
      </c>
      <c r="B1693" s="144" t="s">
        <v>3595</v>
      </c>
      <c r="C1693" s="145" t="s">
        <v>1927</v>
      </c>
      <c r="D1693" s="146">
        <v>5.43</v>
      </c>
    </row>
    <row r="1694" spans="1:4" ht="17.100000000000001" customHeight="1" x14ac:dyDescent="0.25">
      <c r="A1694" s="143">
        <v>11725</v>
      </c>
      <c r="B1694" s="144" t="s">
        <v>3596</v>
      </c>
      <c r="C1694" s="145" t="s">
        <v>1927</v>
      </c>
      <c r="D1694" s="146">
        <v>15.59</v>
      </c>
    </row>
    <row r="1695" spans="1:4" ht="17.100000000000001" customHeight="1" x14ac:dyDescent="0.25">
      <c r="A1695" s="143">
        <v>11726</v>
      </c>
      <c r="B1695" s="144" t="s">
        <v>3597</v>
      </c>
      <c r="C1695" s="145" t="s">
        <v>1927</v>
      </c>
      <c r="D1695" s="146">
        <v>15.1</v>
      </c>
    </row>
    <row r="1696" spans="1:4" ht="17.100000000000001" customHeight="1" x14ac:dyDescent="0.25">
      <c r="A1696" s="143">
        <v>11710</v>
      </c>
      <c r="B1696" s="144" t="s">
        <v>3598</v>
      </c>
      <c r="C1696" s="145" t="s">
        <v>1927</v>
      </c>
      <c r="D1696" s="146">
        <v>10.029999999999999</v>
      </c>
    </row>
    <row r="1697" spans="1:4" ht="17.100000000000001" customHeight="1" x14ac:dyDescent="0.25">
      <c r="A1697" s="143">
        <v>11723</v>
      </c>
      <c r="B1697" s="144" t="s">
        <v>3599</v>
      </c>
      <c r="C1697" s="145" t="s">
        <v>1927</v>
      </c>
      <c r="D1697" s="146">
        <v>10.53</v>
      </c>
    </row>
    <row r="1698" spans="1:4" ht="17.100000000000001" customHeight="1" x14ac:dyDescent="0.25">
      <c r="A1698" s="143">
        <v>11722</v>
      </c>
      <c r="B1698" s="144" t="s">
        <v>3600</v>
      </c>
      <c r="C1698" s="145" t="s">
        <v>1927</v>
      </c>
      <c r="D1698" s="146">
        <v>10.53</v>
      </c>
    </row>
    <row r="1699" spans="1:4" ht="17.100000000000001" customHeight="1" x14ac:dyDescent="0.25">
      <c r="A1699" s="143">
        <v>2519</v>
      </c>
      <c r="B1699" s="144" t="s">
        <v>3601</v>
      </c>
      <c r="C1699" s="145" t="s">
        <v>1927</v>
      </c>
      <c r="D1699" s="146">
        <v>12.62</v>
      </c>
    </row>
    <row r="1700" spans="1:4" ht="15" customHeight="1" x14ac:dyDescent="0.25">
      <c r="A1700" s="143">
        <v>5103</v>
      </c>
      <c r="B1700" s="144" t="s">
        <v>3602</v>
      </c>
      <c r="C1700" s="145" t="s">
        <v>1917</v>
      </c>
      <c r="D1700" s="146">
        <v>4.07</v>
      </c>
    </row>
    <row r="1701" spans="1:4" ht="15" customHeight="1" x14ac:dyDescent="0.25">
      <c r="A1701" s="143">
        <v>11472</v>
      </c>
      <c r="B1701" s="144" t="s">
        <v>3603</v>
      </c>
      <c r="C1701" s="145" t="s">
        <v>1917</v>
      </c>
      <c r="D1701" s="146">
        <v>5.39</v>
      </c>
    </row>
    <row r="1702" spans="1:4" ht="17.100000000000001" customHeight="1" x14ac:dyDescent="0.25">
      <c r="A1702" s="143">
        <v>10196</v>
      </c>
      <c r="B1702" s="144" t="s">
        <v>3604</v>
      </c>
      <c r="C1702" s="145" t="s">
        <v>1917</v>
      </c>
      <c r="D1702" s="146">
        <v>4.07</v>
      </c>
    </row>
    <row r="1703" spans="1:4" ht="17.100000000000001" customHeight="1" x14ac:dyDescent="0.25">
      <c r="A1703" s="143">
        <v>2525</v>
      </c>
      <c r="B1703" s="144" t="s">
        <v>3605</v>
      </c>
      <c r="C1703" s="145" t="s">
        <v>1927</v>
      </c>
      <c r="D1703" s="146">
        <v>16.7</v>
      </c>
    </row>
    <row r="1704" spans="1:4" ht="15" customHeight="1" x14ac:dyDescent="0.25">
      <c r="A1704" s="143">
        <v>4674</v>
      </c>
      <c r="B1704" s="144" t="s">
        <v>3606</v>
      </c>
      <c r="C1704" s="145" t="s">
        <v>3607</v>
      </c>
      <c r="D1704" s="146">
        <v>230.77</v>
      </c>
    </row>
    <row r="1705" spans="1:4" ht="15" customHeight="1" x14ac:dyDescent="0.25">
      <c r="A1705" s="143">
        <v>4673</v>
      </c>
      <c r="B1705" s="144" t="s">
        <v>3608</v>
      </c>
      <c r="C1705" s="145" t="s">
        <v>3607</v>
      </c>
      <c r="D1705" s="146">
        <v>2460</v>
      </c>
    </row>
    <row r="1706" spans="1:4" ht="15" customHeight="1" x14ac:dyDescent="0.25">
      <c r="A1706" s="143">
        <v>4672</v>
      </c>
      <c r="B1706" s="144" t="s">
        <v>3609</v>
      </c>
      <c r="C1706" s="145" t="s">
        <v>3610</v>
      </c>
      <c r="D1706" s="146">
        <v>46.15</v>
      </c>
    </row>
    <row r="1707" spans="1:4" ht="17.100000000000001" customHeight="1" x14ac:dyDescent="0.25">
      <c r="A1707" s="143">
        <v>9471</v>
      </c>
      <c r="B1707" s="144" t="s">
        <v>3611</v>
      </c>
      <c r="C1707" s="145" t="s">
        <v>3612</v>
      </c>
      <c r="D1707" s="146">
        <v>3.05</v>
      </c>
    </row>
    <row r="1708" spans="1:4" ht="15" customHeight="1" x14ac:dyDescent="0.25">
      <c r="A1708" s="143">
        <v>4687</v>
      </c>
      <c r="B1708" s="144" t="s">
        <v>3613</v>
      </c>
      <c r="C1708" s="145" t="s">
        <v>1903</v>
      </c>
      <c r="D1708" s="146">
        <v>33.32</v>
      </c>
    </row>
    <row r="1709" spans="1:4" ht="15" customHeight="1" x14ac:dyDescent="0.25">
      <c r="A1709" s="143">
        <v>4688</v>
      </c>
      <c r="B1709" s="144" t="s">
        <v>3614</v>
      </c>
      <c r="C1709" s="145" t="s">
        <v>1903</v>
      </c>
      <c r="D1709" s="146">
        <v>171.36</v>
      </c>
    </row>
    <row r="1710" spans="1:4" ht="15" customHeight="1" x14ac:dyDescent="0.25">
      <c r="A1710" s="143">
        <v>4693</v>
      </c>
      <c r="B1710" s="144" t="s">
        <v>3615</v>
      </c>
      <c r="C1710" s="145" t="s">
        <v>1903</v>
      </c>
      <c r="D1710" s="146">
        <v>119</v>
      </c>
    </row>
    <row r="1711" spans="1:4" ht="15" customHeight="1" x14ac:dyDescent="0.25">
      <c r="A1711" s="143">
        <v>4689</v>
      </c>
      <c r="B1711" s="144" t="s">
        <v>3616</v>
      </c>
      <c r="C1711" s="145" t="s">
        <v>1903</v>
      </c>
      <c r="D1711" s="146">
        <v>81.45</v>
      </c>
    </row>
    <row r="1712" spans="1:4" ht="15" customHeight="1" x14ac:dyDescent="0.25">
      <c r="A1712" s="143">
        <v>4685</v>
      </c>
      <c r="B1712" s="144" t="s">
        <v>3617</v>
      </c>
      <c r="C1712" s="145" t="s">
        <v>1903</v>
      </c>
      <c r="D1712" s="146">
        <v>186</v>
      </c>
    </row>
    <row r="1713" spans="1:4" ht="15" customHeight="1" x14ac:dyDescent="0.25">
      <c r="A1713" s="143">
        <v>4682</v>
      </c>
      <c r="B1713" s="144" t="s">
        <v>3618</v>
      </c>
      <c r="C1713" s="145" t="s">
        <v>1903</v>
      </c>
      <c r="D1713" s="146">
        <v>129</v>
      </c>
    </row>
    <row r="1714" spans="1:4" ht="15" customHeight="1" x14ac:dyDescent="0.25">
      <c r="A1714" s="143">
        <v>4692</v>
      </c>
      <c r="B1714" s="144" t="s">
        <v>3619</v>
      </c>
      <c r="C1714" s="145" t="s">
        <v>1903</v>
      </c>
      <c r="D1714" s="146">
        <v>153.85</v>
      </c>
    </row>
    <row r="1715" spans="1:4" ht="15" customHeight="1" x14ac:dyDescent="0.25">
      <c r="A1715" s="143">
        <v>4690</v>
      </c>
      <c r="B1715" s="144" t="s">
        <v>3620</v>
      </c>
      <c r="C1715" s="145" t="s">
        <v>1903</v>
      </c>
      <c r="D1715" s="146">
        <v>230.77</v>
      </c>
    </row>
    <row r="1716" spans="1:4" ht="15" customHeight="1" x14ac:dyDescent="0.25">
      <c r="A1716" s="143">
        <v>4683</v>
      </c>
      <c r="B1716" s="144" t="s">
        <v>3621</v>
      </c>
      <c r="C1716" s="145" t="s">
        <v>1903</v>
      </c>
      <c r="D1716" s="146">
        <v>129</v>
      </c>
    </row>
    <row r="1717" spans="1:4" ht="15" customHeight="1" x14ac:dyDescent="0.25">
      <c r="A1717" s="143">
        <v>4684</v>
      </c>
      <c r="B1717" s="144" t="s">
        <v>3622</v>
      </c>
      <c r="C1717" s="145" t="s">
        <v>1903</v>
      </c>
      <c r="D1717" s="146">
        <v>129</v>
      </c>
    </row>
    <row r="1718" spans="1:4" ht="15" customHeight="1" x14ac:dyDescent="0.25">
      <c r="A1718" s="143">
        <v>4691</v>
      </c>
      <c r="B1718" s="144" t="s">
        <v>3623</v>
      </c>
      <c r="C1718" s="145" t="s">
        <v>1903</v>
      </c>
      <c r="D1718" s="146">
        <v>380</v>
      </c>
    </row>
    <row r="1719" spans="1:4" ht="15" customHeight="1" x14ac:dyDescent="0.25">
      <c r="A1719" s="143">
        <v>4694</v>
      </c>
      <c r="B1719" s="144" t="s">
        <v>3624</v>
      </c>
      <c r="C1719" s="145" t="s">
        <v>1903</v>
      </c>
      <c r="D1719" s="146">
        <v>342.72</v>
      </c>
    </row>
    <row r="1720" spans="1:4" ht="15" customHeight="1" x14ac:dyDescent="0.25">
      <c r="A1720" s="143">
        <v>9252</v>
      </c>
      <c r="B1720" s="144" t="s">
        <v>3625</v>
      </c>
      <c r="C1720" s="145" t="s">
        <v>3626</v>
      </c>
      <c r="D1720" s="146">
        <v>17516.04</v>
      </c>
    </row>
    <row r="1721" spans="1:4" ht="17.100000000000001" customHeight="1" x14ac:dyDescent="0.25">
      <c r="A1721" s="143">
        <v>3099</v>
      </c>
      <c r="B1721" s="144" t="s">
        <v>3627</v>
      </c>
      <c r="C1721" s="145" t="s">
        <v>2012</v>
      </c>
      <c r="D1721" s="146">
        <v>583.28</v>
      </c>
    </row>
    <row r="1722" spans="1:4" ht="15" customHeight="1" x14ac:dyDescent="0.25">
      <c r="A1722" s="143">
        <v>4686</v>
      </c>
      <c r="B1722" s="144" t="s">
        <v>3628</v>
      </c>
      <c r="C1722" s="145" t="s">
        <v>1903</v>
      </c>
      <c r="D1722" s="146">
        <v>53.56</v>
      </c>
    </row>
    <row r="1723" spans="1:4" ht="15" customHeight="1" x14ac:dyDescent="0.25">
      <c r="A1723" s="143">
        <v>4707</v>
      </c>
      <c r="B1723" s="144" t="s">
        <v>3629</v>
      </c>
      <c r="C1723" s="145" t="s">
        <v>1903</v>
      </c>
      <c r="D1723" s="146">
        <v>49</v>
      </c>
    </row>
    <row r="1724" spans="1:4" ht="15" customHeight="1" x14ac:dyDescent="0.25">
      <c r="A1724" s="143">
        <v>9346</v>
      </c>
      <c r="B1724" s="144" t="s">
        <v>3630</v>
      </c>
      <c r="C1724" s="145" t="s">
        <v>3612</v>
      </c>
      <c r="D1724" s="146">
        <v>0.34</v>
      </c>
    </row>
    <row r="1725" spans="1:4" ht="17.100000000000001" customHeight="1" x14ac:dyDescent="0.25">
      <c r="A1725" s="143">
        <v>9345</v>
      </c>
      <c r="B1725" s="144" t="s">
        <v>3631</v>
      </c>
      <c r="C1725" s="145" t="s">
        <v>2023</v>
      </c>
      <c r="D1725" s="146">
        <v>2.67</v>
      </c>
    </row>
    <row r="1726" spans="1:4" ht="15" customHeight="1" x14ac:dyDescent="0.25">
      <c r="A1726" s="143">
        <v>2548</v>
      </c>
      <c r="B1726" s="144" t="s">
        <v>3632</v>
      </c>
      <c r="C1726" s="145" t="s">
        <v>1917</v>
      </c>
      <c r="D1726" s="146">
        <v>1.32</v>
      </c>
    </row>
    <row r="1727" spans="1:4" ht="17.100000000000001" customHeight="1" x14ac:dyDescent="0.25">
      <c r="A1727" s="143">
        <v>9164</v>
      </c>
      <c r="B1727" s="144" t="s">
        <v>3633</v>
      </c>
      <c r="C1727" s="145" t="s">
        <v>2023</v>
      </c>
      <c r="D1727" s="146">
        <v>4.62</v>
      </c>
    </row>
    <row r="1728" spans="1:4" ht="15" customHeight="1" x14ac:dyDescent="0.25">
      <c r="A1728" s="143">
        <v>4680</v>
      </c>
      <c r="B1728" s="144" t="s">
        <v>3634</v>
      </c>
      <c r="C1728" s="145" t="s">
        <v>2023</v>
      </c>
      <c r="D1728" s="146">
        <v>30.77</v>
      </c>
    </row>
    <row r="1729" spans="1:4" ht="15" customHeight="1" x14ac:dyDescent="0.25">
      <c r="A1729" s="143">
        <v>4681</v>
      </c>
      <c r="B1729" s="144" t="s">
        <v>3634</v>
      </c>
      <c r="C1729" s="145" t="s">
        <v>2023</v>
      </c>
      <c r="D1729" s="146">
        <v>30.77</v>
      </c>
    </row>
    <row r="1730" spans="1:4" ht="15" customHeight="1" x14ac:dyDescent="0.25">
      <c r="A1730" s="143">
        <v>4679</v>
      </c>
      <c r="B1730" s="144" t="s">
        <v>3635</v>
      </c>
      <c r="C1730" s="145" t="s">
        <v>2023</v>
      </c>
      <c r="D1730" s="146">
        <v>61.54</v>
      </c>
    </row>
    <row r="1731" spans="1:4" ht="15" customHeight="1" x14ac:dyDescent="0.25">
      <c r="A1731" s="143">
        <v>4706</v>
      </c>
      <c r="B1731" s="144" t="s">
        <v>3636</v>
      </c>
      <c r="C1731" s="145" t="s">
        <v>2930</v>
      </c>
      <c r="D1731" s="146">
        <v>1228.2</v>
      </c>
    </row>
    <row r="1732" spans="1:4" ht="15" customHeight="1" x14ac:dyDescent="0.25">
      <c r="A1732" s="143">
        <v>9343</v>
      </c>
      <c r="B1732" s="144" t="s">
        <v>3637</v>
      </c>
      <c r="C1732" s="145" t="s">
        <v>2023</v>
      </c>
      <c r="D1732" s="146">
        <v>1.32</v>
      </c>
    </row>
    <row r="1733" spans="1:4" ht="15" customHeight="1" x14ac:dyDescent="0.25">
      <c r="A1733" s="143">
        <v>9344</v>
      </c>
      <c r="B1733" s="144" t="s">
        <v>3638</v>
      </c>
      <c r="C1733" s="145" t="s">
        <v>2023</v>
      </c>
      <c r="D1733" s="146">
        <v>1.32</v>
      </c>
    </row>
    <row r="1734" spans="1:4" ht="15" customHeight="1" x14ac:dyDescent="0.25">
      <c r="A1734" s="143">
        <v>2496</v>
      </c>
      <c r="B1734" s="144" t="s">
        <v>3639</v>
      </c>
      <c r="C1734" s="145" t="s">
        <v>1917</v>
      </c>
      <c r="D1734" s="146">
        <v>0.74</v>
      </c>
    </row>
    <row r="1735" spans="1:4" ht="17.100000000000001" customHeight="1" x14ac:dyDescent="0.25">
      <c r="A1735" s="143">
        <v>5065</v>
      </c>
      <c r="B1735" s="144" t="s">
        <v>3640</v>
      </c>
      <c r="C1735" s="145" t="s">
        <v>3473</v>
      </c>
      <c r="D1735" s="146">
        <v>0.87</v>
      </c>
    </row>
    <row r="1736" spans="1:4" ht="17.100000000000001" customHeight="1" x14ac:dyDescent="0.25">
      <c r="A1736" s="143">
        <v>5074</v>
      </c>
      <c r="B1736" s="144" t="s">
        <v>3641</v>
      </c>
      <c r="C1736" s="145" t="s">
        <v>3473</v>
      </c>
      <c r="D1736" s="146">
        <v>0.59</v>
      </c>
    </row>
    <row r="1737" spans="1:4" ht="17.100000000000001" customHeight="1" x14ac:dyDescent="0.25">
      <c r="A1737" s="143">
        <v>2540</v>
      </c>
      <c r="B1737" s="144" t="s">
        <v>3642</v>
      </c>
      <c r="C1737" s="145" t="s">
        <v>2009</v>
      </c>
      <c r="D1737" s="146">
        <v>4.41</v>
      </c>
    </row>
    <row r="1738" spans="1:4" ht="17.100000000000001" customHeight="1" x14ac:dyDescent="0.25">
      <c r="A1738" s="143">
        <v>2541</v>
      </c>
      <c r="B1738" s="144" t="s">
        <v>3643</v>
      </c>
      <c r="C1738" s="145" t="s">
        <v>2009</v>
      </c>
      <c r="D1738" s="146">
        <v>4.8899999999999997</v>
      </c>
    </row>
    <row r="1739" spans="1:4" ht="17.100000000000001" customHeight="1" x14ac:dyDescent="0.25">
      <c r="A1739" s="143">
        <v>2542</v>
      </c>
      <c r="B1739" s="144" t="s">
        <v>3644</v>
      </c>
      <c r="C1739" s="145" t="s">
        <v>2009</v>
      </c>
      <c r="D1739" s="146">
        <v>5.37</v>
      </c>
    </row>
    <row r="1740" spans="1:4" ht="17.100000000000001" customHeight="1" x14ac:dyDescent="0.25">
      <c r="A1740" s="143">
        <v>2543</v>
      </c>
      <c r="B1740" s="144" t="s">
        <v>3645</v>
      </c>
      <c r="C1740" s="145" t="s">
        <v>2009</v>
      </c>
      <c r="D1740" s="146">
        <v>5.85</v>
      </c>
    </row>
    <row r="1741" spans="1:4" ht="17.100000000000001" customHeight="1" x14ac:dyDescent="0.25">
      <c r="A1741" s="143">
        <v>2544</v>
      </c>
      <c r="B1741" s="144" t="s">
        <v>3646</v>
      </c>
      <c r="C1741" s="145" t="s">
        <v>2009</v>
      </c>
      <c r="D1741" s="146">
        <v>6.35</v>
      </c>
    </row>
    <row r="1742" spans="1:4" ht="17.100000000000001" customHeight="1" x14ac:dyDescent="0.25">
      <c r="A1742" s="143">
        <v>2545</v>
      </c>
      <c r="B1742" s="144" t="s">
        <v>3647</v>
      </c>
      <c r="C1742" s="145" t="s">
        <v>2009</v>
      </c>
      <c r="D1742" s="146">
        <v>8.76</v>
      </c>
    </row>
    <row r="1743" spans="1:4" ht="17.100000000000001" customHeight="1" x14ac:dyDescent="0.25">
      <c r="A1743" s="143">
        <v>2536</v>
      </c>
      <c r="B1743" s="144" t="s">
        <v>3648</v>
      </c>
      <c r="C1743" s="145" t="s">
        <v>2009</v>
      </c>
      <c r="D1743" s="146">
        <v>2.48</v>
      </c>
    </row>
    <row r="1744" spans="1:4" ht="17.100000000000001" customHeight="1" x14ac:dyDescent="0.25">
      <c r="A1744" s="143">
        <v>2537</v>
      </c>
      <c r="B1744" s="144" t="s">
        <v>3649</v>
      </c>
      <c r="C1744" s="145" t="s">
        <v>2009</v>
      </c>
      <c r="D1744" s="146">
        <v>2.96</v>
      </c>
    </row>
    <row r="1745" spans="1:4" ht="17.100000000000001" customHeight="1" x14ac:dyDescent="0.25">
      <c r="A1745" s="143">
        <v>2535</v>
      </c>
      <c r="B1745" s="144" t="s">
        <v>3650</v>
      </c>
      <c r="C1745" s="145" t="s">
        <v>2009</v>
      </c>
      <c r="D1745" s="146">
        <v>2</v>
      </c>
    </row>
    <row r="1746" spans="1:4" ht="17.100000000000001" customHeight="1" x14ac:dyDescent="0.25">
      <c r="A1746" s="143">
        <v>2538</v>
      </c>
      <c r="B1746" s="144" t="s">
        <v>3651</v>
      </c>
      <c r="C1746" s="145" t="s">
        <v>2009</v>
      </c>
      <c r="D1746" s="146">
        <v>3.43</v>
      </c>
    </row>
    <row r="1747" spans="1:4" ht="17.100000000000001" customHeight="1" x14ac:dyDescent="0.25">
      <c r="A1747" s="143">
        <v>2539</v>
      </c>
      <c r="B1747" s="144" t="s">
        <v>3652</v>
      </c>
      <c r="C1747" s="145" t="s">
        <v>2009</v>
      </c>
      <c r="D1747" s="146">
        <v>3.93</v>
      </c>
    </row>
    <row r="1748" spans="1:4" ht="17.100000000000001" customHeight="1" x14ac:dyDescent="0.25">
      <c r="A1748" s="143">
        <v>2534</v>
      </c>
      <c r="B1748" s="144" t="s">
        <v>3653</v>
      </c>
      <c r="C1748" s="145" t="s">
        <v>2009</v>
      </c>
      <c r="D1748" s="146">
        <v>1.63</v>
      </c>
    </row>
    <row r="1749" spans="1:4" ht="17.100000000000001" customHeight="1" x14ac:dyDescent="0.25">
      <c r="A1749" s="143">
        <v>5068</v>
      </c>
      <c r="B1749" s="144" t="s">
        <v>3654</v>
      </c>
      <c r="C1749" s="145" t="s">
        <v>3473</v>
      </c>
      <c r="D1749" s="146">
        <v>1.1399999999999999</v>
      </c>
    </row>
    <row r="1750" spans="1:4" ht="17.100000000000001" customHeight="1" x14ac:dyDescent="0.25">
      <c r="A1750" s="143">
        <v>5069</v>
      </c>
      <c r="B1750" s="144" t="s">
        <v>3655</v>
      </c>
      <c r="C1750" s="145" t="s">
        <v>3473</v>
      </c>
      <c r="D1750" s="146">
        <v>1.1100000000000001</v>
      </c>
    </row>
    <row r="1751" spans="1:4" ht="17.100000000000001" customHeight="1" x14ac:dyDescent="0.25">
      <c r="A1751" s="143">
        <v>5073</v>
      </c>
      <c r="B1751" s="144" t="s">
        <v>3656</v>
      </c>
      <c r="C1751" s="145" t="s">
        <v>3473</v>
      </c>
      <c r="D1751" s="146">
        <v>0.89</v>
      </c>
    </row>
    <row r="1752" spans="1:4" ht="17.100000000000001" customHeight="1" x14ac:dyDescent="0.25">
      <c r="A1752" s="143">
        <v>5072</v>
      </c>
      <c r="B1752" s="144" t="s">
        <v>3657</v>
      </c>
      <c r="C1752" s="145" t="s">
        <v>3473</v>
      </c>
      <c r="D1752" s="146">
        <v>0.87</v>
      </c>
    </row>
    <row r="1753" spans="1:4" ht="17.100000000000001" customHeight="1" x14ac:dyDescent="0.25">
      <c r="A1753" s="143">
        <v>2550</v>
      </c>
      <c r="B1753" s="144" t="s">
        <v>3658</v>
      </c>
      <c r="C1753" s="145" t="s">
        <v>1903</v>
      </c>
      <c r="D1753" s="146">
        <v>21.93</v>
      </c>
    </row>
    <row r="1754" spans="1:4" ht="17.100000000000001" customHeight="1" x14ac:dyDescent="0.25">
      <c r="A1754" s="143">
        <v>2549</v>
      </c>
      <c r="B1754" s="144" t="s">
        <v>3659</v>
      </c>
      <c r="C1754" s="145" t="s">
        <v>1903</v>
      </c>
      <c r="D1754" s="146">
        <v>10.01</v>
      </c>
    </row>
    <row r="1755" spans="1:4" ht="15" customHeight="1" x14ac:dyDescent="0.25">
      <c r="A1755" s="143">
        <v>4175</v>
      </c>
      <c r="B1755" s="144" t="s">
        <v>3660</v>
      </c>
      <c r="C1755" s="145" t="s">
        <v>395</v>
      </c>
      <c r="D1755" s="146">
        <v>0.67</v>
      </c>
    </row>
    <row r="1756" spans="1:4" ht="15" customHeight="1" x14ac:dyDescent="0.25">
      <c r="A1756" s="143">
        <v>10713</v>
      </c>
      <c r="B1756" s="144" t="s">
        <v>3661</v>
      </c>
      <c r="C1756" s="145" t="s">
        <v>1903</v>
      </c>
      <c r="D1756" s="146">
        <v>53.7</v>
      </c>
    </row>
    <row r="1757" spans="1:4" ht="17.100000000000001" customHeight="1" x14ac:dyDescent="0.25">
      <c r="A1757" s="143">
        <v>11690</v>
      </c>
      <c r="B1757" s="144" t="s">
        <v>3662</v>
      </c>
      <c r="C1757" s="145" t="s">
        <v>1917</v>
      </c>
      <c r="D1757" s="146">
        <v>18.97</v>
      </c>
    </row>
    <row r="1758" spans="1:4" ht="15" customHeight="1" x14ac:dyDescent="0.25">
      <c r="A1758" s="143">
        <v>7184</v>
      </c>
      <c r="B1758" s="144" t="s">
        <v>3663</v>
      </c>
      <c r="C1758" s="145" t="s">
        <v>3612</v>
      </c>
      <c r="D1758" s="146">
        <v>71.84</v>
      </c>
    </row>
    <row r="1759" spans="1:4" ht="17.100000000000001" customHeight="1" x14ac:dyDescent="0.25">
      <c r="A1759" s="143">
        <v>2461</v>
      </c>
      <c r="B1759" s="144" t="s">
        <v>3664</v>
      </c>
      <c r="C1759" s="145" t="s">
        <v>2023</v>
      </c>
      <c r="D1759" s="146">
        <v>13.36</v>
      </c>
    </row>
    <row r="1760" spans="1:4" ht="17.100000000000001" customHeight="1" x14ac:dyDescent="0.25">
      <c r="A1760" s="143">
        <v>11674</v>
      </c>
      <c r="B1760" s="144" t="s">
        <v>3665</v>
      </c>
      <c r="C1760" s="145" t="s">
        <v>3666</v>
      </c>
      <c r="D1760" s="146">
        <v>7.62</v>
      </c>
    </row>
    <row r="1761" spans="1:4" ht="17.100000000000001" customHeight="1" x14ac:dyDescent="0.25">
      <c r="A1761" s="143">
        <v>11688</v>
      </c>
      <c r="B1761" s="144" t="s">
        <v>3667</v>
      </c>
      <c r="C1761" s="145" t="s">
        <v>1917</v>
      </c>
      <c r="D1761" s="146">
        <v>23.65</v>
      </c>
    </row>
    <row r="1762" spans="1:4" ht="17.100000000000001" customHeight="1" x14ac:dyDescent="0.25">
      <c r="A1762" s="143">
        <v>3727</v>
      </c>
      <c r="B1762" s="144" t="s">
        <v>3668</v>
      </c>
      <c r="C1762" s="145" t="s">
        <v>1903</v>
      </c>
      <c r="D1762" s="146">
        <v>253.78</v>
      </c>
    </row>
    <row r="1763" spans="1:4" ht="17.100000000000001" customHeight="1" x14ac:dyDescent="0.25">
      <c r="A1763" s="143">
        <v>3726</v>
      </c>
      <c r="B1763" s="144" t="s">
        <v>3669</v>
      </c>
      <c r="C1763" s="145" t="s">
        <v>1903</v>
      </c>
      <c r="D1763" s="146">
        <v>80.25</v>
      </c>
    </row>
    <row r="1764" spans="1:4" ht="17.100000000000001" customHeight="1" x14ac:dyDescent="0.25">
      <c r="A1764" s="143">
        <v>3725</v>
      </c>
      <c r="B1764" s="144" t="s">
        <v>3670</v>
      </c>
      <c r="C1764" s="145" t="s">
        <v>1903</v>
      </c>
      <c r="D1764" s="146">
        <v>20.94</v>
      </c>
    </row>
    <row r="1765" spans="1:4" ht="15" customHeight="1" x14ac:dyDescent="0.25">
      <c r="A1765" s="143">
        <v>12904</v>
      </c>
      <c r="B1765" s="144" t="s">
        <v>3671</v>
      </c>
      <c r="C1765" s="145" t="s">
        <v>1903</v>
      </c>
      <c r="D1765" s="146">
        <v>13.32</v>
      </c>
    </row>
    <row r="1766" spans="1:4" ht="17.100000000000001" customHeight="1" x14ac:dyDescent="0.25">
      <c r="A1766" s="143">
        <v>9186</v>
      </c>
      <c r="B1766" s="144" t="s">
        <v>3672</v>
      </c>
      <c r="C1766" s="145" t="s">
        <v>1917</v>
      </c>
      <c r="D1766" s="146">
        <v>379.42</v>
      </c>
    </row>
    <row r="1767" spans="1:4" ht="15" customHeight="1" x14ac:dyDescent="0.25">
      <c r="A1767" s="143">
        <v>12905</v>
      </c>
      <c r="B1767" s="144" t="s">
        <v>3673</v>
      </c>
      <c r="C1767" s="145" t="s">
        <v>1903</v>
      </c>
      <c r="D1767" s="146">
        <v>32.450000000000003</v>
      </c>
    </row>
    <row r="1768" spans="1:4" ht="15" customHeight="1" x14ac:dyDescent="0.25">
      <c r="A1768" s="143">
        <v>10712</v>
      </c>
      <c r="B1768" s="144" t="s">
        <v>3674</v>
      </c>
      <c r="C1768" s="145" t="s">
        <v>1917</v>
      </c>
      <c r="D1768" s="146">
        <v>361.07</v>
      </c>
    </row>
    <row r="1769" spans="1:4" ht="15" customHeight="1" x14ac:dyDescent="0.25">
      <c r="A1769" s="143">
        <v>10808</v>
      </c>
      <c r="B1769" s="144" t="s">
        <v>3675</v>
      </c>
      <c r="C1769" s="145" t="s">
        <v>1903</v>
      </c>
      <c r="D1769" s="146">
        <v>136.22999999999999</v>
      </c>
    </row>
    <row r="1770" spans="1:4" ht="34.15" customHeight="1" x14ac:dyDescent="0.25">
      <c r="A1770" s="143">
        <v>4249</v>
      </c>
      <c r="B1770" s="144" t="s">
        <v>3676</v>
      </c>
      <c r="C1770" s="145" t="s">
        <v>1965</v>
      </c>
      <c r="D1770" s="146">
        <v>125</v>
      </c>
    </row>
    <row r="1771" spans="1:4" ht="34.15" customHeight="1" x14ac:dyDescent="0.25">
      <c r="A1771" s="143">
        <v>4250</v>
      </c>
      <c r="B1771" s="144" t="s">
        <v>3677</v>
      </c>
      <c r="C1771" s="145" t="s">
        <v>1965</v>
      </c>
      <c r="D1771" s="146">
        <v>148</v>
      </c>
    </row>
    <row r="1772" spans="1:4" ht="34.15" customHeight="1" x14ac:dyDescent="0.25">
      <c r="A1772" s="143">
        <v>4251</v>
      </c>
      <c r="B1772" s="144" t="s">
        <v>3678</v>
      </c>
      <c r="C1772" s="145" t="s">
        <v>1965</v>
      </c>
      <c r="D1772" s="146">
        <v>145</v>
      </c>
    </row>
    <row r="1773" spans="1:4" ht="17.100000000000001" customHeight="1" x14ac:dyDescent="0.25">
      <c r="A1773" s="143">
        <v>9293</v>
      </c>
      <c r="B1773" s="144" t="s">
        <v>3679</v>
      </c>
      <c r="C1773" s="145" t="s">
        <v>2023</v>
      </c>
      <c r="D1773" s="146">
        <v>357.44</v>
      </c>
    </row>
    <row r="1774" spans="1:4" ht="17.100000000000001" customHeight="1" x14ac:dyDescent="0.25">
      <c r="A1774" s="143">
        <v>12908</v>
      </c>
      <c r="B1774" s="144" t="s">
        <v>3680</v>
      </c>
      <c r="C1774" s="145" t="s">
        <v>1903</v>
      </c>
      <c r="D1774" s="146">
        <v>1329.09</v>
      </c>
    </row>
    <row r="1775" spans="1:4" ht="17.100000000000001" customHeight="1" x14ac:dyDescent="0.25">
      <c r="A1775" s="143">
        <v>12106</v>
      </c>
      <c r="B1775" s="144" t="s">
        <v>3681</v>
      </c>
      <c r="C1775" s="145" t="s">
        <v>1903</v>
      </c>
      <c r="D1775" s="146">
        <v>1145.9000000000001</v>
      </c>
    </row>
    <row r="1776" spans="1:4" ht="15" customHeight="1" x14ac:dyDescent="0.25">
      <c r="A1776" s="143">
        <v>2556</v>
      </c>
      <c r="B1776" s="144" t="s">
        <v>3682</v>
      </c>
      <c r="C1776" s="145" t="s">
        <v>1903</v>
      </c>
      <c r="D1776" s="146">
        <v>27.08</v>
      </c>
    </row>
    <row r="1777" spans="1:4" ht="15" customHeight="1" x14ac:dyDescent="0.25">
      <c r="A1777" s="143">
        <v>2555</v>
      </c>
      <c r="B1777" s="144" t="s">
        <v>3683</v>
      </c>
      <c r="C1777" s="145" t="s">
        <v>1903</v>
      </c>
      <c r="D1777" s="146">
        <v>60.52</v>
      </c>
    </row>
    <row r="1778" spans="1:4" ht="15" customHeight="1" x14ac:dyDescent="0.25">
      <c r="A1778" s="143">
        <v>12845</v>
      </c>
      <c r="B1778" s="144" t="s">
        <v>3684</v>
      </c>
      <c r="C1778" s="145" t="s">
        <v>1903</v>
      </c>
      <c r="D1778" s="146">
        <v>30.85</v>
      </c>
    </row>
    <row r="1779" spans="1:4" ht="17.100000000000001" customHeight="1" x14ac:dyDescent="0.25">
      <c r="A1779" s="143">
        <v>7721</v>
      </c>
      <c r="B1779" s="144" t="s">
        <v>3685</v>
      </c>
      <c r="C1779" s="145" t="s">
        <v>1903</v>
      </c>
      <c r="D1779" s="146">
        <v>149.6</v>
      </c>
    </row>
    <row r="1780" spans="1:4" ht="15" customHeight="1" x14ac:dyDescent="0.25">
      <c r="A1780" s="143">
        <v>10303</v>
      </c>
      <c r="B1780" s="144" t="s">
        <v>3686</v>
      </c>
      <c r="C1780" s="145" t="s">
        <v>1965</v>
      </c>
      <c r="D1780" s="146">
        <v>72.430000000000007</v>
      </c>
    </row>
    <row r="1781" spans="1:4" ht="15" customHeight="1" x14ac:dyDescent="0.25">
      <c r="A1781" s="143">
        <v>12138</v>
      </c>
      <c r="B1781" s="144" t="s">
        <v>3687</v>
      </c>
      <c r="C1781" s="145" t="s">
        <v>1965</v>
      </c>
      <c r="D1781" s="146">
        <v>19.079999999999998</v>
      </c>
    </row>
    <row r="1782" spans="1:4" ht="17.100000000000001" customHeight="1" x14ac:dyDescent="0.25">
      <c r="A1782" s="143">
        <v>10719</v>
      </c>
      <c r="B1782" s="144" t="s">
        <v>3688</v>
      </c>
      <c r="C1782" s="145" t="s">
        <v>1965</v>
      </c>
      <c r="D1782" s="146">
        <v>41.16</v>
      </c>
    </row>
    <row r="1783" spans="1:4" ht="17.100000000000001" customHeight="1" x14ac:dyDescent="0.25">
      <c r="A1783" s="143">
        <v>10718</v>
      </c>
      <c r="B1783" s="144" t="s">
        <v>3689</v>
      </c>
      <c r="C1783" s="145" t="s">
        <v>1965</v>
      </c>
      <c r="D1783" s="146">
        <v>25.52</v>
      </c>
    </row>
    <row r="1784" spans="1:4" ht="17.100000000000001" customHeight="1" x14ac:dyDescent="0.25">
      <c r="A1784" s="143">
        <v>10720</v>
      </c>
      <c r="B1784" s="144" t="s">
        <v>3690</v>
      </c>
      <c r="C1784" s="145" t="s">
        <v>1965</v>
      </c>
      <c r="D1784" s="146">
        <v>156.86000000000001</v>
      </c>
    </row>
    <row r="1785" spans="1:4" ht="15" customHeight="1" x14ac:dyDescent="0.25">
      <c r="A1785" s="143">
        <v>10304</v>
      </c>
      <c r="B1785" s="144" t="s">
        <v>3691</v>
      </c>
      <c r="C1785" s="145" t="s">
        <v>1965</v>
      </c>
      <c r="D1785" s="146">
        <v>72.430000000000007</v>
      </c>
    </row>
    <row r="1786" spans="1:4" ht="15" customHeight="1" x14ac:dyDescent="0.25">
      <c r="A1786" s="143">
        <v>4275</v>
      </c>
      <c r="B1786" s="144" t="s">
        <v>3692</v>
      </c>
      <c r="C1786" s="145" t="s">
        <v>1965</v>
      </c>
      <c r="D1786" s="146">
        <v>40.67</v>
      </c>
    </row>
    <row r="1787" spans="1:4" ht="25.5" customHeight="1" x14ac:dyDescent="0.25">
      <c r="A1787" s="143">
        <v>12137</v>
      </c>
      <c r="B1787" s="144" t="s">
        <v>3693</v>
      </c>
      <c r="C1787" s="145" t="s">
        <v>1965</v>
      </c>
      <c r="D1787" s="146">
        <v>28.61</v>
      </c>
    </row>
    <row r="1788" spans="1:4" ht="25.5" customHeight="1" x14ac:dyDescent="0.25">
      <c r="A1788" s="143">
        <v>11852</v>
      </c>
      <c r="B1788" s="144" t="s">
        <v>3694</v>
      </c>
      <c r="C1788" s="145" t="s">
        <v>1965</v>
      </c>
      <c r="D1788" s="146">
        <v>31.79</v>
      </c>
    </row>
    <row r="1789" spans="1:4" ht="25.5" customHeight="1" x14ac:dyDescent="0.25">
      <c r="A1789" s="143">
        <v>11853</v>
      </c>
      <c r="B1789" s="144" t="s">
        <v>3695</v>
      </c>
      <c r="C1789" s="145" t="s">
        <v>1965</v>
      </c>
      <c r="D1789" s="146">
        <v>41.78</v>
      </c>
    </row>
    <row r="1790" spans="1:4" ht="15" customHeight="1" x14ac:dyDescent="0.25">
      <c r="A1790" s="143">
        <v>10363</v>
      </c>
      <c r="B1790" s="144" t="s">
        <v>3696</v>
      </c>
      <c r="C1790" s="145" t="s">
        <v>1903</v>
      </c>
      <c r="D1790" s="146">
        <v>21.53</v>
      </c>
    </row>
    <row r="1791" spans="1:4" ht="25.5" customHeight="1" x14ac:dyDescent="0.25">
      <c r="A1791" s="143">
        <v>8993</v>
      </c>
      <c r="B1791" s="144" t="s">
        <v>3697</v>
      </c>
      <c r="C1791" s="145" t="s">
        <v>1965</v>
      </c>
      <c r="D1791" s="146">
        <v>787.57</v>
      </c>
    </row>
    <row r="1792" spans="1:4" ht="17.100000000000001" customHeight="1" x14ac:dyDescent="0.25">
      <c r="A1792" s="143">
        <v>12885</v>
      </c>
      <c r="B1792" s="144" t="s">
        <v>3698</v>
      </c>
      <c r="C1792" s="145" t="s">
        <v>1903</v>
      </c>
      <c r="D1792" s="146">
        <v>19.690000000000001</v>
      </c>
    </row>
    <row r="1793" spans="1:4" ht="17.100000000000001" customHeight="1" x14ac:dyDescent="0.25">
      <c r="A1793" s="143">
        <v>12886</v>
      </c>
      <c r="B1793" s="144" t="s">
        <v>3699</v>
      </c>
      <c r="C1793" s="145" t="s">
        <v>1903</v>
      </c>
      <c r="D1793" s="146">
        <v>19.690000000000001</v>
      </c>
    </row>
    <row r="1794" spans="1:4" ht="17.100000000000001" customHeight="1" x14ac:dyDescent="0.25">
      <c r="A1794" s="143">
        <v>12883</v>
      </c>
      <c r="B1794" s="144" t="s">
        <v>3700</v>
      </c>
      <c r="C1794" s="145" t="s">
        <v>1903</v>
      </c>
      <c r="D1794" s="146">
        <v>19.690000000000001</v>
      </c>
    </row>
    <row r="1795" spans="1:4" ht="17.100000000000001" customHeight="1" x14ac:dyDescent="0.25">
      <c r="A1795" s="143">
        <v>12887</v>
      </c>
      <c r="B1795" s="144" t="s">
        <v>3701</v>
      </c>
      <c r="C1795" s="145" t="s">
        <v>1903</v>
      </c>
      <c r="D1795" s="146">
        <v>22.03</v>
      </c>
    </row>
    <row r="1796" spans="1:4" ht="17.100000000000001" customHeight="1" x14ac:dyDescent="0.25">
      <c r="A1796" s="143">
        <v>12884</v>
      </c>
      <c r="B1796" s="144" t="s">
        <v>3702</v>
      </c>
      <c r="C1796" s="145" t="s">
        <v>1903</v>
      </c>
      <c r="D1796" s="146">
        <v>22.03</v>
      </c>
    </row>
    <row r="1797" spans="1:4" ht="17.100000000000001" customHeight="1" x14ac:dyDescent="0.25">
      <c r="A1797" s="143">
        <v>12889</v>
      </c>
      <c r="B1797" s="144" t="s">
        <v>3703</v>
      </c>
      <c r="C1797" s="145" t="s">
        <v>1903</v>
      </c>
      <c r="D1797" s="146">
        <v>16.489999999999998</v>
      </c>
    </row>
    <row r="1798" spans="1:4" ht="17.100000000000001" customHeight="1" x14ac:dyDescent="0.25">
      <c r="A1798" s="143">
        <v>12891</v>
      </c>
      <c r="B1798" s="144" t="s">
        <v>3704</v>
      </c>
      <c r="C1798" s="145" t="s">
        <v>1903</v>
      </c>
      <c r="D1798" s="146">
        <v>16.489999999999998</v>
      </c>
    </row>
    <row r="1799" spans="1:4" ht="17.100000000000001" customHeight="1" x14ac:dyDescent="0.25">
      <c r="A1799" s="143">
        <v>12888</v>
      </c>
      <c r="B1799" s="144" t="s">
        <v>3705</v>
      </c>
      <c r="C1799" s="145" t="s">
        <v>1903</v>
      </c>
      <c r="D1799" s="146">
        <v>15.19</v>
      </c>
    </row>
    <row r="1800" spans="1:4" ht="17.100000000000001" customHeight="1" x14ac:dyDescent="0.25">
      <c r="A1800" s="143">
        <v>12894</v>
      </c>
      <c r="B1800" s="144" t="s">
        <v>3706</v>
      </c>
      <c r="C1800" s="145" t="s">
        <v>1903</v>
      </c>
      <c r="D1800" s="146">
        <v>15.19</v>
      </c>
    </row>
    <row r="1801" spans="1:4" ht="15" customHeight="1" x14ac:dyDescent="0.25">
      <c r="A1801" s="143">
        <v>12895</v>
      </c>
      <c r="B1801" s="144" t="s">
        <v>3707</v>
      </c>
      <c r="C1801" s="145" t="s">
        <v>1903</v>
      </c>
      <c r="D1801" s="146">
        <v>12.69</v>
      </c>
    </row>
    <row r="1802" spans="1:4" ht="17.100000000000001" customHeight="1" x14ac:dyDescent="0.25">
      <c r="A1802" s="143">
        <v>12892</v>
      </c>
      <c r="B1802" s="144" t="s">
        <v>3708</v>
      </c>
      <c r="C1802" s="145" t="s">
        <v>1903</v>
      </c>
      <c r="D1802" s="146">
        <v>22.03</v>
      </c>
    </row>
    <row r="1803" spans="1:4" ht="17.100000000000001" customHeight="1" x14ac:dyDescent="0.25">
      <c r="A1803" s="143">
        <v>12909</v>
      </c>
      <c r="B1803" s="144" t="s">
        <v>3709</v>
      </c>
      <c r="C1803" s="145" t="s">
        <v>1903</v>
      </c>
      <c r="D1803" s="146">
        <v>403.92</v>
      </c>
    </row>
    <row r="1804" spans="1:4" ht="17.100000000000001" customHeight="1" x14ac:dyDescent="0.25">
      <c r="A1804" s="143">
        <v>12432</v>
      </c>
      <c r="B1804" s="144" t="s">
        <v>3710</v>
      </c>
      <c r="C1804" s="145" t="s">
        <v>1903</v>
      </c>
      <c r="D1804" s="146">
        <v>79.510000000000005</v>
      </c>
    </row>
    <row r="1805" spans="1:4" ht="17.100000000000001" customHeight="1" x14ac:dyDescent="0.25">
      <c r="A1805" s="143">
        <v>12431</v>
      </c>
      <c r="B1805" s="144" t="s">
        <v>3711</v>
      </c>
      <c r="C1805" s="145" t="s">
        <v>1903</v>
      </c>
      <c r="D1805" s="146">
        <v>40.67</v>
      </c>
    </row>
    <row r="1806" spans="1:4" ht="25.5" customHeight="1" x14ac:dyDescent="0.25">
      <c r="A1806" s="143">
        <v>12308</v>
      </c>
      <c r="B1806" s="144" t="s">
        <v>3712</v>
      </c>
      <c r="C1806" s="145" t="s">
        <v>1917</v>
      </c>
      <c r="D1806" s="146">
        <v>1446.72</v>
      </c>
    </row>
    <row r="1807" spans="1:4" ht="17.100000000000001" customHeight="1" x14ac:dyDescent="0.25">
      <c r="A1807" s="143">
        <v>12906</v>
      </c>
      <c r="B1807" s="144" t="s">
        <v>3713</v>
      </c>
      <c r="C1807" s="145" t="s">
        <v>1903</v>
      </c>
      <c r="D1807" s="146">
        <v>394.43</v>
      </c>
    </row>
    <row r="1808" spans="1:4" ht="17.100000000000001" customHeight="1" x14ac:dyDescent="0.25">
      <c r="A1808" s="143">
        <v>12907</v>
      </c>
      <c r="B1808" s="144" t="s">
        <v>3714</v>
      </c>
      <c r="C1808" s="145" t="s">
        <v>1903</v>
      </c>
      <c r="D1808" s="146">
        <v>459.33</v>
      </c>
    </row>
    <row r="1809" spans="1:4" ht="17.100000000000001" customHeight="1" x14ac:dyDescent="0.25">
      <c r="A1809" s="143">
        <v>4526</v>
      </c>
      <c r="B1809" s="144" t="s">
        <v>3715</v>
      </c>
      <c r="C1809" s="145" t="s">
        <v>1903</v>
      </c>
      <c r="D1809" s="146">
        <v>500.74</v>
      </c>
    </row>
    <row r="1810" spans="1:4" ht="17.100000000000001" customHeight="1" x14ac:dyDescent="0.25">
      <c r="A1810" s="143">
        <v>4650</v>
      </c>
      <c r="B1810" s="144" t="s">
        <v>3716</v>
      </c>
      <c r="C1810" s="145" t="s">
        <v>1903</v>
      </c>
      <c r="D1810" s="146">
        <v>504.29</v>
      </c>
    </row>
    <row r="1811" spans="1:4" ht="17.100000000000001" customHeight="1" x14ac:dyDescent="0.25">
      <c r="A1811" s="143">
        <v>2553</v>
      </c>
      <c r="B1811" s="144" t="s">
        <v>3717</v>
      </c>
      <c r="C1811" s="145" t="s">
        <v>1903</v>
      </c>
      <c r="D1811" s="146">
        <v>1101.0999999999999</v>
      </c>
    </row>
    <row r="1812" spans="1:4" ht="17.100000000000001" customHeight="1" x14ac:dyDescent="0.25">
      <c r="A1812" s="143">
        <v>2554</v>
      </c>
      <c r="B1812" s="144" t="s">
        <v>3718</v>
      </c>
      <c r="C1812" s="145" t="s">
        <v>1903</v>
      </c>
      <c r="D1812" s="146">
        <v>1270.5</v>
      </c>
    </row>
    <row r="1813" spans="1:4" ht="25.5" customHeight="1" x14ac:dyDescent="0.25">
      <c r="A1813" s="143">
        <v>4649</v>
      </c>
      <c r="B1813" s="144" t="s">
        <v>3719</v>
      </c>
      <c r="C1813" s="145" t="s">
        <v>1903</v>
      </c>
      <c r="D1813" s="146">
        <v>479.68</v>
      </c>
    </row>
    <row r="1814" spans="1:4" ht="25.5" customHeight="1" x14ac:dyDescent="0.25">
      <c r="A1814" s="143">
        <v>2552</v>
      </c>
      <c r="B1814" s="144" t="s">
        <v>3720</v>
      </c>
      <c r="C1814" s="145" t="s">
        <v>1903</v>
      </c>
      <c r="D1814" s="146">
        <v>952.92</v>
      </c>
    </row>
    <row r="1815" spans="1:4" ht="17.100000000000001" customHeight="1" x14ac:dyDescent="0.25">
      <c r="A1815" s="143">
        <v>4648</v>
      </c>
      <c r="B1815" s="144" t="s">
        <v>3721</v>
      </c>
      <c r="C1815" s="145" t="s">
        <v>1903</v>
      </c>
      <c r="D1815" s="146">
        <v>479.68</v>
      </c>
    </row>
    <row r="1816" spans="1:4" ht="17.100000000000001" customHeight="1" x14ac:dyDescent="0.25">
      <c r="A1816" s="143">
        <v>2551</v>
      </c>
      <c r="B1816" s="144" t="s">
        <v>3722</v>
      </c>
      <c r="C1816" s="145" t="s">
        <v>1903</v>
      </c>
      <c r="D1816" s="146">
        <v>1122.28</v>
      </c>
    </row>
    <row r="1817" spans="1:4" ht="17.100000000000001" customHeight="1" x14ac:dyDescent="0.25">
      <c r="A1817" s="143">
        <v>9294</v>
      </c>
      <c r="B1817" s="144" t="s">
        <v>3723</v>
      </c>
      <c r="C1817" s="145" t="s">
        <v>1903</v>
      </c>
      <c r="D1817" s="146">
        <v>387.4</v>
      </c>
    </row>
    <row r="1818" spans="1:4" ht="15" customHeight="1" x14ac:dyDescent="0.25">
      <c r="A1818" s="143">
        <v>10025</v>
      </c>
      <c r="B1818" s="144" t="s">
        <v>3724</v>
      </c>
      <c r="C1818" s="145" t="s">
        <v>1903</v>
      </c>
      <c r="D1818" s="146">
        <v>7.86</v>
      </c>
    </row>
    <row r="1819" spans="1:4" ht="15" customHeight="1" x14ac:dyDescent="0.25">
      <c r="A1819" s="143">
        <v>10898</v>
      </c>
      <c r="B1819" s="144" t="s">
        <v>3725</v>
      </c>
      <c r="C1819" s="145" t="s">
        <v>1917</v>
      </c>
      <c r="D1819" s="146">
        <v>300</v>
      </c>
    </row>
    <row r="1820" spans="1:4" ht="15" customHeight="1" x14ac:dyDescent="0.25">
      <c r="A1820" s="143">
        <v>298</v>
      </c>
      <c r="B1820" s="144" t="s">
        <v>3726</v>
      </c>
      <c r="C1820" s="145" t="s">
        <v>1917</v>
      </c>
      <c r="D1820" s="146">
        <v>186.46</v>
      </c>
    </row>
    <row r="1821" spans="1:4" ht="17.100000000000001" customHeight="1" x14ac:dyDescent="0.25">
      <c r="A1821" s="143">
        <v>9965</v>
      </c>
      <c r="B1821" s="144" t="s">
        <v>3727</v>
      </c>
      <c r="C1821" s="145" t="s">
        <v>2023</v>
      </c>
      <c r="D1821" s="146">
        <v>93.31</v>
      </c>
    </row>
    <row r="1822" spans="1:4" ht="17.100000000000001" customHeight="1" x14ac:dyDescent="0.25">
      <c r="A1822" s="143">
        <v>310</v>
      </c>
      <c r="B1822" s="144" t="s">
        <v>3728</v>
      </c>
      <c r="C1822" s="145" t="s">
        <v>2023</v>
      </c>
      <c r="D1822" s="146">
        <v>92.49</v>
      </c>
    </row>
    <row r="1823" spans="1:4" ht="17.100000000000001" customHeight="1" x14ac:dyDescent="0.25">
      <c r="A1823" s="143">
        <v>305</v>
      </c>
      <c r="B1823" s="144" t="s">
        <v>3729</v>
      </c>
      <c r="C1823" s="145" t="s">
        <v>2023</v>
      </c>
      <c r="D1823" s="146">
        <v>98.69</v>
      </c>
    </row>
    <row r="1824" spans="1:4" ht="17.100000000000001" customHeight="1" x14ac:dyDescent="0.25">
      <c r="A1824" s="143">
        <v>8266</v>
      </c>
      <c r="B1824" s="144" t="s">
        <v>3730</v>
      </c>
      <c r="C1824" s="145" t="s">
        <v>2023</v>
      </c>
      <c r="D1824" s="146">
        <v>109.08</v>
      </c>
    </row>
    <row r="1825" spans="1:4" ht="17.100000000000001" customHeight="1" x14ac:dyDescent="0.25">
      <c r="A1825" s="143">
        <v>8268</v>
      </c>
      <c r="B1825" s="144" t="s">
        <v>3731</v>
      </c>
      <c r="C1825" s="145" t="s">
        <v>2023</v>
      </c>
      <c r="D1825" s="146">
        <v>113.68</v>
      </c>
    </row>
    <row r="1826" spans="1:4" ht="17.100000000000001" customHeight="1" x14ac:dyDescent="0.25">
      <c r="A1826" s="143">
        <v>8269</v>
      </c>
      <c r="B1826" s="144" t="s">
        <v>3732</v>
      </c>
      <c r="C1826" s="145" t="s">
        <v>2023</v>
      </c>
      <c r="D1826" s="146">
        <v>121.02</v>
      </c>
    </row>
    <row r="1827" spans="1:4" ht="15" customHeight="1" x14ac:dyDescent="0.25">
      <c r="A1827" s="143">
        <v>3850</v>
      </c>
      <c r="B1827" s="144" t="s">
        <v>3733</v>
      </c>
      <c r="C1827" s="145" t="s">
        <v>1917</v>
      </c>
      <c r="D1827" s="146">
        <v>68.349999999999994</v>
      </c>
    </row>
    <row r="1828" spans="1:4" ht="15" customHeight="1" x14ac:dyDescent="0.25">
      <c r="A1828" s="143">
        <v>9079</v>
      </c>
      <c r="B1828" s="144" t="s">
        <v>3734</v>
      </c>
      <c r="C1828" s="145" t="s">
        <v>2023</v>
      </c>
      <c r="D1828" s="146">
        <v>183.48</v>
      </c>
    </row>
    <row r="1829" spans="1:4" ht="15" customHeight="1" x14ac:dyDescent="0.25">
      <c r="A1829" s="143">
        <v>9078</v>
      </c>
      <c r="B1829" s="144" t="s">
        <v>3735</v>
      </c>
      <c r="C1829" s="145" t="s">
        <v>2023</v>
      </c>
      <c r="D1829" s="146">
        <v>105.09</v>
      </c>
    </row>
    <row r="1830" spans="1:4" ht="15" customHeight="1" x14ac:dyDescent="0.25">
      <c r="A1830" s="143">
        <v>9101</v>
      </c>
      <c r="B1830" s="144" t="s">
        <v>3736</v>
      </c>
      <c r="C1830" s="145" t="s">
        <v>2023</v>
      </c>
      <c r="D1830" s="146">
        <v>109.67</v>
      </c>
    </row>
    <row r="1831" spans="1:4" ht="17.100000000000001" customHeight="1" x14ac:dyDescent="0.25">
      <c r="A1831" s="143">
        <v>9550</v>
      </c>
      <c r="B1831" s="144" t="s">
        <v>3737</v>
      </c>
      <c r="C1831" s="145" t="s">
        <v>2023</v>
      </c>
      <c r="D1831" s="146">
        <v>134.43</v>
      </c>
    </row>
    <row r="1832" spans="1:4" ht="15" customHeight="1" x14ac:dyDescent="0.25">
      <c r="A1832" s="143">
        <v>10330</v>
      </c>
      <c r="B1832" s="144" t="s">
        <v>3738</v>
      </c>
      <c r="C1832" s="145" t="s">
        <v>1917</v>
      </c>
      <c r="D1832" s="146">
        <v>140</v>
      </c>
    </row>
    <row r="1833" spans="1:4" ht="15" customHeight="1" x14ac:dyDescent="0.25">
      <c r="A1833" s="143">
        <v>9563</v>
      </c>
      <c r="B1833" s="144" t="s">
        <v>3739</v>
      </c>
      <c r="C1833" s="145" t="s">
        <v>2023</v>
      </c>
      <c r="D1833" s="146">
        <v>92.49</v>
      </c>
    </row>
    <row r="1834" spans="1:4" ht="15" customHeight="1" x14ac:dyDescent="0.25">
      <c r="A1834" s="143">
        <v>9076</v>
      </c>
      <c r="B1834" s="144" t="s">
        <v>3740</v>
      </c>
      <c r="C1834" s="145" t="s">
        <v>1917</v>
      </c>
      <c r="D1834" s="146">
        <v>116.47</v>
      </c>
    </row>
    <row r="1835" spans="1:4" ht="15" customHeight="1" x14ac:dyDescent="0.25">
      <c r="A1835" s="143">
        <v>10674</v>
      </c>
      <c r="B1835" s="144" t="s">
        <v>3741</v>
      </c>
      <c r="C1835" s="145" t="s">
        <v>1917</v>
      </c>
      <c r="D1835" s="146">
        <v>247.4</v>
      </c>
    </row>
    <row r="1836" spans="1:4" ht="17.100000000000001" customHeight="1" x14ac:dyDescent="0.25">
      <c r="A1836" s="143">
        <v>11371</v>
      </c>
      <c r="B1836" s="144" t="s">
        <v>3742</v>
      </c>
      <c r="C1836" s="145" t="s">
        <v>1917</v>
      </c>
      <c r="D1836" s="146">
        <v>634.96</v>
      </c>
    </row>
    <row r="1837" spans="1:4" ht="15" customHeight="1" x14ac:dyDescent="0.25">
      <c r="A1837" s="143">
        <v>302</v>
      </c>
      <c r="B1837" s="144" t="s">
        <v>3743</v>
      </c>
      <c r="C1837" s="145" t="s">
        <v>1917</v>
      </c>
      <c r="D1837" s="146">
        <v>145</v>
      </c>
    </row>
    <row r="1838" spans="1:4" ht="15" customHeight="1" x14ac:dyDescent="0.25">
      <c r="A1838" s="143">
        <v>4872</v>
      </c>
      <c r="B1838" s="144" t="s">
        <v>3744</v>
      </c>
      <c r="C1838" s="145" t="s">
        <v>2023</v>
      </c>
      <c r="D1838" s="146">
        <v>10.62</v>
      </c>
    </row>
    <row r="1839" spans="1:4" ht="17.100000000000001" customHeight="1" x14ac:dyDescent="0.25">
      <c r="A1839" s="143">
        <v>4378</v>
      </c>
      <c r="B1839" s="144" t="s">
        <v>3745</v>
      </c>
      <c r="C1839" s="145" t="s">
        <v>2023</v>
      </c>
      <c r="D1839" s="146">
        <v>102.63</v>
      </c>
    </row>
    <row r="1840" spans="1:4" ht="15" customHeight="1" x14ac:dyDescent="0.25">
      <c r="A1840" s="143">
        <v>299</v>
      </c>
      <c r="B1840" s="144" t="s">
        <v>3746</v>
      </c>
      <c r="C1840" s="145" t="s">
        <v>2023</v>
      </c>
      <c r="D1840" s="146">
        <v>37.36</v>
      </c>
    </row>
    <row r="1841" spans="1:4" ht="15" customHeight="1" x14ac:dyDescent="0.25">
      <c r="A1841" s="143">
        <v>9966</v>
      </c>
      <c r="B1841" s="144" t="s">
        <v>3747</v>
      </c>
      <c r="C1841" s="145" t="s">
        <v>2023</v>
      </c>
      <c r="D1841" s="146">
        <v>70.709999999999994</v>
      </c>
    </row>
    <row r="1842" spans="1:4" ht="15" customHeight="1" x14ac:dyDescent="0.25">
      <c r="A1842" s="143">
        <v>301</v>
      </c>
      <c r="B1842" s="144" t="s">
        <v>3748</v>
      </c>
      <c r="C1842" s="145" t="s">
        <v>1917</v>
      </c>
      <c r="D1842" s="146">
        <v>529.07000000000005</v>
      </c>
    </row>
    <row r="1843" spans="1:4" ht="15" customHeight="1" x14ac:dyDescent="0.25">
      <c r="A1843" s="143">
        <v>300</v>
      </c>
      <c r="B1843" s="144" t="s">
        <v>3749</v>
      </c>
      <c r="C1843" s="145" t="s">
        <v>1917</v>
      </c>
      <c r="D1843" s="146">
        <v>302.37</v>
      </c>
    </row>
    <row r="1844" spans="1:4" ht="15" customHeight="1" x14ac:dyDescent="0.25">
      <c r="A1844" s="143">
        <v>294</v>
      </c>
      <c r="B1844" s="144" t="s">
        <v>3750</v>
      </c>
      <c r="C1844" s="145" t="s">
        <v>2023</v>
      </c>
      <c r="D1844" s="146">
        <v>7.44</v>
      </c>
    </row>
    <row r="1845" spans="1:4" ht="17.100000000000001" customHeight="1" x14ac:dyDescent="0.25">
      <c r="A1845" s="143">
        <v>9436</v>
      </c>
      <c r="B1845" s="144" t="s">
        <v>3751</v>
      </c>
      <c r="C1845" s="145" t="s">
        <v>2023</v>
      </c>
      <c r="D1845" s="146">
        <v>30.39</v>
      </c>
    </row>
    <row r="1846" spans="1:4" ht="15" customHeight="1" x14ac:dyDescent="0.25">
      <c r="A1846" s="143">
        <v>12842</v>
      </c>
      <c r="B1846" s="144" t="s">
        <v>3752</v>
      </c>
      <c r="C1846" s="145" t="s">
        <v>1917</v>
      </c>
      <c r="D1846" s="146">
        <v>12.75</v>
      </c>
    </row>
    <row r="1847" spans="1:4" ht="17.100000000000001" customHeight="1" x14ac:dyDescent="0.25">
      <c r="A1847" s="143">
        <v>12841</v>
      </c>
      <c r="B1847" s="144" t="s">
        <v>3753</v>
      </c>
      <c r="C1847" s="145" t="s">
        <v>1917</v>
      </c>
      <c r="D1847" s="146">
        <v>28.52</v>
      </c>
    </row>
    <row r="1848" spans="1:4" ht="17.100000000000001" customHeight="1" x14ac:dyDescent="0.25">
      <c r="A1848" s="143">
        <v>4372</v>
      </c>
      <c r="B1848" s="144" t="s">
        <v>3754</v>
      </c>
      <c r="C1848" s="145" t="s">
        <v>1917</v>
      </c>
      <c r="D1848" s="146">
        <v>29.64</v>
      </c>
    </row>
    <row r="1849" spans="1:4" ht="17.100000000000001" customHeight="1" x14ac:dyDescent="0.25">
      <c r="A1849" s="143">
        <v>3787</v>
      </c>
      <c r="B1849" s="144" t="s">
        <v>3755</v>
      </c>
      <c r="C1849" s="145" t="s">
        <v>2707</v>
      </c>
      <c r="D1849" s="146">
        <v>31.98</v>
      </c>
    </row>
    <row r="1850" spans="1:4" ht="15" customHeight="1" x14ac:dyDescent="0.25">
      <c r="A1850" s="143">
        <v>304</v>
      </c>
      <c r="B1850" s="144" t="s">
        <v>3756</v>
      </c>
      <c r="C1850" s="145" t="s">
        <v>2023</v>
      </c>
      <c r="D1850" s="146">
        <v>30.69</v>
      </c>
    </row>
    <row r="1851" spans="1:4" ht="15" customHeight="1" x14ac:dyDescent="0.25">
      <c r="A1851" s="143">
        <v>9433</v>
      </c>
      <c r="B1851" s="144" t="s">
        <v>3757</v>
      </c>
      <c r="C1851" s="145" t="s">
        <v>2023</v>
      </c>
      <c r="D1851" s="146">
        <v>31.5</v>
      </c>
    </row>
    <row r="1852" spans="1:4" ht="15" customHeight="1" x14ac:dyDescent="0.25">
      <c r="A1852" s="143">
        <v>9434</v>
      </c>
      <c r="B1852" s="144" t="s">
        <v>3758</v>
      </c>
      <c r="C1852" s="145" t="s">
        <v>2023</v>
      </c>
      <c r="D1852" s="146">
        <v>29.07</v>
      </c>
    </row>
    <row r="1853" spans="1:4" ht="15" customHeight="1" x14ac:dyDescent="0.25">
      <c r="A1853" s="143">
        <v>9435</v>
      </c>
      <c r="B1853" s="144" t="s">
        <v>3759</v>
      </c>
      <c r="C1853" s="145" t="s">
        <v>2023</v>
      </c>
      <c r="D1853" s="146">
        <v>40.08</v>
      </c>
    </row>
    <row r="1854" spans="1:4" ht="15" customHeight="1" x14ac:dyDescent="0.25">
      <c r="A1854" s="143">
        <v>11909</v>
      </c>
      <c r="B1854" s="144" t="s">
        <v>3760</v>
      </c>
      <c r="C1854" s="145" t="s">
        <v>2023</v>
      </c>
      <c r="D1854" s="146">
        <v>498.05</v>
      </c>
    </row>
    <row r="1855" spans="1:4" ht="15" customHeight="1" x14ac:dyDescent="0.25">
      <c r="A1855" s="143">
        <v>290</v>
      </c>
      <c r="B1855" s="144" t="s">
        <v>3761</v>
      </c>
      <c r="C1855" s="145" t="s">
        <v>2023</v>
      </c>
      <c r="D1855" s="146">
        <v>77.39</v>
      </c>
    </row>
    <row r="1856" spans="1:4" ht="15" customHeight="1" x14ac:dyDescent="0.25">
      <c r="A1856" s="143">
        <v>293</v>
      </c>
      <c r="B1856" s="144" t="s">
        <v>3762</v>
      </c>
      <c r="C1856" s="145" t="s">
        <v>2023</v>
      </c>
      <c r="D1856" s="146">
        <v>22.7</v>
      </c>
    </row>
    <row r="1857" spans="1:4" ht="15" customHeight="1" x14ac:dyDescent="0.25">
      <c r="A1857" s="143">
        <v>291</v>
      </c>
      <c r="B1857" s="144" t="s">
        <v>3763</v>
      </c>
      <c r="C1857" s="145" t="s">
        <v>2023</v>
      </c>
      <c r="D1857" s="146">
        <v>62.54</v>
      </c>
    </row>
    <row r="1858" spans="1:4" ht="15" customHeight="1" x14ac:dyDescent="0.25">
      <c r="A1858" s="143">
        <v>9081</v>
      </c>
      <c r="B1858" s="144" t="s">
        <v>3764</v>
      </c>
      <c r="C1858" s="145" t="s">
        <v>2023</v>
      </c>
      <c r="D1858" s="146">
        <v>137.16</v>
      </c>
    </row>
    <row r="1859" spans="1:4" ht="15" customHeight="1" x14ac:dyDescent="0.25">
      <c r="A1859" s="143">
        <v>9080</v>
      </c>
      <c r="B1859" s="144" t="s">
        <v>3765</v>
      </c>
      <c r="C1859" s="145" t="s">
        <v>2023</v>
      </c>
      <c r="D1859" s="146">
        <v>47.09</v>
      </c>
    </row>
    <row r="1860" spans="1:4" ht="15" customHeight="1" x14ac:dyDescent="0.25">
      <c r="A1860" s="143">
        <v>9098</v>
      </c>
      <c r="B1860" s="144" t="s">
        <v>3766</v>
      </c>
      <c r="C1860" s="145" t="s">
        <v>2023</v>
      </c>
      <c r="D1860" s="146">
        <v>57.88</v>
      </c>
    </row>
    <row r="1861" spans="1:4" ht="15" customHeight="1" x14ac:dyDescent="0.25">
      <c r="A1861" s="143">
        <v>9099</v>
      </c>
      <c r="B1861" s="144" t="s">
        <v>3767</v>
      </c>
      <c r="C1861" s="145" t="s">
        <v>2023</v>
      </c>
      <c r="D1861" s="146">
        <v>63.85</v>
      </c>
    </row>
    <row r="1862" spans="1:4" ht="15" customHeight="1" x14ac:dyDescent="0.25">
      <c r="A1862" s="143">
        <v>9100</v>
      </c>
      <c r="B1862" s="144" t="s">
        <v>3768</v>
      </c>
      <c r="C1862" s="145" t="s">
        <v>2023</v>
      </c>
      <c r="D1862" s="146">
        <v>80.44</v>
      </c>
    </row>
    <row r="1863" spans="1:4" ht="17.100000000000001" customHeight="1" x14ac:dyDescent="0.25">
      <c r="A1863" s="143">
        <v>11154</v>
      </c>
      <c r="B1863" s="144" t="s">
        <v>3769</v>
      </c>
      <c r="C1863" s="145" t="s">
        <v>2023</v>
      </c>
      <c r="D1863" s="146">
        <v>82.85</v>
      </c>
    </row>
    <row r="1864" spans="1:4" ht="17.100000000000001" customHeight="1" x14ac:dyDescent="0.25">
      <c r="A1864" s="143">
        <v>306</v>
      </c>
      <c r="B1864" s="144" t="s">
        <v>3770</v>
      </c>
      <c r="C1864" s="145" t="s">
        <v>1917</v>
      </c>
      <c r="D1864" s="146">
        <v>121.58</v>
      </c>
    </row>
    <row r="1865" spans="1:4" ht="34.15" customHeight="1" x14ac:dyDescent="0.25">
      <c r="A1865" s="143">
        <v>7944</v>
      </c>
      <c r="B1865" s="144" t="s">
        <v>3771</v>
      </c>
      <c r="C1865" s="145" t="s">
        <v>1903</v>
      </c>
      <c r="D1865" s="146">
        <v>9800</v>
      </c>
    </row>
    <row r="1866" spans="1:4" ht="15" customHeight="1" x14ac:dyDescent="0.25">
      <c r="A1866" s="143">
        <v>3923</v>
      </c>
      <c r="B1866" s="144" t="s">
        <v>3772</v>
      </c>
      <c r="C1866" s="145" t="s">
        <v>2023</v>
      </c>
      <c r="D1866" s="146">
        <v>26.25</v>
      </c>
    </row>
    <row r="1867" spans="1:4" ht="15" customHeight="1" x14ac:dyDescent="0.25">
      <c r="A1867" s="143">
        <v>3848</v>
      </c>
      <c r="B1867" s="144" t="s">
        <v>3773</v>
      </c>
      <c r="C1867" s="145" t="s">
        <v>2023</v>
      </c>
      <c r="D1867" s="146">
        <v>35.76</v>
      </c>
    </row>
    <row r="1868" spans="1:4" ht="15" customHeight="1" x14ac:dyDescent="0.25">
      <c r="A1868" s="143">
        <v>9979</v>
      </c>
      <c r="B1868" s="144" t="s">
        <v>3774</v>
      </c>
      <c r="C1868" s="145" t="s">
        <v>2023</v>
      </c>
      <c r="D1868" s="146">
        <v>19.43</v>
      </c>
    </row>
    <row r="1869" spans="1:4" ht="17.100000000000001" customHeight="1" x14ac:dyDescent="0.25">
      <c r="A1869" s="143">
        <v>11900</v>
      </c>
      <c r="B1869" s="144" t="s">
        <v>3775</v>
      </c>
      <c r="C1869" s="145" t="s">
        <v>2707</v>
      </c>
      <c r="D1869" s="146">
        <v>180</v>
      </c>
    </row>
    <row r="1870" spans="1:4" ht="15" customHeight="1" x14ac:dyDescent="0.25">
      <c r="A1870" s="143">
        <v>226</v>
      </c>
      <c r="B1870" s="144" t="s">
        <v>3776</v>
      </c>
      <c r="C1870" s="145" t="s">
        <v>2707</v>
      </c>
      <c r="D1870" s="146">
        <v>9.93</v>
      </c>
    </row>
    <row r="1871" spans="1:4" ht="25.5" customHeight="1" x14ac:dyDescent="0.25">
      <c r="A1871" s="143">
        <v>12411</v>
      </c>
      <c r="B1871" s="144" t="s">
        <v>3777</v>
      </c>
      <c r="C1871" s="145" t="s">
        <v>2023</v>
      </c>
      <c r="D1871" s="146">
        <v>376.45</v>
      </c>
    </row>
    <row r="1872" spans="1:4" ht="25.5" customHeight="1" x14ac:dyDescent="0.25">
      <c r="A1872" s="143">
        <v>12412</v>
      </c>
      <c r="B1872" s="144" t="s">
        <v>3778</v>
      </c>
      <c r="C1872" s="145" t="s">
        <v>2023</v>
      </c>
      <c r="D1872" s="146">
        <v>400.57</v>
      </c>
    </row>
    <row r="1873" spans="1:4" ht="25.5" customHeight="1" x14ac:dyDescent="0.25">
      <c r="A1873" s="143">
        <v>12410</v>
      </c>
      <c r="B1873" s="144" t="s">
        <v>3779</v>
      </c>
      <c r="C1873" s="145" t="s">
        <v>2023</v>
      </c>
      <c r="D1873" s="146">
        <v>302.13</v>
      </c>
    </row>
    <row r="1874" spans="1:4" ht="17.100000000000001" customHeight="1" x14ac:dyDescent="0.25">
      <c r="A1874" s="143">
        <v>4340</v>
      </c>
      <c r="B1874" s="144" t="s">
        <v>3780</v>
      </c>
      <c r="C1874" s="145" t="s">
        <v>2707</v>
      </c>
      <c r="D1874" s="146">
        <v>32.07</v>
      </c>
    </row>
    <row r="1875" spans="1:4" ht="15" customHeight="1" x14ac:dyDescent="0.25">
      <c r="A1875" s="143">
        <v>3846</v>
      </c>
      <c r="B1875" s="144" t="s">
        <v>3781</v>
      </c>
      <c r="C1875" s="145" t="s">
        <v>3782</v>
      </c>
      <c r="D1875" s="146">
        <v>0.53</v>
      </c>
    </row>
    <row r="1876" spans="1:4" ht="17.100000000000001" customHeight="1" x14ac:dyDescent="0.25">
      <c r="A1876" s="143">
        <v>8344</v>
      </c>
      <c r="B1876" s="144" t="s">
        <v>3783</v>
      </c>
      <c r="C1876" s="145" t="s">
        <v>1917</v>
      </c>
      <c r="D1876" s="146">
        <v>7.03</v>
      </c>
    </row>
    <row r="1877" spans="1:4" ht="17.100000000000001" customHeight="1" x14ac:dyDescent="0.25">
      <c r="A1877" s="143">
        <v>12518</v>
      </c>
      <c r="B1877" s="144" t="s">
        <v>3784</v>
      </c>
      <c r="C1877" s="145" t="s">
        <v>3785</v>
      </c>
      <c r="D1877" s="146">
        <v>0.47</v>
      </c>
    </row>
    <row r="1878" spans="1:4" ht="25.5" customHeight="1" x14ac:dyDescent="0.25">
      <c r="A1878" s="143">
        <v>12373</v>
      </c>
      <c r="B1878" s="144" t="s">
        <v>3786</v>
      </c>
      <c r="C1878" s="145" t="s">
        <v>1917</v>
      </c>
      <c r="D1878" s="146">
        <v>916.29</v>
      </c>
    </row>
    <row r="1879" spans="1:4" ht="25.5" customHeight="1" x14ac:dyDescent="0.25">
      <c r="A1879" s="143">
        <v>12371</v>
      </c>
      <c r="B1879" s="144" t="s">
        <v>3787</v>
      </c>
      <c r="C1879" s="145" t="s">
        <v>1917</v>
      </c>
      <c r="D1879" s="146">
        <v>629.59</v>
      </c>
    </row>
    <row r="1880" spans="1:4" ht="25.5" customHeight="1" x14ac:dyDescent="0.25">
      <c r="A1880" s="143">
        <v>12372</v>
      </c>
      <c r="B1880" s="144" t="s">
        <v>3788</v>
      </c>
      <c r="C1880" s="145" t="s">
        <v>1917</v>
      </c>
      <c r="D1880" s="146">
        <v>757.01</v>
      </c>
    </row>
    <row r="1881" spans="1:4" ht="34.15" customHeight="1" x14ac:dyDescent="0.25">
      <c r="A1881" s="143">
        <v>12374</v>
      </c>
      <c r="B1881" s="144" t="s">
        <v>3789</v>
      </c>
      <c r="C1881" s="145" t="s">
        <v>1917</v>
      </c>
      <c r="D1881" s="146">
        <v>272.89999999999998</v>
      </c>
    </row>
    <row r="1882" spans="1:4" ht="34.15" customHeight="1" x14ac:dyDescent="0.25">
      <c r="A1882" s="143">
        <v>12401</v>
      </c>
      <c r="B1882" s="144" t="s">
        <v>3789</v>
      </c>
      <c r="C1882" s="145" t="s">
        <v>2707</v>
      </c>
      <c r="D1882" s="146">
        <v>11.23</v>
      </c>
    </row>
    <row r="1883" spans="1:4" ht="34.15" customHeight="1" x14ac:dyDescent="0.25">
      <c r="A1883" s="143">
        <v>12402</v>
      </c>
      <c r="B1883" s="144" t="s">
        <v>3790</v>
      </c>
      <c r="C1883" s="145" t="s">
        <v>2707</v>
      </c>
      <c r="D1883" s="146">
        <v>13.49</v>
      </c>
    </row>
    <row r="1884" spans="1:4" ht="34.15" customHeight="1" x14ac:dyDescent="0.25">
      <c r="A1884" s="143">
        <v>12377</v>
      </c>
      <c r="B1884" s="144" t="s">
        <v>3790</v>
      </c>
      <c r="C1884" s="145" t="s">
        <v>1917</v>
      </c>
      <c r="D1884" s="146">
        <v>356.57</v>
      </c>
    </row>
    <row r="1885" spans="1:4" ht="34.15" customHeight="1" x14ac:dyDescent="0.25">
      <c r="A1885" s="143">
        <v>12405</v>
      </c>
      <c r="B1885" s="144" t="s">
        <v>3791</v>
      </c>
      <c r="C1885" s="145" t="s">
        <v>2707</v>
      </c>
      <c r="D1885" s="146">
        <v>15.11</v>
      </c>
    </row>
    <row r="1886" spans="1:4" ht="34.15" customHeight="1" x14ac:dyDescent="0.25">
      <c r="A1886" s="143">
        <v>12399</v>
      </c>
      <c r="B1886" s="144" t="s">
        <v>3792</v>
      </c>
      <c r="C1886" s="145" t="s">
        <v>1917</v>
      </c>
      <c r="D1886" s="146">
        <v>210.16</v>
      </c>
    </row>
    <row r="1887" spans="1:4" ht="34.15" customHeight="1" x14ac:dyDescent="0.25">
      <c r="A1887" s="143">
        <v>12400</v>
      </c>
      <c r="B1887" s="144" t="s">
        <v>3793</v>
      </c>
      <c r="C1887" s="145" t="s">
        <v>1917</v>
      </c>
      <c r="D1887" s="146">
        <v>194.07</v>
      </c>
    </row>
    <row r="1888" spans="1:4" ht="34.15" customHeight="1" x14ac:dyDescent="0.25">
      <c r="A1888" s="143">
        <v>12406</v>
      </c>
      <c r="B1888" s="144" t="s">
        <v>3794</v>
      </c>
      <c r="C1888" s="145" t="s">
        <v>2707</v>
      </c>
      <c r="D1888" s="146">
        <v>15.46</v>
      </c>
    </row>
    <row r="1889" spans="1:4" ht="34.15" customHeight="1" x14ac:dyDescent="0.25">
      <c r="A1889" s="143">
        <v>12404</v>
      </c>
      <c r="B1889" s="144" t="s">
        <v>3795</v>
      </c>
      <c r="C1889" s="145" t="s">
        <v>2707</v>
      </c>
      <c r="D1889" s="146">
        <v>16.12</v>
      </c>
    </row>
    <row r="1890" spans="1:4" ht="34.15" customHeight="1" x14ac:dyDescent="0.25">
      <c r="A1890" s="143">
        <v>12398</v>
      </c>
      <c r="B1890" s="144" t="s">
        <v>3796</v>
      </c>
      <c r="C1890" s="145" t="s">
        <v>1917</v>
      </c>
      <c r="D1890" s="146">
        <v>277.73</v>
      </c>
    </row>
    <row r="1891" spans="1:4" ht="25.5" customHeight="1" x14ac:dyDescent="0.25">
      <c r="A1891" s="143">
        <v>12509</v>
      </c>
      <c r="B1891" s="144" t="s">
        <v>3797</v>
      </c>
      <c r="C1891" s="145" t="s">
        <v>1917</v>
      </c>
      <c r="D1891" s="146">
        <v>131.27000000000001</v>
      </c>
    </row>
    <row r="1892" spans="1:4" ht="25.5" customHeight="1" x14ac:dyDescent="0.25">
      <c r="A1892" s="143">
        <v>12510</v>
      </c>
      <c r="B1892" s="144" t="s">
        <v>3798</v>
      </c>
      <c r="C1892" s="145" t="s">
        <v>1917</v>
      </c>
      <c r="D1892" s="146">
        <v>131.18</v>
      </c>
    </row>
    <row r="1893" spans="1:4" ht="25.5" customHeight="1" x14ac:dyDescent="0.25">
      <c r="A1893" s="143">
        <v>12508</v>
      </c>
      <c r="B1893" s="144" t="s">
        <v>3799</v>
      </c>
      <c r="C1893" s="145" t="s">
        <v>1917</v>
      </c>
      <c r="D1893" s="146">
        <v>131.15</v>
      </c>
    </row>
    <row r="1894" spans="1:4" ht="25.5" customHeight="1" x14ac:dyDescent="0.25">
      <c r="A1894" s="143">
        <v>12367</v>
      </c>
      <c r="B1894" s="144" t="s">
        <v>3800</v>
      </c>
      <c r="C1894" s="145" t="s">
        <v>2707</v>
      </c>
      <c r="D1894" s="146">
        <v>60.78</v>
      </c>
    </row>
    <row r="1895" spans="1:4" ht="17.100000000000001" customHeight="1" x14ac:dyDescent="0.25">
      <c r="A1895" s="143">
        <v>12649</v>
      </c>
      <c r="B1895" s="144" t="s">
        <v>3801</v>
      </c>
      <c r="C1895" s="145" t="s">
        <v>1917</v>
      </c>
      <c r="D1895" s="146">
        <v>30.32</v>
      </c>
    </row>
    <row r="1896" spans="1:4" ht="17.100000000000001" customHeight="1" x14ac:dyDescent="0.25">
      <c r="A1896" s="143">
        <v>11349</v>
      </c>
      <c r="B1896" s="144" t="s">
        <v>3802</v>
      </c>
      <c r="C1896" s="145" t="s">
        <v>1917</v>
      </c>
      <c r="D1896" s="146">
        <v>359.14</v>
      </c>
    </row>
    <row r="1897" spans="1:4" ht="17.100000000000001" customHeight="1" x14ac:dyDescent="0.25">
      <c r="A1897" s="143">
        <v>11445</v>
      </c>
      <c r="B1897" s="144" t="s">
        <v>3803</v>
      </c>
      <c r="C1897" s="145" t="s">
        <v>1917</v>
      </c>
      <c r="D1897" s="146">
        <v>311.11</v>
      </c>
    </row>
    <row r="1898" spans="1:4" ht="17.100000000000001" customHeight="1" x14ac:dyDescent="0.25">
      <c r="A1898" s="143">
        <v>12520</v>
      </c>
      <c r="B1898" s="144" t="s">
        <v>3804</v>
      </c>
      <c r="C1898" s="145" t="s">
        <v>1903</v>
      </c>
      <c r="D1898" s="146">
        <v>16.690000000000001</v>
      </c>
    </row>
    <row r="1899" spans="1:4" ht="17.100000000000001" customHeight="1" x14ac:dyDescent="0.25">
      <c r="A1899" s="143">
        <v>12522</v>
      </c>
      <c r="B1899" s="144" t="s">
        <v>3805</v>
      </c>
      <c r="C1899" s="145" t="s">
        <v>1903</v>
      </c>
      <c r="D1899" s="146">
        <v>119.62</v>
      </c>
    </row>
    <row r="1900" spans="1:4" ht="17.100000000000001" customHeight="1" x14ac:dyDescent="0.25">
      <c r="A1900" s="143">
        <v>12521</v>
      </c>
      <c r="B1900" s="144" t="s">
        <v>3806</v>
      </c>
      <c r="C1900" s="145" t="s">
        <v>1903</v>
      </c>
      <c r="D1900" s="146">
        <v>13.2</v>
      </c>
    </row>
    <row r="1901" spans="1:4" ht="17.100000000000001" customHeight="1" x14ac:dyDescent="0.25">
      <c r="A1901" s="143">
        <v>11898</v>
      </c>
      <c r="B1901" s="144" t="s">
        <v>3807</v>
      </c>
      <c r="C1901" s="145" t="s">
        <v>2707</v>
      </c>
      <c r="D1901" s="146">
        <v>18.850000000000001</v>
      </c>
    </row>
    <row r="1902" spans="1:4" ht="25.5" customHeight="1" x14ac:dyDescent="0.25">
      <c r="A1902" s="143">
        <v>12451</v>
      </c>
      <c r="B1902" s="144" t="s">
        <v>3808</v>
      </c>
      <c r="C1902" s="145" t="s">
        <v>1917</v>
      </c>
      <c r="D1902" s="146">
        <v>31.61</v>
      </c>
    </row>
    <row r="1903" spans="1:4" ht="34.15" customHeight="1" x14ac:dyDescent="0.25">
      <c r="A1903" s="143">
        <v>12450</v>
      </c>
      <c r="B1903" s="144" t="s">
        <v>3809</v>
      </c>
      <c r="C1903" s="145" t="s">
        <v>1917</v>
      </c>
      <c r="D1903" s="146">
        <v>47.4</v>
      </c>
    </row>
    <row r="1904" spans="1:4" ht="34.15" customHeight="1" x14ac:dyDescent="0.25">
      <c r="A1904" s="143">
        <v>10691</v>
      </c>
      <c r="B1904" s="144" t="s">
        <v>3810</v>
      </c>
      <c r="C1904" s="145" t="s">
        <v>1903</v>
      </c>
      <c r="D1904" s="146">
        <v>113000</v>
      </c>
    </row>
    <row r="1905" spans="1:4" ht="25.5" customHeight="1" x14ac:dyDescent="0.25">
      <c r="A1905" s="143">
        <v>11896</v>
      </c>
      <c r="B1905" s="144" t="s">
        <v>3811</v>
      </c>
      <c r="C1905" s="145" t="s">
        <v>2707</v>
      </c>
      <c r="D1905" s="146">
        <v>58</v>
      </c>
    </row>
    <row r="1906" spans="1:4" ht="15" customHeight="1" x14ac:dyDescent="0.25">
      <c r="A1906" s="143">
        <v>227</v>
      </c>
      <c r="B1906" s="144" t="s">
        <v>3812</v>
      </c>
      <c r="C1906" s="145" t="s">
        <v>3612</v>
      </c>
      <c r="D1906" s="146">
        <v>40.549999999999997</v>
      </c>
    </row>
    <row r="1907" spans="1:4" ht="17.100000000000001" customHeight="1" x14ac:dyDescent="0.25">
      <c r="A1907" s="143">
        <v>228</v>
      </c>
      <c r="B1907" s="144" t="s">
        <v>3813</v>
      </c>
      <c r="C1907" s="145" t="s">
        <v>3612</v>
      </c>
      <c r="D1907" s="146">
        <v>52.47</v>
      </c>
    </row>
    <row r="1908" spans="1:4" ht="15" customHeight="1" x14ac:dyDescent="0.25">
      <c r="A1908" s="143">
        <v>12683</v>
      </c>
      <c r="B1908" s="144" t="s">
        <v>3814</v>
      </c>
      <c r="C1908" s="145" t="s">
        <v>3815</v>
      </c>
      <c r="D1908" s="146">
        <v>0.04</v>
      </c>
    </row>
    <row r="1909" spans="1:4" ht="15" customHeight="1" x14ac:dyDescent="0.25">
      <c r="A1909" s="143">
        <v>3919</v>
      </c>
      <c r="B1909" s="144" t="s">
        <v>3816</v>
      </c>
      <c r="C1909" s="145" t="s">
        <v>1917</v>
      </c>
      <c r="D1909" s="146">
        <v>82.15</v>
      </c>
    </row>
    <row r="1910" spans="1:4" ht="15" customHeight="1" x14ac:dyDescent="0.25">
      <c r="A1910" s="143">
        <v>3847</v>
      </c>
      <c r="B1910" s="144" t="s">
        <v>3817</v>
      </c>
      <c r="C1910" s="145" t="s">
        <v>1917</v>
      </c>
      <c r="D1910" s="146">
        <v>40.1</v>
      </c>
    </row>
    <row r="1911" spans="1:4" ht="15" customHeight="1" x14ac:dyDescent="0.25">
      <c r="A1911" s="143">
        <v>12309</v>
      </c>
      <c r="B1911" s="144" t="s">
        <v>3817</v>
      </c>
      <c r="C1911" s="145" t="s">
        <v>1917</v>
      </c>
      <c r="D1911" s="146">
        <v>31.41</v>
      </c>
    </row>
    <row r="1912" spans="1:4" ht="15" customHeight="1" x14ac:dyDescent="0.25">
      <c r="A1912" s="143">
        <v>12248</v>
      </c>
      <c r="B1912" s="144" t="s">
        <v>3818</v>
      </c>
      <c r="C1912" s="145" t="s">
        <v>1917</v>
      </c>
      <c r="D1912" s="146">
        <v>107.63</v>
      </c>
    </row>
    <row r="1913" spans="1:4" ht="15" customHeight="1" x14ac:dyDescent="0.25">
      <c r="A1913" s="143">
        <v>4539</v>
      </c>
      <c r="B1913" s="144" t="s">
        <v>3819</v>
      </c>
      <c r="C1913" s="145" t="s">
        <v>1903</v>
      </c>
      <c r="D1913" s="146">
        <v>114.21</v>
      </c>
    </row>
    <row r="1914" spans="1:4" ht="25.5" customHeight="1" x14ac:dyDescent="0.25">
      <c r="A1914" s="143">
        <v>12729</v>
      </c>
      <c r="B1914" s="144" t="s">
        <v>3820</v>
      </c>
      <c r="C1914" s="145" t="s">
        <v>1917</v>
      </c>
      <c r="D1914" s="146">
        <v>155.94</v>
      </c>
    </row>
    <row r="1915" spans="1:4" ht="17.100000000000001" customHeight="1" x14ac:dyDescent="0.25">
      <c r="A1915" s="143">
        <v>12732</v>
      </c>
      <c r="B1915" s="144" t="s">
        <v>3821</v>
      </c>
      <c r="C1915" s="145" t="s">
        <v>1917</v>
      </c>
      <c r="D1915" s="146">
        <v>233.02</v>
      </c>
    </row>
    <row r="1916" spans="1:4" ht="25.5" customHeight="1" x14ac:dyDescent="0.25">
      <c r="A1916" s="143">
        <v>12730</v>
      </c>
      <c r="B1916" s="144" t="s">
        <v>3822</v>
      </c>
      <c r="C1916" s="145" t="s">
        <v>1917</v>
      </c>
      <c r="D1916" s="146">
        <v>168.65</v>
      </c>
    </row>
    <row r="1917" spans="1:4" ht="17.100000000000001" customHeight="1" x14ac:dyDescent="0.25">
      <c r="A1917" s="143">
        <v>12733</v>
      </c>
      <c r="B1917" s="144" t="s">
        <v>3823</v>
      </c>
      <c r="C1917" s="145" t="s">
        <v>1917</v>
      </c>
      <c r="D1917" s="146">
        <v>245.63</v>
      </c>
    </row>
    <row r="1918" spans="1:4" ht="25.5" customHeight="1" x14ac:dyDescent="0.25">
      <c r="A1918" s="143">
        <v>12731</v>
      </c>
      <c r="B1918" s="144" t="s">
        <v>3824</v>
      </c>
      <c r="C1918" s="145" t="s">
        <v>1917</v>
      </c>
      <c r="D1918" s="146">
        <v>190.94</v>
      </c>
    </row>
    <row r="1919" spans="1:4" ht="15" customHeight="1" x14ac:dyDescent="0.25">
      <c r="A1919" s="143">
        <v>12734</v>
      </c>
      <c r="C1919" s="145" t="s">
        <v>1917</v>
      </c>
      <c r="D1919" s="146">
        <v>261.92</v>
      </c>
    </row>
    <row r="1920" spans="1:4" ht="17.100000000000001" customHeight="1" x14ac:dyDescent="0.25">
      <c r="B1920" s="144" t="s">
        <v>3825</v>
      </c>
    </row>
    <row r="1921" spans="1:4" ht="17.100000000000001" customHeight="1" x14ac:dyDescent="0.25">
      <c r="A1921" s="143">
        <v>12719</v>
      </c>
      <c r="B1921" s="144" t="s">
        <v>3826</v>
      </c>
      <c r="C1921" s="145" t="s">
        <v>1917</v>
      </c>
      <c r="D1921" s="146">
        <v>67.83</v>
      </c>
    </row>
    <row r="1922" spans="1:4" ht="17.100000000000001" customHeight="1" x14ac:dyDescent="0.25">
      <c r="A1922" s="143">
        <v>12720</v>
      </c>
      <c r="B1922" s="144" t="s">
        <v>3827</v>
      </c>
      <c r="C1922" s="145" t="s">
        <v>1917</v>
      </c>
      <c r="D1922" s="146">
        <v>75.22</v>
      </c>
    </row>
    <row r="1923" spans="1:4" ht="17.100000000000001" customHeight="1" x14ac:dyDescent="0.25">
      <c r="A1923" s="143">
        <v>12721</v>
      </c>
      <c r="B1923" s="144" t="s">
        <v>3828</v>
      </c>
      <c r="C1923" s="145" t="s">
        <v>1917</v>
      </c>
      <c r="D1923" s="146">
        <v>125.16</v>
      </c>
    </row>
    <row r="1924" spans="1:4" ht="17.100000000000001" customHeight="1" x14ac:dyDescent="0.25">
      <c r="A1924" s="143">
        <v>12726</v>
      </c>
      <c r="B1924" s="144" t="s">
        <v>3829</v>
      </c>
      <c r="C1924" s="145" t="s">
        <v>1917</v>
      </c>
      <c r="D1924" s="146">
        <v>73.739999999999995</v>
      </c>
    </row>
    <row r="1925" spans="1:4" ht="17.100000000000001" customHeight="1" x14ac:dyDescent="0.25">
      <c r="A1925" s="143">
        <v>12727</v>
      </c>
      <c r="B1925" s="144" t="s">
        <v>3830</v>
      </c>
      <c r="C1925" s="145" t="s">
        <v>1917</v>
      </c>
      <c r="D1925" s="146">
        <v>79.94</v>
      </c>
    </row>
    <row r="1926" spans="1:4" ht="17.100000000000001" customHeight="1" x14ac:dyDescent="0.25">
      <c r="A1926" s="143">
        <v>12728</v>
      </c>
      <c r="B1926" s="144" t="s">
        <v>3831</v>
      </c>
      <c r="C1926" s="145" t="s">
        <v>1917</v>
      </c>
      <c r="D1926" s="146">
        <v>132.46</v>
      </c>
    </row>
    <row r="1927" spans="1:4" ht="17.100000000000001" customHeight="1" x14ac:dyDescent="0.25">
      <c r="A1927" s="143">
        <v>12718</v>
      </c>
      <c r="B1927" s="144" t="s">
        <v>3832</v>
      </c>
      <c r="C1927" s="145" t="s">
        <v>1917</v>
      </c>
      <c r="D1927" s="146">
        <v>85.58</v>
      </c>
    </row>
    <row r="1928" spans="1:4" ht="17.100000000000001" customHeight="1" x14ac:dyDescent="0.25">
      <c r="A1928" s="143">
        <v>12716</v>
      </c>
      <c r="B1928" s="144" t="s">
        <v>3833</v>
      </c>
      <c r="C1928" s="145" t="s">
        <v>1917</v>
      </c>
      <c r="D1928" s="146">
        <v>87.26</v>
      </c>
    </row>
    <row r="1929" spans="1:4" ht="17.100000000000001" customHeight="1" x14ac:dyDescent="0.25">
      <c r="A1929" s="143">
        <v>12717</v>
      </c>
      <c r="B1929" s="144" t="s">
        <v>3834</v>
      </c>
      <c r="C1929" s="145" t="s">
        <v>1917</v>
      </c>
      <c r="D1929" s="146">
        <v>131.4</v>
      </c>
    </row>
    <row r="1930" spans="1:4" ht="17.100000000000001" customHeight="1" x14ac:dyDescent="0.25">
      <c r="A1930" s="143">
        <v>12723</v>
      </c>
      <c r="B1930" s="144" t="s">
        <v>3835</v>
      </c>
      <c r="C1930" s="145" t="s">
        <v>1917</v>
      </c>
      <c r="D1930" s="146">
        <v>85.58</v>
      </c>
    </row>
    <row r="1931" spans="1:4" ht="17.100000000000001" customHeight="1" x14ac:dyDescent="0.25">
      <c r="A1931" s="143">
        <v>12724</v>
      </c>
      <c r="B1931" s="144" t="s">
        <v>3836</v>
      </c>
      <c r="C1931" s="145" t="s">
        <v>1917</v>
      </c>
      <c r="D1931" s="146">
        <v>92.61</v>
      </c>
    </row>
    <row r="1932" spans="1:4" ht="17.100000000000001" customHeight="1" x14ac:dyDescent="0.25">
      <c r="A1932" s="143">
        <v>12725</v>
      </c>
      <c r="B1932" s="144" t="s">
        <v>3837</v>
      </c>
      <c r="C1932" s="145" t="s">
        <v>1917</v>
      </c>
      <c r="D1932" s="146">
        <v>138.13999999999999</v>
      </c>
    </row>
    <row r="1933" spans="1:4" ht="25.5" customHeight="1" x14ac:dyDescent="0.25">
      <c r="A1933" s="143">
        <v>12414</v>
      </c>
      <c r="B1933" s="144" t="s">
        <v>3838</v>
      </c>
      <c r="C1933" s="145" t="s">
        <v>2023</v>
      </c>
      <c r="D1933" s="146">
        <v>55.5</v>
      </c>
    </row>
    <row r="1934" spans="1:4" ht="17.100000000000001" customHeight="1" x14ac:dyDescent="0.25">
      <c r="A1934" s="143">
        <v>9337</v>
      </c>
      <c r="B1934" s="144" t="s">
        <v>3839</v>
      </c>
      <c r="C1934" s="145" t="s">
        <v>2707</v>
      </c>
      <c r="D1934" s="146">
        <v>0.31</v>
      </c>
    </row>
    <row r="1935" spans="1:4" ht="34.15" customHeight="1" x14ac:dyDescent="0.25">
      <c r="A1935" s="143">
        <v>12408</v>
      </c>
      <c r="B1935" s="144" t="s">
        <v>3840</v>
      </c>
      <c r="C1935" s="145" t="s">
        <v>2707</v>
      </c>
      <c r="D1935" s="146">
        <v>12.63</v>
      </c>
    </row>
    <row r="1936" spans="1:4" ht="25.5" customHeight="1" x14ac:dyDescent="0.25">
      <c r="A1936" s="143">
        <v>12386</v>
      </c>
      <c r="B1936" s="144" t="s">
        <v>3841</v>
      </c>
      <c r="C1936" s="145" t="s">
        <v>2023</v>
      </c>
      <c r="D1936" s="146">
        <v>281.08999999999997</v>
      </c>
    </row>
    <row r="1937" spans="1:4" ht="34.15" customHeight="1" x14ac:dyDescent="0.25">
      <c r="A1937" s="143">
        <v>12409</v>
      </c>
      <c r="B1937" s="144" t="s">
        <v>3842</v>
      </c>
      <c r="C1937" s="145" t="s">
        <v>2707</v>
      </c>
      <c r="D1937" s="146">
        <v>13.76</v>
      </c>
    </row>
    <row r="1938" spans="1:4" ht="25.5" customHeight="1" x14ac:dyDescent="0.25">
      <c r="A1938" s="143">
        <v>12387</v>
      </c>
      <c r="B1938" s="144" t="s">
        <v>3843</v>
      </c>
      <c r="C1938" s="145" t="s">
        <v>2023</v>
      </c>
      <c r="D1938" s="146">
        <v>283.19</v>
      </c>
    </row>
    <row r="1939" spans="1:4" ht="34.15" customHeight="1" x14ac:dyDescent="0.25">
      <c r="A1939" s="143">
        <v>12407</v>
      </c>
      <c r="B1939" s="144" t="s">
        <v>3844</v>
      </c>
      <c r="C1939" s="145" t="s">
        <v>2707</v>
      </c>
      <c r="D1939" s="146">
        <v>13.85</v>
      </c>
    </row>
    <row r="1940" spans="1:4" ht="25.5" customHeight="1" x14ac:dyDescent="0.25">
      <c r="A1940" s="143">
        <v>12384</v>
      </c>
      <c r="B1940" s="144" t="s">
        <v>3845</v>
      </c>
      <c r="C1940" s="145" t="s">
        <v>2023</v>
      </c>
      <c r="D1940" s="146">
        <v>239.91</v>
      </c>
    </row>
    <row r="1941" spans="1:4" ht="25.5" customHeight="1" x14ac:dyDescent="0.25">
      <c r="A1941" s="143">
        <v>12834</v>
      </c>
      <c r="B1941" s="144" t="s">
        <v>3846</v>
      </c>
      <c r="C1941" s="145" t="s">
        <v>2023</v>
      </c>
      <c r="D1941" s="146">
        <v>496.48</v>
      </c>
    </row>
    <row r="1942" spans="1:4" ht="25.5" customHeight="1" x14ac:dyDescent="0.25">
      <c r="A1942" s="143">
        <v>12415</v>
      </c>
      <c r="B1942" s="144" t="s">
        <v>3847</v>
      </c>
      <c r="C1942" s="145" t="s">
        <v>2023</v>
      </c>
      <c r="D1942" s="146">
        <v>54.32</v>
      </c>
    </row>
    <row r="1943" spans="1:4" ht="15" customHeight="1" x14ac:dyDescent="0.25">
      <c r="A1943" s="143">
        <v>225</v>
      </c>
      <c r="B1943" s="144" t="s">
        <v>3848</v>
      </c>
      <c r="C1943" s="145" t="s">
        <v>2707</v>
      </c>
      <c r="D1943" s="146">
        <v>7.16</v>
      </c>
    </row>
    <row r="1944" spans="1:4" ht="15" customHeight="1" x14ac:dyDescent="0.25">
      <c r="A1944" s="143">
        <v>222</v>
      </c>
      <c r="B1944" s="144" t="s">
        <v>3849</v>
      </c>
      <c r="C1944" s="145" t="s">
        <v>2707</v>
      </c>
      <c r="D1944" s="146">
        <v>7.16</v>
      </c>
    </row>
    <row r="1945" spans="1:4" ht="15" customHeight="1" x14ac:dyDescent="0.25">
      <c r="A1945" s="143">
        <v>223</v>
      </c>
      <c r="B1945" s="144" t="s">
        <v>3850</v>
      </c>
      <c r="C1945" s="145" t="s">
        <v>2707</v>
      </c>
      <c r="D1945" s="146">
        <v>7.16</v>
      </c>
    </row>
    <row r="1946" spans="1:4" ht="15" customHeight="1" x14ac:dyDescent="0.25">
      <c r="A1946" s="143">
        <v>224</v>
      </c>
      <c r="B1946" s="144" t="s">
        <v>3851</v>
      </c>
      <c r="C1946" s="145" t="s">
        <v>2707</v>
      </c>
      <c r="D1946" s="146">
        <v>7.16</v>
      </c>
    </row>
    <row r="1947" spans="1:4" ht="17.100000000000001" customHeight="1" x14ac:dyDescent="0.25">
      <c r="A1947" s="143">
        <v>9858</v>
      </c>
      <c r="B1947" s="144" t="s">
        <v>3852</v>
      </c>
      <c r="C1947" s="145" t="s">
        <v>2023</v>
      </c>
      <c r="D1947" s="146">
        <v>13.22</v>
      </c>
    </row>
    <row r="1948" spans="1:4" ht="17.100000000000001" customHeight="1" x14ac:dyDescent="0.25">
      <c r="A1948" s="143">
        <v>9856</v>
      </c>
      <c r="B1948" s="144" t="s">
        <v>3853</v>
      </c>
      <c r="C1948" s="145" t="s">
        <v>2023</v>
      </c>
      <c r="D1948" s="146">
        <v>18.75</v>
      </c>
    </row>
    <row r="1949" spans="1:4" ht="17.100000000000001" customHeight="1" x14ac:dyDescent="0.25">
      <c r="A1949" s="143">
        <v>10666</v>
      </c>
      <c r="B1949" s="144" t="s">
        <v>3854</v>
      </c>
      <c r="C1949" s="145" t="s">
        <v>2023</v>
      </c>
      <c r="D1949" s="146">
        <v>23.43</v>
      </c>
    </row>
    <row r="1950" spans="1:4" ht="17.100000000000001" customHeight="1" x14ac:dyDescent="0.25">
      <c r="A1950" s="143">
        <v>9857</v>
      </c>
      <c r="B1950" s="144" t="s">
        <v>3855</v>
      </c>
      <c r="C1950" s="145" t="s">
        <v>2023</v>
      </c>
      <c r="D1950" s="146">
        <v>26.47</v>
      </c>
    </row>
    <row r="1951" spans="1:4" ht="17.100000000000001" customHeight="1" x14ac:dyDescent="0.25">
      <c r="A1951" s="143">
        <v>9859</v>
      </c>
      <c r="B1951" s="144" t="s">
        <v>3856</v>
      </c>
      <c r="C1951" s="145" t="s">
        <v>2023</v>
      </c>
      <c r="D1951" s="146">
        <v>9.4</v>
      </c>
    </row>
    <row r="1952" spans="1:4" ht="15" customHeight="1" x14ac:dyDescent="0.25">
      <c r="A1952" s="143">
        <v>12839</v>
      </c>
      <c r="B1952" s="144" t="s">
        <v>3857</v>
      </c>
      <c r="C1952" s="145" t="s">
        <v>1917</v>
      </c>
      <c r="D1952" s="146">
        <v>173.99</v>
      </c>
    </row>
    <row r="1953" spans="1:4" ht="15" customHeight="1" x14ac:dyDescent="0.25">
      <c r="A1953" s="143">
        <v>5005</v>
      </c>
      <c r="C1953" s="145" t="s">
        <v>1917</v>
      </c>
      <c r="D1953" s="146">
        <v>30.37</v>
      </c>
    </row>
    <row r="1954" spans="1:4" ht="17.100000000000001" customHeight="1" x14ac:dyDescent="0.25">
      <c r="B1954" s="144" t="s">
        <v>3858</v>
      </c>
    </row>
    <row r="1955" spans="1:4" ht="15" customHeight="1" x14ac:dyDescent="0.25">
      <c r="A1955" s="143">
        <v>4494</v>
      </c>
      <c r="B1955" s="144" t="s">
        <v>3859</v>
      </c>
      <c r="C1955" s="145" t="s">
        <v>2023</v>
      </c>
      <c r="D1955" s="146">
        <v>18.22</v>
      </c>
    </row>
    <row r="1956" spans="1:4" ht="15" customHeight="1" x14ac:dyDescent="0.25">
      <c r="A1956" s="143">
        <v>4489</v>
      </c>
      <c r="B1956" s="144" t="s">
        <v>3860</v>
      </c>
      <c r="C1956" s="145" t="s">
        <v>1903</v>
      </c>
      <c r="D1956" s="146">
        <v>243.24</v>
      </c>
    </row>
    <row r="1957" spans="1:4" ht="15" customHeight="1" x14ac:dyDescent="0.25">
      <c r="A1957" s="143">
        <v>4812</v>
      </c>
      <c r="B1957" s="144" t="s">
        <v>3861</v>
      </c>
      <c r="C1957" s="145" t="s">
        <v>1903</v>
      </c>
      <c r="D1957" s="146">
        <v>133.28</v>
      </c>
    </row>
    <row r="1958" spans="1:4" ht="17.100000000000001" customHeight="1" x14ac:dyDescent="0.25">
      <c r="A1958" s="143">
        <v>4709</v>
      </c>
      <c r="B1958" s="144" t="s">
        <v>3862</v>
      </c>
      <c r="C1958" s="145" t="s">
        <v>1917</v>
      </c>
      <c r="D1958" s="146">
        <v>36.479999999999997</v>
      </c>
    </row>
    <row r="1959" spans="1:4" ht="15" customHeight="1" x14ac:dyDescent="0.25">
      <c r="A1959" s="143">
        <v>207</v>
      </c>
      <c r="B1959" s="144" t="s">
        <v>3863</v>
      </c>
      <c r="C1959" s="145" t="s">
        <v>2023</v>
      </c>
      <c r="D1959" s="146">
        <v>31.51</v>
      </c>
    </row>
    <row r="1960" spans="1:4" ht="17.100000000000001" customHeight="1" x14ac:dyDescent="0.25">
      <c r="A1960" s="143">
        <v>3784</v>
      </c>
      <c r="B1960" s="144" t="s">
        <v>3864</v>
      </c>
      <c r="C1960" s="145" t="s">
        <v>2023</v>
      </c>
      <c r="D1960" s="146">
        <v>36.89</v>
      </c>
    </row>
    <row r="1961" spans="1:4" ht="15" customHeight="1" x14ac:dyDescent="0.25">
      <c r="A1961" s="143">
        <v>4749</v>
      </c>
      <c r="B1961" s="144" t="s">
        <v>3865</v>
      </c>
      <c r="C1961" s="145" t="s">
        <v>3612</v>
      </c>
      <c r="D1961" s="146">
        <v>55.9</v>
      </c>
    </row>
    <row r="1962" spans="1:4" ht="15" customHeight="1" x14ac:dyDescent="0.25">
      <c r="A1962" s="143">
        <v>11115</v>
      </c>
      <c r="B1962" s="144" t="s">
        <v>3866</v>
      </c>
      <c r="C1962" s="145" t="s">
        <v>2023</v>
      </c>
      <c r="D1962" s="146">
        <v>60.03</v>
      </c>
    </row>
    <row r="1963" spans="1:4" ht="15" customHeight="1" x14ac:dyDescent="0.25">
      <c r="A1963" s="143">
        <v>11116</v>
      </c>
      <c r="B1963" s="144" t="s">
        <v>3867</v>
      </c>
      <c r="C1963" s="145" t="s">
        <v>2023</v>
      </c>
      <c r="D1963" s="146">
        <v>256.47000000000003</v>
      </c>
    </row>
    <row r="1964" spans="1:4" ht="15" customHeight="1" x14ac:dyDescent="0.25">
      <c r="A1964" s="143">
        <v>11114</v>
      </c>
      <c r="B1964" s="144" t="s">
        <v>3868</v>
      </c>
      <c r="C1964" s="145" t="s">
        <v>2023</v>
      </c>
      <c r="D1964" s="146">
        <v>31.04</v>
      </c>
    </row>
    <row r="1965" spans="1:4" ht="15" customHeight="1" x14ac:dyDescent="0.25">
      <c r="A1965" s="143">
        <v>9643</v>
      </c>
      <c r="B1965" s="144" t="s">
        <v>3869</v>
      </c>
      <c r="C1965" s="145" t="s">
        <v>2023</v>
      </c>
      <c r="D1965" s="146">
        <v>14.41</v>
      </c>
    </row>
    <row r="1966" spans="1:4" ht="15" customHeight="1" x14ac:dyDescent="0.25">
      <c r="A1966" s="143">
        <v>10222</v>
      </c>
      <c r="B1966" s="144" t="s">
        <v>3870</v>
      </c>
      <c r="C1966" s="145" t="s">
        <v>2023</v>
      </c>
      <c r="D1966" s="146">
        <v>7.05</v>
      </c>
    </row>
    <row r="1967" spans="1:4" ht="15" customHeight="1" x14ac:dyDescent="0.25">
      <c r="A1967" s="143">
        <v>9415</v>
      </c>
      <c r="B1967" s="144" t="s">
        <v>3871</v>
      </c>
      <c r="C1967" s="145" t="s">
        <v>2023</v>
      </c>
      <c r="D1967" s="146">
        <v>9.51</v>
      </c>
    </row>
    <row r="1968" spans="1:4" ht="17.100000000000001" customHeight="1" x14ac:dyDescent="0.25">
      <c r="A1968" s="143">
        <v>208</v>
      </c>
      <c r="B1968" s="144" t="s">
        <v>3872</v>
      </c>
      <c r="C1968" s="145" t="s">
        <v>1917</v>
      </c>
      <c r="D1968" s="146">
        <v>10.130000000000001</v>
      </c>
    </row>
    <row r="1969" spans="1:4" ht="17.100000000000001" customHeight="1" x14ac:dyDescent="0.25">
      <c r="A1969" s="143">
        <v>3602</v>
      </c>
      <c r="B1969" s="144" t="s">
        <v>3873</v>
      </c>
      <c r="C1969" s="145" t="s">
        <v>1927</v>
      </c>
      <c r="D1969" s="146">
        <v>3016.87</v>
      </c>
    </row>
    <row r="1970" spans="1:4" ht="15" customHeight="1" x14ac:dyDescent="0.25">
      <c r="A1970" s="143">
        <v>200</v>
      </c>
      <c r="B1970" s="144" t="s">
        <v>3874</v>
      </c>
      <c r="C1970" s="145" t="s">
        <v>1917</v>
      </c>
      <c r="D1970" s="146">
        <v>55.8</v>
      </c>
    </row>
    <row r="1971" spans="1:4" ht="15" customHeight="1" x14ac:dyDescent="0.25">
      <c r="A1971" s="143">
        <v>3144</v>
      </c>
      <c r="B1971" s="144" t="s">
        <v>3875</v>
      </c>
      <c r="C1971" s="145" t="s">
        <v>2023</v>
      </c>
      <c r="D1971" s="146">
        <v>38.700000000000003</v>
      </c>
    </row>
    <row r="1972" spans="1:4" ht="17.100000000000001" customHeight="1" x14ac:dyDescent="0.25">
      <c r="A1972" s="143">
        <v>4810</v>
      </c>
      <c r="B1972" s="144" t="s">
        <v>3876</v>
      </c>
      <c r="C1972" s="145" t="s">
        <v>2023</v>
      </c>
      <c r="D1972" s="146">
        <v>358.48</v>
      </c>
    </row>
    <row r="1973" spans="1:4" ht="17.100000000000001" customHeight="1" x14ac:dyDescent="0.25">
      <c r="A1973" s="143">
        <v>4809</v>
      </c>
      <c r="B1973" s="144" t="s">
        <v>3877</v>
      </c>
      <c r="C1973" s="145" t="s">
        <v>2023</v>
      </c>
      <c r="D1973" s="146">
        <v>200.65</v>
      </c>
    </row>
    <row r="1974" spans="1:4" ht="17.100000000000001" customHeight="1" x14ac:dyDescent="0.25">
      <c r="A1974" s="143">
        <v>9299</v>
      </c>
      <c r="B1974" s="144" t="s">
        <v>3878</v>
      </c>
      <c r="C1974" s="145" t="s">
        <v>2023</v>
      </c>
      <c r="D1974" s="146">
        <v>342.46</v>
      </c>
    </row>
    <row r="1975" spans="1:4" ht="17.100000000000001" customHeight="1" x14ac:dyDescent="0.25">
      <c r="A1975" s="143">
        <v>9893</v>
      </c>
      <c r="B1975" s="144" t="s">
        <v>3879</v>
      </c>
      <c r="C1975" s="145" t="s">
        <v>2023</v>
      </c>
      <c r="D1975" s="146">
        <v>375.99</v>
      </c>
    </row>
    <row r="1976" spans="1:4" ht="17.100000000000001" customHeight="1" x14ac:dyDescent="0.25">
      <c r="A1976" s="143">
        <v>4808</v>
      </c>
      <c r="B1976" s="144" t="s">
        <v>3880</v>
      </c>
      <c r="C1976" s="145" t="s">
        <v>2023</v>
      </c>
      <c r="D1976" s="146">
        <v>87.45</v>
      </c>
    </row>
    <row r="1977" spans="1:4" ht="17.100000000000001" customHeight="1" x14ac:dyDescent="0.25">
      <c r="A1977" s="143">
        <v>214</v>
      </c>
      <c r="B1977" s="144" t="s">
        <v>3881</v>
      </c>
      <c r="C1977" s="145" t="s">
        <v>1917</v>
      </c>
      <c r="D1977" s="146">
        <v>84.97</v>
      </c>
    </row>
    <row r="1978" spans="1:4" ht="17.100000000000001" customHeight="1" x14ac:dyDescent="0.25">
      <c r="A1978" s="143">
        <v>9642</v>
      </c>
      <c r="B1978" s="144" t="s">
        <v>3882</v>
      </c>
      <c r="C1978" s="145" t="s">
        <v>1917</v>
      </c>
      <c r="D1978" s="146">
        <v>113.94</v>
      </c>
    </row>
    <row r="1979" spans="1:4" ht="17.100000000000001" customHeight="1" x14ac:dyDescent="0.25">
      <c r="A1979" s="143">
        <v>197</v>
      </c>
      <c r="B1979" s="144" t="s">
        <v>3883</v>
      </c>
      <c r="C1979" s="145" t="s">
        <v>1917</v>
      </c>
      <c r="D1979" s="146">
        <v>131.31</v>
      </c>
    </row>
    <row r="1980" spans="1:4" ht="25.5" customHeight="1" x14ac:dyDescent="0.25">
      <c r="A1980" s="143">
        <v>4860</v>
      </c>
      <c r="B1980" s="144" t="s">
        <v>3884</v>
      </c>
      <c r="C1980" s="145" t="s">
        <v>1917</v>
      </c>
      <c r="D1980" s="146">
        <v>134.21</v>
      </c>
    </row>
    <row r="1981" spans="1:4" ht="17.100000000000001" customHeight="1" x14ac:dyDescent="0.25">
      <c r="A1981" s="143">
        <v>198</v>
      </c>
      <c r="B1981" s="144" t="s">
        <v>3885</v>
      </c>
      <c r="C1981" s="145" t="s">
        <v>1917</v>
      </c>
      <c r="D1981" s="146">
        <v>101.64</v>
      </c>
    </row>
    <row r="1982" spans="1:4" ht="17.100000000000001" customHeight="1" x14ac:dyDescent="0.25">
      <c r="A1982" s="143">
        <v>9189</v>
      </c>
      <c r="B1982" s="144" t="s">
        <v>3886</v>
      </c>
      <c r="C1982" s="145" t="s">
        <v>1917</v>
      </c>
      <c r="D1982" s="146">
        <v>109.83</v>
      </c>
    </row>
    <row r="1983" spans="1:4" ht="17.100000000000001" customHeight="1" x14ac:dyDescent="0.25">
      <c r="A1983" s="143">
        <v>196</v>
      </c>
      <c r="B1983" s="144" t="s">
        <v>3887</v>
      </c>
      <c r="C1983" s="145" t="s">
        <v>1917</v>
      </c>
      <c r="D1983" s="146">
        <v>97.57</v>
      </c>
    </row>
    <row r="1984" spans="1:4" ht="17.100000000000001" customHeight="1" x14ac:dyDescent="0.25">
      <c r="A1984" s="143">
        <v>10215</v>
      </c>
      <c r="B1984" s="144" t="s">
        <v>3888</v>
      </c>
      <c r="C1984" s="145" t="s">
        <v>1917</v>
      </c>
      <c r="D1984" s="146">
        <v>114.94</v>
      </c>
    </row>
    <row r="1985" spans="1:4" ht="17.100000000000001" customHeight="1" x14ac:dyDescent="0.25">
      <c r="A1985" s="143">
        <v>9903</v>
      </c>
      <c r="B1985" s="144" t="s">
        <v>3889</v>
      </c>
      <c r="C1985" s="145" t="s">
        <v>1917</v>
      </c>
      <c r="D1985" s="146">
        <v>148.44999999999999</v>
      </c>
    </row>
    <row r="1986" spans="1:4" ht="25.5" customHeight="1" x14ac:dyDescent="0.25">
      <c r="A1986" s="143">
        <v>3751</v>
      </c>
      <c r="B1986" s="144" t="s">
        <v>3890</v>
      </c>
      <c r="C1986" s="145" t="s">
        <v>1917</v>
      </c>
      <c r="D1986" s="146">
        <v>118.19</v>
      </c>
    </row>
    <row r="1987" spans="1:4" ht="17.100000000000001" customHeight="1" x14ac:dyDescent="0.25">
      <c r="A1987" s="143">
        <v>195</v>
      </c>
      <c r="B1987" s="144" t="s">
        <v>3891</v>
      </c>
      <c r="C1987" s="145" t="s">
        <v>1917</v>
      </c>
      <c r="D1987" s="146">
        <v>127.24</v>
      </c>
    </row>
    <row r="1988" spans="1:4" ht="25.5" customHeight="1" x14ac:dyDescent="0.25">
      <c r="A1988" s="143">
        <v>10819</v>
      </c>
      <c r="B1988" s="144" t="s">
        <v>3892</v>
      </c>
      <c r="C1988" s="145" t="s">
        <v>1917</v>
      </c>
      <c r="D1988" s="146">
        <v>139.77000000000001</v>
      </c>
    </row>
    <row r="1989" spans="1:4" ht="17.100000000000001" customHeight="1" x14ac:dyDescent="0.25">
      <c r="A1989" s="143">
        <v>7833</v>
      </c>
      <c r="B1989" s="144" t="s">
        <v>3893</v>
      </c>
      <c r="C1989" s="145" t="s">
        <v>1917</v>
      </c>
      <c r="D1989" s="146">
        <v>70.37</v>
      </c>
    </row>
    <row r="1990" spans="1:4" ht="17.100000000000001" customHeight="1" x14ac:dyDescent="0.25">
      <c r="A1990" s="143">
        <v>206</v>
      </c>
      <c r="B1990" s="144" t="s">
        <v>3894</v>
      </c>
      <c r="C1990" s="145" t="s">
        <v>2023</v>
      </c>
      <c r="D1990" s="146">
        <v>35.270000000000003</v>
      </c>
    </row>
    <row r="1991" spans="1:4" ht="17.100000000000001" customHeight="1" x14ac:dyDescent="0.25">
      <c r="A1991" s="143">
        <v>4748</v>
      </c>
      <c r="B1991" s="144" t="s">
        <v>3895</v>
      </c>
      <c r="C1991" s="145" t="s">
        <v>2023</v>
      </c>
      <c r="D1991" s="146">
        <v>196.96</v>
      </c>
    </row>
    <row r="1992" spans="1:4" ht="15" customHeight="1" x14ac:dyDescent="0.25">
      <c r="A1992" s="143">
        <v>4851</v>
      </c>
      <c r="B1992" s="144" t="s">
        <v>3896</v>
      </c>
      <c r="C1992" s="145" t="s">
        <v>2023</v>
      </c>
      <c r="D1992" s="146">
        <v>239.96</v>
      </c>
    </row>
    <row r="1993" spans="1:4" ht="17.100000000000001" customHeight="1" x14ac:dyDescent="0.25">
      <c r="A1993" s="143">
        <v>202</v>
      </c>
      <c r="B1993" s="144" t="s">
        <v>3897</v>
      </c>
      <c r="C1993" s="145" t="s">
        <v>2023</v>
      </c>
      <c r="D1993" s="146">
        <v>58.54</v>
      </c>
    </row>
    <row r="1994" spans="1:4" ht="17.100000000000001" customHeight="1" x14ac:dyDescent="0.25">
      <c r="A1994" s="143">
        <v>3649</v>
      </c>
      <c r="B1994" s="144" t="s">
        <v>3898</v>
      </c>
      <c r="C1994" s="145" t="s">
        <v>1917</v>
      </c>
      <c r="D1994" s="146">
        <v>42.14</v>
      </c>
    </row>
    <row r="1995" spans="1:4" ht="17.100000000000001" customHeight="1" x14ac:dyDescent="0.25">
      <c r="A1995" s="143">
        <v>3648</v>
      </c>
      <c r="B1995" s="144" t="s">
        <v>3899</v>
      </c>
      <c r="C1995" s="145" t="s">
        <v>1917</v>
      </c>
      <c r="D1995" s="146">
        <v>36.29</v>
      </c>
    </row>
    <row r="1996" spans="1:4" ht="17.100000000000001" customHeight="1" x14ac:dyDescent="0.25">
      <c r="A1996" s="143">
        <v>201</v>
      </c>
      <c r="B1996" s="144" t="s">
        <v>3900</v>
      </c>
      <c r="C1996" s="145" t="s">
        <v>2023</v>
      </c>
      <c r="D1996" s="146">
        <v>71.52</v>
      </c>
    </row>
    <row r="1997" spans="1:4" ht="17.100000000000001" customHeight="1" x14ac:dyDescent="0.25">
      <c r="A1997" s="143">
        <v>4732</v>
      </c>
      <c r="B1997" s="144" t="s">
        <v>3901</v>
      </c>
      <c r="C1997" s="145" t="s">
        <v>1917</v>
      </c>
      <c r="D1997" s="146">
        <v>51.49</v>
      </c>
    </row>
    <row r="1998" spans="1:4" ht="17.100000000000001" customHeight="1" x14ac:dyDescent="0.25">
      <c r="A1998" s="143">
        <v>10439</v>
      </c>
      <c r="B1998" s="144" t="s">
        <v>3902</v>
      </c>
      <c r="C1998" s="145" t="s">
        <v>2023</v>
      </c>
      <c r="D1998" s="146">
        <v>88.67</v>
      </c>
    </row>
    <row r="1999" spans="1:4" ht="17.100000000000001" customHeight="1" x14ac:dyDescent="0.25">
      <c r="A1999" s="143">
        <v>8367</v>
      </c>
      <c r="B1999" s="144" t="s">
        <v>3903</v>
      </c>
      <c r="C1999" s="145" t="s">
        <v>2023</v>
      </c>
      <c r="D1999" s="146">
        <v>86.92</v>
      </c>
    </row>
    <row r="2000" spans="1:4" ht="17.100000000000001" customHeight="1" x14ac:dyDescent="0.25">
      <c r="A2000" s="143">
        <v>10438</v>
      </c>
      <c r="B2000" s="144" t="s">
        <v>3904</v>
      </c>
      <c r="C2000" s="145" t="s">
        <v>2023</v>
      </c>
      <c r="D2000" s="146">
        <v>105.89</v>
      </c>
    </row>
    <row r="2001" spans="1:4" ht="17.100000000000001" customHeight="1" x14ac:dyDescent="0.25">
      <c r="A2001" s="143">
        <v>203</v>
      </c>
      <c r="B2001" s="144" t="s">
        <v>3905</v>
      </c>
      <c r="C2001" s="145" t="s">
        <v>2023</v>
      </c>
      <c r="D2001" s="146">
        <v>49.92</v>
      </c>
    </row>
    <row r="2002" spans="1:4" ht="17.100000000000001" customHeight="1" x14ac:dyDescent="0.25">
      <c r="A2002" s="143">
        <v>213</v>
      </c>
      <c r="B2002" s="144" t="s">
        <v>3906</v>
      </c>
      <c r="C2002" s="145" t="s">
        <v>2023</v>
      </c>
      <c r="D2002" s="146">
        <v>144.51</v>
      </c>
    </row>
    <row r="2003" spans="1:4" ht="17.100000000000001" customHeight="1" x14ac:dyDescent="0.25">
      <c r="A2003" s="143">
        <v>8582</v>
      </c>
      <c r="B2003" s="144" t="s">
        <v>3907</v>
      </c>
      <c r="C2003" s="145" t="s">
        <v>2023</v>
      </c>
      <c r="D2003" s="146">
        <v>159.97999999999999</v>
      </c>
    </row>
    <row r="2004" spans="1:4" ht="17.100000000000001" customHeight="1" x14ac:dyDescent="0.25">
      <c r="A2004" s="143">
        <v>10453</v>
      </c>
      <c r="B2004" s="144" t="s">
        <v>3908</v>
      </c>
      <c r="C2004" s="145" t="s">
        <v>2023</v>
      </c>
      <c r="D2004" s="146">
        <v>196.1</v>
      </c>
    </row>
    <row r="2005" spans="1:4" ht="17.100000000000001" customHeight="1" x14ac:dyDescent="0.25">
      <c r="A2005" s="143">
        <v>9887</v>
      </c>
      <c r="B2005" s="144" t="s">
        <v>3909</v>
      </c>
      <c r="C2005" s="145" t="s">
        <v>2023</v>
      </c>
      <c r="D2005" s="146">
        <v>123.68</v>
      </c>
    </row>
    <row r="2006" spans="1:4" ht="17.100000000000001" customHeight="1" x14ac:dyDescent="0.25">
      <c r="A2006" s="143">
        <v>3854</v>
      </c>
      <c r="B2006" s="144" t="s">
        <v>3910</v>
      </c>
      <c r="C2006" s="145" t="s">
        <v>2023</v>
      </c>
      <c r="D2006" s="146">
        <v>62.21</v>
      </c>
    </row>
    <row r="2007" spans="1:4" ht="17.100000000000001" customHeight="1" x14ac:dyDescent="0.25">
      <c r="A2007" s="143">
        <v>3853</v>
      </c>
      <c r="B2007" s="144" t="s">
        <v>3911</v>
      </c>
      <c r="C2007" s="145" t="s">
        <v>2023</v>
      </c>
      <c r="D2007" s="146">
        <v>90.59</v>
      </c>
    </row>
    <row r="2008" spans="1:4" ht="17.100000000000001" customHeight="1" x14ac:dyDescent="0.25">
      <c r="A2008" s="143">
        <v>199</v>
      </c>
      <c r="B2008" s="144" t="s">
        <v>3912</v>
      </c>
      <c r="C2008" s="145" t="s">
        <v>1917</v>
      </c>
      <c r="D2008" s="146">
        <v>55.62</v>
      </c>
    </row>
    <row r="2009" spans="1:4" ht="15" customHeight="1" x14ac:dyDescent="0.25">
      <c r="A2009" s="143">
        <v>7796</v>
      </c>
      <c r="B2009" s="144" t="s">
        <v>3913</v>
      </c>
      <c r="C2009" s="145" t="s">
        <v>2023</v>
      </c>
      <c r="D2009" s="146">
        <v>14.83</v>
      </c>
    </row>
    <row r="2010" spans="1:4" ht="15" customHeight="1" x14ac:dyDescent="0.25">
      <c r="A2010" s="143">
        <v>212</v>
      </c>
      <c r="B2010" s="144" t="s">
        <v>3914</v>
      </c>
      <c r="C2010" s="145" t="s">
        <v>1903</v>
      </c>
      <c r="D2010" s="146">
        <v>2197.5300000000002</v>
      </c>
    </row>
    <row r="2011" spans="1:4" ht="17.100000000000001" customHeight="1" x14ac:dyDescent="0.25">
      <c r="A2011" s="143">
        <v>10435</v>
      </c>
      <c r="B2011" s="144" t="s">
        <v>3915</v>
      </c>
      <c r="C2011" s="145" t="s">
        <v>1903</v>
      </c>
      <c r="D2011" s="146">
        <v>3353.56</v>
      </c>
    </row>
    <row r="2012" spans="1:4" ht="17.100000000000001" customHeight="1" x14ac:dyDescent="0.25">
      <c r="A2012" s="143">
        <v>10434</v>
      </c>
      <c r="B2012" s="144" t="s">
        <v>3916</v>
      </c>
      <c r="C2012" s="145" t="s">
        <v>1903</v>
      </c>
      <c r="D2012" s="146">
        <v>5560.44</v>
      </c>
    </row>
    <row r="2013" spans="1:4" ht="17.100000000000001" customHeight="1" x14ac:dyDescent="0.25">
      <c r="A2013" s="143">
        <v>10436</v>
      </c>
      <c r="B2013" s="144" t="s">
        <v>3917</v>
      </c>
      <c r="C2013" s="145" t="s">
        <v>1903</v>
      </c>
      <c r="D2013" s="146">
        <v>5698.48</v>
      </c>
    </row>
    <row r="2014" spans="1:4" ht="15" customHeight="1" x14ac:dyDescent="0.25">
      <c r="A2014" s="143">
        <v>4371</v>
      </c>
      <c r="B2014" s="144" t="s">
        <v>3918</v>
      </c>
      <c r="C2014" s="145" t="s">
        <v>1903</v>
      </c>
      <c r="D2014" s="146">
        <v>2538.31</v>
      </c>
    </row>
    <row r="2015" spans="1:4" ht="17.100000000000001" customHeight="1" x14ac:dyDescent="0.25">
      <c r="A2015" s="143">
        <v>10437</v>
      </c>
      <c r="B2015" s="144" t="s">
        <v>3919</v>
      </c>
      <c r="C2015" s="145" t="s">
        <v>1903</v>
      </c>
      <c r="D2015" s="146">
        <v>8299.83</v>
      </c>
    </row>
    <row r="2016" spans="1:4" ht="15" customHeight="1" x14ac:dyDescent="0.25">
      <c r="A2016" s="143">
        <v>209</v>
      </c>
      <c r="B2016" s="144" t="s">
        <v>3920</v>
      </c>
      <c r="C2016" s="145" t="s">
        <v>1903</v>
      </c>
      <c r="D2016" s="146">
        <v>1316.98</v>
      </c>
    </row>
    <row r="2017" spans="1:4" ht="15" customHeight="1" x14ac:dyDescent="0.25">
      <c r="A2017" s="143">
        <v>210</v>
      </c>
      <c r="B2017" s="144" t="s">
        <v>3921</v>
      </c>
      <c r="C2017" s="145" t="s">
        <v>1903</v>
      </c>
      <c r="D2017" s="146">
        <v>1610.5</v>
      </c>
    </row>
    <row r="2018" spans="1:4" ht="15" customHeight="1" x14ac:dyDescent="0.25">
      <c r="A2018" s="143">
        <v>211</v>
      </c>
      <c r="B2018" s="144" t="s">
        <v>3922</v>
      </c>
      <c r="C2018" s="145" t="s">
        <v>1903</v>
      </c>
      <c r="D2018" s="146">
        <v>1904.03</v>
      </c>
    </row>
    <row r="2019" spans="1:4" ht="17.100000000000001" customHeight="1" x14ac:dyDescent="0.25">
      <c r="A2019" s="143">
        <v>5084</v>
      </c>
      <c r="B2019" s="144" t="s">
        <v>3923</v>
      </c>
      <c r="C2019" s="145" t="s">
        <v>1903</v>
      </c>
      <c r="D2019" s="146">
        <v>4346.3900000000003</v>
      </c>
    </row>
    <row r="2020" spans="1:4" ht="17.100000000000001" customHeight="1" x14ac:dyDescent="0.25">
      <c r="A2020" s="143">
        <v>9920</v>
      </c>
      <c r="B2020" s="144" t="s">
        <v>3924</v>
      </c>
      <c r="C2020" s="145" t="s">
        <v>1903</v>
      </c>
      <c r="D2020" s="146">
        <v>650.64</v>
      </c>
    </row>
    <row r="2021" spans="1:4" ht="15" customHeight="1" x14ac:dyDescent="0.25">
      <c r="A2021" s="143">
        <v>204</v>
      </c>
      <c r="B2021" s="144" t="s">
        <v>3925</v>
      </c>
      <c r="C2021" s="145" t="s">
        <v>2023</v>
      </c>
      <c r="D2021" s="146">
        <v>90.68</v>
      </c>
    </row>
    <row r="2022" spans="1:4" ht="15" customHeight="1" x14ac:dyDescent="0.25">
      <c r="A2022" s="143">
        <v>205</v>
      </c>
      <c r="B2022" s="144" t="s">
        <v>3926</v>
      </c>
      <c r="C2022" s="145" t="s">
        <v>2023</v>
      </c>
      <c r="D2022" s="146">
        <v>36.9</v>
      </c>
    </row>
    <row r="2023" spans="1:4" ht="15" customHeight="1" x14ac:dyDescent="0.25">
      <c r="A2023" s="143">
        <v>10442</v>
      </c>
      <c r="B2023" s="144" t="s">
        <v>3927</v>
      </c>
      <c r="C2023" s="145" t="s">
        <v>1903</v>
      </c>
      <c r="D2023" s="146">
        <v>139.88</v>
      </c>
    </row>
    <row r="2024" spans="1:4" ht="15" customHeight="1" x14ac:dyDescent="0.25">
      <c r="A2024" s="143">
        <v>10440</v>
      </c>
      <c r="B2024" s="144" t="s">
        <v>3928</v>
      </c>
      <c r="C2024" s="145" t="s">
        <v>1903</v>
      </c>
      <c r="D2024" s="146">
        <v>220.34</v>
      </c>
    </row>
    <row r="2025" spans="1:4" ht="15" customHeight="1" x14ac:dyDescent="0.25">
      <c r="A2025" s="143">
        <v>10443</v>
      </c>
      <c r="B2025" s="144" t="s">
        <v>3929</v>
      </c>
      <c r="C2025" s="145" t="s">
        <v>1903</v>
      </c>
      <c r="D2025" s="146">
        <v>264.23</v>
      </c>
    </row>
    <row r="2026" spans="1:4" ht="15" customHeight="1" x14ac:dyDescent="0.25">
      <c r="A2026" s="143">
        <v>10441</v>
      </c>
      <c r="B2026" s="144" t="s">
        <v>3930</v>
      </c>
      <c r="C2026" s="145" t="s">
        <v>1903</v>
      </c>
      <c r="D2026" s="146">
        <v>176.45</v>
      </c>
    </row>
    <row r="2027" spans="1:4" ht="15" customHeight="1" x14ac:dyDescent="0.25">
      <c r="A2027" s="143">
        <v>12840</v>
      </c>
      <c r="B2027" s="144" t="s">
        <v>3931</v>
      </c>
      <c r="C2027" s="145" t="s">
        <v>1917</v>
      </c>
      <c r="D2027" s="146">
        <v>15.19</v>
      </c>
    </row>
    <row r="2028" spans="1:4" ht="15" customHeight="1" x14ac:dyDescent="0.25">
      <c r="A2028" s="143">
        <v>12835</v>
      </c>
      <c r="B2028" s="144" t="s">
        <v>3932</v>
      </c>
      <c r="C2028" s="145" t="s">
        <v>1917</v>
      </c>
      <c r="D2028" s="146">
        <v>12.15</v>
      </c>
    </row>
    <row r="2029" spans="1:4" ht="15" customHeight="1" x14ac:dyDescent="0.25">
      <c r="A2029" s="143">
        <v>9744</v>
      </c>
      <c r="B2029" s="144" t="s">
        <v>3933</v>
      </c>
      <c r="C2029" s="145" t="s">
        <v>2023</v>
      </c>
      <c r="D2029" s="146">
        <v>9.44</v>
      </c>
    </row>
    <row r="2030" spans="1:4" ht="15" customHeight="1" x14ac:dyDescent="0.25">
      <c r="A2030" s="143">
        <v>8243</v>
      </c>
      <c r="B2030" s="144" t="s">
        <v>3934</v>
      </c>
      <c r="C2030" s="145" t="s">
        <v>2023</v>
      </c>
      <c r="D2030" s="146">
        <v>6.7</v>
      </c>
    </row>
    <row r="2031" spans="1:4" ht="15" customHeight="1" x14ac:dyDescent="0.25">
      <c r="A2031" s="143">
        <v>4486</v>
      </c>
      <c r="B2031" s="144" t="s">
        <v>3935</v>
      </c>
      <c r="C2031" s="145" t="s">
        <v>2023</v>
      </c>
      <c r="D2031" s="146">
        <v>9.75</v>
      </c>
    </row>
    <row r="2032" spans="1:4" ht="15" customHeight="1" x14ac:dyDescent="0.25">
      <c r="A2032" s="143">
        <v>9644</v>
      </c>
      <c r="B2032" s="144" t="s">
        <v>3936</v>
      </c>
      <c r="C2032" s="145" t="s">
        <v>2023</v>
      </c>
      <c r="D2032" s="146">
        <v>18.57</v>
      </c>
    </row>
    <row r="2033" spans="1:4" ht="15" customHeight="1" x14ac:dyDescent="0.25">
      <c r="A2033" s="143">
        <v>4506</v>
      </c>
      <c r="B2033" s="144" t="s">
        <v>3937</v>
      </c>
      <c r="C2033" s="145" t="s">
        <v>2023</v>
      </c>
      <c r="D2033" s="146">
        <v>23.78</v>
      </c>
    </row>
    <row r="2034" spans="1:4" ht="15" customHeight="1" x14ac:dyDescent="0.25">
      <c r="A2034" s="143">
        <v>4487</v>
      </c>
      <c r="B2034" s="144" t="s">
        <v>3938</v>
      </c>
      <c r="C2034" s="145" t="s">
        <v>2023</v>
      </c>
      <c r="D2034" s="146">
        <v>11.17</v>
      </c>
    </row>
    <row r="2035" spans="1:4" ht="15" customHeight="1" x14ac:dyDescent="0.25">
      <c r="A2035" s="143">
        <v>4488</v>
      </c>
      <c r="B2035" s="144" t="s">
        <v>3939</v>
      </c>
      <c r="C2035" s="145" t="s">
        <v>2023</v>
      </c>
      <c r="D2035" s="146">
        <v>17.61</v>
      </c>
    </row>
    <row r="2036" spans="1:4" ht="17.100000000000001" customHeight="1" x14ac:dyDescent="0.25">
      <c r="A2036" s="143">
        <v>9910</v>
      </c>
      <c r="B2036" s="144" t="s">
        <v>3940</v>
      </c>
      <c r="C2036" s="145" t="s">
        <v>2023</v>
      </c>
      <c r="D2036" s="146">
        <v>24.98</v>
      </c>
    </row>
    <row r="2037" spans="1:4" ht="17.100000000000001" customHeight="1" x14ac:dyDescent="0.25">
      <c r="A2037" s="143">
        <v>12650</v>
      </c>
      <c r="B2037" s="144" t="s">
        <v>3941</v>
      </c>
      <c r="C2037" s="145" t="s">
        <v>1917</v>
      </c>
      <c r="D2037" s="146">
        <v>16.89</v>
      </c>
    </row>
    <row r="2038" spans="1:4" ht="17.100000000000001" customHeight="1" x14ac:dyDescent="0.25">
      <c r="A2038" s="143">
        <v>4861</v>
      </c>
      <c r="B2038" s="144" t="s">
        <v>3942</v>
      </c>
      <c r="C2038" s="145" t="s">
        <v>1917</v>
      </c>
      <c r="D2038" s="146">
        <v>39.71</v>
      </c>
    </row>
    <row r="2039" spans="1:4" ht="17.100000000000001" customHeight="1" x14ac:dyDescent="0.25">
      <c r="A2039" s="143">
        <v>12696</v>
      </c>
      <c r="B2039" s="144" t="s">
        <v>3943</v>
      </c>
      <c r="C2039" s="145" t="s">
        <v>1903</v>
      </c>
      <c r="D2039" s="146">
        <v>5514.22</v>
      </c>
    </row>
    <row r="2040" spans="1:4" ht="15" customHeight="1" x14ac:dyDescent="0.25">
      <c r="A2040" s="143">
        <v>246</v>
      </c>
      <c r="B2040" s="144" t="s">
        <v>3944</v>
      </c>
      <c r="C2040" s="145" t="s">
        <v>1917</v>
      </c>
      <c r="D2040" s="146">
        <v>215.24</v>
      </c>
    </row>
    <row r="2041" spans="1:4" ht="25.5" customHeight="1" x14ac:dyDescent="0.25">
      <c r="A2041" s="143">
        <v>10864</v>
      </c>
      <c r="B2041" s="144" t="s">
        <v>3945</v>
      </c>
      <c r="C2041" s="145" t="s">
        <v>1903</v>
      </c>
      <c r="D2041" s="146">
        <v>6500</v>
      </c>
    </row>
    <row r="2042" spans="1:4" ht="15" customHeight="1" x14ac:dyDescent="0.25">
      <c r="A2042" s="143">
        <v>4873</v>
      </c>
      <c r="B2042" s="144" t="s">
        <v>3946</v>
      </c>
      <c r="C2042" s="145" t="s">
        <v>1917</v>
      </c>
      <c r="D2042" s="146">
        <v>21.96</v>
      </c>
    </row>
    <row r="2043" spans="1:4" ht="15" customHeight="1" x14ac:dyDescent="0.25">
      <c r="A2043" s="143">
        <v>254</v>
      </c>
      <c r="B2043" s="144" t="s">
        <v>3947</v>
      </c>
      <c r="C2043" s="145" t="s">
        <v>2023</v>
      </c>
      <c r="D2043" s="146">
        <v>58.52</v>
      </c>
    </row>
    <row r="2044" spans="1:4" ht="15" customHeight="1" x14ac:dyDescent="0.25">
      <c r="A2044" s="143">
        <v>252</v>
      </c>
      <c r="B2044" s="144" t="s">
        <v>3948</v>
      </c>
      <c r="C2044" s="145" t="s">
        <v>2023</v>
      </c>
      <c r="D2044" s="146">
        <v>73.37</v>
      </c>
    </row>
    <row r="2045" spans="1:4" ht="15" customHeight="1" x14ac:dyDescent="0.25">
      <c r="A2045" s="143">
        <v>253</v>
      </c>
      <c r="B2045" s="144" t="s">
        <v>3949</v>
      </c>
      <c r="C2045" s="145" t="s">
        <v>2023</v>
      </c>
      <c r="D2045" s="146">
        <v>134.25</v>
      </c>
    </row>
    <row r="2046" spans="1:4" ht="15" customHeight="1" x14ac:dyDescent="0.25">
      <c r="A2046" s="143">
        <v>249</v>
      </c>
      <c r="B2046" s="144" t="s">
        <v>3950</v>
      </c>
      <c r="C2046" s="145" t="s">
        <v>2023</v>
      </c>
      <c r="D2046" s="146">
        <v>77.569999999999993</v>
      </c>
    </row>
    <row r="2047" spans="1:4" ht="15" customHeight="1" x14ac:dyDescent="0.25">
      <c r="A2047" s="143">
        <v>250</v>
      </c>
      <c r="B2047" s="144" t="s">
        <v>3951</v>
      </c>
      <c r="C2047" s="145" t="s">
        <v>2023</v>
      </c>
      <c r="D2047" s="146">
        <v>44.93</v>
      </c>
    </row>
    <row r="2048" spans="1:4" ht="15" customHeight="1" x14ac:dyDescent="0.25">
      <c r="A2048" s="143">
        <v>251</v>
      </c>
      <c r="B2048" s="144" t="s">
        <v>3952</v>
      </c>
      <c r="C2048" s="145" t="s">
        <v>2023</v>
      </c>
      <c r="D2048" s="146">
        <v>92.96</v>
      </c>
    </row>
    <row r="2049" spans="1:4" ht="15" customHeight="1" x14ac:dyDescent="0.25">
      <c r="A2049" s="143">
        <v>280</v>
      </c>
      <c r="B2049" s="144" t="s">
        <v>3953</v>
      </c>
      <c r="C2049" s="145" t="s">
        <v>2023</v>
      </c>
      <c r="D2049" s="146">
        <v>62.84</v>
      </c>
    </row>
    <row r="2050" spans="1:4" ht="17.100000000000001" customHeight="1" x14ac:dyDescent="0.25">
      <c r="A2050" s="143">
        <v>10821</v>
      </c>
      <c r="B2050" s="144" t="s">
        <v>3954</v>
      </c>
      <c r="C2050" s="145" t="s">
        <v>2023</v>
      </c>
      <c r="D2050" s="146">
        <v>49.47</v>
      </c>
    </row>
    <row r="2051" spans="1:4" ht="15" customHeight="1" x14ac:dyDescent="0.25">
      <c r="A2051" s="143">
        <v>289</v>
      </c>
      <c r="B2051" s="144" t="s">
        <v>3955</v>
      </c>
      <c r="C2051" s="145" t="s">
        <v>2023</v>
      </c>
      <c r="D2051" s="146">
        <v>37.229999999999997</v>
      </c>
    </row>
    <row r="2052" spans="1:4" ht="15" customHeight="1" x14ac:dyDescent="0.25">
      <c r="A2052" s="143">
        <v>9077</v>
      </c>
      <c r="B2052" s="144" t="s">
        <v>3956</v>
      </c>
      <c r="C2052" s="145" t="s">
        <v>2023</v>
      </c>
      <c r="D2052" s="146">
        <v>78.709999999999994</v>
      </c>
    </row>
    <row r="2053" spans="1:4" ht="17.100000000000001" customHeight="1" x14ac:dyDescent="0.25">
      <c r="A2053" s="143">
        <v>4495</v>
      </c>
      <c r="B2053" s="144" t="s">
        <v>3957</v>
      </c>
      <c r="C2053" s="145" t="s">
        <v>1917</v>
      </c>
      <c r="D2053" s="146">
        <v>19.309999999999999</v>
      </c>
    </row>
    <row r="2054" spans="1:4" ht="15" customHeight="1" x14ac:dyDescent="0.25">
      <c r="A2054" s="143">
        <v>248</v>
      </c>
      <c r="B2054" s="144" t="s">
        <v>3958</v>
      </c>
      <c r="C2054" s="145" t="s">
        <v>2023</v>
      </c>
      <c r="D2054" s="146">
        <v>5.82</v>
      </c>
    </row>
    <row r="2055" spans="1:4" ht="15" customHeight="1" x14ac:dyDescent="0.25">
      <c r="A2055" s="143">
        <v>247</v>
      </c>
      <c r="B2055" s="144" t="s">
        <v>3959</v>
      </c>
      <c r="C2055" s="145" t="s">
        <v>2023</v>
      </c>
      <c r="D2055" s="146">
        <v>24.18</v>
      </c>
    </row>
    <row r="2056" spans="1:4" ht="17.100000000000001" customHeight="1" x14ac:dyDescent="0.25">
      <c r="A2056" s="143">
        <v>9836</v>
      </c>
      <c r="B2056" s="144" t="s">
        <v>3960</v>
      </c>
      <c r="C2056" s="145" t="s">
        <v>1917</v>
      </c>
      <c r="D2056" s="146">
        <v>165.47</v>
      </c>
    </row>
    <row r="2057" spans="1:4" ht="25.5" customHeight="1" x14ac:dyDescent="0.25">
      <c r="A2057" s="143">
        <v>10627</v>
      </c>
      <c r="B2057" s="144" t="s">
        <v>3961</v>
      </c>
      <c r="C2057" s="145" t="s">
        <v>1917</v>
      </c>
      <c r="D2057" s="146">
        <v>109.04</v>
      </c>
    </row>
    <row r="2058" spans="1:4" ht="17.100000000000001" customHeight="1" x14ac:dyDescent="0.25">
      <c r="A2058" s="143">
        <v>3835</v>
      </c>
      <c r="B2058" s="144" t="s">
        <v>3962</v>
      </c>
      <c r="C2058" s="145" t="s">
        <v>1917</v>
      </c>
      <c r="D2058" s="146">
        <v>265.48</v>
      </c>
    </row>
    <row r="2059" spans="1:4" ht="15" customHeight="1" x14ac:dyDescent="0.25">
      <c r="A2059" s="143">
        <v>4774</v>
      </c>
      <c r="B2059" s="144" t="s">
        <v>3963</v>
      </c>
      <c r="C2059" s="145" t="s">
        <v>1917</v>
      </c>
      <c r="D2059" s="146">
        <v>29.5</v>
      </c>
    </row>
    <row r="2060" spans="1:4" ht="15" customHeight="1" x14ac:dyDescent="0.25">
      <c r="A2060" s="143">
        <v>278</v>
      </c>
      <c r="B2060" s="144" t="s">
        <v>3964</v>
      </c>
      <c r="C2060" s="145" t="s">
        <v>1917</v>
      </c>
      <c r="D2060" s="146">
        <v>2.69</v>
      </c>
    </row>
    <row r="2061" spans="1:4" ht="15" customHeight="1" x14ac:dyDescent="0.25">
      <c r="A2061" s="143">
        <v>257</v>
      </c>
      <c r="B2061" s="144" t="s">
        <v>3965</v>
      </c>
      <c r="C2061" s="145" t="s">
        <v>1903</v>
      </c>
      <c r="D2061" s="146">
        <v>5.78</v>
      </c>
    </row>
    <row r="2062" spans="1:4" ht="15" customHeight="1" x14ac:dyDescent="0.25">
      <c r="A2062" s="143">
        <v>258</v>
      </c>
      <c r="B2062" s="144" t="s">
        <v>3966</v>
      </c>
      <c r="C2062" s="145" t="s">
        <v>1903</v>
      </c>
      <c r="D2062" s="146">
        <v>9.84</v>
      </c>
    </row>
    <row r="2063" spans="1:4" ht="15" customHeight="1" x14ac:dyDescent="0.25">
      <c r="A2063" s="143">
        <v>4074</v>
      </c>
      <c r="B2063" s="144" t="s">
        <v>3967</v>
      </c>
      <c r="C2063" s="145" t="s">
        <v>1917</v>
      </c>
      <c r="D2063" s="146">
        <v>6.68</v>
      </c>
    </row>
    <row r="2064" spans="1:4" ht="25.5" customHeight="1" x14ac:dyDescent="0.25">
      <c r="A2064" s="143">
        <v>5058</v>
      </c>
      <c r="B2064" s="144" t="s">
        <v>3968</v>
      </c>
      <c r="C2064" s="145" t="s">
        <v>1917</v>
      </c>
      <c r="D2064" s="146">
        <v>68.42</v>
      </c>
    </row>
    <row r="2065" spans="1:4" ht="15" customHeight="1" x14ac:dyDescent="0.25">
      <c r="A2065" s="143">
        <v>4484</v>
      </c>
      <c r="B2065" s="144" t="s">
        <v>3969</v>
      </c>
      <c r="C2065" s="145" t="s">
        <v>1917</v>
      </c>
      <c r="D2065" s="146">
        <v>33.770000000000003</v>
      </c>
    </row>
    <row r="2066" spans="1:4" ht="25.5" customHeight="1" x14ac:dyDescent="0.25">
      <c r="A2066" s="143">
        <v>4370</v>
      </c>
      <c r="B2066" s="144" t="s">
        <v>3970</v>
      </c>
      <c r="C2066" s="145" t="s">
        <v>1917</v>
      </c>
      <c r="D2066" s="146">
        <v>58.13</v>
      </c>
    </row>
    <row r="2067" spans="1:4" ht="25.5" customHeight="1" x14ac:dyDescent="0.25">
      <c r="A2067" s="143">
        <v>11618</v>
      </c>
      <c r="B2067" s="144" t="s">
        <v>3971</v>
      </c>
      <c r="C2067" s="145" t="s">
        <v>1917</v>
      </c>
      <c r="D2067" s="146">
        <v>45.8</v>
      </c>
    </row>
    <row r="2068" spans="1:4" ht="17.100000000000001" customHeight="1" x14ac:dyDescent="0.25">
      <c r="A2068" s="143">
        <v>3747</v>
      </c>
      <c r="B2068" s="144" t="s">
        <v>3972</v>
      </c>
      <c r="C2068" s="145" t="s">
        <v>1917</v>
      </c>
      <c r="D2068" s="146">
        <v>42.86</v>
      </c>
    </row>
    <row r="2069" spans="1:4" ht="34.15" customHeight="1" x14ac:dyDescent="0.25">
      <c r="A2069" s="143">
        <v>8628</v>
      </c>
      <c r="B2069" s="144" t="s">
        <v>3973</v>
      </c>
      <c r="C2069" s="145" t="s">
        <v>2023</v>
      </c>
      <c r="D2069" s="146">
        <v>49.62</v>
      </c>
    </row>
    <row r="2070" spans="1:4" ht="34.15" customHeight="1" x14ac:dyDescent="0.25">
      <c r="A2070" s="143">
        <v>8626</v>
      </c>
      <c r="B2070" s="144" t="s">
        <v>3974</v>
      </c>
      <c r="C2070" s="145" t="s">
        <v>2023</v>
      </c>
      <c r="D2070" s="146">
        <v>29.03</v>
      </c>
    </row>
    <row r="2071" spans="1:4" ht="25.5" customHeight="1" x14ac:dyDescent="0.25">
      <c r="A2071" s="143">
        <v>9747</v>
      </c>
      <c r="B2071" s="144" t="s">
        <v>3975</v>
      </c>
      <c r="C2071" s="145" t="s">
        <v>1917</v>
      </c>
      <c r="D2071" s="146">
        <v>68.930000000000007</v>
      </c>
    </row>
    <row r="2072" spans="1:4" ht="25.5" customHeight="1" x14ac:dyDescent="0.25">
      <c r="A2072" s="143">
        <v>5043</v>
      </c>
      <c r="B2072" s="144" t="s">
        <v>3976</v>
      </c>
      <c r="C2072" s="145" t="s">
        <v>1917</v>
      </c>
      <c r="D2072" s="146">
        <v>64.64</v>
      </c>
    </row>
    <row r="2073" spans="1:4" ht="17.100000000000001" customHeight="1" x14ac:dyDescent="0.25">
      <c r="A2073" s="143">
        <v>10002</v>
      </c>
      <c r="B2073" s="144" t="s">
        <v>3977</v>
      </c>
      <c r="C2073" s="145" t="s">
        <v>1917</v>
      </c>
      <c r="D2073" s="146">
        <v>8.17</v>
      </c>
    </row>
    <row r="2074" spans="1:4" ht="17.100000000000001" customHeight="1" x14ac:dyDescent="0.25">
      <c r="A2074" s="143">
        <v>12625</v>
      </c>
      <c r="B2074" s="144" t="s">
        <v>3978</v>
      </c>
      <c r="C2074" s="145" t="s">
        <v>1917</v>
      </c>
      <c r="D2074" s="146">
        <v>8.8699999999999992</v>
      </c>
    </row>
    <row r="2075" spans="1:4" ht="15" customHeight="1" x14ac:dyDescent="0.25">
      <c r="A2075" s="143">
        <v>4297</v>
      </c>
      <c r="B2075" s="144" t="s">
        <v>3979</v>
      </c>
      <c r="C2075" s="145" t="s">
        <v>1917</v>
      </c>
      <c r="D2075" s="146">
        <v>67.36</v>
      </c>
    </row>
    <row r="2076" spans="1:4" ht="17.100000000000001" customHeight="1" x14ac:dyDescent="0.25">
      <c r="A2076" s="143">
        <v>267</v>
      </c>
      <c r="B2076" s="144" t="s">
        <v>3980</v>
      </c>
      <c r="C2076" s="145" t="s">
        <v>1917</v>
      </c>
      <c r="D2076" s="146">
        <v>38.83</v>
      </c>
    </row>
    <row r="2077" spans="1:4" ht="17.100000000000001" customHeight="1" x14ac:dyDescent="0.25">
      <c r="A2077" s="143">
        <v>263</v>
      </c>
      <c r="B2077" s="144" t="s">
        <v>3981</v>
      </c>
      <c r="C2077" s="145" t="s">
        <v>1917</v>
      </c>
      <c r="D2077" s="146">
        <v>48.26</v>
      </c>
    </row>
    <row r="2078" spans="1:4" ht="17.100000000000001" customHeight="1" x14ac:dyDescent="0.25">
      <c r="A2078" s="143">
        <v>276</v>
      </c>
      <c r="B2078" s="144" t="s">
        <v>3982</v>
      </c>
      <c r="C2078" s="145" t="s">
        <v>1917</v>
      </c>
      <c r="D2078" s="146">
        <v>62.7</v>
      </c>
    </row>
    <row r="2079" spans="1:4" ht="17.100000000000001" customHeight="1" x14ac:dyDescent="0.25">
      <c r="A2079" s="143">
        <v>277</v>
      </c>
      <c r="B2079" s="144" t="s">
        <v>3983</v>
      </c>
      <c r="C2079" s="145" t="s">
        <v>1917</v>
      </c>
      <c r="D2079" s="146">
        <v>77.150000000000006</v>
      </c>
    </row>
    <row r="2080" spans="1:4" ht="17.100000000000001" customHeight="1" x14ac:dyDescent="0.25">
      <c r="A2080" s="143">
        <v>9210</v>
      </c>
      <c r="B2080" s="144" t="s">
        <v>3984</v>
      </c>
      <c r="C2080" s="145" t="s">
        <v>1917</v>
      </c>
      <c r="D2080" s="146">
        <v>103.63</v>
      </c>
    </row>
    <row r="2081" spans="1:4" ht="17.100000000000001" customHeight="1" x14ac:dyDescent="0.25">
      <c r="A2081" s="143">
        <v>260</v>
      </c>
      <c r="B2081" s="144" t="s">
        <v>3985</v>
      </c>
      <c r="C2081" s="145" t="s">
        <v>1917</v>
      </c>
      <c r="D2081" s="146">
        <v>48.26</v>
      </c>
    </row>
    <row r="2082" spans="1:4" ht="17.100000000000001" customHeight="1" x14ac:dyDescent="0.25">
      <c r="A2082" s="143">
        <v>270</v>
      </c>
      <c r="B2082" s="144" t="s">
        <v>3986</v>
      </c>
      <c r="C2082" s="145" t="s">
        <v>1917</v>
      </c>
      <c r="D2082" s="146">
        <v>62.7</v>
      </c>
    </row>
    <row r="2083" spans="1:4" ht="17.100000000000001" customHeight="1" x14ac:dyDescent="0.25">
      <c r="A2083" s="143">
        <v>273</v>
      </c>
      <c r="B2083" s="144" t="s">
        <v>3987</v>
      </c>
      <c r="C2083" s="145" t="s">
        <v>1917</v>
      </c>
      <c r="D2083" s="146">
        <v>77.150000000000006</v>
      </c>
    </row>
    <row r="2084" spans="1:4" ht="17.100000000000001" customHeight="1" x14ac:dyDescent="0.25">
      <c r="A2084" s="143">
        <v>9211</v>
      </c>
      <c r="B2084" s="144" t="s">
        <v>3988</v>
      </c>
      <c r="C2084" s="145" t="s">
        <v>1917</v>
      </c>
      <c r="D2084" s="146">
        <v>103.63</v>
      </c>
    </row>
    <row r="2085" spans="1:4" ht="17.100000000000001" customHeight="1" x14ac:dyDescent="0.25">
      <c r="A2085" s="143">
        <v>261</v>
      </c>
      <c r="B2085" s="144" t="s">
        <v>3989</v>
      </c>
      <c r="C2085" s="145" t="s">
        <v>1917</v>
      </c>
      <c r="D2085" s="146">
        <v>48.57</v>
      </c>
    </row>
    <row r="2086" spans="1:4" ht="17.100000000000001" customHeight="1" x14ac:dyDescent="0.25">
      <c r="A2086" s="143">
        <v>272</v>
      </c>
      <c r="B2086" s="144" t="s">
        <v>3990</v>
      </c>
      <c r="C2086" s="145" t="s">
        <v>1917</v>
      </c>
      <c r="D2086" s="146">
        <v>65.09</v>
      </c>
    </row>
    <row r="2087" spans="1:4" ht="17.100000000000001" customHeight="1" x14ac:dyDescent="0.25">
      <c r="A2087" s="143">
        <v>271</v>
      </c>
      <c r="B2087" s="144" t="s">
        <v>3991</v>
      </c>
      <c r="C2087" s="145" t="s">
        <v>1917</v>
      </c>
      <c r="D2087" s="146">
        <v>83.98</v>
      </c>
    </row>
    <row r="2088" spans="1:4" ht="17.100000000000001" customHeight="1" x14ac:dyDescent="0.25">
      <c r="A2088" s="143">
        <v>9212</v>
      </c>
      <c r="B2088" s="144" t="s">
        <v>3992</v>
      </c>
      <c r="C2088" s="145" t="s">
        <v>1917</v>
      </c>
      <c r="D2088" s="146">
        <v>112.34</v>
      </c>
    </row>
    <row r="2089" spans="1:4" ht="17.100000000000001" customHeight="1" x14ac:dyDescent="0.25">
      <c r="A2089" s="143">
        <v>262</v>
      </c>
      <c r="B2089" s="144" t="s">
        <v>3993</v>
      </c>
      <c r="C2089" s="145" t="s">
        <v>1917</v>
      </c>
      <c r="D2089" s="146">
        <v>54.52</v>
      </c>
    </row>
    <row r="2090" spans="1:4" ht="17.100000000000001" customHeight="1" x14ac:dyDescent="0.25">
      <c r="A2090" s="143">
        <v>274</v>
      </c>
      <c r="B2090" s="144" t="s">
        <v>3994</v>
      </c>
      <c r="C2090" s="145" t="s">
        <v>1917</v>
      </c>
      <c r="D2090" s="146">
        <v>75.22</v>
      </c>
    </row>
    <row r="2091" spans="1:4" ht="17.100000000000001" customHeight="1" x14ac:dyDescent="0.25">
      <c r="A2091" s="143">
        <v>275</v>
      </c>
      <c r="B2091" s="144" t="s">
        <v>3995</v>
      </c>
      <c r="C2091" s="145" t="s">
        <v>1917</v>
      </c>
      <c r="D2091" s="146">
        <v>95.91</v>
      </c>
    </row>
    <row r="2092" spans="1:4" ht="17.100000000000001" customHeight="1" x14ac:dyDescent="0.25">
      <c r="A2092" s="143">
        <v>9214</v>
      </c>
      <c r="B2092" s="144" t="s">
        <v>3996</v>
      </c>
      <c r="C2092" s="145" t="s">
        <v>1917</v>
      </c>
      <c r="D2092" s="146">
        <v>130.27000000000001</v>
      </c>
    </row>
    <row r="2093" spans="1:4" ht="15" customHeight="1" x14ac:dyDescent="0.25">
      <c r="A2093" s="143">
        <v>264</v>
      </c>
      <c r="B2093" s="144" t="s">
        <v>3997</v>
      </c>
      <c r="C2093" s="145" t="s">
        <v>1917</v>
      </c>
      <c r="D2093" s="146">
        <v>15.4</v>
      </c>
    </row>
    <row r="2094" spans="1:4" ht="15" customHeight="1" x14ac:dyDescent="0.25">
      <c r="A2094" s="143">
        <v>265</v>
      </c>
      <c r="B2094" s="144" t="s">
        <v>3998</v>
      </c>
      <c r="C2094" s="145" t="s">
        <v>1917</v>
      </c>
      <c r="D2094" s="146">
        <v>18.29</v>
      </c>
    </row>
    <row r="2095" spans="1:4" ht="17.100000000000001" customHeight="1" x14ac:dyDescent="0.25">
      <c r="A2095" s="143">
        <v>9896</v>
      </c>
      <c r="B2095" s="144" t="s">
        <v>3999</v>
      </c>
      <c r="C2095" s="145" t="s">
        <v>1917</v>
      </c>
      <c r="D2095" s="146">
        <v>18.760000000000002</v>
      </c>
    </row>
    <row r="2096" spans="1:4" ht="15" customHeight="1" x14ac:dyDescent="0.25">
      <c r="A2096" s="143">
        <v>266</v>
      </c>
      <c r="B2096" s="144" t="s">
        <v>4000</v>
      </c>
      <c r="C2096" s="145" t="s">
        <v>1917</v>
      </c>
      <c r="D2096" s="146">
        <v>20.94</v>
      </c>
    </row>
    <row r="2097" spans="1:4" ht="17.100000000000001" customHeight="1" x14ac:dyDescent="0.25">
      <c r="A2097" s="143">
        <v>279</v>
      </c>
      <c r="B2097" s="144" t="s">
        <v>4001</v>
      </c>
      <c r="C2097" s="145" t="s">
        <v>1917</v>
      </c>
      <c r="D2097" s="146">
        <v>28.99</v>
      </c>
    </row>
    <row r="2098" spans="1:4" ht="15" customHeight="1" x14ac:dyDescent="0.25">
      <c r="A2098" s="143">
        <v>8242</v>
      </c>
      <c r="B2098" s="144" t="s">
        <v>4002</v>
      </c>
      <c r="C2098" s="145" t="s">
        <v>1917</v>
      </c>
      <c r="D2098" s="146">
        <v>1.27</v>
      </c>
    </row>
    <row r="2099" spans="1:4" ht="15" customHeight="1" x14ac:dyDescent="0.25">
      <c r="A2099" s="143">
        <v>5083</v>
      </c>
      <c r="B2099" s="144" t="s">
        <v>4003</v>
      </c>
      <c r="C2099" s="145" t="s">
        <v>2023</v>
      </c>
      <c r="D2099" s="146">
        <v>33.21</v>
      </c>
    </row>
    <row r="2100" spans="1:4" ht="15" customHeight="1" x14ac:dyDescent="0.25">
      <c r="A2100" s="143">
        <v>255</v>
      </c>
      <c r="B2100" s="144" t="s">
        <v>4004</v>
      </c>
      <c r="C2100" s="145" t="s">
        <v>1903</v>
      </c>
      <c r="D2100" s="146">
        <v>21.54</v>
      </c>
    </row>
    <row r="2101" spans="1:4" ht="15" customHeight="1" x14ac:dyDescent="0.25">
      <c r="A2101" s="143">
        <v>256</v>
      </c>
      <c r="B2101" s="144" t="s">
        <v>4005</v>
      </c>
      <c r="C2101" s="145" t="s">
        <v>1903</v>
      </c>
      <c r="D2101" s="146">
        <v>30.09</v>
      </c>
    </row>
    <row r="2102" spans="1:4" ht="17.100000000000001" customHeight="1" x14ac:dyDescent="0.25">
      <c r="A2102" s="143">
        <v>11962</v>
      </c>
      <c r="B2102" s="144" t="s">
        <v>4006</v>
      </c>
      <c r="C2102" s="145" t="s">
        <v>1917</v>
      </c>
      <c r="D2102" s="146">
        <v>67.760000000000005</v>
      </c>
    </row>
    <row r="2103" spans="1:4" ht="17.100000000000001" customHeight="1" x14ac:dyDescent="0.25">
      <c r="A2103" s="143">
        <v>232</v>
      </c>
      <c r="B2103" s="144" t="s">
        <v>4007</v>
      </c>
      <c r="C2103" s="145" t="s">
        <v>1917</v>
      </c>
      <c r="D2103" s="146">
        <v>44.84</v>
      </c>
    </row>
    <row r="2104" spans="1:4" ht="17.100000000000001" customHeight="1" x14ac:dyDescent="0.25">
      <c r="A2104" s="143">
        <v>230</v>
      </c>
      <c r="B2104" s="144" t="s">
        <v>4008</v>
      </c>
      <c r="C2104" s="145" t="s">
        <v>1917</v>
      </c>
      <c r="D2104" s="146">
        <v>62.26</v>
      </c>
    </row>
    <row r="2105" spans="1:4" ht="17.100000000000001" customHeight="1" x14ac:dyDescent="0.25">
      <c r="A2105" s="143">
        <v>10820</v>
      </c>
      <c r="B2105" s="144" t="s">
        <v>4009</v>
      </c>
      <c r="C2105" s="145" t="s">
        <v>1917</v>
      </c>
      <c r="D2105" s="146">
        <v>125.41</v>
      </c>
    </row>
    <row r="2106" spans="1:4" ht="15" customHeight="1" x14ac:dyDescent="0.25">
      <c r="A2106" s="143">
        <v>231</v>
      </c>
      <c r="B2106" s="144" t="s">
        <v>4010</v>
      </c>
      <c r="C2106" s="145" t="s">
        <v>1917</v>
      </c>
      <c r="D2106" s="146">
        <v>98.12</v>
      </c>
    </row>
    <row r="2107" spans="1:4" ht="17.100000000000001" customHeight="1" x14ac:dyDescent="0.25">
      <c r="A2107" s="143">
        <v>283</v>
      </c>
      <c r="B2107" s="144" t="s">
        <v>4011</v>
      </c>
      <c r="C2107" s="145" t="s">
        <v>1917</v>
      </c>
      <c r="D2107" s="146">
        <v>59.22</v>
      </c>
    </row>
    <row r="2108" spans="1:4" ht="17.100000000000001" customHeight="1" x14ac:dyDescent="0.25">
      <c r="A2108" s="143">
        <v>4722</v>
      </c>
      <c r="B2108" s="144" t="s">
        <v>4012</v>
      </c>
      <c r="C2108" s="145" t="s">
        <v>1917</v>
      </c>
      <c r="D2108" s="146">
        <v>25.76</v>
      </c>
    </row>
    <row r="2109" spans="1:4" ht="17.100000000000001" customHeight="1" x14ac:dyDescent="0.25">
      <c r="A2109" s="143">
        <v>10013</v>
      </c>
      <c r="B2109" s="144" t="s">
        <v>4013</v>
      </c>
      <c r="C2109" s="145" t="s">
        <v>1917</v>
      </c>
      <c r="D2109" s="146">
        <v>121.88</v>
      </c>
    </row>
    <row r="2110" spans="1:4" ht="15" customHeight="1" x14ac:dyDescent="0.25">
      <c r="A2110" s="143">
        <v>233</v>
      </c>
      <c r="B2110" s="144" t="s">
        <v>4014</v>
      </c>
      <c r="C2110" s="145" t="s">
        <v>1917</v>
      </c>
      <c r="D2110" s="146">
        <v>252.21</v>
      </c>
    </row>
    <row r="2111" spans="1:4" ht="15" customHeight="1" x14ac:dyDescent="0.25">
      <c r="A2111" s="143">
        <v>10018</v>
      </c>
      <c r="B2111" s="144" t="s">
        <v>4015</v>
      </c>
      <c r="C2111" s="145" t="s">
        <v>1917</v>
      </c>
      <c r="D2111" s="146">
        <v>417.14</v>
      </c>
    </row>
    <row r="2112" spans="1:4" ht="15" customHeight="1" x14ac:dyDescent="0.25">
      <c r="A2112" s="143">
        <v>234</v>
      </c>
      <c r="B2112" s="144" t="s">
        <v>4016</v>
      </c>
      <c r="C2112" s="145" t="s">
        <v>1917</v>
      </c>
      <c r="D2112" s="146">
        <v>26.31</v>
      </c>
    </row>
    <row r="2113" spans="1:4" ht="17.100000000000001" customHeight="1" x14ac:dyDescent="0.25">
      <c r="A2113" s="143">
        <v>12215</v>
      </c>
      <c r="B2113" s="144" t="s">
        <v>4017</v>
      </c>
      <c r="C2113" s="145" t="s">
        <v>1917</v>
      </c>
      <c r="D2113" s="146">
        <v>39.520000000000003</v>
      </c>
    </row>
    <row r="2114" spans="1:4" ht="17.100000000000001" customHeight="1" x14ac:dyDescent="0.25">
      <c r="A2114" s="143">
        <v>235</v>
      </c>
      <c r="B2114" s="144" t="s">
        <v>4018</v>
      </c>
      <c r="C2114" s="145" t="s">
        <v>1917</v>
      </c>
      <c r="D2114" s="146">
        <v>37.840000000000003</v>
      </c>
    </row>
    <row r="2115" spans="1:4" ht="15" customHeight="1" x14ac:dyDescent="0.25">
      <c r="A2115" s="143">
        <v>236</v>
      </c>
      <c r="B2115" s="144" t="s">
        <v>4019</v>
      </c>
      <c r="C2115" s="145" t="s">
        <v>1917</v>
      </c>
      <c r="D2115" s="146">
        <v>50.75</v>
      </c>
    </row>
    <row r="2116" spans="1:4" ht="15" customHeight="1" x14ac:dyDescent="0.25">
      <c r="A2116" s="143">
        <v>237</v>
      </c>
      <c r="B2116" s="144" t="s">
        <v>4020</v>
      </c>
      <c r="C2116" s="145" t="s">
        <v>1917</v>
      </c>
      <c r="D2116" s="146">
        <v>143.91999999999999</v>
      </c>
    </row>
    <row r="2117" spans="1:4" ht="17.100000000000001" customHeight="1" x14ac:dyDescent="0.25">
      <c r="A2117" s="143">
        <v>8407</v>
      </c>
      <c r="B2117" s="144" t="s">
        <v>4021</v>
      </c>
      <c r="C2117" s="145" t="s">
        <v>1917</v>
      </c>
      <c r="D2117" s="146">
        <v>35.799999999999997</v>
      </c>
    </row>
    <row r="2118" spans="1:4" ht="15" customHeight="1" x14ac:dyDescent="0.25">
      <c r="A2118" s="143">
        <v>238</v>
      </c>
      <c r="B2118" s="144" t="s">
        <v>4022</v>
      </c>
      <c r="C2118" s="145" t="s">
        <v>1917</v>
      </c>
      <c r="D2118" s="146">
        <v>133.36000000000001</v>
      </c>
    </row>
    <row r="2119" spans="1:4" ht="15" customHeight="1" x14ac:dyDescent="0.25">
      <c r="A2119" s="143">
        <v>11001</v>
      </c>
      <c r="B2119" s="144" t="s">
        <v>4023</v>
      </c>
      <c r="C2119" s="145" t="s">
        <v>1917</v>
      </c>
      <c r="D2119" s="146">
        <v>1426.65</v>
      </c>
    </row>
    <row r="2120" spans="1:4" ht="15" customHeight="1" x14ac:dyDescent="0.25">
      <c r="A2120" s="143">
        <v>245</v>
      </c>
      <c r="B2120" s="144" t="s">
        <v>4024</v>
      </c>
      <c r="C2120" s="145" t="s">
        <v>1917</v>
      </c>
      <c r="D2120" s="146">
        <v>955.61</v>
      </c>
    </row>
    <row r="2121" spans="1:4" ht="17.100000000000001" customHeight="1" x14ac:dyDescent="0.25">
      <c r="A2121" s="143">
        <v>5034</v>
      </c>
      <c r="B2121" s="144" t="s">
        <v>4025</v>
      </c>
      <c r="C2121" s="145" t="s">
        <v>1917</v>
      </c>
      <c r="D2121" s="146">
        <v>252.23</v>
      </c>
    </row>
    <row r="2122" spans="1:4" ht="17.100000000000001" customHeight="1" x14ac:dyDescent="0.25">
      <c r="A2122" s="143">
        <v>9180</v>
      </c>
      <c r="B2122" s="144" t="s">
        <v>4026</v>
      </c>
      <c r="C2122" s="145" t="s">
        <v>1917</v>
      </c>
      <c r="D2122" s="146">
        <v>163.62</v>
      </c>
    </row>
    <row r="2123" spans="1:4" ht="17.100000000000001" customHeight="1" x14ac:dyDescent="0.25">
      <c r="A2123" s="143">
        <v>12736</v>
      </c>
      <c r="B2123" s="144" t="s">
        <v>4027</v>
      </c>
      <c r="C2123" s="145" t="s">
        <v>1917</v>
      </c>
      <c r="D2123" s="146">
        <v>52.52</v>
      </c>
    </row>
    <row r="2124" spans="1:4" ht="17.100000000000001" customHeight="1" x14ac:dyDescent="0.25">
      <c r="A2124" s="143">
        <v>284</v>
      </c>
      <c r="B2124" s="144" t="s">
        <v>4028</v>
      </c>
      <c r="C2124" s="145" t="s">
        <v>1917</v>
      </c>
      <c r="D2124" s="146">
        <v>70.739999999999995</v>
      </c>
    </row>
    <row r="2125" spans="1:4" ht="17.100000000000001" customHeight="1" x14ac:dyDescent="0.25">
      <c r="A2125" s="143">
        <v>9075</v>
      </c>
      <c r="B2125" s="144" t="s">
        <v>4029</v>
      </c>
      <c r="C2125" s="145" t="s">
        <v>1917</v>
      </c>
      <c r="D2125" s="146">
        <v>144.54</v>
      </c>
    </row>
    <row r="2126" spans="1:4" ht="17.100000000000001" customHeight="1" x14ac:dyDescent="0.25">
      <c r="A2126" s="143">
        <v>7938</v>
      </c>
      <c r="B2126" s="144" t="s">
        <v>4030</v>
      </c>
      <c r="C2126" s="145" t="s">
        <v>1917</v>
      </c>
      <c r="D2126" s="146">
        <v>68.150000000000006</v>
      </c>
    </row>
    <row r="2127" spans="1:4" ht="15" customHeight="1" x14ac:dyDescent="0.25">
      <c r="A2127" s="143">
        <v>9961</v>
      </c>
      <c r="C2127" s="145" t="s">
        <v>3612</v>
      </c>
      <c r="D2127" s="146">
        <v>82.12</v>
      </c>
    </row>
    <row r="2128" spans="1:4" ht="17.100000000000001" customHeight="1" x14ac:dyDescent="0.25">
      <c r="B2128" s="144" t="s">
        <v>4031</v>
      </c>
    </row>
    <row r="2129" spans="1:4" ht="17.100000000000001" customHeight="1" x14ac:dyDescent="0.25">
      <c r="A2129" s="143">
        <v>244</v>
      </c>
      <c r="B2129" s="144" t="s">
        <v>4032</v>
      </c>
      <c r="C2129" s="145" t="s">
        <v>1917</v>
      </c>
      <c r="D2129" s="146">
        <v>47.96</v>
      </c>
    </row>
    <row r="2130" spans="1:4" ht="15" customHeight="1" x14ac:dyDescent="0.25">
      <c r="A2130" s="143">
        <v>8625</v>
      </c>
      <c r="B2130" s="144" t="s">
        <v>4033</v>
      </c>
      <c r="C2130" s="145" t="s">
        <v>1917</v>
      </c>
      <c r="D2130" s="146">
        <v>94.24</v>
      </c>
    </row>
    <row r="2131" spans="1:4" ht="15" customHeight="1" x14ac:dyDescent="0.25">
      <c r="A2131" s="143">
        <v>6386</v>
      </c>
      <c r="B2131" s="144" t="s">
        <v>4034</v>
      </c>
      <c r="C2131" s="145" t="s">
        <v>1903</v>
      </c>
      <c r="D2131" s="146">
        <v>237.29</v>
      </c>
    </row>
    <row r="2132" spans="1:4" ht="15" customHeight="1" x14ac:dyDescent="0.25">
      <c r="A2132" s="143">
        <v>6387</v>
      </c>
      <c r="B2132" s="144" t="s">
        <v>4035</v>
      </c>
      <c r="C2132" s="145" t="s">
        <v>1903</v>
      </c>
      <c r="D2132" s="146">
        <v>415.64</v>
      </c>
    </row>
    <row r="2133" spans="1:4" ht="15" customHeight="1" x14ac:dyDescent="0.25">
      <c r="A2133" s="143">
        <v>6388</v>
      </c>
      <c r="B2133" s="144" t="s">
        <v>4036</v>
      </c>
      <c r="C2133" s="145" t="s">
        <v>1903</v>
      </c>
      <c r="D2133" s="146">
        <v>480.76</v>
      </c>
    </row>
    <row r="2134" spans="1:4" ht="17.100000000000001" customHeight="1" x14ac:dyDescent="0.25">
      <c r="A2134" s="143">
        <v>6408</v>
      </c>
      <c r="B2134" s="144" t="s">
        <v>4037</v>
      </c>
      <c r="C2134" s="145" t="s">
        <v>1903</v>
      </c>
      <c r="D2134" s="146">
        <v>137.27000000000001</v>
      </c>
    </row>
    <row r="2135" spans="1:4" ht="17.100000000000001" customHeight="1" x14ac:dyDescent="0.25">
      <c r="A2135" s="143">
        <v>6409</v>
      </c>
      <c r="B2135" s="144" t="s">
        <v>4038</v>
      </c>
      <c r="C2135" s="145" t="s">
        <v>1903</v>
      </c>
      <c r="D2135" s="146">
        <v>329.94</v>
      </c>
    </row>
    <row r="2136" spans="1:4" ht="17.100000000000001" customHeight="1" x14ac:dyDescent="0.25">
      <c r="A2136" s="143">
        <v>6412</v>
      </c>
      <c r="B2136" s="144" t="s">
        <v>4039</v>
      </c>
      <c r="C2136" s="145" t="s">
        <v>1903</v>
      </c>
      <c r="D2136" s="146">
        <v>83.29</v>
      </c>
    </row>
    <row r="2137" spans="1:4" ht="17.100000000000001" customHeight="1" x14ac:dyDescent="0.25">
      <c r="A2137" s="143">
        <v>6413</v>
      </c>
      <c r="B2137" s="144" t="s">
        <v>4040</v>
      </c>
      <c r="C2137" s="145" t="s">
        <v>1903</v>
      </c>
      <c r="D2137" s="146">
        <v>191.88</v>
      </c>
    </row>
    <row r="2138" spans="1:4" ht="17.100000000000001" customHeight="1" x14ac:dyDescent="0.25">
      <c r="A2138" s="143">
        <v>6414</v>
      </c>
      <c r="B2138" s="144" t="s">
        <v>4041</v>
      </c>
      <c r="C2138" s="145" t="s">
        <v>1903</v>
      </c>
      <c r="D2138" s="146">
        <v>432.49</v>
      </c>
    </row>
    <row r="2139" spans="1:4" ht="15" customHeight="1" x14ac:dyDescent="0.25">
      <c r="A2139" s="143">
        <v>8741</v>
      </c>
      <c r="B2139" s="144" t="s">
        <v>4042</v>
      </c>
      <c r="C2139" s="145" t="s">
        <v>1903</v>
      </c>
      <c r="D2139" s="146">
        <v>3.83</v>
      </c>
    </row>
    <row r="2140" spans="1:4" ht="15" customHeight="1" x14ac:dyDescent="0.25">
      <c r="A2140" s="143">
        <v>6198</v>
      </c>
      <c r="B2140" s="144" t="s">
        <v>4043</v>
      </c>
      <c r="C2140" s="145" t="s">
        <v>1903</v>
      </c>
      <c r="D2140" s="146">
        <v>1450.55</v>
      </c>
    </row>
    <row r="2141" spans="1:4" ht="15" customHeight="1" x14ac:dyDescent="0.25">
      <c r="A2141" s="143">
        <v>6197</v>
      </c>
      <c r="B2141" s="144" t="s">
        <v>4044</v>
      </c>
      <c r="C2141" s="145" t="s">
        <v>1903</v>
      </c>
      <c r="D2141" s="146">
        <v>4284.68</v>
      </c>
    </row>
    <row r="2142" spans="1:4" ht="15" customHeight="1" x14ac:dyDescent="0.25">
      <c r="A2142" s="143">
        <v>6196</v>
      </c>
      <c r="B2142" s="144" t="s">
        <v>4045</v>
      </c>
      <c r="C2142" s="145" t="s">
        <v>1903</v>
      </c>
      <c r="D2142" s="146">
        <v>4284.68</v>
      </c>
    </row>
    <row r="2143" spans="1:4" ht="25.5" customHeight="1" x14ac:dyDescent="0.25">
      <c r="A2143" s="143">
        <v>4302</v>
      </c>
      <c r="B2143" s="144" t="s">
        <v>4046</v>
      </c>
      <c r="C2143" s="145" t="s">
        <v>2023</v>
      </c>
      <c r="D2143" s="146">
        <v>188.65</v>
      </c>
    </row>
    <row r="2144" spans="1:4" ht="25.5" customHeight="1" x14ac:dyDescent="0.25">
      <c r="A2144" s="143">
        <v>4353</v>
      </c>
      <c r="B2144" s="144" t="s">
        <v>4047</v>
      </c>
      <c r="C2144" s="145" t="s">
        <v>2023</v>
      </c>
      <c r="D2144" s="146">
        <v>89.91</v>
      </c>
    </row>
    <row r="2145" spans="1:4" ht="34.15" customHeight="1" x14ac:dyDescent="0.25">
      <c r="A2145" s="143">
        <v>3413</v>
      </c>
      <c r="B2145" s="144" t="s">
        <v>4048</v>
      </c>
      <c r="C2145" s="145" t="s">
        <v>2023</v>
      </c>
      <c r="D2145" s="146">
        <v>1389.58</v>
      </c>
    </row>
    <row r="2146" spans="1:4" ht="17.100000000000001" customHeight="1" x14ac:dyDescent="0.25">
      <c r="A2146" s="143">
        <v>10928</v>
      </c>
      <c r="B2146" s="144" t="s">
        <v>4049</v>
      </c>
      <c r="C2146" s="145" t="s">
        <v>3612</v>
      </c>
      <c r="D2146" s="146">
        <v>81.66</v>
      </c>
    </row>
    <row r="2147" spans="1:4" ht="17.100000000000001" customHeight="1" x14ac:dyDescent="0.25">
      <c r="A2147" s="143">
        <v>10927</v>
      </c>
      <c r="B2147" s="144" t="s">
        <v>4050</v>
      </c>
      <c r="C2147" s="145" t="s">
        <v>3612</v>
      </c>
      <c r="D2147" s="146">
        <v>80.45</v>
      </c>
    </row>
    <row r="2148" spans="1:4" ht="17.100000000000001" customHeight="1" x14ac:dyDescent="0.25">
      <c r="A2148" s="143">
        <v>10925</v>
      </c>
      <c r="B2148" s="144" t="s">
        <v>4051</v>
      </c>
      <c r="C2148" s="145" t="s">
        <v>3612</v>
      </c>
      <c r="D2148" s="146">
        <v>73.97</v>
      </c>
    </row>
    <row r="2149" spans="1:4" ht="17.100000000000001" customHeight="1" x14ac:dyDescent="0.25">
      <c r="A2149" s="143">
        <v>12688</v>
      </c>
      <c r="B2149" s="144" t="s">
        <v>4052</v>
      </c>
      <c r="C2149" s="145" t="s">
        <v>3612</v>
      </c>
      <c r="D2149" s="146">
        <v>170.05</v>
      </c>
    </row>
    <row r="2150" spans="1:4" ht="15" customHeight="1" x14ac:dyDescent="0.25">
      <c r="A2150" s="143">
        <v>6313</v>
      </c>
      <c r="B2150" s="144" t="s">
        <v>4053</v>
      </c>
      <c r="C2150" s="145" t="s">
        <v>1903</v>
      </c>
      <c r="D2150" s="146">
        <v>39.880000000000003</v>
      </c>
    </row>
    <row r="2151" spans="1:4" ht="15" customHeight="1" x14ac:dyDescent="0.25">
      <c r="A2151" s="143">
        <v>6312</v>
      </c>
      <c r="B2151" s="144" t="s">
        <v>4054</v>
      </c>
      <c r="C2151" s="145" t="s">
        <v>1903</v>
      </c>
      <c r="D2151" s="146">
        <v>402.75</v>
      </c>
    </row>
    <row r="2152" spans="1:4" ht="15" customHeight="1" x14ac:dyDescent="0.25">
      <c r="A2152" s="143">
        <v>3404</v>
      </c>
      <c r="B2152" s="144" t="s">
        <v>4055</v>
      </c>
      <c r="C2152" s="145" t="s">
        <v>1903</v>
      </c>
      <c r="D2152" s="146">
        <v>3.28</v>
      </c>
    </row>
    <row r="2153" spans="1:4" ht="15" customHeight="1" x14ac:dyDescent="0.25">
      <c r="A2153" s="143">
        <v>13006</v>
      </c>
      <c r="B2153" s="144" t="s">
        <v>4056</v>
      </c>
      <c r="C2153" s="145" t="s">
        <v>1903</v>
      </c>
      <c r="D2153" s="146">
        <v>1249.4100000000001</v>
      </c>
    </row>
    <row r="2154" spans="1:4" ht="15" customHeight="1" x14ac:dyDescent="0.25">
      <c r="A2154" s="143">
        <v>3256</v>
      </c>
      <c r="B2154" s="144" t="s">
        <v>4057</v>
      </c>
      <c r="C2154" s="145" t="s">
        <v>2023</v>
      </c>
      <c r="D2154" s="146">
        <v>11.7</v>
      </c>
    </row>
    <row r="2155" spans="1:4" ht="15" customHeight="1" x14ac:dyDescent="0.25">
      <c r="A2155" s="143">
        <v>12356</v>
      </c>
      <c r="B2155" s="144" t="s">
        <v>4058</v>
      </c>
      <c r="C2155" s="145" t="s">
        <v>1927</v>
      </c>
      <c r="D2155" s="146">
        <v>434.07</v>
      </c>
    </row>
    <row r="2156" spans="1:4" ht="15" customHeight="1" x14ac:dyDescent="0.25">
      <c r="A2156" s="143">
        <v>12032</v>
      </c>
      <c r="B2156" s="144" t="s">
        <v>4059</v>
      </c>
      <c r="C2156" s="145" t="s">
        <v>1927</v>
      </c>
      <c r="D2156" s="146">
        <v>296.95</v>
      </c>
    </row>
    <row r="2157" spans="1:4" ht="17.100000000000001" customHeight="1" x14ac:dyDescent="0.25">
      <c r="A2157" s="143">
        <v>4996</v>
      </c>
      <c r="B2157" s="144" t="s">
        <v>4060</v>
      </c>
      <c r="C2157" s="145" t="s">
        <v>1927</v>
      </c>
      <c r="D2157" s="146">
        <v>289.10000000000002</v>
      </c>
    </row>
    <row r="2158" spans="1:4" ht="25.5" customHeight="1" x14ac:dyDescent="0.25">
      <c r="A2158" s="143">
        <v>3309</v>
      </c>
      <c r="B2158" s="144" t="s">
        <v>4061</v>
      </c>
      <c r="C2158" s="145" t="s">
        <v>1927</v>
      </c>
      <c r="D2158" s="146">
        <v>385.06</v>
      </c>
    </row>
    <row r="2159" spans="1:4" ht="15" customHeight="1" x14ac:dyDescent="0.25">
      <c r="A2159" s="143">
        <v>12031</v>
      </c>
      <c r="B2159" s="144" t="s">
        <v>4062</v>
      </c>
      <c r="C2159" s="145" t="s">
        <v>1927</v>
      </c>
      <c r="D2159" s="146">
        <v>336.55</v>
      </c>
    </row>
    <row r="2160" spans="1:4" ht="25.5" customHeight="1" x14ac:dyDescent="0.25">
      <c r="A2160" s="143">
        <v>10956</v>
      </c>
      <c r="B2160" s="144" t="s">
        <v>4063</v>
      </c>
      <c r="C2160" s="145" t="s">
        <v>2707</v>
      </c>
      <c r="D2160" s="146">
        <v>0.26</v>
      </c>
    </row>
    <row r="2161" spans="1:4" ht="25.5" customHeight="1" x14ac:dyDescent="0.25">
      <c r="A2161" s="143">
        <v>3308</v>
      </c>
      <c r="B2161" s="144" t="s">
        <v>4064</v>
      </c>
      <c r="C2161" s="145" t="s">
        <v>1927</v>
      </c>
      <c r="D2161" s="146">
        <v>434.7</v>
      </c>
    </row>
    <row r="2162" spans="1:4" ht="15" customHeight="1" x14ac:dyDescent="0.25">
      <c r="A2162" s="143">
        <v>6058</v>
      </c>
      <c r="B2162" s="144" t="s">
        <v>4065</v>
      </c>
      <c r="C2162" s="145" t="s">
        <v>1903</v>
      </c>
      <c r="D2162" s="146">
        <v>10.81</v>
      </c>
    </row>
    <row r="2163" spans="1:4" ht="15" customHeight="1" x14ac:dyDescent="0.25">
      <c r="A2163" s="143">
        <v>6124</v>
      </c>
      <c r="B2163" s="144" t="s">
        <v>4066</v>
      </c>
      <c r="C2163" s="145" t="s">
        <v>1903</v>
      </c>
      <c r="D2163" s="146">
        <v>14.55</v>
      </c>
    </row>
    <row r="2164" spans="1:4" ht="17.100000000000001" customHeight="1" x14ac:dyDescent="0.25">
      <c r="A2164" s="143">
        <v>6472</v>
      </c>
      <c r="B2164" s="144" t="s">
        <v>4067</v>
      </c>
      <c r="C2164" s="145" t="s">
        <v>1903</v>
      </c>
      <c r="D2164" s="146">
        <v>16.53</v>
      </c>
    </row>
    <row r="2165" spans="1:4" ht="15" customHeight="1" x14ac:dyDescent="0.25">
      <c r="A2165" s="143">
        <v>5011</v>
      </c>
      <c r="B2165" s="144" t="s">
        <v>4068</v>
      </c>
      <c r="C2165" s="145" t="s">
        <v>1917</v>
      </c>
      <c r="D2165" s="146">
        <v>28.41</v>
      </c>
    </row>
    <row r="2166" spans="1:4" ht="17.100000000000001" customHeight="1" x14ac:dyDescent="0.25">
      <c r="A2166" s="143">
        <v>6349</v>
      </c>
      <c r="B2166" s="144" t="s">
        <v>4069</v>
      </c>
      <c r="C2166" s="145" t="s">
        <v>1903</v>
      </c>
      <c r="D2166" s="146">
        <v>2.5099999999999998</v>
      </c>
    </row>
    <row r="2167" spans="1:4" ht="17.100000000000001" customHeight="1" x14ac:dyDescent="0.25">
      <c r="A2167" s="143">
        <v>6350</v>
      </c>
      <c r="B2167" s="144" t="s">
        <v>4070</v>
      </c>
      <c r="C2167" s="145" t="s">
        <v>1903</v>
      </c>
      <c r="D2167" s="146">
        <v>2.5099999999999998</v>
      </c>
    </row>
    <row r="2168" spans="1:4" ht="17.100000000000001" customHeight="1" x14ac:dyDescent="0.25">
      <c r="A2168" s="143">
        <v>6351</v>
      </c>
      <c r="B2168" s="144" t="s">
        <v>4071</v>
      </c>
      <c r="C2168" s="145" t="s">
        <v>1903</v>
      </c>
      <c r="D2168" s="146">
        <v>4.03</v>
      </c>
    </row>
    <row r="2169" spans="1:4" ht="15" customHeight="1" x14ac:dyDescent="0.25">
      <c r="A2169" s="143">
        <v>6352</v>
      </c>
      <c r="C2169" s="145" t="s">
        <v>1903</v>
      </c>
      <c r="D2169" s="146">
        <v>4.03</v>
      </c>
    </row>
    <row r="2170" spans="1:4" ht="17.100000000000001" customHeight="1" x14ac:dyDescent="0.25">
      <c r="B2170" s="144" t="s">
        <v>4072</v>
      </c>
    </row>
    <row r="2171" spans="1:4" ht="17.100000000000001" customHeight="1" x14ac:dyDescent="0.25">
      <c r="A2171" s="143">
        <v>6348</v>
      </c>
      <c r="B2171" s="144" t="s">
        <v>4073</v>
      </c>
      <c r="C2171" s="145" t="s">
        <v>1903</v>
      </c>
      <c r="D2171" s="146">
        <v>1.51</v>
      </c>
    </row>
    <row r="2172" spans="1:4" ht="15" customHeight="1" x14ac:dyDescent="0.25">
      <c r="A2172" s="143">
        <v>3255</v>
      </c>
      <c r="B2172" s="144" t="s">
        <v>4074</v>
      </c>
      <c r="C2172" s="145" t="s">
        <v>1917</v>
      </c>
      <c r="D2172" s="146">
        <v>25.52</v>
      </c>
    </row>
    <row r="2173" spans="1:4" ht="15" customHeight="1" x14ac:dyDescent="0.25">
      <c r="A2173" s="143">
        <v>6059</v>
      </c>
      <c r="B2173" s="144" t="s">
        <v>4075</v>
      </c>
      <c r="C2173" s="145" t="s">
        <v>1903</v>
      </c>
      <c r="D2173" s="146">
        <v>10.81</v>
      </c>
    </row>
    <row r="2174" spans="1:4" ht="15" customHeight="1" x14ac:dyDescent="0.25">
      <c r="A2174" s="143">
        <v>3243</v>
      </c>
      <c r="B2174" s="144" t="s">
        <v>4076</v>
      </c>
      <c r="C2174" s="145" t="s">
        <v>1903</v>
      </c>
      <c r="D2174" s="146">
        <v>507.66</v>
      </c>
    </row>
    <row r="2175" spans="1:4" ht="17.100000000000001" customHeight="1" x14ac:dyDescent="0.25">
      <c r="A2175" s="143">
        <v>6353</v>
      </c>
      <c r="B2175" s="144" t="s">
        <v>4077</v>
      </c>
      <c r="C2175" s="145" t="s">
        <v>1903</v>
      </c>
      <c r="D2175" s="146">
        <v>7.61</v>
      </c>
    </row>
    <row r="2176" spans="1:4" ht="15" customHeight="1" x14ac:dyDescent="0.25">
      <c r="A2176" s="143">
        <v>6384</v>
      </c>
      <c r="B2176" s="144" t="s">
        <v>4078</v>
      </c>
      <c r="C2176" s="145" t="s">
        <v>1903</v>
      </c>
      <c r="D2176" s="146">
        <v>20.79</v>
      </c>
    </row>
    <row r="2177" spans="1:4" ht="17.100000000000001" customHeight="1" x14ac:dyDescent="0.25">
      <c r="A2177" s="143">
        <v>11899</v>
      </c>
      <c r="B2177" s="144" t="s">
        <v>4079</v>
      </c>
      <c r="C2177" s="145" t="s">
        <v>1917</v>
      </c>
      <c r="D2177" s="146">
        <v>7.28</v>
      </c>
    </row>
    <row r="2178" spans="1:4" ht="15" customHeight="1" x14ac:dyDescent="0.25">
      <c r="A2178" s="143">
        <v>7117</v>
      </c>
      <c r="B2178" s="144" t="s">
        <v>4080</v>
      </c>
      <c r="C2178" s="145" t="s">
        <v>1903</v>
      </c>
      <c r="D2178" s="146">
        <v>8.07</v>
      </c>
    </row>
    <row r="2179" spans="1:4" ht="17.100000000000001" customHeight="1" x14ac:dyDescent="0.25">
      <c r="A2179" s="143">
        <v>6354</v>
      </c>
      <c r="B2179" s="144" t="s">
        <v>4081</v>
      </c>
      <c r="C2179" s="145" t="s">
        <v>1903</v>
      </c>
      <c r="D2179" s="146">
        <v>7.61</v>
      </c>
    </row>
    <row r="2180" spans="1:4" ht="17.100000000000001" customHeight="1" x14ac:dyDescent="0.25">
      <c r="A2180" s="143">
        <v>6355</v>
      </c>
      <c r="B2180" s="144" t="s">
        <v>4082</v>
      </c>
      <c r="C2180" s="145" t="s">
        <v>1903</v>
      </c>
      <c r="D2180" s="146">
        <v>7.61</v>
      </c>
    </row>
    <row r="2181" spans="1:4" ht="17.100000000000001" customHeight="1" x14ac:dyDescent="0.25">
      <c r="A2181" s="143">
        <v>6357</v>
      </c>
      <c r="B2181" s="144" t="s">
        <v>4083</v>
      </c>
      <c r="C2181" s="145" t="s">
        <v>1903</v>
      </c>
      <c r="D2181" s="146">
        <v>7.61</v>
      </c>
    </row>
    <row r="2182" spans="1:4" ht="17.100000000000001" customHeight="1" x14ac:dyDescent="0.25">
      <c r="A2182" s="143">
        <v>6356</v>
      </c>
      <c r="B2182" s="144" t="s">
        <v>4084</v>
      </c>
      <c r="C2182" s="145" t="s">
        <v>1903</v>
      </c>
      <c r="D2182" s="146">
        <v>7.61</v>
      </c>
    </row>
    <row r="2183" spans="1:4" ht="17.100000000000001" customHeight="1" x14ac:dyDescent="0.25">
      <c r="A2183" s="143">
        <v>6363</v>
      </c>
      <c r="B2183" s="144" t="s">
        <v>4085</v>
      </c>
      <c r="C2183" s="145" t="s">
        <v>2023</v>
      </c>
      <c r="D2183" s="146">
        <v>103.69</v>
      </c>
    </row>
    <row r="2184" spans="1:4" ht="17.100000000000001" customHeight="1" x14ac:dyDescent="0.25">
      <c r="A2184" s="143">
        <v>6364</v>
      </c>
      <c r="B2184" s="144" t="s">
        <v>4086</v>
      </c>
      <c r="C2184" s="145" t="s">
        <v>2023</v>
      </c>
      <c r="D2184" s="146">
        <v>134.25</v>
      </c>
    </row>
    <row r="2185" spans="1:4" ht="17.100000000000001" customHeight="1" x14ac:dyDescent="0.25">
      <c r="A2185" s="143">
        <v>6365</v>
      </c>
      <c r="B2185" s="144" t="s">
        <v>4087</v>
      </c>
      <c r="C2185" s="145" t="s">
        <v>2023</v>
      </c>
      <c r="D2185" s="146">
        <v>191.91</v>
      </c>
    </row>
    <row r="2186" spans="1:4" ht="17.100000000000001" customHeight="1" x14ac:dyDescent="0.25">
      <c r="A2186" s="143">
        <v>6366</v>
      </c>
      <c r="B2186" s="144" t="s">
        <v>4088</v>
      </c>
      <c r="C2186" s="145" t="s">
        <v>2023</v>
      </c>
      <c r="D2186" s="146">
        <v>261.69</v>
      </c>
    </row>
    <row r="2187" spans="1:4" ht="17.100000000000001" customHeight="1" x14ac:dyDescent="0.25">
      <c r="A2187" s="143">
        <v>6358</v>
      </c>
      <c r="B2187" s="144" t="s">
        <v>4089</v>
      </c>
      <c r="C2187" s="145" t="s">
        <v>2023</v>
      </c>
      <c r="D2187" s="146">
        <v>31.92</v>
      </c>
    </row>
    <row r="2188" spans="1:4" ht="17.100000000000001" customHeight="1" x14ac:dyDescent="0.25">
      <c r="A2188" s="143">
        <v>6467</v>
      </c>
      <c r="B2188" s="144" t="s">
        <v>4090</v>
      </c>
      <c r="C2188" s="145" t="s">
        <v>2023</v>
      </c>
      <c r="D2188" s="146">
        <v>39.9</v>
      </c>
    </row>
    <row r="2189" spans="1:4" ht="17.100000000000001" customHeight="1" x14ac:dyDescent="0.25">
      <c r="A2189" s="143">
        <v>6359</v>
      </c>
      <c r="B2189" s="144" t="s">
        <v>4091</v>
      </c>
      <c r="C2189" s="145" t="s">
        <v>2023</v>
      </c>
      <c r="D2189" s="146">
        <v>51.59</v>
      </c>
    </row>
    <row r="2190" spans="1:4" ht="17.100000000000001" customHeight="1" x14ac:dyDescent="0.25">
      <c r="A2190" s="143">
        <v>6360</v>
      </c>
      <c r="B2190" s="144" t="s">
        <v>4092</v>
      </c>
      <c r="C2190" s="145" t="s">
        <v>2023</v>
      </c>
      <c r="D2190" s="146">
        <v>58.49</v>
      </c>
    </row>
    <row r="2191" spans="1:4" ht="17.100000000000001" customHeight="1" x14ac:dyDescent="0.25">
      <c r="A2191" s="143">
        <v>6361</v>
      </c>
      <c r="B2191" s="144" t="s">
        <v>4093</v>
      </c>
      <c r="C2191" s="145" t="s">
        <v>2023</v>
      </c>
      <c r="D2191" s="146">
        <v>71.260000000000005</v>
      </c>
    </row>
    <row r="2192" spans="1:4" ht="17.100000000000001" customHeight="1" x14ac:dyDescent="0.25">
      <c r="A2192" s="143">
        <v>6362</v>
      </c>
      <c r="B2192" s="144" t="s">
        <v>4094</v>
      </c>
      <c r="C2192" s="145" t="s">
        <v>2023</v>
      </c>
      <c r="D2192" s="146">
        <v>84.05</v>
      </c>
    </row>
    <row r="2193" spans="1:4" ht="17.100000000000001" customHeight="1" x14ac:dyDescent="0.25">
      <c r="A2193" s="143">
        <v>6341</v>
      </c>
      <c r="B2193" s="144" t="s">
        <v>4095</v>
      </c>
      <c r="C2193" s="145" t="s">
        <v>2023</v>
      </c>
      <c r="D2193" s="146">
        <v>3.82</v>
      </c>
    </row>
    <row r="2194" spans="1:4" ht="17.100000000000001" customHeight="1" x14ac:dyDescent="0.25">
      <c r="A2194" s="143">
        <v>6342</v>
      </c>
      <c r="B2194" s="144" t="s">
        <v>4096</v>
      </c>
      <c r="C2194" s="145" t="s">
        <v>2023</v>
      </c>
      <c r="D2194" s="146">
        <v>4.25</v>
      </c>
    </row>
    <row r="2195" spans="1:4" ht="17.100000000000001" customHeight="1" x14ac:dyDescent="0.25">
      <c r="A2195" s="143">
        <v>6343</v>
      </c>
      <c r="B2195" s="144" t="s">
        <v>4097</v>
      </c>
      <c r="C2195" s="145" t="s">
        <v>2023</v>
      </c>
      <c r="D2195" s="146">
        <v>5</v>
      </c>
    </row>
    <row r="2196" spans="1:4" ht="17.100000000000001" customHeight="1" x14ac:dyDescent="0.25">
      <c r="A2196" s="143">
        <v>6344</v>
      </c>
      <c r="B2196" s="144" t="s">
        <v>4098</v>
      </c>
      <c r="C2196" s="145" t="s">
        <v>2023</v>
      </c>
      <c r="D2196" s="146">
        <v>5.61</v>
      </c>
    </row>
    <row r="2197" spans="1:4" ht="17.100000000000001" customHeight="1" x14ac:dyDescent="0.25">
      <c r="A2197" s="143">
        <v>6345</v>
      </c>
      <c r="B2197" s="144" t="s">
        <v>4099</v>
      </c>
      <c r="C2197" s="145" t="s">
        <v>2023</v>
      </c>
      <c r="D2197" s="146">
        <v>6.27</v>
      </c>
    </row>
    <row r="2198" spans="1:4" ht="17.100000000000001" customHeight="1" x14ac:dyDescent="0.25">
      <c r="A2198" s="143">
        <v>6346</v>
      </c>
      <c r="B2198" s="144" t="s">
        <v>4100</v>
      </c>
      <c r="C2198" s="145" t="s">
        <v>2023</v>
      </c>
      <c r="D2198" s="146">
        <v>7.46</v>
      </c>
    </row>
    <row r="2199" spans="1:4" ht="17.100000000000001" customHeight="1" x14ac:dyDescent="0.25">
      <c r="A2199" s="143">
        <v>6347</v>
      </c>
      <c r="B2199" s="144" t="s">
        <v>4101</v>
      </c>
      <c r="C2199" s="145" t="s">
        <v>2023</v>
      </c>
      <c r="D2199" s="146">
        <v>12.08</v>
      </c>
    </row>
    <row r="2200" spans="1:4" ht="15" customHeight="1" x14ac:dyDescent="0.25">
      <c r="A2200" s="143">
        <v>6420</v>
      </c>
      <c r="B2200" s="144" t="s">
        <v>4102</v>
      </c>
      <c r="C2200" s="145" t="s">
        <v>2023</v>
      </c>
      <c r="D2200" s="146">
        <v>2.4300000000000002</v>
      </c>
    </row>
    <row r="2201" spans="1:4" ht="15" customHeight="1" x14ac:dyDescent="0.25">
      <c r="A2201" s="143">
        <v>6421</v>
      </c>
      <c r="B2201" s="144" t="s">
        <v>4103</v>
      </c>
      <c r="C2201" s="145" t="s">
        <v>2023</v>
      </c>
      <c r="D2201" s="146">
        <v>2.6</v>
      </c>
    </row>
    <row r="2202" spans="1:4" ht="15" customHeight="1" x14ac:dyDescent="0.25">
      <c r="A2202" s="143">
        <v>6422</v>
      </c>
      <c r="B2202" s="144" t="s">
        <v>4104</v>
      </c>
      <c r="C2202" s="145" t="s">
        <v>2023</v>
      </c>
      <c r="D2202" s="146">
        <v>4.3</v>
      </c>
    </row>
    <row r="2203" spans="1:4" ht="15" customHeight="1" x14ac:dyDescent="0.25">
      <c r="A2203" s="143">
        <v>6423</v>
      </c>
      <c r="B2203" s="144" t="s">
        <v>4105</v>
      </c>
      <c r="C2203" s="145" t="s">
        <v>2023</v>
      </c>
      <c r="D2203" s="146">
        <v>4.5599999999999996</v>
      </c>
    </row>
    <row r="2204" spans="1:4" ht="15" customHeight="1" x14ac:dyDescent="0.25">
      <c r="A2204" s="143">
        <v>6424</v>
      </c>
      <c r="B2204" s="144" t="s">
        <v>4106</v>
      </c>
      <c r="C2204" s="145" t="s">
        <v>2023</v>
      </c>
      <c r="D2204" s="146">
        <v>4.8899999999999997</v>
      </c>
    </row>
    <row r="2205" spans="1:4" ht="15" customHeight="1" x14ac:dyDescent="0.25">
      <c r="A2205" s="143">
        <v>6425</v>
      </c>
      <c r="B2205" s="144" t="s">
        <v>4107</v>
      </c>
      <c r="C2205" s="145" t="s">
        <v>2023</v>
      </c>
      <c r="D2205" s="146">
        <v>5.31</v>
      </c>
    </row>
    <row r="2206" spans="1:4" ht="15" customHeight="1" x14ac:dyDescent="0.25">
      <c r="A2206" s="143">
        <v>6426</v>
      </c>
      <c r="B2206" s="144" t="s">
        <v>4108</v>
      </c>
      <c r="C2206" s="145" t="s">
        <v>2023</v>
      </c>
      <c r="D2206" s="146">
        <v>5.66</v>
      </c>
    </row>
    <row r="2207" spans="1:4" ht="15" customHeight="1" x14ac:dyDescent="0.25">
      <c r="A2207" s="143">
        <v>6427</v>
      </c>
      <c r="B2207" s="144" t="s">
        <v>4109</v>
      </c>
      <c r="C2207" s="145" t="s">
        <v>2023</v>
      </c>
      <c r="D2207" s="146">
        <v>6.08</v>
      </c>
    </row>
    <row r="2208" spans="1:4" ht="15" customHeight="1" x14ac:dyDescent="0.25">
      <c r="A2208" s="143">
        <v>6428</v>
      </c>
      <c r="B2208" s="144" t="s">
        <v>4110</v>
      </c>
      <c r="C2208" s="145" t="s">
        <v>2023</v>
      </c>
      <c r="D2208" s="146">
        <v>6.5</v>
      </c>
    </row>
    <row r="2209" spans="1:4" ht="15" customHeight="1" x14ac:dyDescent="0.25">
      <c r="A2209" s="143">
        <v>6429</v>
      </c>
      <c r="B2209" s="144" t="s">
        <v>4111</v>
      </c>
      <c r="C2209" s="145" t="s">
        <v>2023</v>
      </c>
      <c r="D2209" s="146">
        <v>7.36</v>
      </c>
    </row>
    <row r="2210" spans="1:4" ht="15" customHeight="1" x14ac:dyDescent="0.25">
      <c r="A2210" s="143">
        <v>6430</v>
      </c>
      <c r="B2210" s="144" t="s">
        <v>4112</v>
      </c>
      <c r="C2210" s="145" t="s">
        <v>2023</v>
      </c>
      <c r="D2210" s="146">
        <v>7.49</v>
      </c>
    </row>
    <row r="2211" spans="1:4" ht="17.100000000000001" customHeight="1" x14ac:dyDescent="0.25">
      <c r="A2211" s="143">
        <v>6040</v>
      </c>
      <c r="B2211" s="144" t="s">
        <v>4113</v>
      </c>
      <c r="C2211" s="145" t="s">
        <v>1903</v>
      </c>
      <c r="D2211" s="146">
        <v>10.81</v>
      </c>
    </row>
    <row r="2212" spans="1:4" ht="17.100000000000001" customHeight="1" x14ac:dyDescent="0.25">
      <c r="A2212" s="143">
        <v>6041</v>
      </c>
      <c r="B2212" s="144" t="s">
        <v>4114</v>
      </c>
      <c r="C2212" s="145" t="s">
        <v>1903</v>
      </c>
      <c r="D2212" s="146">
        <v>28.85</v>
      </c>
    </row>
    <row r="2213" spans="1:4" ht="17.100000000000001" customHeight="1" x14ac:dyDescent="0.25">
      <c r="A2213" s="143">
        <v>6042</v>
      </c>
      <c r="B2213" s="144" t="s">
        <v>4115</v>
      </c>
      <c r="C2213" s="145" t="s">
        <v>1903</v>
      </c>
      <c r="D2213" s="146">
        <v>34.08</v>
      </c>
    </row>
    <row r="2214" spans="1:4" ht="15" customHeight="1" x14ac:dyDescent="0.25">
      <c r="A2214" s="143">
        <v>6043</v>
      </c>
      <c r="C2214" s="145" t="s">
        <v>1903</v>
      </c>
      <c r="D2214" s="146">
        <v>74.42</v>
      </c>
    </row>
    <row r="2215" spans="1:4" ht="17.100000000000001" customHeight="1" x14ac:dyDescent="0.25">
      <c r="B2215" s="144" t="s">
        <v>4116</v>
      </c>
    </row>
    <row r="2216" spans="1:4" ht="17.100000000000001" customHeight="1" x14ac:dyDescent="0.25">
      <c r="A2216" s="143">
        <v>6044</v>
      </c>
      <c r="B2216" s="144" t="s">
        <v>4117</v>
      </c>
      <c r="C2216" s="145" t="s">
        <v>1903</v>
      </c>
      <c r="D2216" s="146">
        <v>311.14999999999998</v>
      </c>
    </row>
    <row r="2217" spans="1:4" ht="17.100000000000001" customHeight="1" x14ac:dyDescent="0.25">
      <c r="A2217" s="143">
        <v>6046</v>
      </c>
      <c r="B2217" s="144" t="s">
        <v>4118</v>
      </c>
      <c r="C2217" s="145" t="s">
        <v>1903</v>
      </c>
      <c r="D2217" s="146">
        <v>10.81</v>
      </c>
    </row>
    <row r="2218" spans="1:4" ht="17.100000000000001" customHeight="1" x14ac:dyDescent="0.25">
      <c r="A2218" s="143">
        <v>6047</v>
      </c>
      <c r="B2218" s="144" t="s">
        <v>4119</v>
      </c>
      <c r="C2218" s="145" t="s">
        <v>1903</v>
      </c>
      <c r="D2218" s="146">
        <v>28.85</v>
      </c>
    </row>
    <row r="2219" spans="1:4" ht="17.100000000000001" customHeight="1" x14ac:dyDescent="0.25">
      <c r="A2219" s="143">
        <v>6045</v>
      </c>
      <c r="B2219" s="144" t="s">
        <v>4120</v>
      </c>
      <c r="C2219" s="145" t="s">
        <v>1903</v>
      </c>
      <c r="D2219" s="146">
        <v>34.08</v>
      </c>
    </row>
    <row r="2220" spans="1:4" ht="17.100000000000001" customHeight="1" x14ac:dyDescent="0.25">
      <c r="A2220" s="143">
        <v>6048</v>
      </c>
      <c r="B2220" s="144" t="s">
        <v>4121</v>
      </c>
      <c r="C2220" s="145" t="s">
        <v>1903</v>
      </c>
      <c r="D2220" s="146">
        <v>74.42</v>
      </c>
    </row>
    <row r="2221" spans="1:4" ht="17.100000000000001" customHeight="1" x14ac:dyDescent="0.25">
      <c r="A2221" s="143">
        <v>6049</v>
      </c>
      <c r="B2221" s="144" t="s">
        <v>4122</v>
      </c>
      <c r="C2221" s="145" t="s">
        <v>1903</v>
      </c>
      <c r="D2221" s="146">
        <v>10.81</v>
      </c>
    </row>
    <row r="2222" spans="1:4" ht="17.100000000000001" customHeight="1" x14ac:dyDescent="0.25">
      <c r="A2222" s="143">
        <v>6050</v>
      </c>
      <c r="B2222" s="144" t="s">
        <v>4123</v>
      </c>
      <c r="C2222" s="145" t="s">
        <v>1903</v>
      </c>
      <c r="D2222" s="146">
        <v>28.85</v>
      </c>
    </row>
    <row r="2223" spans="1:4" ht="17.100000000000001" customHeight="1" x14ac:dyDescent="0.25">
      <c r="A2223" s="143">
        <v>6051</v>
      </c>
      <c r="B2223" s="144" t="s">
        <v>4124</v>
      </c>
      <c r="C2223" s="145" t="s">
        <v>1903</v>
      </c>
      <c r="D2223" s="146">
        <v>34.08</v>
      </c>
    </row>
    <row r="2224" spans="1:4" ht="17.100000000000001" customHeight="1" x14ac:dyDescent="0.25">
      <c r="A2224" s="143">
        <v>6052</v>
      </c>
      <c r="B2224" s="144" t="s">
        <v>4125</v>
      </c>
      <c r="C2224" s="145" t="s">
        <v>1903</v>
      </c>
      <c r="D2224" s="146">
        <v>74.42</v>
      </c>
    </row>
    <row r="2225" spans="1:4" ht="15" customHeight="1" x14ac:dyDescent="0.25">
      <c r="A2225" s="143">
        <v>6053</v>
      </c>
      <c r="B2225" s="144" t="s">
        <v>4126</v>
      </c>
      <c r="C2225" s="145" t="s">
        <v>1903</v>
      </c>
      <c r="D2225" s="146">
        <v>5.9</v>
      </c>
    </row>
    <row r="2226" spans="1:4" ht="15" customHeight="1" x14ac:dyDescent="0.25">
      <c r="A2226" s="143">
        <v>6054</v>
      </c>
      <c r="B2226" s="144" t="s">
        <v>4127</v>
      </c>
      <c r="C2226" s="145" t="s">
        <v>1903</v>
      </c>
      <c r="D2226" s="146">
        <v>11.61</v>
      </c>
    </row>
    <row r="2227" spans="1:4" ht="15" customHeight="1" x14ac:dyDescent="0.25">
      <c r="A2227" s="143">
        <v>6055</v>
      </c>
      <c r="B2227" s="144" t="s">
        <v>4128</v>
      </c>
      <c r="C2227" s="145" t="s">
        <v>1903</v>
      </c>
      <c r="D2227" s="146">
        <v>14.64</v>
      </c>
    </row>
    <row r="2228" spans="1:4" ht="15" customHeight="1" x14ac:dyDescent="0.25">
      <c r="A2228" s="143">
        <v>6056</v>
      </c>
      <c r="B2228" s="144" t="s">
        <v>4129</v>
      </c>
      <c r="C2228" s="145" t="s">
        <v>1903</v>
      </c>
      <c r="D2228" s="146">
        <v>22.53</v>
      </c>
    </row>
    <row r="2229" spans="1:4" ht="15" customHeight="1" x14ac:dyDescent="0.25">
      <c r="A2229" s="143">
        <v>6036</v>
      </c>
      <c r="B2229" s="144" t="s">
        <v>4130</v>
      </c>
      <c r="C2229" s="145" t="s">
        <v>1903</v>
      </c>
      <c r="D2229" s="146">
        <v>10.81</v>
      </c>
    </row>
    <row r="2230" spans="1:4" ht="15" customHeight="1" x14ac:dyDescent="0.25">
      <c r="A2230" s="143">
        <v>6037</v>
      </c>
      <c r="B2230" s="144" t="s">
        <v>4131</v>
      </c>
      <c r="C2230" s="145" t="s">
        <v>1903</v>
      </c>
      <c r="D2230" s="146">
        <v>28.88</v>
      </c>
    </row>
    <row r="2231" spans="1:4" ht="15" customHeight="1" x14ac:dyDescent="0.25">
      <c r="A2231" s="143">
        <v>6038</v>
      </c>
      <c r="B2231" s="144" t="s">
        <v>4132</v>
      </c>
      <c r="C2231" s="145" t="s">
        <v>1903</v>
      </c>
      <c r="D2231" s="146">
        <v>34.08</v>
      </c>
    </row>
    <row r="2232" spans="1:4" ht="15" customHeight="1" x14ac:dyDescent="0.25">
      <c r="A2232" s="143">
        <v>6039</v>
      </c>
      <c r="B2232" s="144" t="s">
        <v>4133</v>
      </c>
      <c r="C2232" s="145" t="s">
        <v>1903</v>
      </c>
      <c r="D2232" s="146">
        <v>74.42</v>
      </c>
    </row>
    <row r="2233" spans="1:4" ht="15" customHeight="1" x14ac:dyDescent="0.25">
      <c r="A2233" s="143">
        <v>6060</v>
      </c>
      <c r="B2233" s="144" t="s">
        <v>4134</v>
      </c>
      <c r="C2233" s="145" t="s">
        <v>1903</v>
      </c>
      <c r="D2233" s="146">
        <v>10.81</v>
      </c>
    </row>
    <row r="2234" spans="1:4" ht="15" customHeight="1" x14ac:dyDescent="0.25">
      <c r="A2234" s="143">
        <v>6061</v>
      </c>
      <c r="B2234" s="144" t="s">
        <v>4135</v>
      </c>
      <c r="C2234" s="145" t="s">
        <v>1903</v>
      </c>
      <c r="D2234" s="146">
        <v>28.85</v>
      </c>
    </row>
    <row r="2235" spans="1:4" ht="17.100000000000001" customHeight="1" x14ac:dyDescent="0.25">
      <c r="A2235" s="143">
        <v>6062</v>
      </c>
      <c r="B2235" s="144" t="s">
        <v>4136</v>
      </c>
      <c r="C2235" s="145" t="s">
        <v>1903</v>
      </c>
      <c r="D2235" s="146">
        <v>8.1</v>
      </c>
    </row>
    <row r="2236" spans="1:4" ht="17.100000000000001" customHeight="1" x14ac:dyDescent="0.25">
      <c r="A2236" s="143">
        <v>12689</v>
      </c>
      <c r="B2236" s="144" t="s">
        <v>4137</v>
      </c>
      <c r="C2236" s="145" t="s">
        <v>1903</v>
      </c>
      <c r="D2236" s="146">
        <v>339.06</v>
      </c>
    </row>
    <row r="2237" spans="1:4" ht="17.100000000000001" customHeight="1" x14ac:dyDescent="0.25">
      <c r="A2237" s="143">
        <v>3291</v>
      </c>
      <c r="B2237" s="144" t="s">
        <v>4138</v>
      </c>
      <c r="C2237" s="145" t="s">
        <v>1903</v>
      </c>
      <c r="D2237" s="146">
        <v>169.75</v>
      </c>
    </row>
    <row r="2238" spans="1:4" ht="17.100000000000001" customHeight="1" x14ac:dyDescent="0.25">
      <c r="A2238" s="143">
        <v>11568</v>
      </c>
      <c r="B2238" s="144" t="s">
        <v>4139</v>
      </c>
      <c r="C2238" s="145" t="s">
        <v>1903</v>
      </c>
      <c r="D2238" s="146">
        <v>314.23</v>
      </c>
    </row>
    <row r="2239" spans="1:4" ht="17.100000000000001" customHeight="1" x14ac:dyDescent="0.25">
      <c r="A2239" s="143">
        <v>11569</v>
      </c>
      <c r="B2239" s="144" t="s">
        <v>4140</v>
      </c>
      <c r="C2239" s="145" t="s">
        <v>1903</v>
      </c>
      <c r="D2239" s="146">
        <v>172.09</v>
      </c>
    </row>
    <row r="2240" spans="1:4" ht="17.100000000000001" customHeight="1" x14ac:dyDescent="0.25">
      <c r="A2240" s="143">
        <v>11567</v>
      </c>
      <c r="B2240" s="144" t="s">
        <v>4141</v>
      </c>
      <c r="C2240" s="145" t="s">
        <v>1903</v>
      </c>
      <c r="D2240" s="146">
        <v>485.95</v>
      </c>
    </row>
    <row r="2241" spans="1:4" ht="17.100000000000001" customHeight="1" x14ac:dyDescent="0.25">
      <c r="A2241" s="143">
        <v>11566</v>
      </c>
      <c r="B2241" s="144" t="s">
        <v>4142</v>
      </c>
      <c r="C2241" s="145" t="s">
        <v>1903</v>
      </c>
      <c r="D2241" s="146">
        <v>600.25</v>
      </c>
    </row>
    <row r="2242" spans="1:4" ht="17.100000000000001" customHeight="1" x14ac:dyDescent="0.25">
      <c r="A2242" s="143">
        <v>3290</v>
      </c>
      <c r="B2242" s="144" t="s">
        <v>4143</v>
      </c>
      <c r="C2242" s="145" t="s">
        <v>1903</v>
      </c>
      <c r="D2242" s="146">
        <v>77.03</v>
      </c>
    </row>
    <row r="2243" spans="1:4" ht="15" customHeight="1" x14ac:dyDescent="0.25">
      <c r="A2243" s="143">
        <v>6519</v>
      </c>
      <c r="B2243" s="144" t="s">
        <v>4144</v>
      </c>
      <c r="C2243" s="145" t="s">
        <v>1940</v>
      </c>
      <c r="D2243" s="146">
        <v>15.15</v>
      </c>
    </row>
    <row r="2244" spans="1:4" ht="15" customHeight="1" x14ac:dyDescent="0.25">
      <c r="A2244" s="143">
        <v>11736</v>
      </c>
      <c r="B2244" s="144" t="s">
        <v>4145</v>
      </c>
      <c r="C2244" s="145" t="s">
        <v>1917</v>
      </c>
      <c r="D2244" s="146">
        <v>348.27</v>
      </c>
    </row>
    <row r="2245" spans="1:4" ht="15" customHeight="1" x14ac:dyDescent="0.25">
      <c r="A2245" s="143">
        <v>7689</v>
      </c>
      <c r="B2245" s="144" t="s">
        <v>4146</v>
      </c>
      <c r="C2245" s="145" t="s">
        <v>2023</v>
      </c>
      <c r="D2245" s="146">
        <v>583.22</v>
      </c>
    </row>
    <row r="2246" spans="1:4" ht="15" customHeight="1" x14ac:dyDescent="0.25">
      <c r="A2246" s="143">
        <v>10759</v>
      </c>
      <c r="B2246" s="144" t="s">
        <v>4147</v>
      </c>
      <c r="C2246" s="145" t="s">
        <v>1917</v>
      </c>
      <c r="D2246" s="146">
        <v>273.66000000000003</v>
      </c>
    </row>
    <row r="2247" spans="1:4" ht="15" customHeight="1" x14ac:dyDescent="0.25">
      <c r="A2247" s="143">
        <v>11150</v>
      </c>
      <c r="B2247" s="144" t="s">
        <v>4148</v>
      </c>
      <c r="C2247" s="145" t="s">
        <v>1917</v>
      </c>
      <c r="D2247" s="146">
        <v>398.37</v>
      </c>
    </row>
    <row r="2248" spans="1:4" ht="17.100000000000001" customHeight="1" x14ac:dyDescent="0.25">
      <c r="A2248" s="143">
        <v>10777</v>
      </c>
      <c r="B2248" s="144" t="s">
        <v>4149</v>
      </c>
      <c r="C2248" s="145" t="s">
        <v>1917</v>
      </c>
      <c r="D2248" s="146">
        <v>398.37</v>
      </c>
    </row>
    <row r="2249" spans="1:4" ht="17.100000000000001" customHeight="1" x14ac:dyDescent="0.25">
      <c r="A2249" s="143">
        <v>10750</v>
      </c>
      <c r="B2249" s="144" t="s">
        <v>4150</v>
      </c>
      <c r="C2249" s="145" t="s">
        <v>1903</v>
      </c>
      <c r="D2249" s="146">
        <v>612.88</v>
      </c>
    </row>
    <row r="2250" spans="1:4" ht="25.5" customHeight="1" x14ac:dyDescent="0.25">
      <c r="A2250" s="143">
        <v>4420</v>
      </c>
      <c r="B2250" s="144" t="s">
        <v>4151</v>
      </c>
      <c r="C2250" s="145" t="s">
        <v>2023</v>
      </c>
      <c r="D2250" s="146">
        <v>179.82</v>
      </c>
    </row>
    <row r="2251" spans="1:4" ht="17.100000000000001" customHeight="1" x14ac:dyDescent="0.25">
      <c r="A2251" s="143">
        <v>3226</v>
      </c>
      <c r="B2251" s="144" t="s">
        <v>4152</v>
      </c>
      <c r="C2251" s="145" t="s">
        <v>2023</v>
      </c>
      <c r="D2251" s="146">
        <v>156.69999999999999</v>
      </c>
    </row>
    <row r="2252" spans="1:4" ht="15" customHeight="1" x14ac:dyDescent="0.25">
      <c r="A2252" s="143">
        <v>3223</v>
      </c>
      <c r="B2252" s="144" t="s">
        <v>4153</v>
      </c>
      <c r="C2252" s="145" t="s">
        <v>1903</v>
      </c>
      <c r="D2252" s="146">
        <v>819.07</v>
      </c>
    </row>
    <row r="2253" spans="1:4" ht="15" customHeight="1" x14ac:dyDescent="0.25">
      <c r="A2253" s="143">
        <v>3224</v>
      </c>
      <c r="B2253" s="144" t="s">
        <v>4154</v>
      </c>
      <c r="C2253" s="145" t="s">
        <v>1903</v>
      </c>
      <c r="D2253" s="146">
        <v>529.67999999999995</v>
      </c>
    </row>
    <row r="2254" spans="1:4" ht="15" customHeight="1" x14ac:dyDescent="0.25">
      <c r="A2254" s="143">
        <v>10908</v>
      </c>
      <c r="B2254" s="144" t="s">
        <v>4155</v>
      </c>
      <c r="C2254" s="145" t="s">
        <v>1903</v>
      </c>
      <c r="D2254" s="146">
        <v>40.22</v>
      </c>
    </row>
    <row r="2255" spans="1:4" ht="17.100000000000001" customHeight="1" x14ac:dyDescent="0.25">
      <c r="A2255" s="143">
        <v>3236</v>
      </c>
      <c r="B2255" s="144" t="s">
        <v>4156</v>
      </c>
      <c r="C2255" s="145" t="s">
        <v>1903</v>
      </c>
      <c r="D2255" s="146">
        <v>1130.8800000000001</v>
      </c>
    </row>
    <row r="2256" spans="1:4" ht="15" customHeight="1" x14ac:dyDescent="0.25">
      <c r="A2256" s="143">
        <v>3448</v>
      </c>
      <c r="B2256" s="144" t="s">
        <v>4157</v>
      </c>
      <c r="C2256" s="145" t="s">
        <v>1903</v>
      </c>
      <c r="D2256" s="146">
        <v>998.73</v>
      </c>
    </row>
    <row r="2257" spans="1:4" ht="15" customHeight="1" x14ac:dyDescent="0.25">
      <c r="A2257" s="143">
        <v>13008</v>
      </c>
      <c r="B2257" s="144" t="s">
        <v>4158</v>
      </c>
      <c r="C2257" s="145" t="s">
        <v>1940</v>
      </c>
      <c r="D2257" s="146">
        <v>452.42</v>
      </c>
    </row>
    <row r="2258" spans="1:4" ht="15" customHeight="1" x14ac:dyDescent="0.25">
      <c r="A2258" s="143">
        <v>6417</v>
      </c>
      <c r="B2258" s="144" t="s">
        <v>4159</v>
      </c>
      <c r="C2258" s="145" t="s">
        <v>988</v>
      </c>
      <c r="D2258" s="146">
        <v>1.37</v>
      </c>
    </row>
    <row r="2259" spans="1:4" ht="15" customHeight="1" x14ac:dyDescent="0.25">
      <c r="A2259" s="143">
        <v>7081</v>
      </c>
      <c r="B2259" s="144" t="s">
        <v>4160</v>
      </c>
      <c r="C2259" s="145" t="s">
        <v>988</v>
      </c>
      <c r="D2259" s="146">
        <v>18.79</v>
      </c>
    </row>
    <row r="2260" spans="1:4" ht="15" customHeight="1" x14ac:dyDescent="0.25">
      <c r="A2260" s="143">
        <v>3215</v>
      </c>
      <c r="B2260" s="144" t="s">
        <v>4161</v>
      </c>
      <c r="C2260" s="145" t="s">
        <v>1903</v>
      </c>
      <c r="D2260" s="146">
        <v>228.54</v>
      </c>
    </row>
    <row r="2261" spans="1:4" ht="15" customHeight="1" x14ac:dyDescent="0.25">
      <c r="A2261" s="143">
        <v>8074</v>
      </c>
      <c r="B2261" s="144" t="s">
        <v>4162</v>
      </c>
      <c r="C2261" s="145" t="s">
        <v>2707</v>
      </c>
      <c r="D2261" s="146">
        <v>74.819999999999993</v>
      </c>
    </row>
    <row r="2262" spans="1:4" ht="15" customHeight="1" x14ac:dyDescent="0.25">
      <c r="A2262" s="143">
        <v>3324</v>
      </c>
      <c r="B2262" s="144" t="s">
        <v>4163</v>
      </c>
      <c r="C2262" s="145" t="s">
        <v>2707</v>
      </c>
      <c r="D2262" s="146">
        <v>72.34</v>
      </c>
    </row>
    <row r="2263" spans="1:4" ht="15" customHeight="1" x14ac:dyDescent="0.25">
      <c r="A2263" s="143">
        <v>3414</v>
      </c>
      <c r="B2263" s="144" t="s">
        <v>4164</v>
      </c>
      <c r="C2263" s="145" t="s">
        <v>2707</v>
      </c>
      <c r="D2263" s="146">
        <v>72.03</v>
      </c>
    </row>
    <row r="2264" spans="1:4" ht="15" customHeight="1" x14ac:dyDescent="0.25">
      <c r="A2264" s="143">
        <v>6098</v>
      </c>
      <c r="B2264" s="144" t="s">
        <v>4165</v>
      </c>
      <c r="C2264" s="145" t="s">
        <v>2023</v>
      </c>
      <c r="D2264" s="146">
        <v>1.4</v>
      </c>
    </row>
    <row r="2265" spans="1:4" ht="15" customHeight="1" x14ac:dyDescent="0.25">
      <c r="A2265" s="143">
        <v>6392</v>
      </c>
      <c r="B2265" s="144" t="s">
        <v>4166</v>
      </c>
      <c r="C2265" s="145" t="s">
        <v>1903</v>
      </c>
      <c r="D2265" s="146">
        <v>964.03</v>
      </c>
    </row>
    <row r="2266" spans="1:4" ht="15" customHeight="1" x14ac:dyDescent="0.25">
      <c r="A2266" s="143">
        <v>4719</v>
      </c>
      <c r="B2266" s="144" t="s">
        <v>4167</v>
      </c>
      <c r="C2266" s="145" t="s">
        <v>1903</v>
      </c>
      <c r="D2266" s="146">
        <v>247.29</v>
      </c>
    </row>
    <row r="2267" spans="1:4" ht="15" customHeight="1" x14ac:dyDescent="0.25">
      <c r="A2267" s="143">
        <v>6393</v>
      </c>
      <c r="B2267" s="144" t="s">
        <v>4168</v>
      </c>
      <c r="C2267" s="145" t="s">
        <v>1903</v>
      </c>
      <c r="D2267" s="146">
        <v>3354.4</v>
      </c>
    </row>
    <row r="2268" spans="1:4" ht="17.100000000000001" customHeight="1" x14ac:dyDescent="0.25">
      <c r="A2268" s="143">
        <v>11085</v>
      </c>
      <c r="B2268" s="144" t="s">
        <v>4169</v>
      </c>
      <c r="C2268" s="145" t="s">
        <v>1903</v>
      </c>
      <c r="D2268" s="146">
        <v>359.39</v>
      </c>
    </row>
    <row r="2269" spans="1:4" ht="15" customHeight="1" x14ac:dyDescent="0.25">
      <c r="A2269" s="143">
        <v>4717</v>
      </c>
      <c r="B2269" s="144" t="s">
        <v>4170</v>
      </c>
      <c r="C2269" s="145" t="s">
        <v>1903</v>
      </c>
      <c r="D2269" s="146">
        <v>336.57</v>
      </c>
    </row>
    <row r="2270" spans="1:4" ht="15" customHeight="1" x14ac:dyDescent="0.25">
      <c r="A2270" s="143">
        <v>3162</v>
      </c>
      <c r="B2270" s="144" t="s">
        <v>4171</v>
      </c>
      <c r="C2270" s="145" t="s">
        <v>1903</v>
      </c>
      <c r="D2270" s="146">
        <v>134.58000000000001</v>
      </c>
    </row>
    <row r="2271" spans="1:4" ht="15" customHeight="1" x14ac:dyDescent="0.25">
      <c r="A2271" s="143">
        <v>4718</v>
      </c>
      <c r="B2271" s="144" t="s">
        <v>4172</v>
      </c>
      <c r="C2271" s="145" t="s">
        <v>1903</v>
      </c>
      <c r="D2271" s="146">
        <v>337.12</v>
      </c>
    </row>
    <row r="2272" spans="1:4" ht="15" customHeight="1" x14ac:dyDescent="0.25">
      <c r="A2272" s="143">
        <v>6389</v>
      </c>
      <c r="B2272" s="144" t="s">
        <v>4173</v>
      </c>
      <c r="C2272" s="145" t="s">
        <v>1903</v>
      </c>
      <c r="D2272" s="146">
        <v>546.29999999999995</v>
      </c>
    </row>
    <row r="2273" spans="1:4" ht="17.100000000000001" customHeight="1" x14ac:dyDescent="0.25">
      <c r="A2273" s="143">
        <v>3232</v>
      </c>
      <c r="B2273" s="144" t="s">
        <v>4174</v>
      </c>
      <c r="C2273" s="145" t="s">
        <v>1903</v>
      </c>
      <c r="D2273" s="146">
        <v>228.92</v>
      </c>
    </row>
    <row r="2274" spans="1:4" ht="17.100000000000001" customHeight="1" x14ac:dyDescent="0.25">
      <c r="A2274" s="143">
        <v>3233</v>
      </c>
      <c r="B2274" s="144" t="s">
        <v>4175</v>
      </c>
      <c r="C2274" s="145" t="s">
        <v>1903</v>
      </c>
      <c r="D2274" s="146">
        <v>379.04</v>
      </c>
    </row>
    <row r="2275" spans="1:4" ht="25.5" customHeight="1" x14ac:dyDescent="0.25">
      <c r="A2275" s="143">
        <v>4538</v>
      </c>
      <c r="B2275" s="144" t="s">
        <v>4176</v>
      </c>
      <c r="C2275" s="145" t="s">
        <v>1903</v>
      </c>
      <c r="D2275" s="146">
        <v>392.06</v>
      </c>
    </row>
    <row r="2276" spans="1:4" ht="17.100000000000001" customHeight="1" x14ac:dyDescent="0.25">
      <c r="A2276" s="143">
        <v>3234</v>
      </c>
      <c r="B2276" s="144" t="s">
        <v>4177</v>
      </c>
      <c r="C2276" s="145" t="s">
        <v>1903</v>
      </c>
      <c r="D2276" s="146">
        <v>359.21</v>
      </c>
    </row>
    <row r="2277" spans="1:4" ht="17.100000000000001" customHeight="1" x14ac:dyDescent="0.25">
      <c r="A2277" s="143">
        <v>12597</v>
      </c>
      <c r="B2277" s="144" t="s">
        <v>4178</v>
      </c>
      <c r="C2277" s="145" t="s">
        <v>1903</v>
      </c>
      <c r="D2277" s="146">
        <v>13.25</v>
      </c>
    </row>
    <row r="2278" spans="1:4" ht="17.100000000000001" customHeight="1" x14ac:dyDescent="0.25">
      <c r="A2278" s="143">
        <v>6093</v>
      </c>
      <c r="B2278" s="144" t="s">
        <v>4179</v>
      </c>
      <c r="C2278" s="145" t="s">
        <v>1903</v>
      </c>
      <c r="D2278" s="146">
        <v>425.01</v>
      </c>
    </row>
    <row r="2279" spans="1:4" ht="17.100000000000001" customHeight="1" x14ac:dyDescent="0.25">
      <c r="A2279" s="143">
        <v>6092</v>
      </c>
      <c r="B2279" s="144" t="s">
        <v>4180</v>
      </c>
      <c r="C2279" s="145" t="s">
        <v>1903</v>
      </c>
      <c r="D2279" s="146">
        <v>692.77</v>
      </c>
    </row>
    <row r="2280" spans="1:4" ht="17.100000000000001" customHeight="1" x14ac:dyDescent="0.25">
      <c r="A2280" s="143">
        <v>11084</v>
      </c>
      <c r="B2280" s="144" t="s">
        <v>4181</v>
      </c>
      <c r="C2280" s="145" t="s">
        <v>1903</v>
      </c>
      <c r="D2280" s="146">
        <v>359.39</v>
      </c>
    </row>
    <row r="2281" spans="1:4" ht="17.100000000000001" customHeight="1" x14ac:dyDescent="0.25">
      <c r="A2281" s="143">
        <v>3230</v>
      </c>
      <c r="B2281" s="144" t="s">
        <v>4182</v>
      </c>
      <c r="C2281" s="145" t="s">
        <v>2023</v>
      </c>
      <c r="D2281" s="146">
        <v>230.36</v>
      </c>
    </row>
    <row r="2282" spans="1:4" ht="17.100000000000001" customHeight="1" x14ac:dyDescent="0.25">
      <c r="A2282" s="143">
        <v>3231</v>
      </c>
      <c r="B2282" s="144" t="s">
        <v>4183</v>
      </c>
      <c r="C2282" s="145" t="s">
        <v>2023</v>
      </c>
      <c r="D2282" s="146">
        <v>256.37</v>
      </c>
    </row>
    <row r="2283" spans="1:4" ht="15" customHeight="1" x14ac:dyDescent="0.25">
      <c r="A2283" s="143">
        <v>12764</v>
      </c>
      <c r="B2283" s="144" t="s">
        <v>4184</v>
      </c>
      <c r="C2283" s="145" t="s">
        <v>1927</v>
      </c>
      <c r="D2283" s="146">
        <v>113.6</v>
      </c>
    </row>
    <row r="2284" spans="1:4" ht="17.100000000000001" customHeight="1" x14ac:dyDescent="0.25">
      <c r="A2284" s="143">
        <v>4421</v>
      </c>
      <c r="B2284" s="144" t="s">
        <v>4185</v>
      </c>
      <c r="C2284" s="145" t="s">
        <v>2023</v>
      </c>
      <c r="D2284" s="146">
        <v>264.75</v>
      </c>
    </row>
    <row r="2285" spans="1:4" ht="17.100000000000001" customHeight="1" x14ac:dyDescent="0.25">
      <c r="A2285" s="143">
        <v>11769</v>
      </c>
      <c r="B2285" s="144" t="s">
        <v>4186</v>
      </c>
      <c r="C2285" s="145" t="s">
        <v>2023</v>
      </c>
      <c r="D2285" s="146">
        <v>1006.62</v>
      </c>
    </row>
    <row r="2286" spans="1:4" ht="17.100000000000001" customHeight="1" x14ac:dyDescent="0.25">
      <c r="A2286" s="143">
        <v>9559</v>
      </c>
      <c r="B2286" s="144" t="s">
        <v>4187</v>
      </c>
      <c r="C2286" s="145" t="s">
        <v>2023</v>
      </c>
      <c r="D2286" s="146">
        <v>115.65</v>
      </c>
    </row>
    <row r="2287" spans="1:4" ht="17.100000000000001" customHeight="1" x14ac:dyDescent="0.25">
      <c r="A2287" s="143">
        <v>5049</v>
      </c>
      <c r="B2287" s="144" t="s">
        <v>4188</v>
      </c>
      <c r="C2287" s="145" t="s">
        <v>2023</v>
      </c>
      <c r="D2287" s="146">
        <v>38.85</v>
      </c>
    </row>
    <row r="2288" spans="1:4" ht="17.100000000000001" customHeight="1" x14ac:dyDescent="0.25">
      <c r="A2288" s="143">
        <v>3142</v>
      </c>
      <c r="B2288" s="144" t="s">
        <v>4189</v>
      </c>
      <c r="C2288" s="145" t="s">
        <v>2023</v>
      </c>
      <c r="D2288" s="146">
        <v>8.19</v>
      </c>
    </row>
    <row r="2289" spans="1:4" ht="15" customHeight="1" x14ac:dyDescent="0.25">
      <c r="A2289" s="143">
        <v>6108</v>
      </c>
      <c r="B2289" s="144" t="s">
        <v>4190</v>
      </c>
      <c r="C2289" s="145" t="s">
        <v>2023</v>
      </c>
      <c r="D2289" s="146">
        <v>1.5</v>
      </c>
    </row>
    <row r="2290" spans="1:4" ht="15" customHeight="1" x14ac:dyDescent="0.25">
      <c r="A2290" s="143">
        <v>6109</v>
      </c>
      <c r="B2290" s="144" t="s">
        <v>4191</v>
      </c>
      <c r="C2290" s="145" t="s">
        <v>2023</v>
      </c>
      <c r="D2290" s="146">
        <v>1.67</v>
      </c>
    </row>
    <row r="2291" spans="1:4" ht="15" customHeight="1" x14ac:dyDescent="0.25">
      <c r="A2291" s="143">
        <v>6110</v>
      </c>
      <c r="B2291" s="144" t="s">
        <v>4192</v>
      </c>
      <c r="C2291" s="145" t="s">
        <v>2023</v>
      </c>
      <c r="D2291" s="146">
        <v>2.5</v>
      </c>
    </row>
    <row r="2292" spans="1:4" ht="15" customHeight="1" x14ac:dyDescent="0.25">
      <c r="A2292" s="143">
        <v>6111</v>
      </c>
      <c r="B2292" s="144" t="s">
        <v>4193</v>
      </c>
      <c r="C2292" s="145" t="s">
        <v>2023</v>
      </c>
      <c r="D2292" s="146">
        <v>4.96</v>
      </c>
    </row>
    <row r="2293" spans="1:4" ht="15" customHeight="1" x14ac:dyDescent="0.25">
      <c r="A2293" s="143">
        <v>6112</v>
      </c>
      <c r="B2293" s="144" t="s">
        <v>4194</v>
      </c>
      <c r="C2293" s="145" t="s">
        <v>2023</v>
      </c>
      <c r="D2293" s="146">
        <v>6.87</v>
      </c>
    </row>
    <row r="2294" spans="1:4" ht="15" customHeight="1" x14ac:dyDescent="0.25">
      <c r="A2294" s="143">
        <v>6113</v>
      </c>
      <c r="B2294" s="144" t="s">
        <v>4195</v>
      </c>
      <c r="C2294" s="145" t="s">
        <v>2023</v>
      </c>
      <c r="D2294" s="146">
        <v>8.5500000000000007</v>
      </c>
    </row>
    <row r="2295" spans="1:4" ht="15" customHeight="1" x14ac:dyDescent="0.25">
      <c r="A2295" s="143">
        <v>6114</v>
      </c>
      <c r="B2295" s="144" t="s">
        <v>4196</v>
      </c>
      <c r="C2295" s="145" t="s">
        <v>2023</v>
      </c>
      <c r="D2295" s="146">
        <v>9.2100000000000009</v>
      </c>
    </row>
    <row r="2296" spans="1:4" ht="15" customHeight="1" x14ac:dyDescent="0.25">
      <c r="A2296" s="143">
        <v>6115</v>
      </c>
      <c r="B2296" s="144" t="s">
        <v>4197</v>
      </c>
      <c r="C2296" s="145" t="s">
        <v>2023</v>
      </c>
      <c r="D2296" s="146">
        <v>9.85</v>
      </c>
    </row>
    <row r="2297" spans="1:4" ht="15" customHeight="1" x14ac:dyDescent="0.25">
      <c r="A2297" s="143">
        <v>6116</v>
      </c>
      <c r="B2297" s="144" t="s">
        <v>4198</v>
      </c>
      <c r="C2297" s="145" t="s">
        <v>2023</v>
      </c>
      <c r="D2297" s="146">
        <v>10.61</v>
      </c>
    </row>
    <row r="2298" spans="1:4" ht="15" customHeight="1" x14ac:dyDescent="0.25">
      <c r="A2298" s="143">
        <v>6117</v>
      </c>
      <c r="B2298" s="144" t="s">
        <v>4199</v>
      </c>
      <c r="C2298" s="145" t="s">
        <v>2023</v>
      </c>
      <c r="D2298" s="146">
        <v>11.53</v>
      </c>
    </row>
    <row r="2299" spans="1:4" ht="15" customHeight="1" x14ac:dyDescent="0.25">
      <c r="A2299" s="143">
        <v>6118</v>
      </c>
      <c r="B2299" s="144" t="s">
        <v>4200</v>
      </c>
      <c r="C2299" s="145" t="s">
        <v>2023</v>
      </c>
      <c r="D2299" s="146">
        <v>14.76</v>
      </c>
    </row>
    <row r="2300" spans="1:4" ht="15" customHeight="1" x14ac:dyDescent="0.25">
      <c r="A2300" s="143">
        <v>6119</v>
      </c>
      <c r="B2300" s="144" t="s">
        <v>4201</v>
      </c>
      <c r="C2300" s="145" t="s">
        <v>2023</v>
      </c>
      <c r="D2300" s="146">
        <v>16.21</v>
      </c>
    </row>
    <row r="2301" spans="1:4" ht="15" customHeight="1" x14ac:dyDescent="0.25">
      <c r="A2301" s="143">
        <v>6120</v>
      </c>
      <c r="B2301" s="144" t="s">
        <v>4202</v>
      </c>
      <c r="C2301" s="145" t="s">
        <v>2023</v>
      </c>
      <c r="D2301" s="146">
        <v>18.02</v>
      </c>
    </row>
    <row r="2302" spans="1:4" ht="15" customHeight="1" x14ac:dyDescent="0.25">
      <c r="A2302" s="143">
        <v>6121</v>
      </c>
      <c r="B2302" s="144" t="s">
        <v>4203</v>
      </c>
      <c r="C2302" s="145" t="s">
        <v>2023</v>
      </c>
      <c r="D2302" s="146">
        <v>22.98</v>
      </c>
    </row>
    <row r="2303" spans="1:4" ht="15" customHeight="1" x14ac:dyDescent="0.25">
      <c r="A2303" s="143">
        <v>6122</v>
      </c>
      <c r="B2303" s="144" t="s">
        <v>4204</v>
      </c>
      <c r="C2303" s="145" t="s">
        <v>2023</v>
      </c>
      <c r="D2303" s="146">
        <v>30.45</v>
      </c>
    </row>
    <row r="2304" spans="1:4" ht="15" customHeight="1" x14ac:dyDescent="0.25">
      <c r="A2304" s="143">
        <v>6123</v>
      </c>
      <c r="B2304" s="144" t="s">
        <v>4205</v>
      </c>
      <c r="C2304" s="145" t="s">
        <v>2023</v>
      </c>
      <c r="D2304" s="146">
        <v>45.77</v>
      </c>
    </row>
    <row r="2305" spans="1:4" ht="15" customHeight="1" x14ac:dyDescent="0.25">
      <c r="A2305" s="143">
        <v>6101</v>
      </c>
      <c r="B2305" s="144" t="s">
        <v>4206</v>
      </c>
      <c r="C2305" s="145" t="s">
        <v>2023</v>
      </c>
      <c r="D2305" s="146">
        <v>0.4</v>
      </c>
    </row>
    <row r="2306" spans="1:4" ht="15" customHeight="1" x14ac:dyDescent="0.25">
      <c r="A2306" s="143">
        <v>6102</v>
      </c>
      <c r="B2306" s="144" t="s">
        <v>4207</v>
      </c>
      <c r="C2306" s="145" t="s">
        <v>2023</v>
      </c>
      <c r="D2306" s="146">
        <v>0.57999999999999996</v>
      </c>
    </row>
    <row r="2307" spans="1:4" ht="15" customHeight="1" x14ac:dyDescent="0.25">
      <c r="A2307" s="143">
        <v>6103</v>
      </c>
      <c r="B2307" s="144" t="s">
        <v>4208</v>
      </c>
      <c r="C2307" s="145" t="s">
        <v>2023</v>
      </c>
      <c r="D2307" s="146">
        <v>0.78</v>
      </c>
    </row>
    <row r="2308" spans="1:4" ht="15" customHeight="1" x14ac:dyDescent="0.25">
      <c r="A2308" s="143">
        <v>6104</v>
      </c>
      <c r="B2308" s="144" t="s">
        <v>4209</v>
      </c>
      <c r="C2308" s="145" t="s">
        <v>2023</v>
      </c>
      <c r="D2308" s="146">
        <v>0.99</v>
      </c>
    </row>
    <row r="2309" spans="1:4" ht="15" customHeight="1" x14ac:dyDescent="0.25">
      <c r="A2309" s="143">
        <v>6105</v>
      </c>
      <c r="B2309" s="144" t="s">
        <v>4210</v>
      </c>
      <c r="C2309" s="145" t="s">
        <v>2023</v>
      </c>
      <c r="D2309" s="146">
        <v>1.2</v>
      </c>
    </row>
    <row r="2310" spans="1:4" ht="15" customHeight="1" x14ac:dyDescent="0.25">
      <c r="A2310" s="143">
        <v>6106</v>
      </c>
      <c r="B2310" s="144" t="s">
        <v>4211</v>
      </c>
      <c r="C2310" s="145" t="s">
        <v>2023</v>
      </c>
      <c r="D2310" s="146">
        <v>2.19</v>
      </c>
    </row>
    <row r="2311" spans="1:4" ht="15" customHeight="1" x14ac:dyDescent="0.25">
      <c r="A2311" s="143">
        <v>6107</v>
      </c>
      <c r="B2311" s="144" t="s">
        <v>4212</v>
      </c>
      <c r="C2311" s="145" t="s">
        <v>2023</v>
      </c>
      <c r="D2311" s="146">
        <v>2.5</v>
      </c>
    </row>
    <row r="2312" spans="1:4" ht="15" customHeight="1" x14ac:dyDescent="0.25">
      <c r="A2312" s="143">
        <v>6099</v>
      </c>
      <c r="B2312" s="144" t="s">
        <v>4213</v>
      </c>
      <c r="C2312" s="145" t="s">
        <v>2023</v>
      </c>
      <c r="D2312" s="146">
        <v>0.15</v>
      </c>
    </row>
    <row r="2313" spans="1:4" ht="15" customHeight="1" x14ac:dyDescent="0.25">
      <c r="A2313" s="143">
        <v>6100</v>
      </c>
      <c r="B2313" s="144" t="s">
        <v>4214</v>
      </c>
      <c r="C2313" s="145" t="s">
        <v>2023</v>
      </c>
      <c r="D2313" s="146">
        <v>0.35</v>
      </c>
    </row>
    <row r="2314" spans="1:4" ht="15" customHeight="1" x14ac:dyDescent="0.25">
      <c r="A2314" s="143">
        <v>6277</v>
      </c>
      <c r="B2314" s="144" t="s">
        <v>4215</v>
      </c>
      <c r="C2314" s="145" t="s">
        <v>1903</v>
      </c>
      <c r="D2314" s="146">
        <v>99.9</v>
      </c>
    </row>
    <row r="2315" spans="1:4" ht="15" customHeight="1" x14ac:dyDescent="0.25">
      <c r="A2315" s="143">
        <v>6279</v>
      </c>
      <c r="B2315" s="144" t="s">
        <v>4216</v>
      </c>
      <c r="C2315" s="145" t="s">
        <v>1903</v>
      </c>
      <c r="D2315" s="146">
        <v>190.26</v>
      </c>
    </row>
    <row r="2316" spans="1:4" ht="15" customHeight="1" x14ac:dyDescent="0.25">
      <c r="A2316" s="143">
        <v>6278</v>
      </c>
      <c r="B2316" s="144" t="s">
        <v>4217</v>
      </c>
      <c r="C2316" s="145" t="s">
        <v>1903</v>
      </c>
      <c r="D2316" s="146">
        <v>202.87</v>
      </c>
    </row>
    <row r="2317" spans="1:4" ht="17.100000000000001" customHeight="1" x14ac:dyDescent="0.25">
      <c r="A2317" s="143">
        <v>3139</v>
      </c>
      <c r="B2317" s="144" t="s">
        <v>4218</v>
      </c>
      <c r="C2317" s="145" t="s">
        <v>2023</v>
      </c>
      <c r="D2317" s="146">
        <v>77.09</v>
      </c>
    </row>
    <row r="2318" spans="1:4" ht="25.5" customHeight="1" x14ac:dyDescent="0.25">
      <c r="A2318" s="143">
        <v>3481</v>
      </c>
      <c r="B2318" s="144" t="s">
        <v>4219</v>
      </c>
      <c r="C2318" s="145" t="s">
        <v>2023</v>
      </c>
      <c r="D2318" s="146">
        <v>68.28</v>
      </c>
    </row>
    <row r="2319" spans="1:4" ht="25.5" customHeight="1" x14ac:dyDescent="0.25">
      <c r="A2319" s="143">
        <v>3480</v>
      </c>
      <c r="B2319" s="144" t="s">
        <v>4220</v>
      </c>
      <c r="C2319" s="145" t="s">
        <v>2023</v>
      </c>
      <c r="D2319" s="146">
        <v>56.82</v>
      </c>
    </row>
    <row r="2320" spans="1:4" ht="25.5" customHeight="1" x14ac:dyDescent="0.25">
      <c r="A2320" s="143">
        <v>3483</v>
      </c>
      <c r="B2320" s="144" t="s">
        <v>4221</v>
      </c>
      <c r="C2320" s="145" t="s">
        <v>2023</v>
      </c>
      <c r="D2320" s="146">
        <v>85.27</v>
      </c>
    </row>
    <row r="2321" spans="1:4" ht="25.5" customHeight="1" x14ac:dyDescent="0.25">
      <c r="A2321" s="143">
        <v>3482</v>
      </c>
      <c r="B2321" s="144" t="s">
        <v>4222</v>
      </c>
      <c r="C2321" s="145" t="s">
        <v>2023</v>
      </c>
      <c r="D2321" s="146">
        <v>66.06</v>
      </c>
    </row>
    <row r="2322" spans="1:4" ht="34.15" customHeight="1" x14ac:dyDescent="0.25">
      <c r="A2322" s="143">
        <v>4054</v>
      </c>
      <c r="B2322" s="144" t="s">
        <v>4223</v>
      </c>
      <c r="C2322" s="145" t="s">
        <v>2023</v>
      </c>
      <c r="D2322" s="146">
        <v>186.42</v>
      </c>
    </row>
    <row r="2323" spans="1:4" ht="34.15" customHeight="1" x14ac:dyDescent="0.25">
      <c r="A2323" s="143">
        <v>3755</v>
      </c>
      <c r="B2323" s="144" t="s">
        <v>4224</v>
      </c>
      <c r="C2323" s="145" t="s">
        <v>2023</v>
      </c>
      <c r="D2323" s="146">
        <v>178.95</v>
      </c>
    </row>
    <row r="2324" spans="1:4" ht="25.5" customHeight="1" x14ac:dyDescent="0.25">
      <c r="A2324" s="143">
        <v>3484</v>
      </c>
      <c r="B2324" s="144" t="s">
        <v>4225</v>
      </c>
      <c r="C2324" s="145" t="s">
        <v>2023</v>
      </c>
      <c r="D2324" s="146">
        <v>77.95</v>
      </c>
    </row>
    <row r="2325" spans="1:4" ht="25.5" customHeight="1" x14ac:dyDescent="0.25">
      <c r="A2325" s="143">
        <v>3485</v>
      </c>
      <c r="B2325" s="144" t="s">
        <v>4226</v>
      </c>
      <c r="C2325" s="145" t="s">
        <v>2023</v>
      </c>
      <c r="D2325" s="146">
        <v>102.59</v>
      </c>
    </row>
    <row r="2326" spans="1:4" ht="25.5" customHeight="1" x14ac:dyDescent="0.25">
      <c r="A2326" s="143">
        <v>3487</v>
      </c>
      <c r="B2326" s="144" t="s">
        <v>4227</v>
      </c>
      <c r="C2326" s="145" t="s">
        <v>2023</v>
      </c>
      <c r="D2326" s="146">
        <v>119.93</v>
      </c>
    </row>
    <row r="2327" spans="1:4" ht="25.5" customHeight="1" x14ac:dyDescent="0.25">
      <c r="A2327" s="143">
        <v>3486</v>
      </c>
      <c r="B2327" s="144" t="s">
        <v>4228</v>
      </c>
      <c r="C2327" s="145" t="s">
        <v>2023</v>
      </c>
      <c r="D2327" s="146">
        <v>86.85</v>
      </c>
    </row>
    <row r="2328" spans="1:4" ht="25.5" customHeight="1" x14ac:dyDescent="0.25">
      <c r="A2328" s="143">
        <v>4349</v>
      </c>
      <c r="B2328" s="144" t="s">
        <v>4229</v>
      </c>
      <c r="C2328" s="145" t="s">
        <v>2023</v>
      </c>
      <c r="D2328" s="146">
        <v>79.81</v>
      </c>
    </row>
    <row r="2329" spans="1:4" ht="15" customHeight="1" x14ac:dyDescent="0.25">
      <c r="A2329" s="143">
        <v>3421</v>
      </c>
      <c r="B2329" s="144" t="s">
        <v>4230</v>
      </c>
      <c r="C2329" s="145" t="s">
        <v>1917</v>
      </c>
      <c r="D2329" s="146">
        <v>3976.25</v>
      </c>
    </row>
    <row r="2330" spans="1:4" ht="15" customHeight="1" x14ac:dyDescent="0.25">
      <c r="A2330" s="143">
        <v>3418</v>
      </c>
      <c r="B2330" s="144" t="s">
        <v>4231</v>
      </c>
      <c r="C2330" s="145" t="s">
        <v>1917</v>
      </c>
      <c r="D2330" s="146">
        <v>1501.68</v>
      </c>
    </row>
    <row r="2331" spans="1:4" ht="15" customHeight="1" x14ac:dyDescent="0.25">
      <c r="A2331" s="143">
        <v>3419</v>
      </c>
      <c r="B2331" s="144" t="s">
        <v>4232</v>
      </c>
      <c r="C2331" s="145" t="s">
        <v>1917</v>
      </c>
      <c r="D2331" s="146">
        <v>1533.12</v>
      </c>
    </row>
    <row r="2332" spans="1:4" ht="17.100000000000001" customHeight="1" x14ac:dyDescent="0.25">
      <c r="A2332" s="143">
        <v>3310</v>
      </c>
      <c r="B2332" s="144" t="s">
        <v>4233</v>
      </c>
      <c r="C2332" s="145" t="s">
        <v>1917</v>
      </c>
      <c r="D2332" s="146">
        <v>5.24</v>
      </c>
    </row>
    <row r="2333" spans="1:4" ht="17.100000000000001" customHeight="1" x14ac:dyDescent="0.25">
      <c r="A2333" s="143">
        <v>3311</v>
      </c>
      <c r="B2333" s="144" t="s">
        <v>4234</v>
      </c>
      <c r="C2333" s="145" t="s">
        <v>1917</v>
      </c>
      <c r="D2333" s="146">
        <v>8.4</v>
      </c>
    </row>
    <row r="2334" spans="1:4" ht="17.100000000000001" customHeight="1" x14ac:dyDescent="0.25">
      <c r="A2334" s="143">
        <v>3312</v>
      </c>
      <c r="B2334" s="144" t="s">
        <v>4235</v>
      </c>
      <c r="C2334" s="145" t="s">
        <v>1917</v>
      </c>
      <c r="D2334" s="146">
        <v>9.82</v>
      </c>
    </row>
    <row r="2335" spans="1:4" ht="17.100000000000001" customHeight="1" x14ac:dyDescent="0.25">
      <c r="A2335" s="143">
        <v>3313</v>
      </c>
      <c r="B2335" s="144" t="s">
        <v>4236</v>
      </c>
      <c r="C2335" s="145" t="s">
        <v>1917</v>
      </c>
      <c r="D2335" s="146">
        <v>12.98</v>
      </c>
    </row>
    <row r="2336" spans="1:4" ht="15" customHeight="1" x14ac:dyDescent="0.25">
      <c r="A2336" s="143">
        <v>6184</v>
      </c>
      <c r="B2336" s="144" t="s">
        <v>4237</v>
      </c>
      <c r="C2336" s="145" t="s">
        <v>1903</v>
      </c>
      <c r="D2336" s="146">
        <v>11.53</v>
      </c>
    </row>
    <row r="2337" spans="1:4" ht="15" customHeight="1" x14ac:dyDescent="0.25">
      <c r="A2337" s="143">
        <v>3424</v>
      </c>
      <c r="B2337" s="144" t="s">
        <v>4238</v>
      </c>
      <c r="C2337" s="145" t="s">
        <v>1903</v>
      </c>
      <c r="D2337" s="146">
        <v>118.46</v>
      </c>
    </row>
    <row r="2338" spans="1:4" ht="15" customHeight="1" x14ac:dyDescent="0.25">
      <c r="A2338" s="143">
        <v>6297</v>
      </c>
      <c r="B2338" s="144" t="s">
        <v>4239</v>
      </c>
      <c r="C2338" s="145" t="s">
        <v>2023</v>
      </c>
      <c r="D2338" s="146">
        <v>37.78</v>
      </c>
    </row>
    <row r="2339" spans="1:4" ht="15" customHeight="1" x14ac:dyDescent="0.25">
      <c r="A2339" s="143">
        <v>8465</v>
      </c>
      <c r="B2339" s="144" t="s">
        <v>4240</v>
      </c>
      <c r="C2339" s="145" t="s">
        <v>1917</v>
      </c>
      <c r="D2339" s="146">
        <v>9.49</v>
      </c>
    </row>
    <row r="2340" spans="1:4" ht="17.100000000000001" customHeight="1" x14ac:dyDescent="0.25">
      <c r="A2340" s="143">
        <v>3272</v>
      </c>
      <c r="B2340" s="144" t="s">
        <v>4241</v>
      </c>
      <c r="C2340" s="145" t="s">
        <v>2023</v>
      </c>
      <c r="D2340" s="146">
        <v>29.34</v>
      </c>
    </row>
    <row r="2341" spans="1:4" ht="17.100000000000001" customHeight="1" x14ac:dyDescent="0.25">
      <c r="A2341" s="143">
        <v>9215</v>
      </c>
      <c r="B2341" s="144" t="s">
        <v>4242</v>
      </c>
      <c r="C2341" s="145" t="s">
        <v>1917</v>
      </c>
      <c r="D2341" s="146">
        <v>327.82</v>
      </c>
    </row>
    <row r="2342" spans="1:4" ht="15" customHeight="1" x14ac:dyDescent="0.25">
      <c r="A2342" s="143">
        <v>3212</v>
      </c>
      <c r="B2342" s="144" t="s">
        <v>4243</v>
      </c>
      <c r="C2342" s="145" t="s">
        <v>1927</v>
      </c>
      <c r="D2342" s="146">
        <v>103.1</v>
      </c>
    </row>
    <row r="2343" spans="1:4" ht="15" customHeight="1" x14ac:dyDescent="0.25">
      <c r="A2343" s="143">
        <v>13007</v>
      </c>
      <c r="B2343" s="144" t="s">
        <v>4244</v>
      </c>
      <c r="C2343" s="145" t="s">
        <v>1927</v>
      </c>
      <c r="D2343" s="146">
        <v>186.46</v>
      </c>
    </row>
    <row r="2344" spans="1:4" ht="17.100000000000001" customHeight="1" x14ac:dyDescent="0.25">
      <c r="A2344" s="143">
        <v>4713</v>
      </c>
      <c r="B2344" s="144" t="s">
        <v>4245</v>
      </c>
      <c r="C2344" s="145" t="s">
        <v>2023</v>
      </c>
      <c r="D2344" s="146">
        <v>32</v>
      </c>
    </row>
    <row r="2345" spans="1:4" ht="17.100000000000001" customHeight="1" x14ac:dyDescent="0.25">
      <c r="A2345" s="143">
        <v>4714</v>
      </c>
      <c r="B2345" s="144" t="s">
        <v>4246</v>
      </c>
      <c r="C2345" s="145" t="s">
        <v>2023</v>
      </c>
      <c r="D2345" s="146">
        <v>35</v>
      </c>
    </row>
    <row r="2346" spans="1:4" ht="17.100000000000001" customHeight="1" x14ac:dyDescent="0.25">
      <c r="A2346" s="143">
        <v>3463</v>
      </c>
      <c r="B2346" s="144" t="s">
        <v>4247</v>
      </c>
      <c r="C2346" s="145" t="s">
        <v>2023</v>
      </c>
      <c r="D2346" s="146">
        <v>42</v>
      </c>
    </row>
    <row r="2347" spans="1:4" ht="17.100000000000001" customHeight="1" x14ac:dyDescent="0.25">
      <c r="A2347" s="143">
        <v>3462</v>
      </c>
      <c r="B2347" s="144" t="s">
        <v>4248</v>
      </c>
      <c r="C2347" s="145" t="s">
        <v>2023</v>
      </c>
      <c r="D2347" s="146">
        <v>38</v>
      </c>
    </row>
    <row r="2348" spans="1:4" ht="17.100000000000001" customHeight="1" x14ac:dyDescent="0.25">
      <c r="A2348" s="143">
        <v>6457</v>
      </c>
      <c r="B2348" s="144" t="s">
        <v>4249</v>
      </c>
      <c r="C2348" s="145" t="s">
        <v>1927</v>
      </c>
      <c r="D2348" s="146">
        <v>2038.25</v>
      </c>
    </row>
    <row r="2349" spans="1:4" ht="17.100000000000001" customHeight="1" x14ac:dyDescent="0.25">
      <c r="A2349" s="143">
        <v>6456</v>
      </c>
      <c r="B2349" s="144" t="s">
        <v>4250</v>
      </c>
      <c r="C2349" s="145" t="s">
        <v>1927</v>
      </c>
      <c r="D2349" s="146">
        <v>1964.98</v>
      </c>
    </row>
    <row r="2350" spans="1:4" ht="15" customHeight="1" x14ac:dyDescent="0.25">
      <c r="A2350" s="143">
        <v>7369</v>
      </c>
      <c r="C2350" s="145" t="s">
        <v>1927</v>
      </c>
      <c r="D2350" s="146">
        <v>1984.94</v>
      </c>
    </row>
    <row r="2351" spans="1:4" ht="17.100000000000001" customHeight="1" x14ac:dyDescent="0.25">
      <c r="B2351" s="144" t="s">
        <v>4251</v>
      </c>
    </row>
    <row r="2352" spans="1:4" ht="17.100000000000001" customHeight="1" x14ac:dyDescent="0.25">
      <c r="A2352" s="143">
        <v>3346</v>
      </c>
      <c r="B2352" s="144" t="s">
        <v>4252</v>
      </c>
      <c r="C2352" s="145" t="s">
        <v>1927</v>
      </c>
      <c r="D2352" s="146">
        <v>409.45</v>
      </c>
    </row>
    <row r="2353" spans="1:4" ht="17.100000000000001" customHeight="1" x14ac:dyDescent="0.25">
      <c r="A2353" s="143">
        <v>11486</v>
      </c>
      <c r="B2353" s="144" t="s">
        <v>4253</v>
      </c>
      <c r="C2353" s="145" t="s">
        <v>1927</v>
      </c>
      <c r="D2353" s="146">
        <v>394.91</v>
      </c>
    </row>
    <row r="2354" spans="1:4" ht="17.100000000000001" customHeight="1" x14ac:dyDescent="0.25">
      <c r="A2354" s="143">
        <v>3345</v>
      </c>
      <c r="B2354" s="144" t="s">
        <v>4254</v>
      </c>
      <c r="C2354" s="145" t="s">
        <v>1927</v>
      </c>
      <c r="D2354" s="146">
        <v>435.53</v>
      </c>
    </row>
    <row r="2355" spans="1:4" ht="17.100000000000001" customHeight="1" x14ac:dyDescent="0.25">
      <c r="A2355" s="143">
        <v>11485</v>
      </c>
      <c r="B2355" s="144" t="s">
        <v>4255</v>
      </c>
      <c r="C2355" s="145" t="s">
        <v>1927</v>
      </c>
      <c r="D2355" s="146">
        <v>420.99</v>
      </c>
    </row>
    <row r="2356" spans="1:4" ht="17.100000000000001" customHeight="1" x14ac:dyDescent="0.25">
      <c r="A2356" s="143">
        <v>8288</v>
      </c>
      <c r="B2356" s="144" t="s">
        <v>4256</v>
      </c>
      <c r="C2356" s="145" t="s">
        <v>1927</v>
      </c>
      <c r="D2356" s="146">
        <v>570.28</v>
      </c>
    </row>
    <row r="2357" spans="1:4" ht="17.100000000000001" customHeight="1" x14ac:dyDescent="0.25">
      <c r="A2357" s="143">
        <v>11487</v>
      </c>
      <c r="B2357" s="144" t="s">
        <v>4257</v>
      </c>
      <c r="C2357" s="145" t="s">
        <v>1927</v>
      </c>
      <c r="D2357" s="146">
        <v>555.74</v>
      </c>
    </row>
    <row r="2358" spans="1:4" ht="15" customHeight="1" x14ac:dyDescent="0.25">
      <c r="A2358" s="143">
        <v>6406</v>
      </c>
      <c r="B2358" s="144" t="s">
        <v>4258</v>
      </c>
      <c r="C2358" s="145" t="s">
        <v>1903</v>
      </c>
      <c r="D2358" s="146">
        <v>148.79</v>
      </c>
    </row>
    <row r="2359" spans="1:4" ht="17.100000000000001" customHeight="1" x14ac:dyDescent="0.25">
      <c r="A2359" s="143">
        <v>12635</v>
      </c>
      <c r="B2359" s="144" t="s">
        <v>4259</v>
      </c>
      <c r="C2359" s="145" t="s">
        <v>1903</v>
      </c>
      <c r="D2359" s="146">
        <v>223.19</v>
      </c>
    </row>
    <row r="2360" spans="1:4" ht="15" customHeight="1" x14ac:dyDescent="0.25">
      <c r="A2360" s="143">
        <v>6407</v>
      </c>
      <c r="B2360" s="144" t="s">
        <v>4260</v>
      </c>
      <c r="C2360" s="145" t="s">
        <v>1903</v>
      </c>
      <c r="D2360" s="146">
        <v>114.4</v>
      </c>
    </row>
    <row r="2361" spans="1:4" ht="15" customHeight="1" x14ac:dyDescent="0.25">
      <c r="A2361" s="143">
        <v>6382</v>
      </c>
      <c r="B2361" s="144" t="s">
        <v>4261</v>
      </c>
      <c r="C2361" s="145" t="s">
        <v>1903</v>
      </c>
      <c r="D2361" s="146">
        <v>325.83999999999997</v>
      </c>
    </row>
    <row r="2362" spans="1:4" ht="15" customHeight="1" x14ac:dyDescent="0.25">
      <c r="A2362" s="143">
        <v>6125</v>
      </c>
      <c r="B2362" s="144" t="s">
        <v>4262</v>
      </c>
      <c r="C2362" s="145" t="s">
        <v>1903</v>
      </c>
      <c r="D2362" s="146">
        <v>25.75</v>
      </c>
    </row>
    <row r="2363" spans="1:4" ht="17.100000000000001" customHeight="1" x14ac:dyDescent="0.25">
      <c r="A2363" s="143">
        <v>6495</v>
      </c>
      <c r="B2363" s="144" t="s">
        <v>4263</v>
      </c>
      <c r="C2363" s="145" t="s">
        <v>1903</v>
      </c>
      <c r="D2363" s="146">
        <v>729.16</v>
      </c>
    </row>
    <row r="2364" spans="1:4" ht="17.100000000000001" customHeight="1" x14ac:dyDescent="0.25">
      <c r="A2364" s="143">
        <v>6496</v>
      </c>
      <c r="B2364" s="144" t="s">
        <v>4264</v>
      </c>
      <c r="C2364" s="145" t="s">
        <v>1903</v>
      </c>
      <c r="D2364" s="146">
        <v>827.91</v>
      </c>
    </row>
    <row r="2365" spans="1:4" ht="17.100000000000001" customHeight="1" x14ac:dyDescent="0.25">
      <c r="A2365" s="143">
        <v>6497</v>
      </c>
      <c r="B2365" s="144" t="s">
        <v>4265</v>
      </c>
      <c r="C2365" s="145" t="s">
        <v>1903</v>
      </c>
      <c r="D2365" s="146">
        <v>856.02</v>
      </c>
    </row>
    <row r="2366" spans="1:4" ht="17.100000000000001" customHeight="1" x14ac:dyDescent="0.25">
      <c r="A2366" s="143">
        <v>6498</v>
      </c>
      <c r="B2366" s="144" t="s">
        <v>4266</v>
      </c>
      <c r="C2366" s="145" t="s">
        <v>1903</v>
      </c>
      <c r="D2366" s="146">
        <v>763.88</v>
      </c>
    </row>
    <row r="2367" spans="1:4" ht="17.100000000000001" customHeight="1" x14ac:dyDescent="0.25">
      <c r="A2367" s="143">
        <v>6523</v>
      </c>
      <c r="B2367" s="144" t="s">
        <v>4267</v>
      </c>
      <c r="C2367" s="145" t="s">
        <v>1903</v>
      </c>
      <c r="D2367" s="146">
        <v>735.79</v>
      </c>
    </row>
    <row r="2368" spans="1:4" ht="17.100000000000001" customHeight="1" x14ac:dyDescent="0.25">
      <c r="A2368" s="143">
        <v>6499</v>
      </c>
      <c r="B2368" s="144" t="s">
        <v>4268</v>
      </c>
      <c r="C2368" s="145" t="s">
        <v>1903</v>
      </c>
      <c r="D2368" s="146">
        <v>852.42</v>
      </c>
    </row>
    <row r="2369" spans="1:4" ht="17.100000000000001" customHeight="1" x14ac:dyDescent="0.25">
      <c r="A2369" s="143">
        <v>6500</v>
      </c>
      <c r="B2369" s="144" t="s">
        <v>4269</v>
      </c>
      <c r="C2369" s="145" t="s">
        <v>1903</v>
      </c>
      <c r="D2369" s="146">
        <v>953.57</v>
      </c>
    </row>
    <row r="2370" spans="1:4" ht="17.100000000000001" customHeight="1" x14ac:dyDescent="0.25">
      <c r="A2370" s="143">
        <v>6501</v>
      </c>
      <c r="B2370" s="144" t="s">
        <v>4270</v>
      </c>
      <c r="C2370" s="145" t="s">
        <v>1903</v>
      </c>
      <c r="D2370" s="146">
        <v>982.83</v>
      </c>
    </row>
    <row r="2371" spans="1:4" ht="17.100000000000001" customHeight="1" x14ac:dyDescent="0.25">
      <c r="A2371" s="143">
        <v>6502</v>
      </c>
      <c r="B2371" s="144" t="s">
        <v>4271</v>
      </c>
      <c r="C2371" s="145" t="s">
        <v>1903</v>
      </c>
      <c r="D2371" s="146">
        <v>888.54</v>
      </c>
    </row>
    <row r="2372" spans="1:4" ht="17.100000000000001" customHeight="1" x14ac:dyDescent="0.25">
      <c r="A2372" s="143">
        <v>6524</v>
      </c>
      <c r="B2372" s="144" t="s">
        <v>4272</v>
      </c>
      <c r="C2372" s="145" t="s">
        <v>1903</v>
      </c>
      <c r="D2372" s="146">
        <v>859.31</v>
      </c>
    </row>
    <row r="2373" spans="1:4" ht="17.100000000000001" customHeight="1" x14ac:dyDescent="0.25">
      <c r="A2373" s="143">
        <v>6503</v>
      </c>
      <c r="B2373" s="144" t="s">
        <v>4273</v>
      </c>
      <c r="C2373" s="145" t="s">
        <v>1903</v>
      </c>
      <c r="D2373" s="146">
        <v>1085.04</v>
      </c>
    </row>
    <row r="2374" spans="1:4" ht="17.100000000000001" customHeight="1" x14ac:dyDescent="0.25">
      <c r="A2374" s="143">
        <v>6504</v>
      </c>
      <c r="B2374" s="144" t="s">
        <v>4274</v>
      </c>
      <c r="C2374" s="145" t="s">
        <v>1903</v>
      </c>
      <c r="D2374" s="146">
        <v>1192.23</v>
      </c>
    </row>
    <row r="2375" spans="1:4" ht="17.100000000000001" customHeight="1" x14ac:dyDescent="0.25">
      <c r="A2375" s="143">
        <v>6505</v>
      </c>
      <c r="B2375" s="144" t="s">
        <v>4275</v>
      </c>
      <c r="C2375" s="145" t="s">
        <v>1903</v>
      </c>
      <c r="D2375" s="146">
        <v>1224.4000000000001</v>
      </c>
    </row>
    <row r="2376" spans="1:4" ht="17.100000000000001" customHeight="1" x14ac:dyDescent="0.25">
      <c r="A2376" s="143">
        <v>6506</v>
      </c>
      <c r="B2376" s="144" t="s">
        <v>4276</v>
      </c>
      <c r="C2376" s="145" t="s">
        <v>1903</v>
      </c>
      <c r="D2376" s="146">
        <v>1124.79</v>
      </c>
    </row>
    <row r="2377" spans="1:4" ht="17.100000000000001" customHeight="1" x14ac:dyDescent="0.25">
      <c r="A2377" s="143">
        <v>6525</v>
      </c>
      <c r="B2377" s="144" t="s">
        <v>4277</v>
      </c>
      <c r="C2377" s="145" t="s">
        <v>1903</v>
      </c>
      <c r="D2377" s="146">
        <v>1092.5999999999999</v>
      </c>
    </row>
    <row r="2378" spans="1:4" ht="17.100000000000001" customHeight="1" x14ac:dyDescent="0.25">
      <c r="A2378" s="143">
        <v>6507</v>
      </c>
      <c r="B2378" s="144" t="s">
        <v>4278</v>
      </c>
      <c r="C2378" s="145" t="s">
        <v>1903</v>
      </c>
      <c r="D2378" s="146">
        <v>1368.31</v>
      </c>
    </row>
    <row r="2379" spans="1:4" ht="17.100000000000001" customHeight="1" x14ac:dyDescent="0.25">
      <c r="A2379" s="143">
        <v>6508</v>
      </c>
      <c r="B2379" s="144" t="s">
        <v>4279</v>
      </c>
      <c r="C2379" s="145" t="s">
        <v>1903</v>
      </c>
      <c r="D2379" s="146">
        <v>1481.58</v>
      </c>
    </row>
    <row r="2380" spans="1:4" ht="17.100000000000001" customHeight="1" x14ac:dyDescent="0.25">
      <c r="A2380" s="143">
        <v>6509</v>
      </c>
      <c r="B2380" s="144" t="s">
        <v>4280</v>
      </c>
      <c r="C2380" s="145" t="s">
        <v>1903</v>
      </c>
      <c r="D2380" s="146">
        <v>1516.67</v>
      </c>
    </row>
    <row r="2381" spans="1:4" ht="17.100000000000001" customHeight="1" x14ac:dyDescent="0.25">
      <c r="A2381" s="143">
        <v>6510</v>
      </c>
      <c r="B2381" s="144" t="s">
        <v>4281</v>
      </c>
      <c r="C2381" s="145" t="s">
        <v>1903</v>
      </c>
      <c r="D2381" s="146">
        <v>1411.67</v>
      </c>
    </row>
    <row r="2382" spans="1:4" ht="17.100000000000001" customHeight="1" x14ac:dyDescent="0.25">
      <c r="A2382" s="143">
        <v>6526</v>
      </c>
      <c r="B2382" s="144" t="s">
        <v>4282</v>
      </c>
      <c r="C2382" s="145" t="s">
        <v>1903</v>
      </c>
      <c r="D2382" s="146">
        <v>1376.6</v>
      </c>
    </row>
    <row r="2383" spans="1:4" ht="17.100000000000001" customHeight="1" x14ac:dyDescent="0.25">
      <c r="A2383" s="143">
        <v>6511</v>
      </c>
      <c r="B2383" s="144" t="s">
        <v>4283</v>
      </c>
      <c r="C2383" s="145" t="s">
        <v>1903</v>
      </c>
      <c r="D2383" s="146">
        <v>2105.02</v>
      </c>
    </row>
    <row r="2384" spans="1:4" ht="17.100000000000001" customHeight="1" x14ac:dyDescent="0.25">
      <c r="A2384" s="143">
        <v>6512</v>
      </c>
      <c r="B2384" s="144" t="s">
        <v>4284</v>
      </c>
      <c r="C2384" s="145" t="s">
        <v>1903</v>
      </c>
      <c r="D2384" s="146">
        <v>2224.36</v>
      </c>
    </row>
    <row r="2385" spans="1:4" ht="17.100000000000001" customHeight="1" x14ac:dyDescent="0.25">
      <c r="A2385" s="143">
        <v>6513</v>
      </c>
      <c r="B2385" s="144" t="s">
        <v>4285</v>
      </c>
      <c r="C2385" s="145" t="s">
        <v>1903</v>
      </c>
      <c r="D2385" s="146">
        <v>2262.37</v>
      </c>
    </row>
    <row r="2386" spans="1:4" ht="17.100000000000001" customHeight="1" x14ac:dyDescent="0.25">
      <c r="A2386" s="143">
        <v>6514</v>
      </c>
      <c r="B2386" s="144" t="s">
        <v>4286</v>
      </c>
      <c r="C2386" s="145" t="s">
        <v>1903</v>
      </c>
      <c r="D2386" s="146">
        <v>2151.2399999999998</v>
      </c>
    </row>
    <row r="2387" spans="1:4" ht="17.100000000000001" customHeight="1" x14ac:dyDescent="0.25">
      <c r="A2387" s="143">
        <v>6527</v>
      </c>
      <c r="B2387" s="144" t="s">
        <v>4287</v>
      </c>
      <c r="C2387" s="145" t="s">
        <v>1903</v>
      </c>
      <c r="D2387" s="146">
        <v>2113.98</v>
      </c>
    </row>
    <row r="2388" spans="1:4" ht="17.100000000000001" customHeight="1" x14ac:dyDescent="0.25">
      <c r="A2388" s="143">
        <v>6515</v>
      </c>
      <c r="B2388" s="144" t="s">
        <v>4288</v>
      </c>
      <c r="C2388" s="145" t="s">
        <v>1903</v>
      </c>
      <c r="D2388" s="146">
        <v>2516.7199999999998</v>
      </c>
    </row>
    <row r="2389" spans="1:4" ht="17.100000000000001" customHeight="1" x14ac:dyDescent="0.25">
      <c r="A2389" s="143">
        <v>6516</v>
      </c>
      <c r="B2389" s="144" t="s">
        <v>4289</v>
      </c>
      <c r="C2389" s="145" t="s">
        <v>1903</v>
      </c>
      <c r="D2389" s="146">
        <v>2642.12</v>
      </c>
    </row>
    <row r="2390" spans="1:4" ht="15" customHeight="1" x14ac:dyDescent="0.25">
      <c r="A2390" s="143">
        <v>6517</v>
      </c>
      <c r="C2390" s="145" t="s">
        <v>1903</v>
      </c>
      <c r="D2390" s="146">
        <v>2683.03</v>
      </c>
    </row>
    <row r="2391" spans="1:4" ht="17.100000000000001" customHeight="1" x14ac:dyDescent="0.25">
      <c r="B2391" s="144" t="s">
        <v>4290</v>
      </c>
    </row>
    <row r="2392" spans="1:4" ht="17.100000000000001" customHeight="1" x14ac:dyDescent="0.25">
      <c r="A2392" s="143">
        <v>6518</v>
      </c>
      <c r="B2392" s="144" t="s">
        <v>4291</v>
      </c>
      <c r="C2392" s="145" t="s">
        <v>1903</v>
      </c>
      <c r="D2392" s="146">
        <v>2567.3200000000002</v>
      </c>
    </row>
    <row r="2393" spans="1:4" ht="17.100000000000001" customHeight="1" x14ac:dyDescent="0.25">
      <c r="A2393" s="143">
        <v>6528</v>
      </c>
      <c r="B2393" s="144" t="s">
        <v>4292</v>
      </c>
      <c r="C2393" s="145" t="s">
        <v>1903</v>
      </c>
      <c r="D2393" s="146">
        <v>2526.4</v>
      </c>
    </row>
    <row r="2394" spans="1:4" ht="17.100000000000001" customHeight="1" x14ac:dyDescent="0.25">
      <c r="A2394" s="143">
        <v>6140</v>
      </c>
      <c r="B2394" s="144" t="s">
        <v>4293</v>
      </c>
      <c r="C2394" s="145" t="s">
        <v>1903</v>
      </c>
      <c r="D2394" s="146">
        <v>168.66</v>
      </c>
    </row>
    <row r="2395" spans="1:4" ht="17.100000000000001" customHeight="1" x14ac:dyDescent="0.25">
      <c r="A2395" s="143">
        <v>6145</v>
      </c>
      <c r="B2395" s="144" t="s">
        <v>4294</v>
      </c>
      <c r="C2395" s="145" t="s">
        <v>1903</v>
      </c>
      <c r="D2395" s="146">
        <v>145.18</v>
      </c>
    </row>
    <row r="2396" spans="1:4" ht="15" customHeight="1" x14ac:dyDescent="0.25">
      <c r="A2396" s="143">
        <v>6126</v>
      </c>
      <c r="B2396" s="144" t="s">
        <v>4295</v>
      </c>
      <c r="C2396" s="145" t="s">
        <v>1903</v>
      </c>
      <c r="D2396" s="146">
        <v>191.87</v>
      </c>
    </row>
    <row r="2397" spans="1:4" ht="17.100000000000001" customHeight="1" x14ac:dyDescent="0.25">
      <c r="A2397" s="143">
        <v>6127</v>
      </c>
      <c r="B2397" s="144" t="s">
        <v>4296</v>
      </c>
      <c r="C2397" s="145" t="s">
        <v>1903</v>
      </c>
      <c r="D2397" s="146">
        <v>293.04000000000002</v>
      </c>
    </row>
    <row r="2398" spans="1:4" ht="17.100000000000001" customHeight="1" x14ac:dyDescent="0.25">
      <c r="A2398" s="143">
        <v>6128</v>
      </c>
      <c r="B2398" s="144" t="s">
        <v>4297</v>
      </c>
      <c r="C2398" s="145" t="s">
        <v>1903</v>
      </c>
      <c r="D2398" s="146">
        <v>322.29000000000002</v>
      </c>
    </row>
    <row r="2399" spans="1:4" ht="17.100000000000001" customHeight="1" x14ac:dyDescent="0.25">
      <c r="A2399" s="143">
        <v>6129</v>
      </c>
      <c r="B2399" s="144" t="s">
        <v>4298</v>
      </c>
      <c r="C2399" s="145" t="s">
        <v>1903</v>
      </c>
      <c r="D2399" s="146">
        <v>228.02</v>
      </c>
    </row>
    <row r="2400" spans="1:4" ht="17.100000000000001" customHeight="1" x14ac:dyDescent="0.25">
      <c r="A2400" s="143">
        <v>6130</v>
      </c>
      <c r="B2400" s="144" t="s">
        <v>4299</v>
      </c>
      <c r="C2400" s="145" t="s">
        <v>1903</v>
      </c>
      <c r="D2400" s="146">
        <v>198.77</v>
      </c>
    </row>
    <row r="2401" spans="1:4" ht="15" customHeight="1" x14ac:dyDescent="0.25">
      <c r="A2401" s="143">
        <v>6131</v>
      </c>
      <c r="B2401" s="144" t="s">
        <v>4300</v>
      </c>
      <c r="C2401" s="145" t="s">
        <v>1903</v>
      </c>
      <c r="D2401" s="146">
        <v>434.54</v>
      </c>
    </row>
    <row r="2402" spans="1:4" ht="17.100000000000001" customHeight="1" x14ac:dyDescent="0.25">
      <c r="A2402" s="143">
        <v>6132</v>
      </c>
      <c r="B2402" s="144" t="s">
        <v>4301</v>
      </c>
      <c r="C2402" s="145" t="s">
        <v>1903</v>
      </c>
      <c r="D2402" s="146">
        <v>541.71</v>
      </c>
    </row>
    <row r="2403" spans="1:4" ht="17.100000000000001" customHeight="1" x14ac:dyDescent="0.25">
      <c r="A2403" s="143">
        <v>6133</v>
      </c>
      <c r="B2403" s="144" t="s">
        <v>4302</v>
      </c>
      <c r="C2403" s="145" t="s">
        <v>1903</v>
      </c>
      <c r="D2403" s="146">
        <v>573.91</v>
      </c>
    </row>
    <row r="2404" spans="1:4" ht="17.100000000000001" customHeight="1" x14ac:dyDescent="0.25">
      <c r="A2404" s="143">
        <v>6134</v>
      </c>
      <c r="B2404" s="144" t="s">
        <v>4303</v>
      </c>
      <c r="C2404" s="145" t="s">
        <v>1903</v>
      </c>
      <c r="D2404" s="146">
        <v>474.3</v>
      </c>
    </row>
    <row r="2405" spans="1:4" ht="17.100000000000001" customHeight="1" x14ac:dyDescent="0.25">
      <c r="A2405" s="143">
        <v>6135</v>
      </c>
      <c r="B2405" s="144" t="s">
        <v>4304</v>
      </c>
      <c r="C2405" s="145" t="s">
        <v>1903</v>
      </c>
      <c r="D2405" s="146">
        <v>442.1</v>
      </c>
    </row>
    <row r="2406" spans="1:4" ht="15" customHeight="1" x14ac:dyDescent="0.25">
      <c r="A2406" s="143">
        <v>6483</v>
      </c>
      <c r="B2406" s="144" t="s">
        <v>4305</v>
      </c>
      <c r="C2406" s="145" t="s">
        <v>1903</v>
      </c>
      <c r="D2406" s="146">
        <v>738.22</v>
      </c>
    </row>
    <row r="2407" spans="1:4" ht="17.100000000000001" customHeight="1" x14ac:dyDescent="0.25">
      <c r="A2407" s="143">
        <v>6484</v>
      </c>
      <c r="B2407" s="144" t="s">
        <v>4306</v>
      </c>
      <c r="C2407" s="145" t="s">
        <v>1903</v>
      </c>
      <c r="D2407" s="146">
        <v>851.49</v>
      </c>
    </row>
    <row r="2408" spans="1:4" ht="17.100000000000001" customHeight="1" x14ac:dyDescent="0.25">
      <c r="A2408" s="143">
        <v>6485</v>
      </c>
      <c r="B2408" s="144" t="s">
        <v>4307</v>
      </c>
      <c r="C2408" s="145" t="s">
        <v>1903</v>
      </c>
      <c r="D2408" s="146">
        <v>886.6</v>
      </c>
    </row>
    <row r="2409" spans="1:4" ht="17.100000000000001" customHeight="1" x14ac:dyDescent="0.25">
      <c r="A2409" s="143">
        <v>6486</v>
      </c>
      <c r="B2409" s="144" t="s">
        <v>4308</v>
      </c>
      <c r="C2409" s="145" t="s">
        <v>1903</v>
      </c>
      <c r="D2409" s="146">
        <v>781.59</v>
      </c>
    </row>
    <row r="2410" spans="1:4" ht="17.100000000000001" customHeight="1" x14ac:dyDescent="0.25">
      <c r="A2410" s="143">
        <v>6520</v>
      </c>
      <c r="B2410" s="144" t="s">
        <v>4309</v>
      </c>
      <c r="C2410" s="145" t="s">
        <v>1903</v>
      </c>
      <c r="D2410" s="146">
        <v>746.51</v>
      </c>
    </row>
    <row r="2411" spans="1:4" ht="15" customHeight="1" x14ac:dyDescent="0.25">
      <c r="A2411" s="143">
        <v>6487</v>
      </c>
      <c r="B2411" s="144" t="s">
        <v>4310</v>
      </c>
      <c r="C2411" s="145" t="s">
        <v>1903</v>
      </c>
      <c r="D2411" s="146">
        <v>1412.81</v>
      </c>
    </row>
    <row r="2412" spans="1:4" ht="17.100000000000001" customHeight="1" x14ac:dyDescent="0.25">
      <c r="A2412" s="143">
        <v>6488</v>
      </c>
      <c r="B2412" s="144" t="s">
        <v>4311</v>
      </c>
      <c r="C2412" s="145" t="s">
        <v>1903</v>
      </c>
      <c r="D2412" s="146">
        <v>1532.17</v>
      </c>
    </row>
    <row r="2413" spans="1:4" ht="17.100000000000001" customHeight="1" x14ac:dyDescent="0.25">
      <c r="A2413" s="143">
        <v>6489</v>
      </c>
      <c r="B2413" s="144" t="s">
        <v>4312</v>
      </c>
      <c r="C2413" s="145" t="s">
        <v>1903</v>
      </c>
      <c r="D2413" s="146">
        <v>1570.18</v>
      </c>
    </row>
    <row r="2414" spans="1:4" ht="17.100000000000001" customHeight="1" x14ac:dyDescent="0.25">
      <c r="A2414" s="143">
        <v>6490</v>
      </c>
      <c r="B2414" s="144" t="s">
        <v>4313</v>
      </c>
      <c r="C2414" s="145" t="s">
        <v>1903</v>
      </c>
      <c r="D2414" s="146">
        <v>1459.82</v>
      </c>
    </row>
    <row r="2415" spans="1:4" ht="17.100000000000001" customHeight="1" x14ac:dyDescent="0.25">
      <c r="A2415" s="143">
        <v>6521</v>
      </c>
      <c r="B2415" s="144" t="s">
        <v>4314</v>
      </c>
      <c r="C2415" s="145" t="s">
        <v>1903</v>
      </c>
      <c r="D2415" s="146">
        <v>1421.79</v>
      </c>
    </row>
    <row r="2416" spans="1:4" ht="15" customHeight="1" x14ac:dyDescent="0.25">
      <c r="A2416" s="143">
        <v>6491</v>
      </c>
      <c r="B2416" s="144" t="s">
        <v>4315</v>
      </c>
      <c r="C2416" s="145" t="s">
        <v>1903</v>
      </c>
      <c r="D2416" s="146">
        <v>2000.84</v>
      </c>
    </row>
    <row r="2417" spans="1:4" ht="17.100000000000001" customHeight="1" x14ac:dyDescent="0.25">
      <c r="A2417" s="143">
        <v>6492</v>
      </c>
      <c r="B2417" s="144" t="s">
        <v>4316</v>
      </c>
      <c r="C2417" s="145" t="s">
        <v>1903</v>
      </c>
      <c r="D2417" s="146">
        <v>2126.23</v>
      </c>
    </row>
    <row r="2418" spans="1:4" ht="17.100000000000001" customHeight="1" x14ac:dyDescent="0.25">
      <c r="A2418" s="143">
        <v>6493</v>
      </c>
      <c r="B2418" s="144" t="s">
        <v>4317</v>
      </c>
      <c r="C2418" s="145" t="s">
        <v>1903</v>
      </c>
      <c r="D2418" s="146">
        <v>2167.15</v>
      </c>
    </row>
    <row r="2419" spans="1:4" ht="17.100000000000001" customHeight="1" x14ac:dyDescent="0.25">
      <c r="A2419" s="143">
        <v>6494</v>
      </c>
      <c r="B2419" s="144" t="s">
        <v>4318</v>
      </c>
      <c r="C2419" s="145" t="s">
        <v>1903</v>
      </c>
      <c r="D2419" s="146">
        <v>2049.56</v>
      </c>
    </row>
    <row r="2420" spans="1:4" ht="17.100000000000001" customHeight="1" x14ac:dyDescent="0.25">
      <c r="A2420" s="143">
        <v>6522</v>
      </c>
      <c r="B2420" s="144" t="s">
        <v>4319</v>
      </c>
      <c r="C2420" s="145" t="s">
        <v>1903</v>
      </c>
      <c r="D2420" s="146">
        <v>2008.65</v>
      </c>
    </row>
    <row r="2421" spans="1:4" ht="17.100000000000001" customHeight="1" x14ac:dyDescent="0.25">
      <c r="A2421" s="143">
        <v>6136</v>
      </c>
      <c r="B2421" s="144" t="s">
        <v>4320</v>
      </c>
      <c r="C2421" s="145" t="s">
        <v>1903</v>
      </c>
      <c r="D2421" s="146">
        <v>123.92</v>
      </c>
    </row>
    <row r="2422" spans="1:4" ht="17.100000000000001" customHeight="1" x14ac:dyDescent="0.25">
      <c r="A2422" s="143">
        <v>6137</v>
      </c>
      <c r="B2422" s="144" t="s">
        <v>4321</v>
      </c>
      <c r="C2422" s="145" t="s">
        <v>1903</v>
      </c>
      <c r="D2422" s="146">
        <v>251.19</v>
      </c>
    </row>
    <row r="2423" spans="1:4" ht="17.100000000000001" customHeight="1" x14ac:dyDescent="0.25">
      <c r="A2423" s="143">
        <v>6138</v>
      </c>
      <c r="B2423" s="144" t="s">
        <v>4322</v>
      </c>
      <c r="C2423" s="145" t="s">
        <v>1903</v>
      </c>
      <c r="D2423" s="146">
        <v>264.49</v>
      </c>
    </row>
    <row r="2424" spans="1:4" ht="17.100000000000001" customHeight="1" x14ac:dyDescent="0.25">
      <c r="A2424" s="143">
        <v>6139</v>
      </c>
      <c r="B2424" s="144" t="s">
        <v>4323</v>
      </c>
      <c r="C2424" s="145" t="s">
        <v>1903</v>
      </c>
      <c r="D2424" s="146">
        <v>160.06</v>
      </c>
    </row>
    <row r="2425" spans="1:4" ht="15" customHeight="1" x14ac:dyDescent="0.25">
      <c r="A2425" s="143">
        <v>6141</v>
      </c>
      <c r="B2425" s="144" t="s">
        <v>4324</v>
      </c>
      <c r="C2425" s="145" t="s">
        <v>1903</v>
      </c>
      <c r="D2425" s="146">
        <v>138.6</v>
      </c>
    </row>
    <row r="2426" spans="1:4" ht="17.100000000000001" customHeight="1" x14ac:dyDescent="0.25">
      <c r="A2426" s="143">
        <v>6142</v>
      </c>
      <c r="B2426" s="144" t="s">
        <v>4325</v>
      </c>
      <c r="C2426" s="145" t="s">
        <v>1903</v>
      </c>
      <c r="D2426" s="146">
        <v>236.74</v>
      </c>
    </row>
    <row r="2427" spans="1:4" ht="17.100000000000001" customHeight="1" x14ac:dyDescent="0.25">
      <c r="A2427" s="143">
        <v>6143</v>
      </c>
      <c r="B2427" s="144" t="s">
        <v>4326</v>
      </c>
      <c r="C2427" s="145" t="s">
        <v>1903</v>
      </c>
      <c r="D2427" s="146">
        <v>264.52</v>
      </c>
    </row>
    <row r="2428" spans="1:4" ht="17.100000000000001" customHeight="1" x14ac:dyDescent="0.25">
      <c r="A2428" s="143">
        <v>6144</v>
      </c>
      <c r="B2428" s="144" t="s">
        <v>4327</v>
      </c>
      <c r="C2428" s="145" t="s">
        <v>1903</v>
      </c>
      <c r="D2428" s="146">
        <v>170.26</v>
      </c>
    </row>
    <row r="2429" spans="1:4" ht="15" customHeight="1" x14ac:dyDescent="0.25">
      <c r="A2429" s="143">
        <v>6146</v>
      </c>
      <c r="B2429" s="144" t="s">
        <v>4328</v>
      </c>
      <c r="C2429" s="145" t="s">
        <v>1903</v>
      </c>
      <c r="D2429" s="146">
        <v>98.88</v>
      </c>
    </row>
    <row r="2430" spans="1:4" ht="17.100000000000001" customHeight="1" x14ac:dyDescent="0.25">
      <c r="A2430" s="143">
        <v>6147</v>
      </c>
      <c r="B2430" s="144" t="s">
        <v>4329</v>
      </c>
      <c r="C2430" s="145" t="s">
        <v>1903</v>
      </c>
      <c r="D2430" s="146">
        <v>226.15</v>
      </c>
    </row>
    <row r="2431" spans="1:4" ht="15" customHeight="1" x14ac:dyDescent="0.25">
      <c r="A2431" s="143">
        <v>6148</v>
      </c>
      <c r="C2431" s="145" t="s">
        <v>1903</v>
      </c>
      <c r="D2431" s="146">
        <v>239.45</v>
      </c>
    </row>
    <row r="2432" spans="1:4" ht="17.100000000000001" customHeight="1" x14ac:dyDescent="0.25">
      <c r="B2432" s="144" t="s">
        <v>4330</v>
      </c>
    </row>
    <row r="2433" spans="1:4" ht="17.100000000000001" customHeight="1" x14ac:dyDescent="0.25">
      <c r="A2433" s="143">
        <v>6149</v>
      </c>
      <c r="B2433" s="144" t="s">
        <v>4331</v>
      </c>
      <c r="C2433" s="145" t="s">
        <v>1903</v>
      </c>
      <c r="D2433" s="146">
        <v>138.09</v>
      </c>
    </row>
    <row r="2434" spans="1:4" ht="17.100000000000001" customHeight="1" x14ac:dyDescent="0.25">
      <c r="A2434" s="143">
        <v>6150</v>
      </c>
      <c r="B2434" s="144" t="s">
        <v>4332</v>
      </c>
      <c r="C2434" s="145" t="s">
        <v>1903</v>
      </c>
      <c r="D2434" s="146">
        <v>134.9</v>
      </c>
    </row>
    <row r="2435" spans="1:4" ht="17.100000000000001" customHeight="1" x14ac:dyDescent="0.25">
      <c r="A2435" s="143">
        <v>6151</v>
      </c>
      <c r="B2435" s="144" t="s">
        <v>4333</v>
      </c>
      <c r="C2435" s="145" t="s">
        <v>1903</v>
      </c>
      <c r="D2435" s="146">
        <v>150.30000000000001</v>
      </c>
    </row>
    <row r="2436" spans="1:4" ht="17.100000000000001" customHeight="1" x14ac:dyDescent="0.25">
      <c r="A2436" s="143">
        <v>6152</v>
      </c>
      <c r="B2436" s="144" t="s">
        <v>4334</v>
      </c>
      <c r="C2436" s="145" t="s">
        <v>1903</v>
      </c>
      <c r="D2436" s="146">
        <v>135.02000000000001</v>
      </c>
    </row>
    <row r="2437" spans="1:4" ht="17.100000000000001" customHeight="1" x14ac:dyDescent="0.25">
      <c r="A2437" s="143">
        <v>6153</v>
      </c>
      <c r="B2437" s="144" t="s">
        <v>4335</v>
      </c>
      <c r="C2437" s="145" t="s">
        <v>1903</v>
      </c>
      <c r="D2437" s="146">
        <v>140.65</v>
      </c>
    </row>
    <row r="2438" spans="1:4" ht="17.100000000000001" customHeight="1" x14ac:dyDescent="0.25">
      <c r="A2438" s="143">
        <v>6154</v>
      </c>
      <c r="B2438" s="144" t="s">
        <v>4336</v>
      </c>
      <c r="C2438" s="145" t="s">
        <v>1903</v>
      </c>
      <c r="D2438" s="146">
        <v>118.16</v>
      </c>
    </row>
    <row r="2439" spans="1:4" ht="17.100000000000001" customHeight="1" x14ac:dyDescent="0.25">
      <c r="A2439" s="143">
        <v>6188</v>
      </c>
      <c r="B2439" s="144" t="s">
        <v>4337</v>
      </c>
      <c r="C2439" s="145" t="s">
        <v>1903</v>
      </c>
      <c r="D2439" s="146">
        <v>123.92</v>
      </c>
    </row>
    <row r="2440" spans="1:4" ht="17.100000000000001" customHeight="1" x14ac:dyDescent="0.25">
      <c r="A2440" s="143">
        <v>6187</v>
      </c>
      <c r="B2440" s="144" t="s">
        <v>4338</v>
      </c>
      <c r="C2440" s="145" t="s">
        <v>1903</v>
      </c>
      <c r="D2440" s="146">
        <v>145.11000000000001</v>
      </c>
    </row>
    <row r="2441" spans="1:4" ht="17.100000000000001" customHeight="1" x14ac:dyDescent="0.25">
      <c r="A2441" s="143">
        <v>6186</v>
      </c>
      <c r="B2441" s="144" t="s">
        <v>4339</v>
      </c>
      <c r="C2441" s="145" t="s">
        <v>1903</v>
      </c>
      <c r="D2441" s="146">
        <v>167.3</v>
      </c>
    </row>
    <row r="2442" spans="1:4" ht="15" customHeight="1" x14ac:dyDescent="0.25">
      <c r="A2442" s="143">
        <v>3422</v>
      </c>
      <c r="B2442" s="144" t="s">
        <v>4340</v>
      </c>
      <c r="C2442" s="145" t="s">
        <v>2023</v>
      </c>
      <c r="D2442" s="146">
        <v>834.89</v>
      </c>
    </row>
    <row r="2443" spans="1:4" ht="15" customHeight="1" x14ac:dyDescent="0.25">
      <c r="A2443" s="143">
        <v>3608</v>
      </c>
      <c r="B2443" s="144" t="s">
        <v>4341</v>
      </c>
      <c r="C2443" s="145" t="s">
        <v>2023</v>
      </c>
      <c r="D2443" s="146">
        <v>361.58</v>
      </c>
    </row>
    <row r="2444" spans="1:4" ht="15" customHeight="1" x14ac:dyDescent="0.25">
      <c r="A2444" s="143">
        <v>6157</v>
      </c>
      <c r="B2444" s="144" t="s">
        <v>4342</v>
      </c>
      <c r="C2444" s="145" t="s">
        <v>1903</v>
      </c>
      <c r="D2444" s="146">
        <v>10.65</v>
      </c>
    </row>
    <row r="2445" spans="1:4" ht="17.100000000000001" customHeight="1" x14ac:dyDescent="0.25">
      <c r="A2445" s="143">
        <v>6155</v>
      </c>
      <c r="B2445" s="144" t="s">
        <v>4343</v>
      </c>
      <c r="C2445" s="145" t="s">
        <v>1903</v>
      </c>
      <c r="D2445" s="146">
        <v>63.37</v>
      </c>
    </row>
    <row r="2446" spans="1:4" ht="15" customHeight="1" x14ac:dyDescent="0.25">
      <c r="A2446" s="143">
        <v>6156</v>
      </c>
      <c r="B2446" s="144" t="s">
        <v>4344</v>
      </c>
      <c r="C2446" s="145" t="s">
        <v>1903</v>
      </c>
      <c r="D2446" s="146">
        <v>165.77</v>
      </c>
    </row>
    <row r="2447" spans="1:4" ht="15" customHeight="1" x14ac:dyDescent="0.25">
      <c r="A2447" s="143">
        <v>6158</v>
      </c>
      <c r="B2447" s="144" t="s">
        <v>4345</v>
      </c>
      <c r="C2447" s="145" t="s">
        <v>1903</v>
      </c>
      <c r="D2447" s="146">
        <v>67.84</v>
      </c>
    </row>
    <row r="2448" spans="1:4" ht="15" customHeight="1" x14ac:dyDescent="0.25">
      <c r="A2448" s="143">
        <v>6159</v>
      </c>
      <c r="B2448" s="144" t="s">
        <v>4346</v>
      </c>
      <c r="C2448" s="145" t="s">
        <v>1903</v>
      </c>
      <c r="D2448" s="146">
        <v>45.14</v>
      </c>
    </row>
    <row r="2449" spans="1:4" ht="15" customHeight="1" x14ac:dyDescent="0.25">
      <c r="A2449" s="143">
        <v>3240</v>
      </c>
      <c r="B2449" s="144" t="s">
        <v>4347</v>
      </c>
      <c r="C2449" s="145" t="s">
        <v>1917</v>
      </c>
      <c r="D2449" s="146">
        <v>15.16</v>
      </c>
    </row>
    <row r="2450" spans="1:4" ht="15" customHeight="1" x14ac:dyDescent="0.25">
      <c r="A2450" s="143">
        <v>3258</v>
      </c>
      <c r="B2450" s="144" t="s">
        <v>4348</v>
      </c>
      <c r="C2450" s="145" t="s">
        <v>1917</v>
      </c>
      <c r="D2450" s="146">
        <v>9.84</v>
      </c>
    </row>
    <row r="2451" spans="1:4" ht="15" customHeight="1" x14ac:dyDescent="0.25">
      <c r="A2451" s="143">
        <v>13010</v>
      </c>
      <c r="B2451" s="144" t="s">
        <v>4349</v>
      </c>
      <c r="C2451" s="145" t="s">
        <v>2023</v>
      </c>
      <c r="D2451" s="146">
        <v>149.16999999999999</v>
      </c>
    </row>
    <row r="2452" spans="1:4" ht="15" customHeight="1" x14ac:dyDescent="0.25">
      <c r="A2452" s="143">
        <v>13009</v>
      </c>
      <c r="B2452" s="144" t="s">
        <v>4350</v>
      </c>
      <c r="C2452" s="145" t="s">
        <v>2023</v>
      </c>
      <c r="D2452" s="146">
        <v>186.46</v>
      </c>
    </row>
    <row r="2453" spans="1:4" ht="15" customHeight="1" x14ac:dyDescent="0.25">
      <c r="A2453" s="143">
        <v>13011</v>
      </c>
      <c r="B2453" s="144" t="s">
        <v>4351</v>
      </c>
      <c r="C2453" s="145" t="s">
        <v>2023</v>
      </c>
      <c r="D2453" s="146">
        <v>18.649999999999999</v>
      </c>
    </row>
    <row r="2454" spans="1:4" ht="15" customHeight="1" x14ac:dyDescent="0.25">
      <c r="A2454" s="143">
        <v>6307</v>
      </c>
      <c r="B2454" s="144" t="s">
        <v>4352</v>
      </c>
      <c r="C2454" s="145" t="s">
        <v>1940</v>
      </c>
      <c r="D2454" s="146">
        <v>152.85</v>
      </c>
    </row>
    <row r="2455" spans="1:4" ht="15" customHeight="1" x14ac:dyDescent="0.25">
      <c r="A2455" s="143">
        <v>6306</v>
      </c>
      <c r="B2455" s="144" t="s">
        <v>4353</v>
      </c>
      <c r="C2455" s="145" t="s">
        <v>1940</v>
      </c>
      <c r="D2455" s="146">
        <v>160.4</v>
      </c>
    </row>
    <row r="2456" spans="1:4" ht="15" customHeight="1" x14ac:dyDescent="0.25">
      <c r="A2456" s="143">
        <v>6305</v>
      </c>
      <c r="B2456" s="144" t="s">
        <v>4354</v>
      </c>
      <c r="C2456" s="145" t="s">
        <v>1940</v>
      </c>
      <c r="D2456" s="146">
        <v>293.01</v>
      </c>
    </row>
    <row r="2457" spans="1:4" ht="15" customHeight="1" x14ac:dyDescent="0.25">
      <c r="A2457" s="143">
        <v>13018</v>
      </c>
      <c r="B2457" s="144" t="s">
        <v>4355</v>
      </c>
      <c r="C2457" s="145" t="s">
        <v>1940</v>
      </c>
      <c r="D2457" s="146">
        <v>410.21</v>
      </c>
    </row>
    <row r="2458" spans="1:4" ht="15" customHeight="1" x14ac:dyDescent="0.25">
      <c r="A2458" s="143">
        <v>6304</v>
      </c>
      <c r="B2458" s="144" t="s">
        <v>4356</v>
      </c>
      <c r="C2458" s="145" t="s">
        <v>1940</v>
      </c>
      <c r="D2458" s="146">
        <v>152.85</v>
      </c>
    </row>
    <row r="2459" spans="1:4" ht="15" customHeight="1" x14ac:dyDescent="0.25">
      <c r="A2459" s="143">
        <v>6097</v>
      </c>
      <c r="B2459" s="144" t="s">
        <v>4357</v>
      </c>
      <c r="C2459" s="145" t="s">
        <v>1927</v>
      </c>
      <c r="D2459" s="146">
        <v>124.23</v>
      </c>
    </row>
    <row r="2460" spans="1:4" ht="15" customHeight="1" x14ac:dyDescent="0.25">
      <c r="A2460" s="143">
        <v>6161</v>
      </c>
      <c r="B2460" s="144" t="s">
        <v>4358</v>
      </c>
      <c r="C2460" s="145" t="s">
        <v>1903</v>
      </c>
      <c r="D2460" s="146">
        <v>9.4499999999999993</v>
      </c>
    </row>
    <row r="2461" spans="1:4" ht="15" customHeight="1" x14ac:dyDescent="0.25">
      <c r="A2461" s="143">
        <v>6454</v>
      </c>
      <c r="B2461" s="144" t="s">
        <v>4359</v>
      </c>
      <c r="C2461" s="145" t="s">
        <v>1903</v>
      </c>
      <c r="D2461" s="146">
        <v>17.21</v>
      </c>
    </row>
    <row r="2462" spans="1:4" ht="15" customHeight="1" x14ac:dyDescent="0.25">
      <c r="A2462" s="143">
        <v>6404</v>
      </c>
      <c r="B2462" s="144" t="s">
        <v>4360</v>
      </c>
      <c r="C2462" s="145" t="s">
        <v>2023</v>
      </c>
      <c r="D2462" s="146">
        <v>5.42</v>
      </c>
    </row>
    <row r="2463" spans="1:4" ht="15" customHeight="1" x14ac:dyDescent="0.25">
      <c r="A2463" s="143">
        <v>6390</v>
      </c>
      <c r="B2463" s="144" t="s">
        <v>4361</v>
      </c>
      <c r="C2463" s="145" t="s">
        <v>2023</v>
      </c>
      <c r="D2463" s="146">
        <v>14.36</v>
      </c>
    </row>
    <row r="2464" spans="1:4" ht="17.100000000000001" customHeight="1" x14ac:dyDescent="0.25">
      <c r="A2464" s="143">
        <v>6391</v>
      </c>
      <c r="B2464" s="144" t="s">
        <v>4362</v>
      </c>
      <c r="C2464" s="145" t="s">
        <v>2023</v>
      </c>
      <c r="D2464" s="146">
        <v>14.36</v>
      </c>
    </row>
    <row r="2465" spans="1:4" ht="15" customHeight="1" x14ac:dyDescent="0.25">
      <c r="A2465" s="143">
        <v>6403</v>
      </c>
      <c r="B2465" s="144" t="s">
        <v>4363</v>
      </c>
      <c r="C2465" s="145" t="s">
        <v>2023</v>
      </c>
      <c r="D2465" s="146">
        <v>4.2699999999999996</v>
      </c>
    </row>
    <row r="2466" spans="1:4" ht="17.100000000000001" customHeight="1" x14ac:dyDescent="0.25">
      <c r="A2466" s="143">
        <v>6455</v>
      </c>
      <c r="B2466" s="144" t="s">
        <v>4364</v>
      </c>
      <c r="C2466" s="145" t="s">
        <v>1903</v>
      </c>
      <c r="D2466" s="146">
        <v>98.88</v>
      </c>
    </row>
    <row r="2467" spans="1:4" ht="17.100000000000001" customHeight="1" x14ac:dyDescent="0.25">
      <c r="A2467" s="143">
        <v>3417</v>
      </c>
      <c r="B2467" s="144" t="s">
        <v>4365</v>
      </c>
      <c r="C2467" s="145" t="s">
        <v>1917</v>
      </c>
      <c r="D2467" s="146">
        <v>120</v>
      </c>
    </row>
    <row r="2468" spans="1:4" ht="25.5" customHeight="1" x14ac:dyDescent="0.25">
      <c r="A2468" s="143">
        <v>12825</v>
      </c>
      <c r="B2468" s="144" t="s">
        <v>4366</v>
      </c>
      <c r="C2468" s="145" t="s">
        <v>1903</v>
      </c>
      <c r="D2468" s="146">
        <v>1156.6500000000001</v>
      </c>
    </row>
    <row r="2469" spans="1:4" ht="25.5" customHeight="1" x14ac:dyDescent="0.25">
      <c r="A2469" s="143">
        <v>12824</v>
      </c>
      <c r="B2469" s="144" t="s">
        <v>4367</v>
      </c>
      <c r="C2469" s="145" t="s">
        <v>1903</v>
      </c>
      <c r="D2469" s="146">
        <v>837.86</v>
      </c>
    </row>
    <row r="2470" spans="1:4" ht="15" customHeight="1" x14ac:dyDescent="0.25">
      <c r="A2470" s="143">
        <v>3405</v>
      </c>
      <c r="B2470" s="144" t="s">
        <v>4368</v>
      </c>
      <c r="C2470" s="145" t="s">
        <v>1917</v>
      </c>
      <c r="D2470" s="146">
        <v>19.3</v>
      </c>
    </row>
    <row r="2471" spans="1:4" ht="15" customHeight="1" x14ac:dyDescent="0.25">
      <c r="A2471" s="143">
        <v>6314</v>
      </c>
      <c r="B2471" s="144" t="s">
        <v>4369</v>
      </c>
      <c r="C2471" s="145" t="s">
        <v>1940</v>
      </c>
      <c r="D2471" s="146">
        <v>443.37</v>
      </c>
    </row>
    <row r="2472" spans="1:4" ht="15" customHeight="1" x14ac:dyDescent="0.25">
      <c r="A2472" s="143">
        <v>6311</v>
      </c>
      <c r="B2472" s="144" t="s">
        <v>4370</v>
      </c>
      <c r="C2472" s="145" t="s">
        <v>1940</v>
      </c>
      <c r="D2472" s="146">
        <v>189.36</v>
      </c>
    </row>
    <row r="2473" spans="1:4" ht="15" customHeight="1" x14ac:dyDescent="0.25">
      <c r="A2473" s="143">
        <v>6310</v>
      </c>
      <c r="B2473" s="144" t="s">
        <v>4371</v>
      </c>
      <c r="C2473" s="145" t="s">
        <v>1940</v>
      </c>
      <c r="D2473" s="146">
        <v>160.4</v>
      </c>
    </row>
    <row r="2474" spans="1:4" ht="15" customHeight="1" x14ac:dyDescent="0.25">
      <c r="A2474" s="143">
        <v>6309</v>
      </c>
      <c r="B2474" s="144" t="s">
        <v>4372</v>
      </c>
      <c r="C2474" s="145" t="s">
        <v>1940</v>
      </c>
      <c r="D2474" s="146">
        <v>293.01</v>
      </c>
    </row>
    <row r="2475" spans="1:4" ht="15" customHeight="1" x14ac:dyDescent="0.25">
      <c r="A2475" s="143">
        <v>3222</v>
      </c>
      <c r="B2475" s="144" t="s">
        <v>4373</v>
      </c>
      <c r="C2475" s="145" t="s">
        <v>1903</v>
      </c>
      <c r="D2475" s="146">
        <v>1602.79</v>
      </c>
    </row>
    <row r="2476" spans="1:4" ht="15" customHeight="1" x14ac:dyDescent="0.25">
      <c r="A2476" s="143">
        <v>3213</v>
      </c>
      <c r="B2476" s="144" t="s">
        <v>4374</v>
      </c>
      <c r="C2476" s="145" t="s">
        <v>1903</v>
      </c>
      <c r="D2476" s="146">
        <v>2190.7399999999998</v>
      </c>
    </row>
    <row r="2477" spans="1:4" ht="15" customHeight="1" x14ac:dyDescent="0.25">
      <c r="A2477" s="143">
        <v>6068</v>
      </c>
      <c r="B2477" s="144" t="s">
        <v>4375</v>
      </c>
      <c r="C2477" s="145" t="s">
        <v>2023</v>
      </c>
      <c r="D2477" s="146">
        <v>181.48</v>
      </c>
    </row>
    <row r="2478" spans="1:4" ht="17.100000000000001" customHeight="1" x14ac:dyDescent="0.25">
      <c r="A2478" s="143">
        <v>8539</v>
      </c>
      <c r="B2478" s="144" t="s">
        <v>4376</v>
      </c>
      <c r="C2478" s="145" t="s">
        <v>2023</v>
      </c>
      <c r="D2478" s="146">
        <v>386.6</v>
      </c>
    </row>
    <row r="2479" spans="1:4" ht="17.100000000000001" customHeight="1" x14ac:dyDescent="0.25">
      <c r="A2479" s="143">
        <v>3658</v>
      </c>
      <c r="B2479" s="144" t="s">
        <v>4377</v>
      </c>
      <c r="C2479" s="145" t="s">
        <v>1927</v>
      </c>
      <c r="D2479" s="146">
        <v>4.66</v>
      </c>
    </row>
    <row r="2480" spans="1:4" ht="17.100000000000001" customHeight="1" x14ac:dyDescent="0.25">
      <c r="A2480" s="143">
        <v>3426</v>
      </c>
      <c r="B2480" s="144" t="s">
        <v>4378</v>
      </c>
      <c r="C2480" s="145" t="s">
        <v>1927</v>
      </c>
      <c r="D2480" s="146">
        <v>1.38</v>
      </c>
    </row>
    <row r="2481" spans="1:4" ht="15" customHeight="1" x14ac:dyDescent="0.25">
      <c r="A2481" s="143">
        <v>3218</v>
      </c>
      <c r="B2481" s="144" t="s">
        <v>4379</v>
      </c>
      <c r="C2481" s="145" t="s">
        <v>1903</v>
      </c>
      <c r="D2481" s="146">
        <v>3352.95</v>
      </c>
    </row>
    <row r="2482" spans="1:4" ht="15" customHeight="1" x14ac:dyDescent="0.25">
      <c r="A2482" s="143">
        <v>6466</v>
      </c>
      <c r="B2482" s="144" t="s">
        <v>4380</v>
      </c>
      <c r="C2482" s="145" t="s">
        <v>1917</v>
      </c>
      <c r="D2482" s="146">
        <v>159.94999999999999</v>
      </c>
    </row>
    <row r="2483" spans="1:4" ht="17.100000000000001" customHeight="1" x14ac:dyDescent="0.25">
      <c r="A2483" s="143">
        <v>3450</v>
      </c>
      <c r="B2483" s="144" t="s">
        <v>4381</v>
      </c>
      <c r="C2483" s="145" t="s">
        <v>1903</v>
      </c>
      <c r="D2483" s="146">
        <v>12295.11</v>
      </c>
    </row>
    <row r="2484" spans="1:4" ht="17.100000000000001" customHeight="1" x14ac:dyDescent="0.25">
      <c r="A2484" s="143">
        <v>11685</v>
      </c>
      <c r="B2484" s="144" t="s">
        <v>4382</v>
      </c>
      <c r="C2484" s="145" t="s">
        <v>2023</v>
      </c>
      <c r="D2484" s="146">
        <v>31.25</v>
      </c>
    </row>
    <row r="2485" spans="1:4" ht="15" customHeight="1" x14ac:dyDescent="0.25">
      <c r="A2485" s="143">
        <v>3156</v>
      </c>
      <c r="B2485" s="144" t="s">
        <v>4383</v>
      </c>
      <c r="C2485" s="145" t="s">
        <v>2023</v>
      </c>
      <c r="D2485" s="146">
        <v>13.94</v>
      </c>
    </row>
    <row r="2486" spans="1:4" ht="15" customHeight="1" x14ac:dyDescent="0.25">
      <c r="A2486" s="143">
        <v>3431</v>
      </c>
      <c r="B2486" s="144" t="s">
        <v>4384</v>
      </c>
      <c r="C2486" s="145" t="s">
        <v>2023</v>
      </c>
      <c r="D2486" s="146">
        <v>8.5</v>
      </c>
    </row>
    <row r="2487" spans="1:4" ht="15" customHeight="1" x14ac:dyDescent="0.25">
      <c r="A2487" s="143">
        <v>9277</v>
      </c>
      <c r="B2487" s="144" t="s">
        <v>4385</v>
      </c>
      <c r="C2487" s="145" t="s">
        <v>2023</v>
      </c>
      <c r="D2487" s="146">
        <v>58.13</v>
      </c>
    </row>
    <row r="2488" spans="1:4" ht="15" customHeight="1" x14ac:dyDescent="0.25">
      <c r="A2488" s="143">
        <v>12595</v>
      </c>
      <c r="B2488" s="144" t="s">
        <v>4386</v>
      </c>
      <c r="C2488" s="145" t="s">
        <v>3666</v>
      </c>
      <c r="D2488" s="146">
        <v>32.67</v>
      </c>
    </row>
    <row r="2489" spans="1:4" ht="17.100000000000001" customHeight="1" x14ac:dyDescent="0.25">
      <c r="A2489" s="143">
        <v>3350</v>
      </c>
      <c r="B2489" s="144" t="s">
        <v>4387</v>
      </c>
      <c r="C2489" s="145" t="s">
        <v>1917</v>
      </c>
      <c r="D2489" s="146">
        <v>119.82</v>
      </c>
    </row>
    <row r="2490" spans="1:4" ht="17.100000000000001" customHeight="1" x14ac:dyDescent="0.25">
      <c r="A2490" s="143">
        <v>3351</v>
      </c>
      <c r="B2490" s="144" t="s">
        <v>4388</v>
      </c>
      <c r="C2490" s="145" t="s">
        <v>1917</v>
      </c>
      <c r="D2490" s="146">
        <v>96.6</v>
      </c>
    </row>
    <row r="2491" spans="1:4" ht="17.100000000000001" customHeight="1" x14ac:dyDescent="0.25">
      <c r="A2491" s="143">
        <v>3378</v>
      </c>
      <c r="B2491" s="144" t="s">
        <v>4389</v>
      </c>
      <c r="C2491" s="145" t="s">
        <v>1917</v>
      </c>
      <c r="D2491" s="146">
        <v>84.86</v>
      </c>
    </row>
    <row r="2492" spans="1:4" ht="17.100000000000001" customHeight="1" x14ac:dyDescent="0.25">
      <c r="A2492" s="143">
        <v>3352</v>
      </c>
      <c r="B2492" s="144" t="s">
        <v>4390</v>
      </c>
      <c r="C2492" s="145" t="s">
        <v>1917</v>
      </c>
      <c r="D2492" s="146">
        <v>77.28</v>
      </c>
    </row>
    <row r="2493" spans="1:4" ht="17.100000000000001" customHeight="1" x14ac:dyDescent="0.25">
      <c r="A2493" s="143">
        <v>3379</v>
      </c>
      <c r="B2493" s="144" t="s">
        <v>4391</v>
      </c>
      <c r="C2493" s="145" t="s">
        <v>1917</v>
      </c>
      <c r="D2493" s="146">
        <v>68.77</v>
      </c>
    </row>
    <row r="2494" spans="1:4" ht="17.100000000000001" customHeight="1" x14ac:dyDescent="0.25">
      <c r="A2494" s="143">
        <v>3356</v>
      </c>
      <c r="B2494" s="144" t="s">
        <v>4392</v>
      </c>
      <c r="C2494" s="145" t="s">
        <v>1917</v>
      </c>
      <c r="D2494" s="146">
        <v>188.54</v>
      </c>
    </row>
    <row r="2495" spans="1:4" ht="17.100000000000001" customHeight="1" x14ac:dyDescent="0.25">
      <c r="A2495" s="143">
        <v>3357</v>
      </c>
      <c r="B2495" s="144" t="s">
        <v>4393</v>
      </c>
      <c r="C2495" s="145" t="s">
        <v>1917</v>
      </c>
      <c r="D2495" s="146">
        <v>116.89</v>
      </c>
    </row>
    <row r="2496" spans="1:4" ht="17.100000000000001" customHeight="1" x14ac:dyDescent="0.25">
      <c r="A2496" s="143">
        <v>3358</v>
      </c>
      <c r="B2496" s="144" t="s">
        <v>4394</v>
      </c>
      <c r="C2496" s="145" t="s">
        <v>1917</v>
      </c>
      <c r="D2496" s="146">
        <v>94.64</v>
      </c>
    </row>
    <row r="2497" spans="1:4" ht="17.100000000000001" customHeight="1" x14ac:dyDescent="0.25">
      <c r="A2497" s="143">
        <v>3380</v>
      </c>
      <c r="B2497" s="144" t="s">
        <v>4395</v>
      </c>
      <c r="C2497" s="145" t="s">
        <v>1917</v>
      </c>
      <c r="D2497" s="146">
        <v>83.4</v>
      </c>
    </row>
    <row r="2498" spans="1:4" ht="17.100000000000001" customHeight="1" x14ac:dyDescent="0.25">
      <c r="A2498" s="143">
        <v>3359</v>
      </c>
      <c r="B2498" s="144" t="s">
        <v>4396</v>
      </c>
      <c r="C2498" s="145" t="s">
        <v>1917</v>
      </c>
      <c r="D2498" s="146">
        <v>76.11</v>
      </c>
    </row>
    <row r="2499" spans="1:4" ht="17.100000000000001" customHeight="1" x14ac:dyDescent="0.25">
      <c r="A2499" s="143">
        <v>3381</v>
      </c>
      <c r="B2499" s="144" t="s">
        <v>4397</v>
      </c>
      <c r="C2499" s="145" t="s">
        <v>1917</v>
      </c>
      <c r="D2499" s="146">
        <v>67.95</v>
      </c>
    </row>
    <row r="2500" spans="1:4" ht="17.100000000000001" customHeight="1" x14ac:dyDescent="0.25">
      <c r="A2500" s="143">
        <v>3353</v>
      </c>
      <c r="B2500" s="144" t="s">
        <v>4398</v>
      </c>
      <c r="C2500" s="145" t="s">
        <v>1917</v>
      </c>
      <c r="D2500" s="146">
        <v>186.65</v>
      </c>
    </row>
    <row r="2501" spans="1:4" ht="17.100000000000001" customHeight="1" x14ac:dyDescent="0.25">
      <c r="A2501" s="143">
        <v>3354</v>
      </c>
      <c r="B2501" s="144" t="s">
        <v>4399</v>
      </c>
      <c r="C2501" s="145" t="s">
        <v>1917</v>
      </c>
      <c r="D2501" s="146">
        <v>93.97</v>
      </c>
    </row>
    <row r="2502" spans="1:4" ht="17.100000000000001" customHeight="1" x14ac:dyDescent="0.25">
      <c r="A2502" s="143">
        <v>3382</v>
      </c>
      <c r="B2502" s="144" t="s">
        <v>4400</v>
      </c>
      <c r="C2502" s="145" t="s">
        <v>1917</v>
      </c>
      <c r="D2502" s="146">
        <v>82.93</v>
      </c>
    </row>
    <row r="2503" spans="1:4" ht="17.100000000000001" customHeight="1" x14ac:dyDescent="0.25">
      <c r="A2503" s="143">
        <v>3355</v>
      </c>
      <c r="B2503" s="144" t="s">
        <v>4401</v>
      </c>
      <c r="C2503" s="145" t="s">
        <v>1917</v>
      </c>
      <c r="D2503" s="146">
        <v>75.73</v>
      </c>
    </row>
    <row r="2504" spans="1:4" ht="17.100000000000001" customHeight="1" x14ac:dyDescent="0.25">
      <c r="A2504" s="143">
        <v>3383</v>
      </c>
      <c r="B2504" s="144" t="s">
        <v>4402</v>
      </c>
      <c r="C2504" s="145" t="s">
        <v>1917</v>
      </c>
      <c r="D2504" s="146">
        <v>68.790000000000006</v>
      </c>
    </row>
    <row r="2505" spans="1:4" ht="17.100000000000001" customHeight="1" x14ac:dyDescent="0.25">
      <c r="A2505" s="143">
        <v>11639</v>
      </c>
      <c r="B2505" s="144" t="s">
        <v>4403</v>
      </c>
      <c r="C2505" s="145" t="s">
        <v>1917</v>
      </c>
      <c r="D2505" s="146">
        <v>167.97</v>
      </c>
    </row>
    <row r="2506" spans="1:4" ht="17.100000000000001" customHeight="1" x14ac:dyDescent="0.25">
      <c r="A2506" s="143">
        <v>11640</v>
      </c>
      <c r="B2506" s="144" t="s">
        <v>4404</v>
      </c>
      <c r="C2506" s="145" t="s">
        <v>1917</v>
      </c>
      <c r="D2506" s="146">
        <v>93.64</v>
      </c>
    </row>
    <row r="2507" spans="1:4" ht="17.100000000000001" customHeight="1" x14ac:dyDescent="0.25">
      <c r="A2507" s="143">
        <v>11641</v>
      </c>
      <c r="B2507" s="144" t="s">
        <v>4405</v>
      </c>
      <c r="C2507" s="145" t="s">
        <v>1917</v>
      </c>
      <c r="D2507" s="146">
        <v>68.84</v>
      </c>
    </row>
    <row r="2508" spans="1:4" ht="17.100000000000001" customHeight="1" x14ac:dyDescent="0.25">
      <c r="A2508" s="143">
        <v>11651</v>
      </c>
      <c r="B2508" s="144" t="s">
        <v>4406</v>
      </c>
      <c r="C2508" s="145" t="s">
        <v>1917</v>
      </c>
      <c r="D2508" s="146">
        <v>56.44</v>
      </c>
    </row>
    <row r="2509" spans="1:4" ht="17.100000000000001" customHeight="1" x14ac:dyDescent="0.25">
      <c r="A2509" s="143">
        <v>3175</v>
      </c>
      <c r="B2509" s="144" t="s">
        <v>4407</v>
      </c>
      <c r="C2509" s="145" t="s">
        <v>1917</v>
      </c>
      <c r="D2509" s="146">
        <v>53.4</v>
      </c>
    </row>
    <row r="2510" spans="1:4" ht="17.100000000000001" customHeight="1" x14ac:dyDescent="0.25">
      <c r="A2510" s="143">
        <v>11652</v>
      </c>
      <c r="B2510" s="144" t="s">
        <v>4408</v>
      </c>
      <c r="C2510" s="145" t="s">
        <v>1917</v>
      </c>
      <c r="D2510" s="146">
        <v>40.53</v>
      </c>
    </row>
    <row r="2511" spans="1:4" ht="17.100000000000001" customHeight="1" x14ac:dyDescent="0.25">
      <c r="A2511" s="143">
        <v>11666</v>
      </c>
      <c r="B2511" s="144" t="s">
        <v>4409</v>
      </c>
      <c r="C2511" s="145" t="s">
        <v>1917</v>
      </c>
      <c r="D2511" s="146">
        <v>122.21</v>
      </c>
    </row>
    <row r="2512" spans="1:4" ht="17.100000000000001" customHeight="1" x14ac:dyDescent="0.25">
      <c r="A2512" s="143">
        <v>3176</v>
      </c>
      <c r="B2512" s="144" t="s">
        <v>4410</v>
      </c>
      <c r="C2512" s="145" t="s">
        <v>1917</v>
      </c>
      <c r="D2512" s="146">
        <v>189.37</v>
      </c>
    </row>
    <row r="2513" spans="1:4" ht="17.100000000000001" customHeight="1" x14ac:dyDescent="0.25">
      <c r="A2513" s="143">
        <v>11244</v>
      </c>
      <c r="B2513" s="144" t="s">
        <v>4411</v>
      </c>
      <c r="C2513" s="145" t="s">
        <v>1917</v>
      </c>
      <c r="D2513" s="146">
        <v>65.010000000000005</v>
      </c>
    </row>
    <row r="2514" spans="1:4" ht="17.100000000000001" customHeight="1" x14ac:dyDescent="0.25">
      <c r="A2514" s="143">
        <v>3177</v>
      </c>
      <c r="B2514" s="144" t="s">
        <v>4412</v>
      </c>
      <c r="C2514" s="145" t="s">
        <v>1917</v>
      </c>
      <c r="D2514" s="146">
        <v>96.46</v>
      </c>
    </row>
    <row r="2515" spans="1:4" ht="17.100000000000001" customHeight="1" x14ac:dyDescent="0.25">
      <c r="A2515" s="143">
        <v>11245</v>
      </c>
      <c r="B2515" s="144" t="s">
        <v>4413</v>
      </c>
      <c r="C2515" s="145" t="s">
        <v>1917</v>
      </c>
      <c r="D2515" s="146">
        <v>62.03</v>
      </c>
    </row>
    <row r="2516" spans="1:4" ht="17.100000000000001" customHeight="1" x14ac:dyDescent="0.25">
      <c r="A2516" s="143">
        <v>3178</v>
      </c>
      <c r="B2516" s="144" t="s">
        <v>4414</v>
      </c>
      <c r="C2516" s="145" t="s">
        <v>1917</v>
      </c>
      <c r="D2516" s="146">
        <v>85.8</v>
      </c>
    </row>
    <row r="2517" spans="1:4" ht="17.100000000000001" customHeight="1" x14ac:dyDescent="0.25">
      <c r="A2517" s="143">
        <v>11667</v>
      </c>
      <c r="B2517" s="144" t="s">
        <v>4415</v>
      </c>
      <c r="C2517" s="145" t="s">
        <v>1917</v>
      </c>
      <c r="D2517" s="146">
        <v>38.68</v>
      </c>
    </row>
    <row r="2518" spans="1:4" ht="17.100000000000001" customHeight="1" x14ac:dyDescent="0.25">
      <c r="A2518" s="143">
        <v>3365</v>
      </c>
      <c r="B2518" s="144" t="s">
        <v>4416</v>
      </c>
      <c r="C2518" s="145" t="s">
        <v>1917</v>
      </c>
      <c r="D2518" s="146">
        <v>62.15</v>
      </c>
    </row>
    <row r="2519" spans="1:4" ht="17.100000000000001" customHeight="1" x14ac:dyDescent="0.25">
      <c r="A2519" s="143">
        <v>11668</v>
      </c>
      <c r="B2519" s="144" t="s">
        <v>4417</v>
      </c>
      <c r="C2519" s="145" t="s">
        <v>1917</v>
      </c>
      <c r="D2519" s="146">
        <v>35.68</v>
      </c>
    </row>
    <row r="2520" spans="1:4" ht="17.100000000000001" customHeight="1" x14ac:dyDescent="0.25">
      <c r="A2520" s="143">
        <v>11644</v>
      </c>
      <c r="B2520" s="144" t="s">
        <v>4418</v>
      </c>
      <c r="C2520" s="145" t="s">
        <v>1917</v>
      </c>
      <c r="D2520" s="146">
        <v>65.11</v>
      </c>
    </row>
    <row r="2521" spans="1:4" ht="17.100000000000001" customHeight="1" x14ac:dyDescent="0.25">
      <c r="A2521" s="143">
        <v>3366</v>
      </c>
      <c r="B2521" s="144" t="s">
        <v>4419</v>
      </c>
      <c r="C2521" s="145" t="s">
        <v>1917</v>
      </c>
      <c r="D2521" s="146">
        <v>45.68</v>
      </c>
    </row>
    <row r="2522" spans="1:4" ht="17.100000000000001" customHeight="1" x14ac:dyDescent="0.25">
      <c r="A2522" s="143">
        <v>10889</v>
      </c>
      <c r="B2522" s="144" t="s">
        <v>4420</v>
      </c>
      <c r="C2522" s="145" t="s">
        <v>1917</v>
      </c>
      <c r="D2522" s="146">
        <v>34.72</v>
      </c>
    </row>
    <row r="2523" spans="1:4" ht="17.100000000000001" customHeight="1" x14ac:dyDescent="0.25">
      <c r="A2523" s="143">
        <v>3739</v>
      </c>
      <c r="B2523" s="144" t="s">
        <v>4421</v>
      </c>
      <c r="C2523" s="145" t="s">
        <v>1917</v>
      </c>
      <c r="D2523" s="146">
        <v>32.18</v>
      </c>
    </row>
    <row r="2524" spans="1:4" ht="17.100000000000001" customHeight="1" x14ac:dyDescent="0.25">
      <c r="A2524" s="143">
        <v>11653</v>
      </c>
      <c r="B2524" s="144" t="s">
        <v>4422</v>
      </c>
      <c r="C2524" s="145" t="s">
        <v>1917</v>
      </c>
      <c r="D2524" s="146">
        <v>56.2</v>
      </c>
    </row>
    <row r="2525" spans="1:4" ht="17.100000000000001" customHeight="1" x14ac:dyDescent="0.25">
      <c r="A2525" s="143">
        <v>11648</v>
      </c>
      <c r="B2525" s="144" t="s">
        <v>4423</v>
      </c>
      <c r="C2525" s="145" t="s">
        <v>1917</v>
      </c>
      <c r="D2525" s="146">
        <v>40.340000000000003</v>
      </c>
    </row>
    <row r="2526" spans="1:4" ht="17.100000000000001" customHeight="1" x14ac:dyDescent="0.25">
      <c r="A2526" s="143">
        <v>11665</v>
      </c>
      <c r="B2526" s="144" t="s">
        <v>4424</v>
      </c>
      <c r="C2526" s="145" t="s">
        <v>1917</v>
      </c>
      <c r="D2526" s="146">
        <v>34.03</v>
      </c>
    </row>
    <row r="2527" spans="1:4" ht="17.100000000000001" customHeight="1" x14ac:dyDescent="0.25">
      <c r="A2527" s="143">
        <v>11663</v>
      </c>
      <c r="B2527" s="144" t="s">
        <v>4425</v>
      </c>
      <c r="C2527" s="145" t="s">
        <v>1917</v>
      </c>
      <c r="D2527" s="146">
        <v>32.44</v>
      </c>
    </row>
    <row r="2528" spans="1:4" ht="15" customHeight="1" x14ac:dyDescent="0.25">
      <c r="A2528" s="143">
        <v>11669</v>
      </c>
      <c r="B2528" s="144" t="s">
        <v>4426</v>
      </c>
      <c r="C2528" s="145" t="s">
        <v>1917</v>
      </c>
      <c r="D2528" s="146">
        <v>226.89</v>
      </c>
    </row>
    <row r="2529" spans="1:4" ht="17.100000000000001" customHeight="1" x14ac:dyDescent="0.25">
      <c r="A2529" s="143">
        <v>11645</v>
      </c>
      <c r="B2529" s="144" t="s">
        <v>4427</v>
      </c>
      <c r="C2529" s="145" t="s">
        <v>1917</v>
      </c>
      <c r="D2529" s="146">
        <v>114.89</v>
      </c>
    </row>
    <row r="2530" spans="1:4" ht="17.100000000000001" customHeight="1" x14ac:dyDescent="0.25">
      <c r="A2530" s="143">
        <v>11646</v>
      </c>
      <c r="B2530" s="144" t="s">
        <v>4428</v>
      </c>
      <c r="C2530" s="145" t="s">
        <v>1917</v>
      </c>
      <c r="D2530" s="146">
        <v>86.91</v>
      </c>
    </row>
    <row r="2531" spans="1:4" ht="17.100000000000001" customHeight="1" x14ac:dyDescent="0.25">
      <c r="A2531" s="143">
        <v>11654</v>
      </c>
      <c r="B2531" s="144" t="s">
        <v>4429</v>
      </c>
      <c r="C2531" s="145" t="s">
        <v>1917</v>
      </c>
      <c r="D2531" s="146">
        <v>70.17</v>
      </c>
    </row>
    <row r="2532" spans="1:4" ht="17.100000000000001" customHeight="1" x14ac:dyDescent="0.25">
      <c r="A2532" s="143">
        <v>11647</v>
      </c>
      <c r="B2532" s="144" t="s">
        <v>4430</v>
      </c>
      <c r="C2532" s="145" t="s">
        <v>1917</v>
      </c>
      <c r="D2532" s="146">
        <v>57.57</v>
      </c>
    </row>
    <row r="2533" spans="1:4" ht="17.100000000000001" customHeight="1" x14ac:dyDescent="0.25">
      <c r="A2533" s="143">
        <v>11649</v>
      </c>
      <c r="B2533" s="144" t="s">
        <v>4431</v>
      </c>
      <c r="C2533" s="145" t="s">
        <v>1917</v>
      </c>
      <c r="D2533" s="146">
        <v>46.6</v>
      </c>
    </row>
    <row r="2534" spans="1:4" ht="17.100000000000001" customHeight="1" x14ac:dyDescent="0.25">
      <c r="A2534" s="143">
        <v>11650</v>
      </c>
      <c r="B2534" s="144" t="s">
        <v>4432</v>
      </c>
      <c r="C2534" s="145" t="s">
        <v>1917</v>
      </c>
      <c r="D2534" s="146">
        <v>38.409999999999997</v>
      </c>
    </row>
    <row r="2535" spans="1:4" ht="17.100000000000001" customHeight="1" x14ac:dyDescent="0.25">
      <c r="A2535" s="143">
        <v>3369</v>
      </c>
      <c r="B2535" s="144" t="s">
        <v>4433</v>
      </c>
      <c r="C2535" s="145" t="s">
        <v>1917</v>
      </c>
      <c r="D2535" s="146">
        <v>35.28</v>
      </c>
    </row>
    <row r="2536" spans="1:4" ht="17.100000000000001" customHeight="1" x14ac:dyDescent="0.25">
      <c r="A2536" s="143">
        <v>3168</v>
      </c>
      <c r="B2536" s="144" t="s">
        <v>4434</v>
      </c>
      <c r="C2536" s="145" t="s">
        <v>1917</v>
      </c>
      <c r="D2536" s="146">
        <v>161.76</v>
      </c>
    </row>
    <row r="2537" spans="1:4" ht="17.100000000000001" customHeight="1" x14ac:dyDescent="0.25">
      <c r="A2537" s="143">
        <v>11636</v>
      </c>
      <c r="B2537" s="144" t="s">
        <v>4435</v>
      </c>
      <c r="C2537" s="145" t="s">
        <v>1917</v>
      </c>
      <c r="D2537" s="146">
        <v>90.53</v>
      </c>
    </row>
    <row r="2538" spans="1:4" ht="17.100000000000001" customHeight="1" x14ac:dyDescent="0.25">
      <c r="A2538" s="143">
        <v>3170</v>
      </c>
      <c r="B2538" s="144" t="s">
        <v>4436</v>
      </c>
      <c r="C2538" s="145" t="s">
        <v>1917</v>
      </c>
      <c r="D2538" s="146">
        <v>66.77</v>
      </c>
    </row>
    <row r="2539" spans="1:4" ht="17.100000000000001" customHeight="1" x14ac:dyDescent="0.25">
      <c r="A2539" s="143">
        <v>11656</v>
      </c>
      <c r="B2539" s="144" t="s">
        <v>4437</v>
      </c>
      <c r="C2539" s="145" t="s">
        <v>1917</v>
      </c>
      <c r="D2539" s="146">
        <v>54.89</v>
      </c>
    </row>
    <row r="2540" spans="1:4" ht="17.100000000000001" customHeight="1" x14ac:dyDescent="0.25">
      <c r="A2540" s="143">
        <v>11638</v>
      </c>
      <c r="B2540" s="144" t="s">
        <v>4438</v>
      </c>
      <c r="C2540" s="145" t="s">
        <v>1917</v>
      </c>
      <c r="D2540" s="146">
        <v>47.8</v>
      </c>
    </row>
    <row r="2541" spans="1:4" ht="17.100000000000001" customHeight="1" x14ac:dyDescent="0.25">
      <c r="A2541" s="143">
        <v>3171</v>
      </c>
      <c r="B2541" s="144" t="s">
        <v>4438</v>
      </c>
      <c r="C2541" s="145" t="s">
        <v>1917</v>
      </c>
      <c r="D2541" s="146">
        <v>47.8</v>
      </c>
    </row>
    <row r="2542" spans="1:4" ht="17.100000000000001" customHeight="1" x14ac:dyDescent="0.25">
      <c r="A2542" s="143">
        <v>11657</v>
      </c>
      <c r="B2542" s="144" t="s">
        <v>4439</v>
      </c>
      <c r="C2542" s="145" t="s">
        <v>1917</v>
      </c>
      <c r="D2542" s="146">
        <v>39.64</v>
      </c>
    </row>
    <row r="2543" spans="1:4" ht="17.100000000000001" customHeight="1" x14ac:dyDescent="0.25">
      <c r="A2543" s="143">
        <v>11658</v>
      </c>
      <c r="B2543" s="144" t="s">
        <v>4440</v>
      </c>
      <c r="C2543" s="145" t="s">
        <v>1917</v>
      </c>
      <c r="D2543" s="146">
        <v>56.44</v>
      </c>
    </row>
    <row r="2544" spans="1:4" ht="17.100000000000001" customHeight="1" x14ac:dyDescent="0.25">
      <c r="A2544" s="143">
        <v>11659</v>
      </c>
      <c r="B2544" s="144" t="s">
        <v>4441</v>
      </c>
      <c r="C2544" s="145" t="s">
        <v>1917</v>
      </c>
      <c r="D2544" s="146">
        <v>54.98</v>
      </c>
    </row>
    <row r="2545" spans="1:4" ht="17.100000000000001" customHeight="1" x14ac:dyDescent="0.25">
      <c r="A2545" s="143">
        <v>11660</v>
      </c>
      <c r="B2545" s="144" t="s">
        <v>4442</v>
      </c>
      <c r="C2545" s="145" t="s">
        <v>1917</v>
      </c>
      <c r="D2545" s="146">
        <v>54.97</v>
      </c>
    </row>
    <row r="2546" spans="1:4" ht="17.100000000000001" customHeight="1" x14ac:dyDescent="0.25">
      <c r="A2546" s="143">
        <v>11661</v>
      </c>
      <c r="B2546" s="144" t="s">
        <v>4443</v>
      </c>
      <c r="C2546" s="145" t="s">
        <v>1917</v>
      </c>
      <c r="D2546" s="146">
        <v>39.68</v>
      </c>
    </row>
    <row r="2547" spans="1:4" ht="17.100000000000001" customHeight="1" x14ac:dyDescent="0.25">
      <c r="A2547" s="143">
        <v>3376</v>
      </c>
      <c r="B2547" s="144" t="s">
        <v>4444</v>
      </c>
      <c r="C2547" s="145" t="s">
        <v>1917</v>
      </c>
      <c r="D2547" s="146">
        <v>70.41</v>
      </c>
    </row>
    <row r="2548" spans="1:4" ht="17.100000000000001" customHeight="1" x14ac:dyDescent="0.25">
      <c r="A2548" s="143">
        <v>3377</v>
      </c>
      <c r="B2548" s="144" t="s">
        <v>4445</v>
      </c>
      <c r="C2548" s="145" t="s">
        <v>1917</v>
      </c>
      <c r="D2548" s="146">
        <v>57.93</v>
      </c>
    </row>
    <row r="2549" spans="1:4" ht="15" customHeight="1" x14ac:dyDescent="0.25">
      <c r="A2549" s="143">
        <v>3252</v>
      </c>
      <c r="B2549" s="144" t="s">
        <v>4446</v>
      </c>
      <c r="C2549" s="145" t="s">
        <v>1903</v>
      </c>
      <c r="D2549" s="146">
        <v>0.97</v>
      </c>
    </row>
    <row r="2550" spans="1:4" ht="15" customHeight="1" x14ac:dyDescent="0.25">
      <c r="A2550" s="143">
        <v>3253</v>
      </c>
      <c r="B2550" s="144" t="s">
        <v>4447</v>
      </c>
      <c r="C2550" s="145" t="s">
        <v>1903</v>
      </c>
      <c r="D2550" s="146">
        <v>0.94</v>
      </c>
    </row>
    <row r="2551" spans="1:4" ht="15" customHeight="1" x14ac:dyDescent="0.25">
      <c r="A2551" s="143">
        <v>3336</v>
      </c>
      <c r="B2551" s="144" t="s">
        <v>4448</v>
      </c>
      <c r="C2551" s="145" t="s">
        <v>1903</v>
      </c>
      <c r="D2551" s="146">
        <v>3.52</v>
      </c>
    </row>
    <row r="2552" spans="1:4" ht="15" customHeight="1" x14ac:dyDescent="0.25">
      <c r="A2552" s="143">
        <v>3269</v>
      </c>
      <c r="B2552" s="144" t="s">
        <v>4449</v>
      </c>
      <c r="C2552" s="145" t="s">
        <v>1903</v>
      </c>
      <c r="D2552" s="146">
        <v>12.9</v>
      </c>
    </row>
    <row r="2553" spans="1:4" ht="15" customHeight="1" x14ac:dyDescent="0.25">
      <c r="A2553" s="143">
        <v>3268</v>
      </c>
      <c r="B2553" s="144" t="s">
        <v>4450</v>
      </c>
      <c r="C2553" s="145" t="s">
        <v>1903</v>
      </c>
      <c r="D2553" s="146">
        <v>13.5</v>
      </c>
    </row>
    <row r="2554" spans="1:4" ht="15" customHeight="1" x14ac:dyDescent="0.25">
      <c r="A2554" s="143">
        <v>3337</v>
      </c>
      <c r="B2554" s="144" t="s">
        <v>4451</v>
      </c>
      <c r="C2554" s="145" t="s">
        <v>1903</v>
      </c>
      <c r="D2554" s="146">
        <v>8.5</v>
      </c>
    </row>
    <row r="2555" spans="1:4" ht="15" customHeight="1" x14ac:dyDescent="0.25">
      <c r="A2555" s="143">
        <v>3335</v>
      </c>
      <c r="B2555" s="144" t="s">
        <v>4452</v>
      </c>
      <c r="C2555" s="145" t="s">
        <v>1903</v>
      </c>
      <c r="D2555" s="146">
        <v>14.65</v>
      </c>
    </row>
    <row r="2556" spans="1:4" ht="15" customHeight="1" x14ac:dyDescent="0.25">
      <c r="A2556" s="143">
        <v>8452</v>
      </c>
      <c r="B2556" s="144" t="s">
        <v>4453</v>
      </c>
      <c r="C2556" s="145" t="s">
        <v>1903</v>
      </c>
      <c r="D2556" s="146">
        <v>7.63</v>
      </c>
    </row>
    <row r="2557" spans="1:4" ht="15" customHeight="1" x14ac:dyDescent="0.25">
      <c r="A2557" s="143">
        <v>3270</v>
      </c>
      <c r="B2557" s="144" t="s">
        <v>4454</v>
      </c>
      <c r="C2557" s="145" t="s">
        <v>1903</v>
      </c>
      <c r="D2557" s="146">
        <v>2.2200000000000002</v>
      </c>
    </row>
    <row r="2558" spans="1:4" ht="15" customHeight="1" x14ac:dyDescent="0.25">
      <c r="A2558" s="143">
        <v>3334</v>
      </c>
      <c r="B2558" s="144" t="s">
        <v>4455</v>
      </c>
      <c r="C2558" s="145" t="s">
        <v>1903</v>
      </c>
      <c r="D2558" s="146">
        <v>25</v>
      </c>
    </row>
    <row r="2559" spans="1:4" ht="15" customHeight="1" x14ac:dyDescent="0.25">
      <c r="A2559" s="143">
        <v>3271</v>
      </c>
      <c r="B2559" s="144" t="s">
        <v>4456</v>
      </c>
      <c r="C2559" s="145" t="s">
        <v>1903</v>
      </c>
      <c r="D2559" s="146">
        <v>0.74</v>
      </c>
    </row>
    <row r="2560" spans="1:4" ht="15" customHeight="1" x14ac:dyDescent="0.25">
      <c r="A2560" s="143">
        <v>3244</v>
      </c>
      <c r="B2560" s="144" t="s">
        <v>4457</v>
      </c>
      <c r="C2560" s="145" t="s">
        <v>1903</v>
      </c>
      <c r="D2560" s="146">
        <v>7.1</v>
      </c>
    </row>
    <row r="2561" spans="1:4" ht="15" customHeight="1" x14ac:dyDescent="0.25">
      <c r="A2561" s="143">
        <v>3245</v>
      </c>
      <c r="B2561" s="144" t="s">
        <v>4458</v>
      </c>
      <c r="C2561" s="145" t="s">
        <v>1903</v>
      </c>
      <c r="D2561" s="146">
        <v>269.27999999999997</v>
      </c>
    </row>
    <row r="2562" spans="1:4" ht="15" customHeight="1" x14ac:dyDescent="0.25">
      <c r="A2562" s="143">
        <v>3246</v>
      </c>
      <c r="B2562" s="144" t="s">
        <v>4459</v>
      </c>
      <c r="C2562" s="145" t="s">
        <v>1903</v>
      </c>
      <c r="D2562" s="146">
        <v>39</v>
      </c>
    </row>
    <row r="2563" spans="1:4" ht="15" customHeight="1" x14ac:dyDescent="0.25">
      <c r="A2563" s="143">
        <v>3323</v>
      </c>
      <c r="B2563" s="144" t="s">
        <v>4460</v>
      </c>
      <c r="C2563" s="145" t="s">
        <v>2023</v>
      </c>
      <c r="D2563" s="146">
        <v>33.82</v>
      </c>
    </row>
    <row r="2564" spans="1:4" ht="15" customHeight="1" x14ac:dyDescent="0.25">
      <c r="A2564" s="143">
        <v>3341</v>
      </c>
      <c r="B2564" s="144" t="s">
        <v>4461</v>
      </c>
      <c r="C2564" s="145" t="s">
        <v>2023</v>
      </c>
      <c r="D2564" s="146">
        <v>5.51</v>
      </c>
    </row>
    <row r="2565" spans="1:4" ht="15" customHeight="1" x14ac:dyDescent="0.25">
      <c r="A2565" s="143">
        <v>3342</v>
      </c>
      <c r="B2565" s="144" t="s">
        <v>4462</v>
      </c>
      <c r="C2565" s="145" t="s">
        <v>2023</v>
      </c>
      <c r="D2565" s="146">
        <v>8.2799999999999994</v>
      </c>
    </row>
    <row r="2566" spans="1:4" ht="15" customHeight="1" x14ac:dyDescent="0.25">
      <c r="A2566" s="143">
        <v>3344</v>
      </c>
      <c r="B2566" s="144" t="s">
        <v>4463</v>
      </c>
      <c r="C2566" s="145" t="s">
        <v>2023</v>
      </c>
      <c r="D2566" s="146">
        <v>11.05</v>
      </c>
    </row>
    <row r="2567" spans="1:4" ht="15" customHeight="1" x14ac:dyDescent="0.25">
      <c r="A2567" s="143">
        <v>3343</v>
      </c>
      <c r="B2567" s="144" t="s">
        <v>4464</v>
      </c>
      <c r="C2567" s="145" t="s">
        <v>2023</v>
      </c>
      <c r="D2567" s="146">
        <v>17.87</v>
      </c>
    </row>
    <row r="2568" spans="1:4" ht="15" customHeight="1" x14ac:dyDescent="0.25">
      <c r="A2568" s="143">
        <v>3340</v>
      </c>
      <c r="B2568" s="144" t="s">
        <v>4465</v>
      </c>
      <c r="C2568" s="145" t="s">
        <v>2023</v>
      </c>
      <c r="D2568" s="146">
        <v>46.6</v>
      </c>
    </row>
    <row r="2569" spans="1:4" ht="17.100000000000001" customHeight="1" x14ac:dyDescent="0.25">
      <c r="A2569" s="143">
        <v>3307</v>
      </c>
      <c r="B2569" s="144" t="s">
        <v>4466</v>
      </c>
      <c r="C2569" s="145" t="s">
        <v>1903</v>
      </c>
      <c r="D2569" s="146">
        <v>5.9</v>
      </c>
    </row>
    <row r="2570" spans="1:4" ht="17.100000000000001" customHeight="1" x14ac:dyDescent="0.25">
      <c r="A2570" s="143">
        <v>6088</v>
      </c>
      <c r="B2570" s="144" t="s">
        <v>4467</v>
      </c>
      <c r="C2570" s="145" t="s">
        <v>1903</v>
      </c>
      <c r="D2570" s="146">
        <v>11.25</v>
      </c>
    </row>
    <row r="2571" spans="1:4" ht="17.100000000000001" customHeight="1" x14ac:dyDescent="0.25">
      <c r="A2571" s="143">
        <v>6087</v>
      </c>
      <c r="B2571" s="144" t="s">
        <v>4468</v>
      </c>
      <c r="C2571" s="145" t="s">
        <v>1903</v>
      </c>
      <c r="D2571" s="146">
        <v>17.09</v>
      </c>
    </row>
    <row r="2572" spans="1:4" ht="15" customHeight="1" x14ac:dyDescent="0.25">
      <c r="A2572" s="143">
        <v>3326</v>
      </c>
      <c r="B2572" s="144" t="s">
        <v>4469</v>
      </c>
      <c r="C2572" s="145" t="s">
        <v>1903</v>
      </c>
      <c r="D2572" s="146">
        <v>30.25</v>
      </c>
    </row>
    <row r="2573" spans="1:4" ht="15" customHeight="1" x14ac:dyDescent="0.25">
      <c r="A2573" s="143">
        <v>3338</v>
      </c>
      <c r="B2573" s="144" t="s">
        <v>4470</v>
      </c>
      <c r="C2573" s="145" t="s">
        <v>1903</v>
      </c>
      <c r="D2573" s="146">
        <v>21.99</v>
      </c>
    </row>
    <row r="2574" spans="1:4" ht="15" customHeight="1" x14ac:dyDescent="0.25">
      <c r="A2574" s="143">
        <v>3325</v>
      </c>
      <c r="B2574" s="144" t="s">
        <v>4471</v>
      </c>
      <c r="C2574" s="145" t="s">
        <v>1903</v>
      </c>
      <c r="D2574" s="146">
        <v>11.35</v>
      </c>
    </row>
    <row r="2575" spans="1:4" ht="15" customHeight="1" x14ac:dyDescent="0.25">
      <c r="A2575" s="143">
        <v>3306</v>
      </c>
      <c r="B2575" s="144" t="s">
        <v>4472</v>
      </c>
      <c r="C2575" s="145" t="s">
        <v>1903</v>
      </c>
      <c r="D2575" s="146">
        <v>4.45</v>
      </c>
    </row>
    <row r="2576" spans="1:4" ht="15" customHeight="1" x14ac:dyDescent="0.25">
      <c r="A2576" s="143">
        <v>3327</v>
      </c>
      <c r="B2576" s="144" t="s">
        <v>4473</v>
      </c>
      <c r="C2576" s="145" t="s">
        <v>1903</v>
      </c>
      <c r="D2576" s="146">
        <v>7.59</v>
      </c>
    </row>
    <row r="2577" spans="1:4" ht="15" customHeight="1" x14ac:dyDescent="0.25">
      <c r="A2577" s="143">
        <v>3339</v>
      </c>
      <c r="B2577" s="144" t="s">
        <v>4474</v>
      </c>
      <c r="C2577" s="145" t="s">
        <v>1903</v>
      </c>
      <c r="D2577" s="146">
        <v>10.8</v>
      </c>
    </row>
    <row r="2578" spans="1:4" ht="15" customHeight="1" x14ac:dyDescent="0.25">
      <c r="A2578" s="143">
        <v>3328</v>
      </c>
      <c r="B2578" s="144" t="s">
        <v>4475</v>
      </c>
      <c r="C2578" s="145" t="s">
        <v>1903</v>
      </c>
      <c r="D2578" s="146">
        <v>21.99</v>
      </c>
    </row>
    <row r="2579" spans="1:4" ht="15" customHeight="1" x14ac:dyDescent="0.25">
      <c r="A2579" s="143">
        <v>3329</v>
      </c>
      <c r="B2579" s="144" t="s">
        <v>4476</v>
      </c>
      <c r="C2579" s="145" t="s">
        <v>1903</v>
      </c>
      <c r="D2579" s="146">
        <v>12.6</v>
      </c>
    </row>
    <row r="2580" spans="1:4" ht="15" customHeight="1" x14ac:dyDescent="0.25">
      <c r="A2580" s="143">
        <v>3330</v>
      </c>
      <c r="B2580" s="144" t="s">
        <v>4477</v>
      </c>
      <c r="C2580" s="145" t="s">
        <v>1903</v>
      </c>
      <c r="D2580" s="146">
        <v>10</v>
      </c>
    </row>
    <row r="2581" spans="1:4" ht="15" customHeight="1" x14ac:dyDescent="0.25">
      <c r="A2581" s="143">
        <v>6071</v>
      </c>
      <c r="B2581" s="144" t="s">
        <v>4478</v>
      </c>
      <c r="C2581" s="145" t="s">
        <v>1903</v>
      </c>
      <c r="D2581" s="146">
        <v>731.6</v>
      </c>
    </row>
    <row r="2582" spans="1:4" ht="15" customHeight="1" x14ac:dyDescent="0.25">
      <c r="A2582" s="143">
        <v>6072</v>
      </c>
      <c r="B2582" s="144" t="s">
        <v>4479</v>
      </c>
      <c r="C2582" s="145" t="s">
        <v>1903</v>
      </c>
      <c r="D2582" s="146">
        <v>440.19</v>
      </c>
    </row>
    <row r="2583" spans="1:4" ht="15" customHeight="1" x14ac:dyDescent="0.25">
      <c r="A2583" s="143">
        <v>6074</v>
      </c>
      <c r="B2583" s="144" t="s">
        <v>4480</v>
      </c>
      <c r="C2583" s="145" t="s">
        <v>1903</v>
      </c>
      <c r="D2583" s="146">
        <v>84.32</v>
      </c>
    </row>
    <row r="2584" spans="1:4" ht="15" customHeight="1" x14ac:dyDescent="0.25">
      <c r="A2584" s="143">
        <v>6075</v>
      </c>
      <c r="B2584" s="144" t="s">
        <v>4481</v>
      </c>
      <c r="C2584" s="145" t="s">
        <v>1903</v>
      </c>
      <c r="D2584" s="146">
        <v>90.51</v>
      </c>
    </row>
    <row r="2585" spans="1:4" ht="15" customHeight="1" x14ac:dyDescent="0.25">
      <c r="A2585" s="143">
        <v>6077</v>
      </c>
      <c r="B2585" s="144" t="s">
        <v>4482</v>
      </c>
      <c r="C2585" s="145" t="s">
        <v>1903</v>
      </c>
      <c r="D2585" s="146">
        <v>84.32</v>
      </c>
    </row>
    <row r="2586" spans="1:4" ht="15" customHeight="1" x14ac:dyDescent="0.25">
      <c r="A2586" s="143">
        <v>6078</v>
      </c>
      <c r="B2586" s="144" t="s">
        <v>4483</v>
      </c>
      <c r="C2586" s="145" t="s">
        <v>1903</v>
      </c>
      <c r="D2586" s="146">
        <v>111.59</v>
      </c>
    </row>
    <row r="2587" spans="1:4" ht="15" customHeight="1" x14ac:dyDescent="0.25">
      <c r="A2587" s="143">
        <v>11500</v>
      </c>
      <c r="B2587" s="144" t="s">
        <v>4484</v>
      </c>
      <c r="C2587" s="145" t="s">
        <v>1903</v>
      </c>
      <c r="D2587" s="146">
        <v>217.56</v>
      </c>
    </row>
    <row r="2588" spans="1:4" ht="15" customHeight="1" x14ac:dyDescent="0.25">
      <c r="A2588" s="143">
        <v>3331</v>
      </c>
      <c r="B2588" s="144" t="s">
        <v>4485</v>
      </c>
      <c r="C2588" s="145" t="s">
        <v>1903</v>
      </c>
      <c r="D2588" s="146">
        <v>14.53</v>
      </c>
    </row>
    <row r="2589" spans="1:4" ht="17.100000000000001" customHeight="1" x14ac:dyDescent="0.25">
      <c r="A2589" s="143">
        <v>3305</v>
      </c>
      <c r="B2589" s="144" t="s">
        <v>4486</v>
      </c>
      <c r="C2589" s="145" t="s">
        <v>1903</v>
      </c>
      <c r="D2589" s="146">
        <v>3.86</v>
      </c>
    </row>
    <row r="2590" spans="1:4" ht="15" customHeight="1" x14ac:dyDescent="0.25">
      <c r="A2590" s="143">
        <v>6057</v>
      </c>
      <c r="B2590" s="144" t="s">
        <v>4487</v>
      </c>
      <c r="C2590" s="145" t="s">
        <v>1903</v>
      </c>
      <c r="D2590" s="146">
        <v>1787.97</v>
      </c>
    </row>
    <row r="2591" spans="1:4" ht="15" customHeight="1" x14ac:dyDescent="0.25">
      <c r="A2591" s="143">
        <v>3332</v>
      </c>
      <c r="B2591" s="144" t="s">
        <v>4488</v>
      </c>
      <c r="C2591" s="145" t="s">
        <v>1903</v>
      </c>
      <c r="D2591" s="146">
        <v>11.99</v>
      </c>
    </row>
    <row r="2592" spans="1:4" ht="17.100000000000001" customHeight="1" x14ac:dyDescent="0.25">
      <c r="A2592" s="143">
        <v>6035</v>
      </c>
      <c r="B2592" s="144" t="s">
        <v>4489</v>
      </c>
      <c r="C2592" s="145" t="s">
        <v>1903</v>
      </c>
      <c r="D2592" s="146">
        <v>2517.34</v>
      </c>
    </row>
    <row r="2593" spans="1:4" ht="17.100000000000001" customHeight="1" x14ac:dyDescent="0.25">
      <c r="A2593" s="143">
        <v>6162</v>
      </c>
      <c r="B2593" s="144" t="s">
        <v>4490</v>
      </c>
      <c r="C2593" s="145" t="s">
        <v>1903</v>
      </c>
      <c r="D2593" s="146">
        <v>18.190000000000001</v>
      </c>
    </row>
    <row r="2594" spans="1:4" ht="15" customHeight="1" x14ac:dyDescent="0.25">
      <c r="A2594" s="143">
        <v>6023</v>
      </c>
      <c r="B2594" s="144" t="s">
        <v>4491</v>
      </c>
      <c r="C2594" s="145" t="s">
        <v>1903</v>
      </c>
      <c r="D2594" s="146">
        <v>223.28</v>
      </c>
    </row>
    <row r="2595" spans="1:4" ht="15" customHeight="1" x14ac:dyDescent="0.25">
      <c r="A2595" s="143">
        <v>6022</v>
      </c>
      <c r="B2595" s="144" t="s">
        <v>4492</v>
      </c>
      <c r="C2595" s="145" t="s">
        <v>1903</v>
      </c>
      <c r="D2595" s="146">
        <v>465.24</v>
      </c>
    </row>
    <row r="2596" spans="1:4" ht="15" customHeight="1" x14ac:dyDescent="0.25">
      <c r="A2596" s="143">
        <v>3333</v>
      </c>
      <c r="B2596" s="144" t="s">
        <v>4493</v>
      </c>
      <c r="C2596" s="145" t="s">
        <v>1903</v>
      </c>
      <c r="D2596" s="146">
        <v>22.4</v>
      </c>
    </row>
    <row r="2597" spans="1:4" ht="17.100000000000001" customHeight="1" x14ac:dyDescent="0.25">
      <c r="A2597" s="143">
        <v>7091</v>
      </c>
      <c r="B2597" s="144" t="s">
        <v>4494</v>
      </c>
      <c r="C2597" s="145" t="s">
        <v>1903</v>
      </c>
      <c r="D2597" s="146">
        <v>69.930000000000007</v>
      </c>
    </row>
    <row r="2598" spans="1:4" ht="15" customHeight="1" x14ac:dyDescent="0.25">
      <c r="A2598" s="143">
        <v>6192</v>
      </c>
      <c r="B2598" s="144" t="s">
        <v>4495</v>
      </c>
      <c r="C2598" s="145" t="s">
        <v>1903</v>
      </c>
      <c r="D2598" s="146">
        <v>117.42</v>
      </c>
    </row>
    <row r="2599" spans="1:4" ht="17.100000000000001" customHeight="1" x14ac:dyDescent="0.25">
      <c r="A2599" s="143">
        <v>3301</v>
      </c>
      <c r="B2599" s="144" t="s">
        <v>4496</v>
      </c>
      <c r="C2599" s="145" t="s">
        <v>1903</v>
      </c>
      <c r="D2599" s="146">
        <v>0.26</v>
      </c>
    </row>
    <row r="2600" spans="1:4" ht="17.100000000000001" customHeight="1" x14ac:dyDescent="0.25">
      <c r="A2600" s="143">
        <v>3302</v>
      </c>
      <c r="B2600" s="144" t="s">
        <v>4497</v>
      </c>
      <c r="C2600" s="145" t="s">
        <v>1903</v>
      </c>
      <c r="D2600" s="146">
        <v>0.56999999999999995</v>
      </c>
    </row>
    <row r="2601" spans="1:4" ht="17.100000000000001" customHeight="1" x14ac:dyDescent="0.25">
      <c r="A2601" s="143">
        <v>6334</v>
      </c>
      <c r="B2601" s="144" t="s">
        <v>4498</v>
      </c>
      <c r="C2601" s="145" t="s">
        <v>2023</v>
      </c>
      <c r="D2601" s="146">
        <v>27.2</v>
      </c>
    </row>
    <row r="2602" spans="1:4" ht="17.100000000000001" customHeight="1" x14ac:dyDescent="0.25">
      <c r="A2602" s="143">
        <v>6336</v>
      </c>
      <c r="B2602" s="144" t="s">
        <v>4499</v>
      </c>
      <c r="C2602" s="145" t="s">
        <v>2023</v>
      </c>
      <c r="D2602" s="146">
        <v>58.65</v>
      </c>
    </row>
    <row r="2603" spans="1:4" ht="17.100000000000001" customHeight="1" x14ac:dyDescent="0.25">
      <c r="A2603" s="143">
        <v>6337</v>
      </c>
      <c r="B2603" s="144" t="s">
        <v>4500</v>
      </c>
      <c r="C2603" s="145" t="s">
        <v>2023</v>
      </c>
      <c r="D2603" s="146">
        <v>88.05</v>
      </c>
    </row>
    <row r="2604" spans="1:4" ht="17.100000000000001" customHeight="1" x14ac:dyDescent="0.25">
      <c r="A2604" s="143">
        <v>6338</v>
      </c>
      <c r="B2604" s="144" t="s">
        <v>4501</v>
      </c>
      <c r="C2604" s="145" t="s">
        <v>2023</v>
      </c>
      <c r="D2604" s="146">
        <v>150.13999999999999</v>
      </c>
    </row>
    <row r="2605" spans="1:4" ht="17.100000000000001" customHeight="1" x14ac:dyDescent="0.25">
      <c r="A2605" s="143">
        <v>6339</v>
      </c>
      <c r="B2605" s="144" t="s">
        <v>4502</v>
      </c>
      <c r="C2605" s="145" t="s">
        <v>2023</v>
      </c>
      <c r="D2605" s="146">
        <v>242.51</v>
      </c>
    </row>
    <row r="2606" spans="1:4" ht="17.100000000000001" customHeight="1" x14ac:dyDescent="0.25">
      <c r="A2606" s="143">
        <v>7113</v>
      </c>
      <c r="B2606" s="144" t="s">
        <v>4503</v>
      </c>
      <c r="C2606" s="145" t="s">
        <v>2023</v>
      </c>
      <c r="D2606" s="146">
        <v>389.02</v>
      </c>
    </row>
    <row r="2607" spans="1:4" ht="17.100000000000001" customHeight="1" x14ac:dyDescent="0.25">
      <c r="A2607" s="143">
        <v>6531</v>
      </c>
      <c r="B2607" s="144" t="s">
        <v>4504</v>
      </c>
      <c r="C2607" s="145" t="s">
        <v>1903</v>
      </c>
      <c r="D2607" s="146">
        <v>2178.5500000000002</v>
      </c>
    </row>
    <row r="2608" spans="1:4" ht="17.100000000000001" customHeight="1" x14ac:dyDescent="0.25">
      <c r="A2608" s="143">
        <v>6532</v>
      </c>
      <c r="B2608" s="144" t="s">
        <v>4505</v>
      </c>
      <c r="C2608" s="145" t="s">
        <v>1903</v>
      </c>
      <c r="D2608" s="146">
        <v>2212.35</v>
      </c>
    </row>
    <row r="2609" spans="1:4" ht="17.100000000000001" customHeight="1" x14ac:dyDescent="0.25">
      <c r="A2609" s="143">
        <v>11314</v>
      </c>
      <c r="B2609" s="144" t="s">
        <v>4506</v>
      </c>
      <c r="C2609" s="145" t="s">
        <v>1903</v>
      </c>
      <c r="D2609" s="146">
        <v>873.13</v>
      </c>
    </row>
    <row r="2610" spans="1:4" ht="17.100000000000001" customHeight="1" x14ac:dyDescent="0.25">
      <c r="A2610" s="143">
        <v>6537</v>
      </c>
      <c r="B2610" s="144" t="s">
        <v>4507</v>
      </c>
      <c r="C2610" s="145" t="s">
        <v>1903</v>
      </c>
      <c r="D2610" s="146">
        <v>1579</v>
      </c>
    </row>
    <row r="2611" spans="1:4" ht="17.100000000000001" customHeight="1" x14ac:dyDescent="0.25">
      <c r="A2611" s="143">
        <v>11313</v>
      </c>
      <c r="B2611" s="144" t="s">
        <v>4508</v>
      </c>
      <c r="C2611" s="145" t="s">
        <v>1903</v>
      </c>
      <c r="D2611" s="146">
        <v>1093.5999999999999</v>
      </c>
    </row>
    <row r="2612" spans="1:4" ht="17.100000000000001" customHeight="1" x14ac:dyDescent="0.25">
      <c r="A2612" s="143">
        <v>6680</v>
      </c>
      <c r="B2612" s="144" t="s">
        <v>4509</v>
      </c>
      <c r="C2612" s="145" t="s">
        <v>1903</v>
      </c>
      <c r="D2612" s="146">
        <v>2009.95</v>
      </c>
    </row>
    <row r="2613" spans="1:4" ht="17.100000000000001" customHeight="1" x14ac:dyDescent="0.25">
      <c r="A2613" s="143">
        <v>6688</v>
      </c>
      <c r="B2613" s="144" t="s">
        <v>4510</v>
      </c>
      <c r="C2613" s="145" t="s">
        <v>1903</v>
      </c>
      <c r="D2613" s="146">
        <v>3549.14</v>
      </c>
    </row>
    <row r="2614" spans="1:4" ht="15" customHeight="1" x14ac:dyDescent="0.25">
      <c r="A2614" s="143">
        <v>6538</v>
      </c>
      <c r="C2614" s="145" t="s">
        <v>1903</v>
      </c>
      <c r="D2614" s="146">
        <v>2001.52</v>
      </c>
    </row>
    <row r="2615" spans="1:4" ht="17.100000000000001" customHeight="1" x14ac:dyDescent="0.25">
      <c r="B2615" s="144" t="s">
        <v>4511</v>
      </c>
    </row>
    <row r="2616" spans="1:4" ht="17.100000000000001" customHeight="1" x14ac:dyDescent="0.25">
      <c r="A2616" s="143">
        <v>6690</v>
      </c>
      <c r="B2616" s="144" t="s">
        <v>4512</v>
      </c>
      <c r="C2616" s="145" t="s">
        <v>1903</v>
      </c>
      <c r="D2616" s="146">
        <v>2550.81</v>
      </c>
    </row>
    <row r="2617" spans="1:4" ht="17.100000000000001" customHeight="1" x14ac:dyDescent="0.25">
      <c r="A2617" s="143">
        <v>6698</v>
      </c>
      <c r="B2617" s="144" t="s">
        <v>4513</v>
      </c>
      <c r="C2617" s="145" t="s">
        <v>1903</v>
      </c>
      <c r="D2617" s="146">
        <v>4555.6400000000003</v>
      </c>
    </row>
    <row r="2618" spans="1:4" ht="17.100000000000001" customHeight="1" x14ac:dyDescent="0.25">
      <c r="A2618" s="143">
        <v>6539</v>
      </c>
      <c r="B2618" s="144" t="s">
        <v>4514</v>
      </c>
      <c r="C2618" s="145" t="s">
        <v>1903</v>
      </c>
      <c r="D2618" s="146">
        <v>2399.08</v>
      </c>
    </row>
    <row r="2619" spans="1:4" ht="17.100000000000001" customHeight="1" x14ac:dyDescent="0.25">
      <c r="A2619" s="143">
        <v>6700</v>
      </c>
      <c r="B2619" s="144" t="s">
        <v>4515</v>
      </c>
      <c r="C2619" s="145" t="s">
        <v>1903</v>
      </c>
      <c r="D2619" s="146">
        <v>3118.48</v>
      </c>
    </row>
    <row r="2620" spans="1:4" ht="17.100000000000001" customHeight="1" x14ac:dyDescent="0.25">
      <c r="A2620" s="143">
        <v>6708</v>
      </c>
      <c r="B2620" s="144" t="s">
        <v>4516</v>
      </c>
      <c r="C2620" s="145" t="s">
        <v>1903</v>
      </c>
      <c r="D2620" s="146">
        <v>5730.43</v>
      </c>
    </row>
    <row r="2621" spans="1:4" ht="17.100000000000001" customHeight="1" x14ac:dyDescent="0.25">
      <c r="A2621" s="143">
        <v>6540</v>
      </c>
      <c r="B2621" s="144" t="s">
        <v>4517</v>
      </c>
      <c r="C2621" s="145" t="s">
        <v>1903</v>
      </c>
      <c r="D2621" s="146">
        <v>2911.44</v>
      </c>
    </row>
    <row r="2622" spans="1:4" ht="17.100000000000001" customHeight="1" x14ac:dyDescent="0.25">
      <c r="A2622" s="143">
        <v>6710</v>
      </c>
      <c r="B2622" s="144" t="s">
        <v>4518</v>
      </c>
      <c r="C2622" s="145" t="s">
        <v>1903</v>
      </c>
      <c r="D2622" s="146">
        <v>3838.2</v>
      </c>
    </row>
    <row r="2623" spans="1:4" ht="17.100000000000001" customHeight="1" x14ac:dyDescent="0.25">
      <c r="A2623" s="143">
        <v>6718</v>
      </c>
      <c r="B2623" s="144" t="s">
        <v>4519</v>
      </c>
      <c r="C2623" s="145" t="s">
        <v>1903</v>
      </c>
      <c r="D2623" s="146">
        <v>7172.77</v>
      </c>
    </row>
    <row r="2624" spans="1:4" ht="17.100000000000001" customHeight="1" x14ac:dyDescent="0.25">
      <c r="A2624" s="143">
        <v>6541</v>
      </c>
      <c r="B2624" s="144" t="s">
        <v>4520</v>
      </c>
      <c r="C2624" s="145" t="s">
        <v>1903</v>
      </c>
      <c r="D2624" s="146">
        <v>3570.18</v>
      </c>
    </row>
    <row r="2625" spans="1:4" ht="17.100000000000001" customHeight="1" x14ac:dyDescent="0.25">
      <c r="A2625" s="143">
        <v>6720</v>
      </c>
      <c r="B2625" s="144" t="s">
        <v>4521</v>
      </c>
      <c r="C2625" s="145" t="s">
        <v>1903</v>
      </c>
      <c r="D2625" s="146">
        <v>4677.33</v>
      </c>
    </row>
    <row r="2626" spans="1:4" ht="17.100000000000001" customHeight="1" x14ac:dyDescent="0.25">
      <c r="A2626" s="143">
        <v>6728</v>
      </c>
      <c r="B2626" s="144" t="s">
        <v>4522</v>
      </c>
      <c r="C2626" s="145" t="s">
        <v>1903</v>
      </c>
      <c r="D2626" s="146">
        <v>8694.7800000000007</v>
      </c>
    </row>
    <row r="2627" spans="1:4" ht="17.100000000000001" customHeight="1" x14ac:dyDescent="0.25">
      <c r="A2627" s="143">
        <v>6542</v>
      </c>
      <c r="B2627" s="144" t="s">
        <v>4523</v>
      </c>
      <c r="C2627" s="145" t="s">
        <v>1903</v>
      </c>
      <c r="D2627" s="146">
        <v>2424.3000000000002</v>
      </c>
    </row>
    <row r="2628" spans="1:4" ht="17.100000000000001" customHeight="1" x14ac:dyDescent="0.25">
      <c r="A2628" s="143">
        <v>6543</v>
      </c>
      <c r="B2628" s="144" t="s">
        <v>4524</v>
      </c>
      <c r="C2628" s="145" t="s">
        <v>1903</v>
      </c>
      <c r="D2628" s="146">
        <v>2978.97</v>
      </c>
    </row>
    <row r="2629" spans="1:4" ht="17.100000000000001" customHeight="1" x14ac:dyDescent="0.25">
      <c r="A2629" s="143">
        <v>6544</v>
      </c>
      <c r="B2629" s="144" t="s">
        <v>4525</v>
      </c>
      <c r="C2629" s="145" t="s">
        <v>1903</v>
      </c>
      <c r="D2629" s="146">
        <v>3613.73</v>
      </c>
    </row>
    <row r="2630" spans="1:4" ht="17.100000000000001" customHeight="1" x14ac:dyDescent="0.25">
      <c r="A2630" s="143">
        <v>6548</v>
      </c>
      <c r="B2630" s="144" t="s">
        <v>4526</v>
      </c>
      <c r="C2630" s="145" t="s">
        <v>1903</v>
      </c>
      <c r="D2630" s="146">
        <v>1086.75</v>
      </c>
    </row>
    <row r="2631" spans="1:4" ht="17.100000000000001" customHeight="1" x14ac:dyDescent="0.25">
      <c r="A2631" s="143">
        <v>6549</v>
      </c>
      <c r="B2631" s="144" t="s">
        <v>4527</v>
      </c>
      <c r="C2631" s="145" t="s">
        <v>1903</v>
      </c>
      <c r="D2631" s="146">
        <v>1363.42</v>
      </c>
    </row>
    <row r="2632" spans="1:4" ht="17.100000000000001" customHeight="1" x14ac:dyDescent="0.25">
      <c r="A2632" s="143">
        <v>6550</v>
      </c>
      <c r="B2632" s="144" t="s">
        <v>4528</v>
      </c>
      <c r="C2632" s="145" t="s">
        <v>1903</v>
      </c>
      <c r="D2632" s="146">
        <v>1657.97</v>
      </c>
    </row>
    <row r="2633" spans="1:4" ht="17.100000000000001" customHeight="1" x14ac:dyDescent="0.25">
      <c r="A2633" s="143">
        <v>6551</v>
      </c>
      <c r="B2633" s="144" t="s">
        <v>4529</v>
      </c>
      <c r="C2633" s="145" t="s">
        <v>1903</v>
      </c>
      <c r="D2633" s="146">
        <v>2019.88</v>
      </c>
    </row>
    <row r="2634" spans="1:4" ht="17.100000000000001" customHeight="1" x14ac:dyDescent="0.25">
      <c r="A2634" s="143">
        <v>6552</v>
      </c>
      <c r="B2634" s="144" t="s">
        <v>4530</v>
      </c>
      <c r="C2634" s="145" t="s">
        <v>1903</v>
      </c>
      <c r="D2634" s="146">
        <v>2439.52</v>
      </c>
    </row>
    <row r="2635" spans="1:4" ht="17.100000000000001" customHeight="1" x14ac:dyDescent="0.25">
      <c r="A2635" s="143">
        <v>6553</v>
      </c>
      <c r="B2635" s="144" t="s">
        <v>4531</v>
      </c>
      <c r="C2635" s="145" t="s">
        <v>1903</v>
      </c>
      <c r="D2635" s="146">
        <v>1670.58</v>
      </c>
    </row>
    <row r="2636" spans="1:4" ht="17.100000000000001" customHeight="1" x14ac:dyDescent="0.25">
      <c r="A2636" s="143">
        <v>6554</v>
      </c>
      <c r="B2636" s="144" t="s">
        <v>4532</v>
      </c>
      <c r="C2636" s="145" t="s">
        <v>1903</v>
      </c>
      <c r="D2636" s="146">
        <v>2053.7199999999998</v>
      </c>
    </row>
    <row r="2637" spans="1:4" ht="17.100000000000001" customHeight="1" x14ac:dyDescent="0.25">
      <c r="A2637" s="143">
        <v>6555</v>
      </c>
      <c r="B2637" s="144" t="s">
        <v>4533</v>
      </c>
      <c r="C2637" s="145" t="s">
        <v>1903</v>
      </c>
      <c r="D2637" s="146">
        <v>2461.31</v>
      </c>
    </row>
    <row r="2638" spans="1:4" ht="15" customHeight="1" x14ac:dyDescent="0.25">
      <c r="A2638" s="143">
        <v>6940</v>
      </c>
      <c r="B2638" s="144" t="s">
        <v>4534</v>
      </c>
      <c r="C2638" s="145" t="s">
        <v>1903</v>
      </c>
      <c r="D2638" s="146">
        <v>1004.05</v>
      </c>
    </row>
    <row r="2639" spans="1:4" ht="15" customHeight="1" x14ac:dyDescent="0.25">
      <c r="A2639" s="143">
        <v>6929</v>
      </c>
      <c r="B2639" s="144" t="s">
        <v>4535</v>
      </c>
      <c r="C2639" s="145" t="s">
        <v>1903</v>
      </c>
      <c r="D2639" s="146">
        <v>1353.03</v>
      </c>
    </row>
    <row r="2640" spans="1:4" ht="15" customHeight="1" x14ac:dyDescent="0.25">
      <c r="A2640" s="143">
        <v>6931</v>
      </c>
      <c r="B2640" s="144" t="s">
        <v>4536</v>
      </c>
      <c r="C2640" s="145" t="s">
        <v>1903</v>
      </c>
      <c r="D2640" s="146">
        <v>1765.26</v>
      </c>
    </row>
    <row r="2641" spans="1:4" ht="15" customHeight="1" x14ac:dyDescent="0.25">
      <c r="A2641" s="143">
        <v>6939</v>
      </c>
      <c r="B2641" s="144" t="s">
        <v>4537</v>
      </c>
      <c r="C2641" s="145" t="s">
        <v>1903</v>
      </c>
      <c r="D2641" s="146">
        <v>3220.04</v>
      </c>
    </row>
    <row r="2642" spans="1:4" ht="17.100000000000001" customHeight="1" x14ac:dyDescent="0.25">
      <c r="A2642" s="143">
        <v>6927</v>
      </c>
      <c r="B2642" s="144" t="s">
        <v>4538</v>
      </c>
      <c r="C2642" s="145" t="s">
        <v>1903</v>
      </c>
      <c r="D2642" s="146">
        <v>888.17</v>
      </c>
    </row>
    <row r="2643" spans="1:4" ht="15" customHeight="1" x14ac:dyDescent="0.25">
      <c r="A2643" s="143">
        <v>6952</v>
      </c>
      <c r="B2643" s="144" t="s">
        <v>4539</v>
      </c>
      <c r="C2643" s="145" t="s">
        <v>1903</v>
      </c>
      <c r="D2643" s="146">
        <v>2902.72</v>
      </c>
    </row>
    <row r="2644" spans="1:4" ht="15" customHeight="1" x14ac:dyDescent="0.25">
      <c r="A2644" s="143">
        <v>6452</v>
      </c>
      <c r="B2644" s="144" t="s">
        <v>4540</v>
      </c>
      <c r="C2644" s="145" t="s">
        <v>1903</v>
      </c>
      <c r="D2644" s="146">
        <v>5782.25</v>
      </c>
    </row>
    <row r="2645" spans="1:4" ht="15" customHeight="1" x14ac:dyDescent="0.25">
      <c r="A2645" s="143">
        <v>6451</v>
      </c>
      <c r="B2645" s="144" t="s">
        <v>4541</v>
      </c>
      <c r="C2645" s="145" t="s">
        <v>1903</v>
      </c>
      <c r="D2645" s="146">
        <v>6393.76</v>
      </c>
    </row>
    <row r="2646" spans="1:4" ht="15" customHeight="1" x14ac:dyDescent="0.25">
      <c r="A2646" s="143">
        <v>6453</v>
      </c>
      <c r="B2646" s="144" t="s">
        <v>4542</v>
      </c>
      <c r="C2646" s="145" t="s">
        <v>1903</v>
      </c>
      <c r="D2646" s="146">
        <v>7966.71</v>
      </c>
    </row>
    <row r="2647" spans="1:4" ht="17.100000000000001" customHeight="1" x14ac:dyDescent="0.25">
      <c r="A2647" s="143">
        <v>3195</v>
      </c>
      <c r="B2647" s="144" t="s">
        <v>4543</v>
      </c>
      <c r="C2647" s="145" t="s">
        <v>1903</v>
      </c>
      <c r="D2647" s="146">
        <v>27.79</v>
      </c>
    </row>
    <row r="2648" spans="1:4" ht="17.100000000000001" customHeight="1" x14ac:dyDescent="0.25">
      <c r="A2648" s="143">
        <v>3194</v>
      </c>
      <c r="B2648" s="144" t="s">
        <v>4544</v>
      </c>
      <c r="C2648" s="145" t="s">
        <v>1903</v>
      </c>
      <c r="D2648" s="146">
        <v>19.72</v>
      </c>
    </row>
    <row r="2649" spans="1:4" ht="17.100000000000001" customHeight="1" x14ac:dyDescent="0.25">
      <c r="A2649" s="143">
        <v>3193</v>
      </c>
      <c r="B2649" s="144" t="s">
        <v>4545</v>
      </c>
      <c r="C2649" s="145" t="s">
        <v>1903</v>
      </c>
      <c r="D2649" s="146">
        <v>33.130000000000003</v>
      </c>
    </row>
    <row r="2650" spans="1:4" ht="17.100000000000001" customHeight="1" x14ac:dyDescent="0.25">
      <c r="A2650" s="143">
        <v>3197</v>
      </c>
      <c r="B2650" s="144" t="s">
        <v>4546</v>
      </c>
      <c r="C2650" s="145" t="s">
        <v>1903</v>
      </c>
      <c r="D2650" s="146">
        <v>33.369999999999997</v>
      </c>
    </row>
    <row r="2651" spans="1:4" ht="17.100000000000001" customHeight="1" x14ac:dyDescent="0.25">
      <c r="A2651" s="143">
        <v>3196</v>
      </c>
      <c r="B2651" s="144" t="s">
        <v>4547</v>
      </c>
      <c r="C2651" s="145" t="s">
        <v>1903</v>
      </c>
      <c r="D2651" s="146">
        <v>33.369999999999997</v>
      </c>
    </row>
    <row r="2652" spans="1:4" ht="17.100000000000001" customHeight="1" x14ac:dyDescent="0.25">
      <c r="A2652" s="143">
        <v>3198</v>
      </c>
      <c r="B2652" s="144" t="s">
        <v>4548</v>
      </c>
      <c r="C2652" s="145" t="s">
        <v>1903</v>
      </c>
      <c r="D2652" s="146">
        <v>61.88</v>
      </c>
    </row>
    <row r="2653" spans="1:4" ht="17.100000000000001" customHeight="1" x14ac:dyDescent="0.25">
      <c r="A2653" s="143">
        <v>3192</v>
      </c>
      <c r="B2653" s="144" t="s">
        <v>4549</v>
      </c>
      <c r="C2653" s="145" t="s">
        <v>1903</v>
      </c>
      <c r="D2653" s="146">
        <v>54.09</v>
      </c>
    </row>
    <row r="2654" spans="1:4" ht="17.100000000000001" customHeight="1" x14ac:dyDescent="0.25">
      <c r="A2654" s="143">
        <v>3191</v>
      </c>
      <c r="B2654" s="144" t="s">
        <v>4550</v>
      </c>
      <c r="C2654" s="145" t="s">
        <v>1903</v>
      </c>
      <c r="D2654" s="146">
        <v>61.88</v>
      </c>
    </row>
    <row r="2655" spans="1:4" ht="17.100000000000001" customHeight="1" x14ac:dyDescent="0.25">
      <c r="A2655" s="143">
        <v>6471</v>
      </c>
      <c r="B2655" s="144" t="s">
        <v>4551</v>
      </c>
      <c r="C2655" s="145" t="s">
        <v>1903</v>
      </c>
      <c r="D2655" s="146">
        <v>91.22</v>
      </c>
    </row>
    <row r="2656" spans="1:4" ht="17.100000000000001" customHeight="1" x14ac:dyDescent="0.25">
      <c r="A2656" s="143">
        <v>3267</v>
      </c>
      <c r="B2656" s="144" t="s">
        <v>4552</v>
      </c>
      <c r="C2656" s="145" t="s">
        <v>2023</v>
      </c>
      <c r="D2656" s="146">
        <v>442.57</v>
      </c>
    </row>
    <row r="2657" spans="1:4" ht="15" customHeight="1" x14ac:dyDescent="0.25">
      <c r="A2657" s="143">
        <v>6163</v>
      </c>
      <c r="B2657" s="144" t="s">
        <v>4553</v>
      </c>
      <c r="C2657" s="145" t="s">
        <v>1903</v>
      </c>
      <c r="D2657" s="146">
        <v>110.13</v>
      </c>
    </row>
    <row r="2658" spans="1:4" ht="17.100000000000001" customHeight="1" x14ac:dyDescent="0.25">
      <c r="A2658" s="143">
        <v>12250</v>
      </c>
      <c r="B2658" s="144" t="s">
        <v>4554</v>
      </c>
      <c r="C2658" s="145" t="s">
        <v>1903</v>
      </c>
      <c r="D2658" s="146">
        <v>127.25</v>
      </c>
    </row>
    <row r="2659" spans="1:4" ht="17.100000000000001" customHeight="1" x14ac:dyDescent="0.25">
      <c r="A2659" s="143">
        <v>6380</v>
      </c>
      <c r="B2659" s="144" t="s">
        <v>4555</v>
      </c>
      <c r="C2659" s="145" t="s">
        <v>1903</v>
      </c>
      <c r="D2659" s="146">
        <v>625.75</v>
      </c>
    </row>
    <row r="2660" spans="1:4" ht="34.15" customHeight="1" x14ac:dyDescent="0.25">
      <c r="A2660" s="143">
        <v>10547</v>
      </c>
      <c r="B2660" s="144" t="s">
        <v>4556</v>
      </c>
      <c r="C2660" s="145" t="s">
        <v>1903</v>
      </c>
      <c r="D2660" s="146">
        <v>8644.5</v>
      </c>
    </row>
    <row r="2661" spans="1:4" ht="34.15" customHeight="1" x14ac:dyDescent="0.25">
      <c r="A2661" s="143">
        <v>10535</v>
      </c>
      <c r="B2661" s="144" t="s">
        <v>4556</v>
      </c>
      <c r="C2661" s="145" t="s">
        <v>1903</v>
      </c>
      <c r="D2661" s="146">
        <v>1740.03</v>
      </c>
    </row>
    <row r="2662" spans="1:4" ht="17.100000000000001" customHeight="1" x14ac:dyDescent="0.25">
      <c r="A2662" s="143">
        <v>3140</v>
      </c>
      <c r="B2662" s="144" t="s">
        <v>4557</v>
      </c>
      <c r="C2662" s="145" t="s">
        <v>1903</v>
      </c>
      <c r="D2662" s="146">
        <v>7688.84</v>
      </c>
    </row>
    <row r="2663" spans="1:4" ht="17.100000000000001" customHeight="1" x14ac:dyDescent="0.25">
      <c r="A2663" s="143">
        <v>10534</v>
      </c>
      <c r="B2663" s="144" t="s">
        <v>4558</v>
      </c>
      <c r="C2663" s="145" t="s">
        <v>1903</v>
      </c>
      <c r="D2663" s="146">
        <v>1146.22</v>
      </c>
    </row>
    <row r="2664" spans="1:4" ht="17.100000000000001" customHeight="1" x14ac:dyDescent="0.25">
      <c r="A2664" s="143">
        <v>8384</v>
      </c>
      <c r="B2664" s="144" t="s">
        <v>4559</v>
      </c>
      <c r="C2664" s="145" t="s">
        <v>1903</v>
      </c>
      <c r="D2664" s="146">
        <v>1160.3399999999999</v>
      </c>
    </row>
    <row r="2665" spans="1:4" ht="17.100000000000001" customHeight="1" x14ac:dyDescent="0.25">
      <c r="A2665" s="143">
        <v>7647</v>
      </c>
      <c r="B2665" s="144" t="s">
        <v>4560</v>
      </c>
      <c r="C2665" s="145" t="s">
        <v>1903</v>
      </c>
      <c r="D2665" s="146">
        <v>66.2</v>
      </c>
    </row>
    <row r="2666" spans="1:4" ht="17.100000000000001" customHeight="1" x14ac:dyDescent="0.25">
      <c r="A2666" s="143">
        <v>7383</v>
      </c>
      <c r="B2666" s="144" t="s">
        <v>4561</v>
      </c>
      <c r="C2666" s="145" t="s">
        <v>2023</v>
      </c>
      <c r="D2666" s="146">
        <v>125.93</v>
      </c>
    </row>
    <row r="2667" spans="1:4" ht="17.100000000000001" customHeight="1" x14ac:dyDescent="0.25">
      <c r="A2667" s="143">
        <v>3400</v>
      </c>
      <c r="B2667" s="144" t="s">
        <v>4562</v>
      </c>
      <c r="C2667" s="145" t="s">
        <v>2023</v>
      </c>
      <c r="D2667" s="146">
        <v>46.4</v>
      </c>
    </row>
    <row r="2668" spans="1:4" ht="17.100000000000001" customHeight="1" x14ac:dyDescent="0.25">
      <c r="A2668" s="143">
        <v>3399</v>
      </c>
      <c r="B2668" s="144" t="s">
        <v>4563</v>
      </c>
      <c r="C2668" s="145" t="s">
        <v>2023</v>
      </c>
      <c r="D2668" s="146">
        <v>62.51</v>
      </c>
    </row>
    <row r="2669" spans="1:4" ht="17.100000000000001" customHeight="1" x14ac:dyDescent="0.25">
      <c r="A2669" s="143">
        <v>6195</v>
      </c>
      <c r="B2669" s="144" t="s">
        <v>4564</v>
      </c>
      <c r="C2669" s="145" t="s">
        <v>1903</v>
      </c>
      <c r="D2669" s="146">
        <v>2270.65</v>
      </c>
    </row>
    <row r="2670" spans="1:4" ht="17.100000000000001" customHeight="1" x14ac:dyDescent="0.25">
      <c r="A2670" s="143">
        <v>6193</v>
      </c>
      <c r="B2670" s="144" t="s">
        <v>4565</v>
      </c>
      <c r="C2670" s="145" t="s">
        <v>1903</v>
      </c>
      <c r="D2670" s="146">
        <v>3758.62</v>
      </c>
    </row>
    <row r="2671" spans="1:4" ht="17.100000000000001" customHeight="1" x14ac:dyDescent="0.25">
      <c r="A2671" s="143">
        <v>6194</v>
      </c>
      <c r="B2671" s="144" t="s">
        <v>4566</v>
      </c>
      <c r="C2671" s="145" t="s">
        <v>1903</v>
      </c>
      <c r="D2671" s="146">
        <v>4584.88</v>
      </c>
    </row>
    <row r="2672" spans="1:4" ht="17.100000000000001" customHeight="1" x14ac:dyDescent="0.25">
      <c r="A2672" s="143">
        <v>3432</v>
      </c>
      <c r="B2672" s="144" t="s">
        <v>4567</v>
      </c>
      <c r="C2672" s="145" t="s">
        <v>1903</v>
      </c>
      <c r="D2672" s="146">
        <v>52.58</v>
      </c>
    </row>
    <row r="2673" spans="1:4" ht="15" customHeight="1" x14ac:dyDescent="0.25">
      <c r="A2673" s="143">
        <v>3146</v>
      </c>
      <c r="B2673" s="144" t="s">
        <v>4568</v>
      </c>
      <c r="C2673" s="145" t="s">
        <v>1903</v>
      </c>
      <c r="D2673" s="146">
        <v>9.35</v>
      </c>
    </row>
    <row r="2674" spans="1:4" ht="17.100000000000001" customHeight="1" x14ac:dyDescent="0.25">
      <c r="A2674" s="143">
        <v>7222</v>
      </c>
      <c r="B2674" s="144" t="s">
        <v>4569</v>
      </c>
      <c r="C2674" s="145" t="s">
        <v>1903</v>
      </c>
      <c r="D2674" s="146">
        <v>295.31</v>
      </c>
    </row>
    <row r="2675" spans="1:4" ht="17.100000000000001" customHeight="1" x14ac:dyDescent="0.25">
      <c r="A2675" s="143">
        <v>3260</v>
      </c>
      <c r="B2675" s="144" t="s">
        <v>4570</v>
      </c>
      <c r="C2675" s="145" t="s">
        <v>1903</v>
      </c>
      <c r="D2675" s="146">
        <v>233.95</v>
      </c>
    </row>
    <row r="2676" spans="1:4" ht="17.100000000000001" customHeight="1" x14ac:dyDescent="0.25">
      <c r="A2676" s="143">
        <v>3259</v>
      </c>
      <c r="B2676" s="144" t="s">
        <v>4571</v>
      </c>
      <c r="C2676" s="145" t="s">
        <v>1903</v>
      </c>
      <c r="D2676" s="146">
        <v>223.73</v>
      </c>
    </row>
    <row r="2677" spans="1:4" ht="15" customHeight="1" x14ac:dyDescent="0.25">
      <c r="A2677" s="143">
        <v>3467</v>
      </c>
      <c r="B2677" s="144" t="s">
        <v>4572</v>
      </c>
      <c r="C2677" s="145" t="s">
        <v>1903</v>
      </c>
      <c r="D2677" s="146">
        <v>63.01</v>
      </c>
    </row>
    <row r="2678" spans="1:4" ht="17.100000000000001" customHeight="1" x14ac:dyDescent="0.25">
      <c r="A2678" s="143">
        <v>6063</v>
      </c>
      <c r="B2678" s="144" t="s">
        <v>4573</v>
      </c>
      <c r="C2678" s="145" t="s">
        <v>1927</v>
      </c>
      <c r="D2678" s="146">
        <v>1785.98</v>
      </c>
    </row>
    <row r="2679" spans="1:4" ht="15" customHeight="1" x14ac:dyDescent="0.25">
      <c r="A2679" s="143">
        <v>6064</v>
      </c>
      <c r="B2679" s="144" t="s">
        <v>4574</v>
      </c>
      <c r="C2679" s="145" t="s">
        <v>1927</v>
      </c>
      <c r="D2679" s="146">
        <v>532.61</v>
      </c>
    </row>
    <row r="2680" spans="1:4" ht="17.100000000000001" customHeight="1" x14ac:dyDescent="0.25">
      <c r="A2680" s="143">
        <v>6065</v>
      </c>
      <c r="B2680" s="144" t="s">
        <v>4575</v>
      </c>
      <c r="C2680" s="145" t="s">
        <v>1927</v>
      </c>
      <c r="D2680" s="146">
        <v>462.76</v>
      </c>
    </row>
    <row r="2681" spans="1:4" ht="15" customHeight="1" x14ac:dyDescent="0.25">
      <c r="A2681" s="143">
        <v>3321</v>
      </c>
      <c r="B2681" s="144" t="s">
        <v>4576</v>
      </c>
      <c r="C2681" s="145" t="s">
        <v>1903</v>
      </c>
      <c r="D2681" s="146">
        <v>40.11</v>
      </c>
    </row>
    <row r="2682" spans="1:4" ht="15" customHeight="1" x14ac:dyDescent="0.25">
      <c r="A2682" s="143">
        <v>3322</v>
      </c>
      <c r="B2682" s="144" t="s">
        <v>4577</v>
      </c>
      <c r="C2682" s="145" t="s">
        <v>1903</v>
      </c>
      <c r="D2682" s="146">
        <v>2.95</v>
      </c>
    </row>
    <row r="2683" spans="1:4" ht="15" customHeight="1" x14ac:dyDescent="0.25">
      <c r="A2683" s="143">
        <v>3319</v>
      </c>
      <c r="B2683" s="144" t="s">
        <v>4578</v>
      </c>
      <c r="C2683" s="145" t="s">
        <v>1903</v>
      </c>
      <c r="D2683" s="146">
        <v>2.39</v>
      </c>
    </row>
    <row r="2684" spans="1:4" ht="15" customHeight="1" x14ac:dyDescent="0.25">
      <c r="A2684" s="143">
        <v>3320</v>
      </c>
      <c r="B2684" s="144" t="s">
        <v>4579</v>
      </c>
      <c r="C2684" s="145" t="s">
        <v>1903</v>
      </c>
      <c r="D2684" s="146">
        <v>5.2</v>
      </c>
    </row>
    <row r="2685" spans="1:4" ht="17.100000000000001" customHeight="1" x14ac:dyDescent="0.25">
      <c r="A2685" s="143">
        <v>3447</v>
      </c>
      <c r="B2685" s="144" t="s">
        <v>4580</v>
      </c>
      <c r="C2685" s="145" t="s">
        <v>2023</v>
      </c>
      <c r="D2685" s="146">
        <v>1540.03</v>
      </c>
    </row>
    <row r="2686" spans="1:4" ht="17.100000000000001" customHeight="1" x14ac:dyDescent="0.25">
      <c r="A2686" s="143">
        <v>3445</v>
      </c>
      <c r="B2686" s="144" t="s">
        <v>4581</v>
      </c>
      <c r="C2686" s="145" t="s">
        <v>2023</v>
      </c>
      <c r="D2686" s="146">
        <v>751.23</v>
      </c>
    </row>
    <row r="2687" spans="1:4" ht="17.100000000000001" customHeight="1" x14ac:dyDescent="0.25">
      <c r="A2687" s="143">
        <v>3446</v>
      </c>
      <c r="B2687" s="144" t="s">
        <v>4582</v>
      </c>
      <c r="C2687" s="145" t="s">
        <v>2023</v>
      </c>
      <c r="D2687" s="146">
        <v>851.96</v>
      </c>
    </row>
    <row r="2688" spans="1:4" ht="15" customHeight="1" x14ac:dyDescent="0.25">
      <c r="A2688" s="143">
        <v>3216</v>
      </c>
      <c r="B2688" s="144" t="s">
        <v>4583</v>
      </c>
      <c r="C2688" s="145" t="s">
        <v>1903</v>
      </c>
      <c r="D2688" s="146">
        <v>554.37</v>
      </c>
    </row>
    <row r="2689" spans="1:4" ht="15" customHeight="1" x14ac:dyDescent="0.25">
      <c r="A2689" s="143">
        <v>10331</v>
      </c>
      <c r="B2689" s="144" t="s">
        <v>4584</v>
      </c>
      <c r="C2689" s="145" t="s">
        <v>1903</v>
      </c>
      <c r="D2689" s="146">
        <v>1796.01</v>
      </c>
    </row>
    <row r="2690" spans="1:4" ht="15" customHeight="1" x14ac:dyDescent="0.25">
      <c r="A2690" s="143">
        <v>3199</v>
      </c>
      <c r="B2690" s="144" t="s">
        <v>4585</v>
      </c>
      <c r="C2690" s="145" t="s">
        <v>1903</v>
      </c>
      <c r="D2690" s="146">
        <v>92.13</v>
      </c>
    </row>
    <row r="2691" spans="1:4" ht="17.100000000000001" customHeight="1" x14ac:dyDescent="0.25">
      <c r="A2691" s="143">
        <v>10738</v>
      </c>
      <c r="B2691" s="144" t="s">
        <v>4586</v>
      </c>
      <c r="C2691" s="145" t="s">
        <v>1917</v>
      </c>
      <c r="D2691" s="146">
        <v>564.74</v>
      </c>
    </row>
    <row r="2692" spans="1:4" ht="25.5" customHeight="1" x14ac:dyDescent="0.25">
      <c r="A2692" s="143">
        <v>11086</v>
      </c>
      <c r="B2692" s="144" t="s">
        <v>4587</v>
      </c>
      <c r="C2692" s="145" t="s">
        <v>1917</v>
      </c>
      <c r="D2692" s="146">
        <v>378.86</v>
      </c>
    </row>
    <row r="2693" spans="1:4" ht="15" customHeight="1" x14ac:dyDescent="0.25">
      <c r="A2693" s="143">
        <v>6069</v>
      </c>
      <c r="B2693" s="144" t="s">
        <v>4588</v>
      </c>
      <c r="C2693" s="145" t="s">
        <v>2023</v>
      </c>
      <c r="D2693" s="146">
        <v>186.73</v>
      </c>
    </row>
    <row r="2694" spans="1:4" ht="15" customHeight="1" x14ac:dyDescent="0.25">
      <c r="A2694" s="143">
        <v>9379</v>
      </c>
      <c r="B2694" s="144" t="s">
        <v>4589</v>
      </c>
      <c r="C2694" s="145" t="s">
        <v>1903</v>
      </c>
      <c r="D2694" s="146">
        <v>36.89</v>
      </c>
    </row>
    <row r="2695" spans="1:4" ht="25.5" customHeight="1" x14ac:dyDescent="0.25">
      <c r="A2695" s="143">
        <v>11894</v>
      </c>
      <c r="B2695" s="144" t="s">
        <v>4590</v>
      </c>
      <c r="C2695" s="145" t="s">
        <v>1903</v>
      </c>
      <c r="D2695" s="146">
        <v>618.80999999999995</v>
      </c>
    </row>
    <row r="2696" spans="1:4" ht="17.100000000000001" customHeight="1" x14ac:dyDescent="0.25">
      <c r="A2696" s="143">
        <v>3443</v>
      </c>
      <c r="B2696" s="144" t="s">
        <v>4591</v>
      </c>
      <c r="C2696" s="145" t="s">
        <v>1917</v>
      </c>
      <c r="D2696" s="146">
        <v>0.41</v>
      </c>
    </row>
    <row r="2697" spans="1:4" ht="17.100000000000001" customHeight="1" x14ac:dyDescent="0.25">
      <c r="A2697" s="143">
        <v>3428</v>
      </c>
      <c r="B2697" s="144" t="s">
        <v>4592</v>
      </c>
      <c r="C2697" s="145" t="s">
        <v>1917</v>
      </c>
      <c r="D2697" s="146">
        <v>0.24</v>
      </c>
    </row>
    <row r="2698" spans="1:4" ht="15" customHeight="1" x14ac:dyDescent="0.25">
      <c r="A2698" s="143">
        <v>6210</v>
      </c>
      <c r="B2698" s="144" t="s">
        <v>4593</v>
      </c>
      <c r="C2698" s="145" t="s">
        <v>1903</v>
      </c>
      <c r="D2698" s="146">
        <v>525.19000000000005</v>
      </c>
    </row>
    <row r="2699" spans="1:4" ht="15" customHeight="1" x14ac:dyDescent="0.25">
      <c r="A2699" s="143">
        <v>6209</v>
      </c>
      <c r="B2699" s="144" t="s">
        <v>4594</v>
      </c>
      <c r="C2699" s="145" t="s">
        <v>1903</v>
      </c>
      <c r="D2699" s="146">
        <v>725.3</v>
      </c>
    </row>
    <row r="2700" spans="1:4" ht="15" customHeight="1" x14ac:dyDescent="0.25">
      <c r="A2700" s="143">
        <v>6208</v>
      </c>
      <c r="B2700" s="144" t="s">
        <v>4595</v>
      </c>
      <c r="C2700" s="145" t="s">
        <v>1903</v>
      </c>
      <c r="D2700" s="146">
        <v>1017.31</v>
      </c>
    </row>
    <row r="2701" spans="1:4" ht="15" customHeight="1" x14ac:dyDescent="0.25">
      <c r="A2701" s="143">
        <v>13016</v>
      </c>
      <c r="B2701" s="144" t="s">
        <v>4596</v>
      </c>
      <c r="C2701" s="145" t="s">
        <v>1903</v>
      </c>
      <c r="D2701" s="146">
        <v>5125.67</v>
      </c>
    </row>
    <row r="2702" spans="1:4" ht="15" customHeight="1" x14ac:dyDescent="0.25">
      <c r="A2702" s="143">
        <v>13017</v>
      </c>
      <c r="B2702" s="144" t="s">
        <v>4597</v>
      </c>
      <c r="C2702" s="145" t="s">
        <v>1903</v>
      </c>
      <c r="D2702" s="146">
        <v>4223.63</v>
      </c>
    </row>
    <row r="2703" spans="1:4" ht="15" customHeight="1" x14ac:dyDescent="0.25">
      <c r="A2703" s="143">
        <v>3251</v>
      </c>
      <c r="B2703" s="144" t="s">
        <v>4598</v>
      </c>
      <c r="C2703" s="145" t="s">
        <v>1903</v>
      </c>
      <c r="D2703" s="146">
        <v>16.829999999999998</v>
      </c>
    </row>
    <row r="2704" spans="1:4" ht="15" customHeight="1" x14ac:dyDescent="0.25">
      <c r="A2704" s="143">
        <v>3401</v>
      </c>
      <c r="B2704" s="144" t="s">
        <v>4599</v>
      </c>
      <c r="C2704" s="145" t="s">
        <v>1903</v>
      </c>
      <c r="D2704" s="146">
        <v>6.41</v>
      </c>
    </row>
    <row r="2705" spans="1:4" ht="15" customHeight="1" x14ac:dyDescent="0.25">
      <c r="A2705" s="143">
        <v>3402</v>
      </c>
      <c r="B2705" s="144" t="s">
        <v>4600</v>
      </c>
      <c r="C2705" s="145" t="s">
        <v>1903</v>
      </c>
      <c r="D2705" s="146">
        <v>10.76</v>
      </c>
    </row>
    <row r="2706" spans="1:4" ht="15" customHeight="1" x14ac:dyDescent="0.25">
      <c r="A2706" s="143">
        <v>3403</v>
      </c>
      <c r="B2706" s="144" t="s">
        <v>4601</v>
      </c>
      <c r="C2706" s="145" t="s">
        <v>1903</v>
      </c>
      <c r="D2706" s="146">
        <v>9.07</v>
      </c>
    </row>
    <row r="2707" spans="1:4" ht="25.5" customHeight="1" x14ac:dyDescent="0.25">
      <c r="A2707" s="143">
        <v>4266</v>
      </c>
      <c r="B2707" s="144" t="s">
        <v>4602</v>
      </c>
      <c r="C2707" s="145" t="s">
        <v>2023</v>
      </c>
      <c r="D2707" s="146">
        <v>48.97</v>
      </c>
    </row>
    <row r="2708" spans="1:4" ht="25.5" customHeight="1" x14ac:dyDescent="0.25">
      <c r="A2708" s="143">
        <v>3437</v>
      </c>
      <c r="B2708" s="144" t="s">
        <v>4603</v>
      </c>
      <c r="C2708" s="145" t="s">
        <v>1903</v>
      </c>
      <c r="D2708" s="146">
        <v>64.239999999999995</v>
      </c>
    </row>
    <row r="2709" spans="1:4" ht="25.5" customHeight="1" x14ac:dyDescent="0.25">
      <c r="A2709" s="143">
        <v>3436</v>
      </c>
      <c r="B2709" s="144" t="s">
        <v>4604</v>
      </c>
      <c r="C2709" s="145" t="s">
        <v>2023</v>
      </c>
      <c r="D2709" s="146">
        <v>78.760000000000005</v>
      </c>
    </row>
    <row r="2710" spans="1:4" ht="25.5" customHeight="1" x14ac:dyDescent="0.25">
      <c r="A2710" s="143">
        <v>3438</v>
      </c>
      <c r="B2710" s="144" t="s">
        <v>4605</v>
      </c>
      <c r="C2710" s="145" t="s">
        <v>1903</v>
      </c>
      <c r="D2710" s="146">
        <v>99.81</v>
      </c>
    </row>
    <row r="2711" spans="1:4" ht="17.100000000000001" customHeight="1" x14ac:dyDescent="0.25">
      <c r="A2711" s="143">
        <v>11682</v>
      </c>
      <c r="B2711" s="144" t="s">
        <v>4606</v>
      </c>
      <c r="C2711" s="145" t="s">
        <v>1927</v>
      </c>
      <c r="D2711" s="146">
        <v>475.59</v>
      </c>
    </row>
    <row r="2712" spans="1:4" ht="15" customHeight="1" x14ac:dyDescent="0.25">
      <c r="A2712" s="143">
        <v>6330</v>
      </c>
      <c r="B2712" s="144" t="s">
        <v>4607</v>
      </c>
      <c r="C2712" s="145" t="s">
        <v>2023</v>
      </c>
      <c r="D2712" s="146">
        <v>288.45999999999998</v>
      </c>
    </row>
    <row r="2713" spans="1:4" ht="15" customHeight="1" x14ac:dyDescent="0.25">
      <c r="A2713" s="143">
        <v>6331</v>
      </c>
      <c r="B2713" s="144" t="s">
        <v>4608</v>
      </c>
      <c r="C2713" s="145" t="s">
        <v>2023</v>
      </c>
      <c r="D2713" s="146">
        <v>384.37</v>
      </c>
    </row>
    <row r="2714" spans="1:4" ht="15" customHeight="1" x14ac:dyDescent="0.25">
      <c r="A2714" s="143">
        <v>6332</v>
      </c>
      <c r="B2714" s="144" t="s">
        <v>4609</v>
      </c>
      <c r="C2714" s="145" t="s">
        <v>2023</v>
      </c>
      <c r="D2714" s="146">
        <v>472.12</v>
      </c>
    </row>
    <row r="2715" spans="1:4" ht="15" customHeight="1" x14ac:dyDescent="0.25">
      <c r="A2715" s="143">
        <v>6321</v>
      </c>
      <c r="B2715" s="144" t="s">
        <v>4610</v>
      </c>
      <c r="C2715" s="145" t="s">
        <v>2023</v>
      </c>
      <c r="D2715" s="146">
        <v>60.46</v>
      </c>
    </row>
    <row r="2716" spans="1:4" ht="15" customHeight="1" x14ac:dyDescent="0.25">
      <c r="A2716" s="143">
        <v>6322</v>
      </c>
      <c r="B2716" s="144" t="s">
        <v>4611</v>
      </c>
      <c r="C2716" s="145" t="s">
        <v>2023</v>
      </c>
      <c r="D2716" s="146">
        <v>71.34</v>
      </c>
    </row>
    <row r="2717" spans="1:4" ht="15" customHeight="1" x14ac:dyDescent="0.25">
      <c r="A2717" s="143">
        <v>6323</v>
      </c>
      <c r="B2717" s="144" t="s">
        <v>4612</v>
      </c>
      <c r="C2717" s="145" t="s">
        <v>2023</v>
      </c>
      <c r="D2717" s="146">
        <v>74.69</v>
      </c>
    </row>
    <row r="2718" spans="1:4" ht="15" customHeight="1" x14ac:dyDescent="0.25">
      <c r="A2718" s="143">
        <v>6324</v>
      </c>
      <c r="B2718" s="144" t="s">
        <v>4613</v>
      </c>
      <c r="C2718" s="145" t="s">
        <v>2023</v>
      </c>
      <c r="D2718" s="146">
        <v>75.61</v>
      </c>
    </row>
    <row r="2719" spans="1:4" ht="15" customHeight="1" x14ac:dyDescent="0.25">
      <c r="A2719" s="143">
        <v>6325</v>
      </c>
      <c r="B2719" s="144" t="s">
        <v>4614</v>
      </c>
      <c r="C2719" s="145" t="s">
        <v>2023</v>
      </c>
      <c r="D2719" s="146">
        <v>95.47</v>
      </c>
    </row>
    <row r="2720" spans="1:4" ht="15" customHeight="1" x14ac:dyDescent="0.25">
      <c r="A2720" s="143">
        <v>6326</v>
      </c>
      <c r="B2720" s="144" t="s">
        <v>4615</v>
      </c>
      <c r="C2720" s="145" t="s">
        <v>2023</v>
      </c>
      <c r="D2720" s="146">
        <v>147.16999999999999</v>
      </c>
    </row>
    <row r="2721" spans="1:4" ht="15" customHeight="1" x14ac:dyDescent="0.25">
      <c r="A2721" s="143">
        <v>6327</v>
      </c>
      <c r="B2721" s="144" t="s">
        <v>4616</v>
      </c>
      <c r="C2721" s="145" t="s">
        <v>2023</v>
      </c>
      <c r="D2721" s="146">
        <v>174.15</v>
      </c>
    </row>
    <row r="2722" spans="1:4" ht="15" customHeight="1" x14ac:dyDescent="0.25">
      <c r="A2722" s="143">
        <v>6328</v>
      </c>
      <c r="B2722" s="144" t="s">
        <v>4617</v>
      </c>
      <c r="C2722" s="145" t="s">
        <v>2023</v>
      </c>
      <c r="D2722" s="146">
        <v>188.61</v>
      </c>
    </row>
    <row r="2723" spans="1:4" ht="15" customHeight="1" x14ac:dyDescent="0.25">
      <c r="A2723" s="143">
        <v>6329</v>
      </c>
      <c r="B2723" s="144" t="s">
        <v>4618</v>
      </c>
      <c r="C2723" s="145" t="s">
        <v>2023</v>
      </c>
      <c r="D2723" s="146">
        <v>213.41</v>
      </c>
    </row>
    <row r="2724" spans="1:4" ht="15" customHeight="1" x14ac:dyDescent="0.25">
      <c r="A2724" s="143">
        <v>6316</v>
      </c>
      <c r="B2724" s="144" t="s">
        <v>4619</v>
      </c>
      <c r="C2724" s="145" t="s">
        <v>1927</v>
      </c>
      <c r="D2724" s="146">
        <v>126.25</v>
      </c>
    </row>
    <row r="2725" spans="1:4" ht="15" customHeight="1" x14ac:dyDescent="0.25">
      <c r="A2725" s="143">
        <v>3227</v>
      </c>
      <c r="B2725" s="144" t="s">
        <v>4620</v>
      </c>
      <c r="C2725" s="145" t="s">
        <v>1903</v>
      </c>
      <c r="D2725" s="146">
        <v>119.15</v>
      </c>
    </row>
    <row r="2726" spans="1:4" ht="15" customHeight="1" x14ac:dyDescent="0.25">
      <c r="A2726" s="143">
        <v>7842</v>
      </c>
      <c r="B2726" s="144" t="s">
        <v>4621</v>
      </c>
      <c r="C2726" s="145" t="s">
        <v>1903</v>
      </c>
      <c r="D2726" s="146">
        <v>190.71</v>
      </c>
    </row>
    <row r="2727" spans="1:4" ht="15" customHeight="1" x14ac:dyDescent="0.25">
      <c r="A2727" s="143">
        <v>6468</v>
      </c>
      <c r="B2727" s="144" t="s">
        <v>4622</v>
      </c>
      <c r="C2727" s="145" t="s">
        <v>1903</v>
      </c>
      <c r="D2727" s="146">
        <v>14.19</v>
      </c>
    </row>
    <row r="2728" spans="1:4" ht="17.100000000000001" customHeight="1" x14ac:dyDescent="0.25">
      <c r="A2728" s="143">
        <v>6082</v>
      </c>
      <c r="B2728" s="144" t="s">
        <v>4623</v>
      </c>
      <c r="C2728" s="145" t="s">
        <v>1903</v>
      </c>
      <c r="D2728" s="146">
        <v>274.5</v>
      </c>
    </row>
    <row r="2729" spans="1:4" ht="17.100000000000001" customHeight="1" x14ac:dyDescent="0.25">
      <c r="A2729" s="143">
        <v>6084</v>
      </c>
      <c r="B2729" s="144" t="s">
        <v>4624</v>
      </c>
      <c r="C2729" s="145" t="s">
        <v>1903</v>
      </c>
      <c r="D2729" s="146">
        <v>186.18</v>
      </c>
    </row>
    <row r="2730" spans="1:4" ht="17.100000000000001" customHeight="1" x14ac:dyDescent="0.25">
      <c r="A2730" s="143">
        <v>6096</v>
      </c>
      <c r="B2730" s="144" t="s">
        <v>4625</v>
      </c>
      <c r="C2730" s="145" t="s">
        <v>1042</v>
      </c>
      <c r="D2730" s="146">
        <v>469.59</v>
      </c>
    </row>
    <row r="2731" spans="1:4" ht="17.100000000000001" customHeight="1" x14ac:dyDescent="0.25">
      <c r="A2731" s="143">
        <v>6085</v>
      </c>
      <c r="B2731" s="144" t="s">
        <v>4626</v>
      </c>
      <c r="C2731" s="145" t="s">
        <v>1903</v>
      </c>
      <c r="D2731" s="146">
        <v>301.81</v>
      </c>
    </row>
    <row r="2732" spans="1:4" ht="17.100000000000001" customHeight="1" x14ac:dyDescent="0.25">
      <c r="A2732" s="143">
        <v>6086</v>
      </c>
      <c r="B2732" s="144" t="s">
        <v>4627</v>
      </c>
      <c r="C2732" s="145" t="s">
        <v>1903</v>
      </c>
      <c r="D2732" s="146">
        <v>386.66</v>
      </c>
    </row>
    <row r="2733" spans="1:4" ht="17.100000000000001" customHeight="1" x14ac:dyDescent="0.25">
      <c r="A2733" s="143">
        <v>6079</v>
      </c>
      <c r="B2733" s="144" t="s">
        <v>4628</v>
      </c>
      <c r="C2733" s="145" t="s">
        <v>1903</v>
      </c>
      <c r="D2733" s="146">
        <v>332.67</v>
      </c>
    </row>
    <row r="2734" spans="1:4" ht="17.100000000000001" customHeight="1" x14ac:dyDescent="0.25">
      <c r="A2734" s="143">
        <v>6090</v>
      </c>
      <c r="B2734" s="144" t="s">
        <v>4629</v>
      </c>
      <c r="C2734" s="145" t="s">
        <v>1903</v>
      </c>
      <c r="D2734" s="146">
        <v>1084.1300000000001</v>
      </c>
    </row>
    <row r="2735" spans="1:4" ht="17.100000000000001" customHeight="1" x14ac:dyDescent="0.25">
      <c r="A2735" s="143">
        <v>6080</v>
      </c>
      <c r="B2735" s="144" t="s">
        <v>4630</v>
      </c>
      <c r="C2735" s="145" t="s">
        <v>1903</v>
      </c>
      <c r="D2735" s="146">
        <v>242.16</v>
      </c>
    </row>
    <row r="2736" spans="1:4" ht="15" customHeight="1" x14ac:dyDescent="0.25">
      <c r="A2736" s="143">
        <v>6458</v>
      </c>
      <c r="B2736" s="144" t="s">
        <v>4631</v>
      </c>
      <c r="C2736" s="145" t="s">
        <v>1903</v>
      </c>
      <c r="D2736" s="146">
        <v>19.87</v>
      </c>
    </row>
    <row r="2737" spans="1:4" ht="15" customHeight="1" x14ac:dyDescent="0.25">
      <c r="A2737" s="143">
        <v>6459</v>
      </c>
      <c r="B2737" s="144" t="s">
        <v>4632</v>
      </c>
      <c r="C2737" s="145" t="s">
        <v>1903</v>
      </c>
      <c r="D2737" s="146">
        <v>382.25</v>
      </c>
    </row>
    <row r="2738" spans="1:4" ht="15" customHeight="1" x14ac:dyDescent="0.25">
      <c r="A2738" s="143">
        <v>6461</v>
      </c>
      <c r="B2738" s="144" t="s">
        <v>4633</v>
      </c>
      <c r="C2738" s="145" t="s">
        <v>1903</v>
      </c>
      <c r="D2738" s="146">
        <v>310.38</v>
      </c>
    </row>
    <row r="2739" spans="1:4" ht="15" customHeight="1" x14ac:dyDescent="0.25">
      <c r="A2739" s="143">
        <v>6462</v>
      </c>
      <c r="B2739" s="144" t="s">
        <v>4634</v>
      </c>
      <c r="C2739" s="145" t="s">
        <v>1903</v>
      </c>
      <c r="D2739" s="146">
        <v>1138.1400000000001</v>
      </c>
    </row>
    <row r="2740" spans="1:4" ht="15" customHeight="1" x14ac:dyDescent="0.25">
      <c r="A2740" s="143">
        <v>6460</v>
      </c>
      <c r="B2740" s="144" t="s">
        <v>4635</v>
      </c>
      <c r="C2740" s="145" t="s">
        <v>1903</v>
      </c>
      <c r="D2740" s="146">
        <v>1561.86</v>
      </c>
    </row>
    <row r="2741" spans="1:4" ht="15" customHeight="1" x14ac:dyDescent="0.25">
      <c r="A2741" s="143">
        <v>4865</v>
      </c>
      <c r="B2741" s="144" t="s">
        <v>4636</v>
      </c>
      <c r="C2741" s="145" t="s">
        <v>2023</v>
      </c>
      <c r="D2741" s="146">
        <v>13.5</v>
      </c>
    </row>
    <row r="2742" spans="1:4" ht="17.100000000000001" customHeight="1" x14ac:dyDescent="0.25">
      <c r="A2742" s="143">
        <v>4116</v>
      </c>
      <c r="B2742" s="144" t="s">
        <v>4637</v>
      </c>
      <c r="C2742" s="145" t="s">
        <v>1927</v>
      </c>
      <c r="D2742" s="146">
        <v>14.23</v>
      </c>
    </row>
    <row r="2743" spans="1:4" ht="15" customHeight="1" x14ac:dyDescent="0.25">
      <c r="A2743" s="143">
        <v>6191</v>
      </c>
      <c r="B2743" s="144" t="s">
        <v>4638</v>
      </c>
      <c r="C2743" s="145" t="s">
        <v>3612</v>
      </c>
      <c r="D2743" s="146">
        <v>0.4</v>
      </c>
    </row>
    <row r="2744" spans="1:4" ht="17.100000000000001" customHeight="1" x14ac:dyDescent="0.25">
      <c r="A2744" s="143">
        <v>11514</v>
      </c>
      <c r="B2744" s="144" t="s">
        <v>4639</v>
      </c>
      <c r="C2744" s="145" t="s">
        <v>1917</v>
      </c>
      <c r="D2744" s="146">
        <v>21.15</v>
      </c>
    </row>
    <row r="2745" spans="1:4" ht="15" customHeight="1" x14ac:dyDescent="0.25">
      <c r="A2745" s="143">
        <v>3266</v>
      </c>
      <c r="B2745" s="144" t="s">
        <v>4640</v>
      </c>
      <c r="C2745" s="145" t="s">
        <v>2023</v>
      </c>
      <c r="D2745" s="146">
        <v>13.5</v>
      </c>
    </row>
    <row r="2746" spans="1:4" ht="15" customHeight="1" x14ac:dyDescent="0.25">
      <c r="A2746" s="143">
        <v>6315</v>
      </c>
      <c r="B2746" s="144" t="s">
        <v>4641</v>
      </c>
      <c r="C2746" s="145" t="s">
        <v>2023</v>
      </c>
      <c r="D2746" s="146">
        <v>1.63</v>
      </c>
    </row>
    <row r="2747" spans="1:4" ht="15" customHeight="1" x14ac:dyDescent="0.25">
      <c r="A2747" s="143">
        <v>6028</v>
      </c>
      <c r="B2747" s="144" t="s">
        <v>4642</v>
      </c>
      <c r="C2747" s="145" t="s">
        <v>1903</v>
      </c>
      <c r="D2747" s="146">
        <v>1029.76</v>
      </c>
    </row>
    <row r="2748" spans="1:4" ht="15" customHeight="1" x14ac:dyDescent="0.25">
      <c r="A2748" s="143">
        <v>6029</v>
      </c>
      <c r="B2748" s="144" t="s">
        <v>4643</v>
      </c>
      <c r="C2748" s="145" t="s">
        <v>1903</v>
      </c>
      <c r="D2748" s="146">
        <v>712.6</v>
      </c>
    </row>
    <row r="2749" spans="1:4" ht="17.100000000000001" customHeight="1" x14ac:dyDescent="0.25">
      <c r="A2749" s="143">
        <v>3456</v>
      </c>
      <c r="B2749" s="144" t="s">
        <v>4644</v>
      </c>
      <c r="C2749" s="145" t="s">
        <v>1903</v>
      </c>
      <c r="D2749" s="146">
        <v>559.26</v>
      </c>
    </row>
    <row r="2750" spans="1:4" ht="34.15" customHeight="1" x14ac:dyDescent="0.25">
      <c r="A2750" s="143">
        <v>8068</v>
      </c>
      <c r="B2750" s="144" t="s">
        <v>4645</v>
      </c>
      <c r="C2750" s="145" t="s">
        <v>1903</v>
      </c>
      <c r="D2750" s="146">
        <v>423.48</v>
      </c>
    </row>
    <row r="2751" spans="1:4" ht="17.100000000000001" customHeight="1" x14ac:dyDescent="0.25">
      <c r="A2751" s="143">
        <v>3476</v>
      </c>
      <c r="B2751" s="144" t="s">
        <v>4646</v>
      </c>
      <c r="C2751" s="145" t="s">
        <v>1903</v>
      </c>
      <c r="D2751" s="146">
        <v>201.36</v>
      </c>
    </row>
    <row r="2752" spans="1:4" ht="17.100000000000001" customHeight="1" x14ac:dyDescent="0.25">
      <c r="A2752" s="143">
        <v>4485</v>
      </c>
      <c r="B2752" s="144" t="s">
        <v>4647</v>
      </c>
      <c r="C2752" s="145" t="s">
        <v>2023</v>
      </c>
      <c r="D2752" s="146">
        <v>187.81</v>
      </c>
    </row>
    <row r="2753" spans="1:4" ht="17.100000000000001" customHeight="1" x14ac:dyDescent="0.25">
      <c r="A2753" s="143">
        <v>3855</v>
      </c>
      <c r="B2753" s="144" t="s">
        <v>4648</v>
      </c>
      <c r="C2753" s="145" t="s">
        <v>2023</v>
      </c>
      <c r="D2753" s="146">
        <v>51.42</v>
      </c>
    </row>
    <row r="2754" spans="1:4" ht="17.100000000000001" customHeight="1" x14ac:dyDescent="0.25">
      <c r="A2754" s="143">
        <v>3458</v>
      </c>
      <c r="B2754" s="144" t="s">
        <v>4649</v>
      </c>
      <c r="C2754" s="145" t="s">
        <v>2023</v>
      </c>
      <c r="D2754" s="146">
        <v>57.77</v>
      </c>
    </row>
    <row r="2755" spans="1:4" ht="15" customHeight="1" x14ac:dyDescent="0.25">
      <c r="A2755" s="143">
        <v>3388</v>
      </c>
      <c r="B2755" s="144" t="s">
        <v>4650</v>
      </c>
      <c r="C2755" s="145" t="s">
        <v>1927</v>
      </c>
      <c r="D2755" s="146">
        <v>7765.19</v>
      </c>
    </row>
    <row r="2756" spans="1:4" ht="17.100000000000001" customHeight="1" x14ac:dyDescent="0.25">
      <c r="A2756" s="143">
        <v>6030</v>
      </c>
      <c r="B2756" s="144" t="s">
        <v>4651</v>
      </c>
      <c r="C2756" s="145" t="s">
        <v>1917</v>
      </c>
      <c r="D2756" s="146">
        <v>23.95</v>
      </c>
    </row>
    <row r="2757" spans="1:4" ht="15" customHeight="1" x14ac:dyDescent="0.25">
      <c r="A2757" s="143">
        <v>6081</v>
      </c>
      <c r="B2757" s="144" t="s">
        <v>4652</v>
      </c>
      <c r="C2757" s="145" t="s">
        <v>1903</v>
      </c>
      <c r="D2757" s="146">
        <v>125.32</v>
      </c>
    </row>
    <row r="2758" spans="1:4" ht="15" customHeight="1" x14ac:dyDescent="0.25">
      <c r="A2758" s="143">
        <v>3225</v>
      </c>
      <c r="B2758" s="144" t="s">
        <v>4653</v>
      </c>
      <c r="C2758" s="145" t="s">
        <v>1903</v>
      </c>
      <c r="D2758" s="146">
        <v>762.48</v>
      </c>
    </row>
    <row r="2759" spans="1:4" ht="17.100000000000001" customHeight="1" x14ac:dyDescent="0.25">
      <c r="A2759" s="143">
        <v>3461</v>
      </c>
      <c r="B2759" s="144" t="s">
        <v>4654</v>
      </c>
      <c r="C2759" s="145" t="s">
        <v>1903</v>
      </c>
      <c r="D2759" s="146">
        <v>698.13</v>
      </c>
    </row>
    <row r="2760" spans="1:4" ht="17.100000000000001" customHeight="1" x14ac:dyDescent="0.25">
      <c r="A2760" s="143">
        <v>8209</v>
      </c>
      <c r="B2760" s="144" t="s">
        <v>4655</v>
      </c>
      <c r="C2760" s="145" t="s">
        <v>1903</v>
      </c>
      <c r="D2760" s="146">
        <v>172.75</v>
      </c>
    </row>
    <row r="2761" spans="1:4" ht="15" customHeight="1" x14ac:dyDescent="0.25">
      <c r="A2761" s="143">
        <v>3386</v>
      </c>
      <c r="B2761" s="144" t="s">
        <v>4656</v>
      </c>
      <c r="C2761" s="145" t="s">
        <v>3612</v>
      </c>
      <c r="D2761" s="146">
        <v>11.61</v>
      </c>
    </row>
    <row r="2762" spans="1:4" ht="15" customHeight="1" x14ac:dyDescent="0.25">
      <c r="A2762" s="143">
        <v>6165</v>
      </c>
      <c r="B2762" s="144" t="s">
        <v>4657</v>
      </c>
      <c r="C2762" s="145" t="s">
        <v>1903</v>
      </c>
      <c r="D2762" s="146">
        <v>53.22</v>
      </c>
    </row>
    <row r="2763" spans="1:4" ht="15" customHeight="1" x14ac:dyDescent="0.25">
      <c r="A2763" s="143">
        <v>6083</v>
      </c>
      <c r="B2763" s="144" t="s">
        <v>4658</v>
      </c>
      <c r="C2763" s="145" t="s">
        <v>1903</v>
      </c>
      <c r="D2763" s="146">
        <v>195.09</v>
      </c>
    </row>
    <row r="2764" spans="1:4" ht="15" customHeight="1" x14ac:dyDescent="0.25">
      <c r="A2764" s="143">
        <v>6463</v>
      </c>
      <c r="B2764" s="144" t="s">
        <v>4659</v>
      </c>
      <c r="C2764" s="145" t="s">
        <v>1927</v>
      </c>
      <c r="D2764" s="146">
        <v>1059.1300000000001</v>
      </c>
    </row>
    <row r="2765" spans="1:4" ht="25.5" customHeight="1" x14ac:dyDescent="0.25">
      <c r="A2765" s="143">
        <v>10829</v>
      </c>
      <c r="B2765" s="144" t="s">
        <v>4660</v>
      </c>
      <c r="C2765" s="145" t="s">
        <v>1917</v>
      </c>
      <c r="D2765" s="146">
        <v>164.16</v>
      </c>
    </row>
    <row r="2766" spans="1:4" ht="25.5" customHeight="1" x14ac:dyDescent="0.25">
      <c r="A2766" s="143">
        <v>7206</v>
      </c>
      <c r="B2766" s="144" t="s">
        <v>4661</v>
      </c>
      <c r="C2766" s="145" t="s">
        <v>1917</v>
      </c>
      <c r="D2766" s="146">
        <v>290.86</v>
      </c>
    </row>
    <row r="2767" spans="1:4" ht="17.100000000000001" customHeight="1" x14ac:dyDescent="0.25">
      <c r="A2767" s="143">
        <v>3655</v>
      </c>
      <c r="B2767" s="144" t="s">
        <v>4662</v>
      </c>
      <c r="C2767" s="145" t="s">
        <v>1917</v>
      </c>
      <c r="D2767" s="146">
        <v>164.16</v>
      </c>
    </row>
    <row r="2768" spans="1:4" ht="25.5" customHeight="1" x14ac:dyDescent="0.25">
      <c r="A2768" s="143">
        <v>3652</v>
      </c>
      <c r="B2768" s="144" t="s">
        <v>4663</v>
      </c>
      <c r="C2768" s="145" t="s">
        <v>1917</v>
      </c>
      <c r="D2768" s="146">
        <v>145.61000000000001</v>
      </c>
    </row>
    <row r="2769" spans="1:4" ht="25.5" customHeight="1" x14ac:dyDescent="0.25">
      <c r="A2769" s="143">
        <v>3654</v>
      </c>
      <c r="B2769" s="144" t="s">
        <v>4664</v>
      </c>
      <c r="C2769" s="145" t="s">
        <v>1917</v>
      </c>
      <c r="D2769" s="146">
        <v>164.16</v>
      </c>
    </row>
    <row r="2770" spans="1:4" ht="25.5" customHeight="1" x14ac:dyDescent="0.25">
      <c r="A2770" s="143">
        <v>3653</v>
      </c>
      <c r="B2770" s="144" t="s">
        <v>4665</v>
      </c>
      <c r="C2770" s="145" t="s">
        <v>1917</v>
      </c>
      <c r="D2770" s="146">
        <v>74.52</v>
      </c>
    </row>
    <row r="2771" spans="1:4" ht="25.5" customHeight="1" x14ac:dyDescent="0.25">
      <c r="A2771" s="143">
        <v>7207</v>
      </c>
      <c r="B2771" s="144" t="s">
        <v>4666</v>
      </c>
      <c r="C2771" s="145" t="s">
        <v>1917</v>
      </c>
      <c r="D2771" s="146">
        <v>152.96</v>
      </c>
    </row>
    <row r="2772" spans="1:4" ht="25.5" customHeight="1" x14ac:dyDescent="0.25">
      <c r="A2772" s="143">
        <v>3408</v>
      </c>
      <c r="B2772" s="144" t="s">
        <v>4667</v>
      </c>
      <c r="C2772" s="145" t="s">
        <v>1917</v>
      </c>
      <c r="D2772" s="146">
        <v>367.05</v>
      </c>
    </row>
    <row r="2773" spans="1:4" ht="25.5" customHeight="1" x14ac:dyDescent="0.25">
      <c r="A2773" s="143">
        <v>3409</v>
      </c>
      <c r="B2773" s="144" t="s">
        <v>4668</v>
      </c>
      <c r="C2773" s="145" t="s">
        <v>1917</v>
      </c>
      <c r="D2773" s="146">
        <v>601.73</v>
      </c>
    </row>
    <row r="2774" spans="1:4" ht="15" customHeight="1" x14ac:dyDescent="0.25">
      <c r="A2774" s="143">
        <v>3410</v>
      </c>
      <c r="B2774" s="144" t="s">
        <v>4669</v>
      </c>
      <c r="C2774" s="145" t="s">
        <v>2023</v>
      </c>
      <c r="D2774" s="146">
        <v>37.119999999999997</v>
      </c>
    </row>
    <row r="2775" spans="1:4" ht="15" customHeight="1" x14ac:dyDescent="0.25">
      <c r="A2775" s="143">
        <v>3149</v>
      </c>
      <c r="B2775" s="144" t="s">
        <v>4670</v>
      </c>
      <c r="C2775" s="145" t="s">
        <v>1917</v>
      </c>
      <c r="D2775" s="146">
        <v>35.99</v>
      </c>
    </row>
    <row r="2776" spans="1:4" ht="25.5" customHeight="1" x14ac:dyDescent="0.25">
      <c r="A2776" s="143">
        <v>13005</v>
      </c>
      <c r="B2776" s="144" t="s">
        <v>4671</v>
      </c>
      <c r="C2776" s="145" t="s">
        <v>1903</v>
      </c>
      <c r="D2776" s="146">
        <v>17382.25</v>
      </c>
    </row>
    <row r="2777" spans="1:4" ht="15" customHeight="1" x14ac:dyDescent="0.25">
      <c r="A2777" s="143">
        <v>6230</v>
      </c>
      <c r="B2777" s="144" t="s">
        <v>4672</v>
      </c>
      <c r="C2777" s="145" t="s">
        <v>2023</v>
      </c>
      <c r="D2777" s="146">
        <v>144.1</v>
      </c>
    </row>
    <row r="2778" spans="1:4" ht="15" customHeight="1" x14ac:dyDescent="0.25">
      <c r="A2778" s="143">
        <v>6229</v>
      </c>
      <c r="B2778" s="144" t="s">
        <v>4673</v>
      </c>
      <c r="C2778" s="145" t="s">
        <v>2023</v>
      </c>
      <c r="D2778" s="146">
        <v>175.78</v>
      </c>
    </row>
    <row r="2779" spans="1:4" ht="15" customHeight="1" x14ac:dyDescent="0.25">
      <c r="A2779" s="143">
        <v>6232</v>
      </c>
      <c r="B2779" s="144" t="s">
        <v>4674</v>
      </c>
      <c r="C2779" s="145" t="s">
        <v>2023</v>
      </c>
      <c r="D2779" s="146">
        <v>97.15</v>
      </c>
    </row>
    <row r="2780" spans="1:4" ht="15" customHeight="1" x14ac:dyDescent="0.25">
      <c r="A2780" s="143">
        <v>6231</v>
      </c>
      <c r="B2780" s="144" t="s">
        <v>4675</v>
      </c>
      <c r="C2780" s="145" t="s">
        <v>2023</v>
      </c>
      <c r="D2780" s="146">
        <v>113.05</v>
      </c>
    </row>
    <row r="2781" spans="1:4" ht="15" customHeight="1" x14ac:dyDescent="0.25">
      <c r="A2781" s="143">
        <v>6237</v>
      </c>
      <c r="B2781" s="144" t="s">
        <v>4676</v>
      </c>
      <c r="C2781" s="145" t="s">
        <v>2023</v>
      </c>
      <c r="D2781" s="146">
        <v>89.24</v>
      </c>
    </row>
    <row r="2782" spans="1:4" ht="15" customHeight="1" x14ac:dyDescent="0.25">
      <c r="A2782" s="143">
        <v>6236</v>
      </c>
      <c r="B2782" s="144" t="s">
        <v>4677</v>
      </c>
      <c r="C2782" s="145" t="s">
        <v>2023</v>
      </c>
      <c r="D2782" s="146">
        <v>112.26</v>
      </c>
    </row>
    <row r="2783" spans="1:4" ht="15" customHeight="1" x14ac:dyDescent="0.25">
      <c r="A2783" s="143">
        <v>6228</v>
      </c>
      <c r="B2783" s="144" t="s">
        <v>4678</v>
      </c>
      <c r="C2783" s="145" t="s">
        <v>2023</v>
      </c>
      <c r="D2783" s="146">
        <v>194.21</v>
      </c>
    </row>
    <row r="2784" spans="1:4" ht="15" customHeight="1" x14ac:dyDescent="0.25">
      <c r="A2784" s="143">
        <v>6227</v>
      </c>
      <c r="B2784" s="144" t="s">
        <v>4679</v>
      </c>
      <c r="C2784" s="145" t="s">
        <v>2023</v>
      </c>
      <c r="D2784" s="146">
        <v>150.03</v>
      </c>
    </row>
    <row r="2785" spans="1:4" ht="15" customHeight="1" x14ac:dyDescent="0.25">
      <c r="A2785" s="143">
        <v>6239</v>
      </c>
      <c r="B2785" s="144" t="s">
        <v>4680</v>
      </c>
      <c r="C2785" s="145" t="s">
        <v>2023</v>
      </c>
      <c r="D2785" s="146">
        <v>204.94</v>
      </c>
    </row>
    <row r="2786" spans="1:4" ht="15" customHeight="1" x14ac:dyDescent="0.25">
      <c r="A2786" s="143">
        <v>6225</v>
      </c>
      <c r="B2786" s="144" t="s">
        <v>4681</v>
      </c>
      <c r="C2786" s="145" t="s">
        <v>2023</v>
      </c>
      <c r="D2786" s="146">
        <v>176.49</v>
      </c>
    </row>
    <row r="2787" spans="1:4" ht="17.100000000000001" customHeight="1" x14ac:dyDescent="0.25">
      <c r="A2787" s="143">
        <v>6224</v>
      </c>
      <c r="B2787" s="144" t="s">
        <v>4682</v>
      </c>
      <c r="C2787" s="145" t="s">
        <v>2023</v>
      </c>
      <c r="D2787" s="146">
        <v>227.05</v>
      </c>
    </row>
    <row r="2788" spans="1:4" ht="15" customHeight="1" x14ac:dyDescent="0.25">
      <c r="A2788" s="143">
        <v>6223</v>
      </c>
      <c r="B2788" s="144" t="s">
        <v>4683</v>
      </c>
      <c r="C2788" s="145" t="s">
        <v>2023</v>
      </c>
      <c r="D2788" s="146">
        <v>202.91</v>
      </c>
    </row>
    <row r="2789" spans="1:4" ht="17.100000000000001" customHeight="1" x14ac:dyDescent="0.25">
      <c r="A2789" s="143">
        <v>6217</v>
      </c>
      <c r="B2789" s="144" t="s">
        <v>4684</v>
      </c>
      <c r="C2789" s="145" t="s">
        <v>2023</v>
      </c>
      <c r="D2789" s="146">
        <v>220.76</v>
      </c>
    </row>
    <row r="2790" spans="1:4" ht="17.100000000000001" customHeight="1" x14ac:dyDescent="0.25">
      <c r="A2790" s="143">
        <v>6214</v>
      </c>
      <c r="B2790" s="144" t="s">
        <v>4685</v>
      </c>
      <c r="C2790" s="145" t="s">
        <v>2023</v>
      </c>
      <c r="D2790" s="146">
        <v>254.59</v>
      </c>
    </row>
    <row r="2791" spans="1:4" ht="15" customHeight="1" x14ac:dyDescent="0.25">
      <c r="A2791" s="143">
        <v>6222</v>
      </c>
      <c r="B2791" s="144" t="s">
        <v>4686</v>
      </c>
      <c r="C2791" s="145" t="s">
        <v>2023</v>
      </c>
      <c r="D2791" s="146">
        <v>249.4</v>
      </c>
    </row>
    <row r="2792" spans="1:4" ht="17.100000000000001" customHeight="1" x14ac:dyDescent="0.25">
      <c r="A2792" s="143">
        <v>6216</v>
      </c>
      <c r="B2792" s="144" t="s">
        <v>4687</v>
      </c>
      <c r="C2792" s="145" t="s">
        <v>2023</v>
      </c>
      <c r="D2792" s="146">
        <v>323.64999999999998</v>
      </c>
    </row>
    <row r="2793" spans="1:4" ht="17.100000000000001" customHeight="1" x14ac:dyDescent="0.25">
      <c r="A2793" s="143">
        <v>6213</v>
      </c>
      <c r="B2793" s="144" t="s">
        <v>4688</v>
      </c>
      <c r="C2793" s="145" t="s">
        <v>2023</v>
      </c>
      <c r="D2793" s="146">
        <v>299.39999999999998</v>
      </c>
    </row>
    <row r="2794" spans="1:4" ht="15" customHeight="1" x14ac:dyDescent="0.25">
      <c r="A2794" s="143">
        <v>6221</v>
      </c>
      <c r="B2794" s="144" t="s">
        <v>4689</v>
      </c>
      <c r="C2794" s="145" t="s">
        <v>2023</v>
      </c>
      <c r="D2794" s="146">
        <v>272.47000000000003</v>
      </c>
    </row>
    <row r="2795" spans="1:4" ht="15" customHeight="1" x14ac:dyDescent="0.25">
      <c r="A2795" s="143">
        <v>6220</v>
      </c>
      <c r="B2795" s="144" t="s">
        <v>4690</v>
      </c>
      <c r="C2795" s="145" t="s">
        <v>2023</v>
      </c>
      <c r="D2795" s="146">
        <v>299.72000000000003</v>
      </c>
    </row>
    <row r="2796" spans="1:4" ht="15" customHeight="1" x14ac:dyDescent="0.25">
      <c r="A2796" s="143">
        <v>6219</v>
      </c>
      <c r="B2796" s="144" t="s">
        <v>4691</v>
      </c>
      <c r="C2796" s="145" t="s">
        <v>2023</v>
      </c>
      <c r="D2796" s="146">
        <v>313.99</v>
      </c>
    </row>
    <row r="2797" spans="1:4" ht="15" customHeight="1" x14ac:dyDescent="0.25">
      <c r="A2797" s="143">
        <v>6218</v>
      </c>
      <c r="B2797" s="144" t="s">
        <v>4692</v>
      </c>
      <c r="C2797" s="145" t="s">
        <v>2023</v>
      </c>
      <c r="D2797" s="146">
        <v>359.63</v>
      </c>
    </row>
    <row r="2798" spans="1:4" ht="15" customHeight="1" x14ac:dyDescent="0.25">
      <c r="A2798" s="143">
        <v>6215</v>
      </c>
      <c r="B2798" s="144" t="s">
        <v>4693</v>
      </c>
      <c r="C2798" s="145" t="s">
        <v>2023</v>
      </c>
      <c r="D2798" s="146">
        <v>389.62</v>
      </c>
    </row>
    <row r="2799" spans="1:4" ht="15" customHeight="1" x14ac:dyDescent="0.25">
      <c r="A2799" s="143">
        <v>6212</v>
      </c>
      <c r="B2799" s="144" t="s">
        <v>4694</v>
      </c>
      <c r="C2799" s="145" t="s">
        <v>2023</v>
      </c>
      <c r="D2799" s="146">
        <v>419.59</v>
      </c>
    </row>
    <row r="2800" spans="1:4" ht="15" customHeight="1" x14ac:dyDescent="0.25">
      <c r="A2800" s="143">
        <v>6240</v>
      </c>
      <c r="B2800" s="144" t="s">
        <v>4695</v>
      </c>
      <c r="C2800" s="145" t="s">
        <v>2023</v>
      </c>
      <c r="D2800" s="146">
        <v>181.43</v>
      </c>
    </row>
    <row r="2801" spans="1:4" ht="15" customHeight="1" x14ac:dyDescent="0.25">
      <c r="A2801" s="143">
        <v>6226</v>
      </c>
      <c r="B2801" s="144" t="s">
        <v>4696</v>
      </c>
      <c r="C2801" s="145" t="s">
        <v>2023</v>
      </c>
      <c r="D2801" s="146">
        <v>141.43</v>
      </c>
    </row>
    <row r="2802" spans="1:4" ht="15" customHeight="1" x14ac:dyDescent="0.25">
      <c r="A2802" s="143">
        <v>6233</v>
      </c>
      <c r="B2802" s="144" t="s">
        <v>4697</v>
      </c>
      <c r="C2802" s="145" t="s">
        <v>2023</v>
      </c>
      <c r="D2802" s="146">
        <v>152.94</v>
      </c>
    </row>
    <row r="2803" spans="1:4" ht="15" customHeight="1" x14ac:dyDescent="0.25">
      <c r="A2803" s="143">
        <v>6235</v>
      </c>
      <c r="B2803" s="144" t="s">
        <v>4698</v>
      </c>
      <c r="C2803" s="145" t="s">
        <v>2023</v>
      </c>
      <c r="D2803" s="146">
        <v>111.37</v>
      </c>
    </row>
    <row r="2804" spans="1:4" ht="15" customHeight="1" x14ac:dyDescent="0.25">
      <c r="A2804" s="143">
        <v>6234</v>
      </c>
      <c r="B2804" s="144" t="s">
        <v>4699</v>
      </c>
      <c r="C2804" s="145" t="s">
        <v>2023</v>
      </c>
      <c r="D2804" s="146">
        <v>130.93</v>
      </c>
    </row>
    <row r="2805" spans="1:4" ht="17.100000000000001" customHeight="1" x14ac:dyDescent="0.25">
      <c r="A2805" s="143">
        <v>13004</v>
      </c>
      <c r="B2805" s="144" t="s">
        <v>4700</v>
      </c>
      <c r="C2805" s="145" t="s">
        <v>2023</v>
      </c>
      <c r="D2805" s="146">
        <v>352.41</v>
      </c>
    </row>
    <row r="2806" spans="1:4" ht="25.5" customHeight="1" x14ac:dyDescent="0.25">
      <c r="A2806" s="143">
        <v>12287</v>
      </c>
      <c r="B2806" s="144" t="s">
        <v>4701</v>
      </c>
      <c r="C2806" s="145" t="s">
        <v>1903</v>
      </c>
      <c r="D2806" s="146">
        <v>1541.26</v>
      </c>
    </row>
    <row r="2807" spans="1:4" ht="15" customHeight="1" x14ac:dyDescent="0.25">
      <c r="A2807" s="143">
        <v>12467</v>
      </c>
      <c r="B2807" s="144" t="s">
        <v>4702</v>
      </c>
      <c r="C2807" s="145" t="s">
        <v>2023</v>
      </c>
      <c r="D2807" s="146">
        <v>3</v>
      </c>
    </row>
    <row r="2808" spans="1:4" ht="25.5" customHeight="1" x14ac:dyDescent="0.25">
      <c r="A2808" s="143">
        <v>11512</v>
      </c>
      <c r="B2808" s="144" t="s">
        <v>4703</v>
      </c>
      <c r="C2808" s="145" t="s">
        <v>1917</v>
      </c>
      <c r="D2808" s="146">
        <v>19.25</v>
      </c>
    </row>
    <row r="2809" spans="1:4" ht="25.5" customHeight="1" x14ac:dyDescent="0.25">
      <c r="A2809" s="143">
        <v>3411</v>
      </c>
      <c r="B2809" s="144" t="s">
        <v>4704</v>
      </c>
      <c r="C2809" s="145" t="s">
        <v>1917</v>
      </c>
      <c r="D2809" s="146">
        <v>20.34</v>
      </c>
    </row>
    <row r="2810" spans="1:4" ht="25.5" customHeight="1" x14ac:dyDescent="0.25">
      <c r="A2810" s="143">
        <v>5039</v>
      </c>
      <c r="B2810" s="144" t="s">
        <v>4705</v>
      </c>
      <c r="C2810" s="145" t="s">
        <v>1917</v>
      </c>
      <c r="D2810" s="146">
        <v>18.809999999999999</v>
      </c>
    </row>
    <row r="2811" spans="1:4" ht="25.5" customHeight="1" x14ac:dyDescent="0.25">
      <c r="A2811" s="143">
        <v>5056</v>
      </c>
      <c r="B2811" s="144" t="s">
        <v>4706</v>
      </c>
      <c r="C2811" s="145" t="s">
        <v>1917</v>
      </c>
      <c r="D2811" s="146">
        <v>36.15</v>
      </c>
    </row>
    <row r="2812" spans="1:4" ht="25.5" customHeight="1" x14ac:dyDescent="0.25">
      <c r="A2812" s="143">
        <v>11513</v>
      </c>
      <c r="B2812" s="144" t="s">
        <v>4707</v>
      </c>
      <c r="C2812" s="145" t="s">
        <v>1917</v>
      </c>
      <c r="D2812" s="146">
        <v>40.409999999999997</v>
      </c>
    </row>
    <row r="2813" spans="1:4" ht="34.15" customHeight="1" x14ac:dyDescent="0.25">
      <c r="A2813" s="143">
        <v>11515</v>
      </c>
      <c r="B2813" s="144" t="s">
        <v>4708</v>
      </c>
      <c r="C2813" s="145" t="s">
        <v>1917</v>
      </c>
      <c r="D2813" s="146">
        <v>59.24</v>
      </c>
    </row>
    <row r="2814" spans="1:4" ht="17.100000000000001" customHeight="1" x14ac:dyDescent="0.25">
      <c r="A2814" s="143">
        <v>3137</v>
      </c>
      <c r="B2814" s="144" t="s">
        <v>4709</v>
      </c>
      <c r="C2814" s="145" t="s">
        <v>1917</v>
      </c>
      <c r="D2814" s="146">
        <v>51.34</v>
      </c>
    </row>
    <row r="2815" spans="1:4" ht="17.100000000000001" customHeight="1" x14ac:dyDescent="0.25">
      <c r="A2815" s="143">
        <v>3138</v>
      </c>
      <c r="B2815" s="144" t="s">
        <v>4710</v>
      </c>
      <c r="C2815" s="145" t="s">
        <v>3612</v>
      </c>
      <c r="D2815" s="146">
        <v>63.14</v>
      </c>
    </row>
    <row r="2816" spans="1:4" ht="15" customHeight="1" x14ac:dyDescent="0.25">
      <c r="A2816" s="143">
        <v>7306</v>
      </c>
      <c r="B2816" s="144" t="s">
        <v>4711</v>
      </c>
      <c r="C2816" s="145" t="s">
        <v>1917</v>
      </c>
      <c r="D2816" s="146">
        <v>18.97</v>
      </c>
    </row>
    <row r="2817" spans="1:4" ht="15" customHeight="1" x14ac:dyDescent="0.25">
      <c r="A2817" s="143">
        <v>3239</v>
      </c>
      <c r="B2817" s="144" t="s">
        <v>4712</v>
      </c>
      <c r="C2817" s="145" t="s">
        <v>1903</v>
      </c>
      <c r="D2817" s="146">
        <v>225.83</v>
      </c>
    </row>
    <row r="2818" spans="1:4" ht="15" customHeight="1" x14ac:dyDescent="0.25">
      <c r="A2818" s="143">
        <v>3167</v>
      </c>
      <c r="B2818" s="144" t="s">
        <v>4713</v>
      </c>
      <c r="C2818" s="145" t="s">
        <v>1903</v>
      </c>
      <c r="D2818" s="146">
        <v>1592.72</v>
      </c>
    </row>
    <row r="2819" spans="1:4" ht="17.100000000000001" customHeight="1" x14ac:dyDescent="0.25">
      <c r="A2819" s="143">
        <v>11986</v>
      </c>
      <c r="B2819" s="144" t="s">
        <v>4714</v>
      </c>
      <c r="C2819" s="145" t="s">
        <v>1903</v>
      </c>
      <c r="D2819" s="146">
        <v>1035.48</v>
      </c>
    </row>
    <row r="2820" spans="1:4" ht="34.15" customHeight="1" x14ac:dyDescent="0.25">
      <c r="A2820" s="143">
        <v>12449</v>
      </c>
      <c r="B2820" s="144" t="s">
        <v>4715</v>
      </c>
      <c r="C2820" s="145" t="s">
        <v>1903</v>
      </c>
      <c r="D2820" s="146">
        <v>1747.98</v>
      </c>
    </row>
    <row r="2821" spans="1:4" ht="34.15" customHeight="1" x14ac:dyDescent="0.25">
      <c r="A2821" s="143">
        <v>11400</v>
      </c>
      <c r="B2821" s="144" t="s">
        <v>4716</v>
      </c>
      <c r="C2821" s="145" t="s">
        <v>1903</v>
      </c>
      <c r="D2821" s="146">
        <v>2215.86</v>
      </c>
    </row>
    <row r="2822" spans="1:4" ht="34.15" customHeight="1" x14ac:dyDescent="0.25">
      <c r="A2822" s="143">
        <v>11735</v>
      </c>
      <c r="B2822" s="144" t="s">
        <v>4717</v>
      </c>
      <c r="C2822" s="145" t="s">
        <v>1903</v>
      </c>
      <c r="D2822" s="146">
        <v>6883.1</v>
      </c>
    </row>
    <row r="2823" spans="1:4" ht="17.100000000000001" customHeight="1" x14ac:dyDescent="0.25">
      <c r="A2823" s="143">
        <v>12566</v>
      </c>
      <c r="B2823" s="144" t="s">
        <v>4718</v>
      </c>
      <c r="C2823" s="145" t="s">
        <v>4719</v>
      </c>
      <c r="D2823" s="146">
        <v>12.31</v>
      </c>
    </row>
    <row r="2824" spans="1:4" ht="17.100000000000001" customHeight="1" x14ac:dyDescent="0.25">
      <c r="A2824" s="143">
        <v>3229</v>
      </c>
      <c r="B2824" s="144" t="s">
        <v>4720</v>
      </c>
      <c r="C2824" s="145" t="s">
        <v>1903</v>
      </c>
      <c r="D2824" s="146">
        <v>1963.84</v>
      </c>
    </row>
    <row r="2825" spans="1:4" ht="17.100000000000001" customHeight="1" x14ac:dyDescent="0.25">
      <c r="A2825" s="143">
        <v>12919</v>
      </c>
      <c r="B2825" s="144" t="s">
        <v>4721</v>
      </c>
      <c r="C2825" s="145" t="s">
        <v>1903</v>
      </c>
      <c r="D2825" s="146">
        <v>995.52</v>
      </c>
    </row>
    <row r="2826" spans="1:4" ht="17.100000000000001" customHeight="1" x14ac:dyDescent="0.25">
      <c r="A2826" s="143">
        <v>12920</v>
      </c>
      <c r="B2826" s="144" t="s">
        <v>4722</v>
      </c>
      <c r="C2826" s="145" t="s">
        <v>1903</v>
      </c>
      <c r="D2826" s="146">
        <v>1421.6</v>
      </c>
    </row>
    <row r="2827" spans="1:4" ht="17.100000000000001" customHeight="1" x14ac:dyDescent="0.25">
      <c r="A2827" s="143">
        <v>12921</v>
      </c>
      <c r="B2827" s="144" t="s">
        <v>4723</v>
      </c>
      <c r="C2827" s="145" t="s">
        <v>1903</v>
      </c>
      <c r="D2827" s="146">
        <v>1511.83</v>
      </c>
    </row>
    <row r="2828" spans="1:4" ht="17.100000000000001" customHeight="1" x14ac:dyDescent="0.25">
      <c r="A2828" s="143">
        <v>12916</v>
      </c>
      <c r="B2828" s="144" t="s">
        <v>4724</v>
      </c>
      <c r="C2828" s="145" t="s">
        <v>1903</v>
      </c>
      <c r="D2828" s="146">
        <v>2001.97</v>
      </c>
    </row>
    <row r="2829" spans="1:4" ht="17.100000000000001" customHeight="1" x14ac:dyDescent="0.25">
      <c r="A2829" s="143">
        <v>12917</v>
      </c>
      <c r="B2829" s="144" t="s">
        <v>4725</v>
      </c>
      <c r="C2829" s="145" t="s">
        <v>1903</v>
      </c>
      <c r="D2829" s="146">
        <v>2472.25</v>
      </c>
    </row>
    <row r="2830" spans="1:4" ht="17.100000000000001" customHeight="1" x14ac:dyDescent="0.25">
      <c r="A2830" s="143">
        <v>12918</v>
      </c>
      <c r="B2830" s="144" t="s">
        <v>4726</v>
      </c>
      <c r="C2830" s="145" t="s">
        <v>1903</v>
      </c>
      <c r="D2830" s="146">
        <v>2843.77</v>
      </c>
    </row>
    <row r="2831" spans="1:4" ht="17.100000000000001" customHeight="1" x14ac:dyDescent="0.25">
      <c r="A2831" s="143">
        <v>6373</v>
      </c>
      <c r="B2831" s="144" t="s">
        <v>4727</v>
      </c>
      <c r="C2831" s="145" t="s">
        <v>1903</v>
      </c>
      <c r="D2831" s="146">
        <v>1931.32</v>
      </c>
    </row>
    <row r="2832" spans="1:4" ht="17.100000000000001" customHeight="1" x14ac:dyDescent="0.25">
      <c r="A2832" s="143">
        <v>6374</v>
      </c>
      <c r="B2832" s="144" t="s">
        <v>4728</v>
      </c>
      <c r="C2832" s="145" t="s">
        <v>1903</v>
      </c>
      <c r="D2832" s="146">
        <v>2165.1799999999998</v>
      </c>
    </row>
    <row r="2833" spans="1:4" ht="17.100000000000001" customHeight="1" x14ac:dyDescent="0.25">
      <c r="A2833" s="143">
        <v>6375</v>
      </c>
      <c r="B2833" s="144" t="s">
        <v>4729</v>
      </c>
      <c r="C2833" s="145" t="s">
        <v>1903</v>
      </c>
      <c r="D2833" s="146">
        <v>2552.33</v>
      </c>
    </row>
    <row r="2834" spans="1:4" ht="17.100000000000001" customHeight="1" x14ac:dyDescent="0.25">
      <c r="A2834" s="143">
        <v>6376</v>
      </c>
      <c r="B2834" s="144" t="s">
        <v>4730</v>
      </c>
      <c r="C2834" s="145" t="s">
        <v>1903</v>
      </c>
      <c r="D2834" s="146">
        <v>2928.97</v>
      </c>
    </row>
    <row r="2835" spans="1:4" ht="17.100000000000001" customHeight="1" x14ac:dyDescent="0.25">
      <c r="A2835" s="143">
        <v>6377</v>
      </c>
      <c r="B2835" s="144" t="s">
        <v>4731</v>
      </c>
      <c r="C2835" s="145" t="s">
        <v>1903</v>
      </c>
      <c r="D2835" s="146">
        <v>3406.77</v>
      </c>
    </row>
    <row r="2836" spans="1:4" ht="17.100000000000001" customHeight="1" x14ac:dyDescent="0.25">
      <c r="A2836" s="143">
        <v>6378</v>
      </c>
      <c r="B2836" s="144" t="s">
        <v>4732</v>
      </c>
      <c r="C2836" s="145" t="s">
        <v>1903</v>
      </c>
      <c r="D2836" s="146">
        <v>3884.09</v>
      </c>
    </row>
    <row r="2837" spans="1:4" ht="17.100000000000001" customHeight="1" x14ac:dyDescent="0.25">
      <c r="A2837" s="143">
        <v>6379</v>
      </c>
      <c r="B2837" s="144" t="s">
        <v>4733</v>
      </c>
      <c r="C2837" s="145" t="s">
        <v>1903</v>
      </c>
      <c r="D2837" s="146">
        <v>4361.88</v>
      </c>
    </row>
    <row r="2838" spans="1:4" ht="17.100000000000001" customHeight="1" x14ac:dyDescent="0.25">
      <c r="A2838" s="143">
        <v>3444</v>
      </c>
      <c r="B2838" s="144" t="s">
        <v>4734</v>
      </c>
      <c r="C2838" s="145" t="s">
        <v>1903</v>
      </c>
      <c r="D2838" s="146">
        <v>1587.34</v>
      </c>
    </row>
    <row r="2839" spans="1:4" ht="15" customHeight="1" x14ac:dyDescent="0.25">
      <c r="A2839" s="143">
        <v>3613</v>
      </c>
      <c r="B2839" s="144" t="s">
        <v>4735</v>
      </c>
      <c r="C2839" s="145" t="s">
        <v>1903</v>
      </c>
      <c r="D2839" s="146">
        <v>2850.11</v>
      </c>
    </row>
    <row r="2840" spans="1:4" ht="15" customHeight="1" x14ac:dyDescent="0.25">
      <c r="A2840" s="143">
        <v>3612</v>
      </c>
      <c r="B2840" s="144" t="s">
        <v>4736</v>
      </c>
      <c r="C2840" s="145" t="s">
        <v>1903</v>
      </c>
      <c r="D2840" s="146">
        <v>4600.59</v>
      </c>
    </row>
    <row r="2841" spans="1:4" ht="15" customHeight="1" x14ac:dyDescent="0.25">
      <c r="A2841" s="143">
        <v>3449</v>
      </c>
      <c r="B2841" s="144" t="s">
        <v>4737</v>
      </c>
      <c r="C2841" s="145" t="s">
        <v>1903</v>
      </c>
      <c r="D2841" s="146">
        <v>10316.11</v>
      </c>
    </row>
    <row r="2842" spans="1:4" ht="17.100000000000001" customHeight="1" x14ac:dyDescent="0.25">
      <c r="A2842" s="143">
        <v>3276</v>
      </c>
      <c r="B2842" s="144" t="s">
        <v>4738</v>
      </c>
      <c r="C2842" s="145" t="s">
        <v>4719</v>
      </c>
      <c r="D2842" s="146">
        <v>225.74</v>
      </c>
    </row>
    <row r="2843" spans="1:4" ht="15" customHeight="1" x14ac:dyDescent="0.25">
      <c r="A2843" s="143">
        <v>7210</v>
      </c>
      <c r="B2843" s="144" t="s">
        <v>4739</v>
      </c>
      <c r="C2843" s="145" t="s">
        <v>4719</v>
      </c>
      <c r="D2843" s="146">
        <v>59.68</v>
      </c>
    </row>
    <row r="2844" spans="1:4" ht="17.100000000000001" customHeight="1" x14ac:dyDescent="0.25">
      <c r="A2844" s="143">
        <v>3278</v>
      </c>
      <c r="B2844" s="144" t="s">
        <v>4740</v>
      </c>
      <c r="C2844" s="145" t="s">
        <v>4719</v>
      </c>
      <c r="D2844" s="146">
        <v>147.51</v>
      </c>
    </row>
    <row r="2845" spans="1:4" ht="17.100000000000001" customHeight="1" x14ac:dyDescent="0.25">
      <c r="A2845" s="143">
        <v>3275</v>
      </c>
      <c r="B2845" s="144" t="s">
        <v>4741</v>
      </c>
      <c r="C2845" s="145" t="s">
        <v>4719</v>
      </c>
      <c r="D2845" s="146">
        <v>185.93</v>
      </c>
    </row>
    <row r="2846" spans="1:4" ht="17.100000000000001" customHeight="1" x14ac:dyDescent="0.25">
      <c r="A2846" s="143">
        <v>3288</v>
      </c>
      <c r="B2846" s="144" t="s">
        <v>4742</v>
      </c>
      <c r="C2846" s="145" t="s">
        <v>4719</v>
      </c>
      <c r="D2846" s="146">
        <v>240</v>
      </c>
    </row>
    <row r="2847" spans="1:4" ht="17.100000000000001" customHeight="1" x14ac:dyDescent="0.25">
      <c r="A2847" s="143">
        <v>3287</v>
      </c>
      <c r="B2847" s="144" t="s">
        <v>4743</v>
      </c>
      <c r="C2847" s="145" t="s">
        <v>4719</v>
      </c>
      <c r="D2847" s="146">
        <v>161.77000000000001</v>
      </c>
    </row>
    <row r="2848" spans="1:4" ht="17.100000000000001" customHeight="1" x14ac:dyDescent="0.25">
      <c r="A2848" s="143">
        <v>3274</v>
      </c>
      <c r="B2848" s="144" t="s">
        <v>4744</v>
      </c>
      <c r="C2848" s="145" t="s">
        <v>4719</v>
      </c>
      <c r="D2848" s="146">
        <v>200.19</v>
      </c>
    </row>
    <row r="2849" spans="1:4" ht="17.100000000000001" customHeight="1" x14ac:dyDescent="0.25">
      <c r="A2849" s="143">
        <v>3289</v>
      </c>
      <c r="B2849" s="144" t="s">
        <v>4745</v>
      </c>
      <c r="C2849" s="145" t="s">
        <v>4719</v>
      </c>
      <c r="D2849" s="146">
        <v>212.73</v>
      </c>
    </row>
    <row r="2850" spans="1:4" ht="17.100000000000001" customHeight="1" x14ac:dyDescent="0.25">
      <c r="A2850" s="143">
        <v>3280</v>
      </c>
      <c r="B2850" s="144" t="s">
        <v>4746</v>
      </c>
      <c r="C2850" s="145" t="s">
        <v>4719</v>
      </c>
      <c r="D2850" s="146">
        <v>228.54</v>
      </c>
    </row>
    <row r="2851" spans="1:4" ht="17.100000000000001" customHeight="1" x14ac:dyDescent="0.25">
      <c r="A2851" s="143">
        <v>3281</v>
      </c>
      <c r="B2851" s="144" t="s">
        <v>4747</v>
      </c>
      <c r="C2851" s="145" t="s">
        <v>4719</v>
      </c>
      <c r="D2851" s="146">
        <v>150.31</v>
      </c>
    </row>
    <row r="2852" spans="1:4" ht="17.100000000000001" customHeight="1" x14ac:dyDescent="0.25">
      <c r="A2852" s="143">
        <v>3282</v>
      </c>
      <c r="B2852" s="144" t="s">
        <v>4748</v>
      </c>
      <c r="C2852" s="145" t="s">
        <v>4719</v>
      </c>
      <c r="D2852" s="146">
        <v>188.73</v>
      </c>
    </row>
    <row r="2853" spans="1:4" ht="17.100000000000001" customHeight="1" x14ac:dyDescent="0.25">
      <c r="A2853" s="143">
        <v>3279</v>
      </c>
      <c r="B2853" s="144" t="s">
        <v>4749</v>
      </c>
      <c r="C2853" s="145" t="s">
        <v>4719</v>
      </c>
      <c r="D2853" s="146">
        <v>199.38</v>
      </c>
    </row>
    <row r="2854" spans="1:4" ht="17.100000000000001" customHeight="1" x14ac:dyDescent="0.25">
      <c r="A2854" s="143">
        <v>3284</v>
      </c>
      <c r="B2854" s="144" t="s">
        <v>4750</v>
      </c>
      <c r="C2854" s="145" t="s">
        <v>4719</v>
      </c>
      <c r="D2854" s="146">
        <v>225.34</v>
      </c>
    </row>
    <row r="2855" spans="1:4" ht="17.100000000000001" customHeight="1" x14ac:dyDescent="0.25">
      <c r="A2855" s="143">
        <v>3285</v>
      </c>
      <c r="B2855" s="144" t="s">
        <v>4751</v>
      </c>
      <c r="C2855" s="145" t="s">
        <v>4719</v>
      </c>
      <c r="D2855" s="146">
        <v>147.11000000000001</v>
      </c>
    </row>
    <row r="2856" spans="1:4" ht="17.100000000000001" customHeight="1" x14ac:dyDescent="0.25">
      <c r="A2856" s="143">
        <v>3286</v>
      </c>
      <c r="B2856" s="144" t="s">
        <v>4752</v>
      </c>
      <c r="C2856" s="145" t="s">
        <v>4719</v>
      </c>
      <c r="D2856" s="146">
        <v>185.53</v>
      </c>
    </row>
    <row r="2857" spans="1:4" ht="17.100000000000001" customHeight="1" x14ac:dyDescent="0.25">
      <c r="A2857" s="143">
        <v>3283</v>
      </c>
      <c r="B2857" s="144" t="s">
        <v>4753</v>
      </c>
      <c r="C2857" s="145" t="s">
        <v>4719</v>
      </c>
      <c r="D2857" s="146">
        <v>200.38</v>
      </c>
    </row>
    <row r="2858" spans="1:4" ht="17.100000000000001" customHeight="1" x14ac:dyDescent="0.25">
      <c r="A2858" s="143">
        <v>7797</v>
      </c>
      <c r="B2858" s="144" t="s">
        <v>4754</v>
      </c>
      <c r="C2858" s="145" t="s">
        <v>4719</v>
      </c>
      <c r="D2858" s="146">
        <v>238.86</v>
      </c>
    </row>
    <row r="2859" spans="1:4" ht="17.100000000000001" customHeight="1" x14ac:dyDescent="0.25">
      <c r="A2859" s="143">
        <v>3395</v>
      </c>
      <c r="B2859" s="144" t="s">
        <v>4755</v>
      </c>
      <c r="C2859" s="145" t="s">
        <v>1903</v>
      </c>
      <c r="D2859" s="146">
        <v>204.03</v>
      </c>
    </row>
    <row r="2860" spans="1:4" ht="17.100000000000001" customHeight="1" x14ac:dyDescent="0.25">
      <c r="A2860" s="143">
        <v>3398</v>
      </c>
      <c r="B2860" s="144" t="s">
        <v>4756</v>
      </c>
      <c r="C2860" s="145" t="s">
        <v>4719</v>
      </c>
      <c r="D2860" s="146">
        <v>199.02</v>
      </c>
    </row>
    <row r="2861" spans="1:4" ht="17.100000000000001" customHeight="1" x14ac:dyDescent="0.25">
      <c r="A2861" s="143">
        <v>3296</v>
      </c>
      <c r="B2861" s="144" t="s">
        <v>4757</v>
      </c>
      <c r="C2861" s="145" t="s">
        <v>4719</v>
      </c>
      <c r="D2861" s="146">
        <v>237.44</v>
      </c>
    </row>
    <row r="2862" spans="1:4" ht="25.5" customHeight="1" x14ac:dyDescent="0.25">
      <c r="A2862" s="143">
        <v>3300</v>
      </c>
      <c r="B2862" s="144" t="s">
        <v>4758</v>
      </c>
      <c r="C2862" s="145" t="s">
        <v>4719</v>
      </c>
      <c r="D2862" s="146">
        <v>241</v>
      </c>
    </row>
    <row r="2863" spans="1:4" ht="15" customHeight="1" x14ac:dyDescent="0.25">
      <c r="A2863" s="143">
        <v>3298</v>
      </c>
      <c r="C2863" s="145" t="s">
        <v>4719</v>
      </c>
      <c r="D2863" s="146">
        <v>162.77000000000001</v>
      </c>
    </row>
    <row r="2864" spans="1:4" ht="25.5" customHeight="1" x14ac:dyDescent="0.25">
      <c r="B2864" s="144" t="s">
        <v>4759</v>
      </c>
    </row>
    <row r="2865" spans="1:4" ht="25.5" customHeight="1" x14ac:dyDescent="0.25">
      <c r="A2865" s="143">
        <v>8244</v>
      </c>
      <c r="B2865" s="144" t="s">
        <v>4760</v>
      </c>
      <c r="C2865" s="145" t="s">
        <v>4719</v>
      </c>
      <c r="D2865" s="146">
        <v>188.51</v>
      </c>
    </row>
    <row r="2866" spans="1:4" ht="25.5" customHeight="1" x14ac:dyDescent="0.25">
      <c r="A2866" s="143">
        <v>3297</v>
      </c>
      <c r="B2866" s="144" t="s">
        <v>4761</v>
      </c>
      <c r="C2866" s="145" t="s">
        <v>4719</v>
      </c>
      <c r="D2866" s="146">
        <v>201.19</v>
      </c>
    </row>
    <row r="2867" spans="1:4" ht="25.5" customHeight="1" x14ac:dyDescent="0.25">
      <c r="A2867" s="143">
        <v>3293</v>
      </c>
      <c r="B2867" s="144" t="s">
        <v>4762</v>
      </c>
      <c r="C2867" s="145" t="s">
        <v>4719</v>
      </c>
      <c r="D2867" s="146">
        <v>284.68</v>
      </c>
    </row>
    <row r="2868" spans="1:4" ht="25.5" customHeight="1" x14ac:dyDescent="0.25">
      <c r="A2868" s="143">
        <v>3397</v>
      </c>
      <c r="B2868" s="144" t="s">
        <v>4763</v>
      </c>
      <c r="C2868" s="145" t="s">
        <v>4719</v>
      </c>
      <c r="D2868" s="146">
        <v>202.25</v>
      </c>
    </row>
    <row r="2869" spans="1:4" ht="25.5" customHeight="1" x14ac:dyDescent="0.25">
      <c r="A2869" s="143">
        <v>3292</v>
      </c>
      <c r="B2869" s="144" t="s">
        <v>4764</v>
      </c>
      <c r="C2869" s="145" t="s">
        <v>4719</v>
      </c>
      <c r="D2869" s="146">
        <v>244.72</v>
      </c>
    </row>
    <row r="2870" spans="1:4" ht="17.100000000000001" customHeight="1" x14ac:dyDescent="0.25">
      <c r="A2870" s="143">
        <v>3396</v>
      </c>
      <c r="B2870" s="144" t="s">
        <v>4765</v>
      </c>
      <c r="C2870" s="145" t="s">
        <v>4719</v>
      </c>
      <c r="D2870" s="146">
        <v>193.74</v>
      </c>
    </row>
    <row r="2871" spans="1:4" ht="17.100000000000001" customHeight="1" x14ac:dyDescent="0.25">
      <c r="A2871" s="143">
        <v>3295</v>
      </c>
      <c r="B2871" s="144" t="s">
        <v>4766</v>
      </c>
      <c r="C2871" s="145" t="s">
        <v>4719</v>
      </c>
      <c r="D2871" s="146">
        <v>236.21</v>
      </c>
    </row>
    <row r="2872" spans="1:4" ht="15" customHeight="1" x14ac:dyDescent="0.25">
      <c r="A2872" s="143">
        <v>3247</v>
      </c>
      <c r="B2872" s="144" t="s">
        <v>4767</v>
      </c>
      <c r="C2872" s="145" t="s">
        <v>4719</v>
      </c>
      <c r="D2872" s="146">
        <v>47.46</v>
      </c>
    </row>
    <row r="2873" spans="1:4" ht="17.100000000000001" customHeight="1" x14ac:dyDescent="0.25">
      <c r="A2873" s="143">
        <v>3545</v>
      </c>
      <c r="B2873" s="144" t="s">
        <v>4768</v>
      </c>
      <c r="C2873" s="145" t="s">
        <v>1903</v>
      </c>
      <c r="D2873" s="146">
        <v>640.19000000000005</v>
      </c>
    </row>
    <row r="2874" spans="1:4" ht="17.100000000000001" customHeight="1" x14ac:dyDescent="0.25">
      <c r="A2874" s="143">
        <v>3624</v>
      </c>
      <c r="B2874" s="144" t="s">
        <v>4769</v>
      </c>
      <c r="C2874" s="145" t="s">
        <v>1903</v>
      </c>
      <c r="D2874" s="146">
        <v>862.7</v>
      </c>
    </row>
    <row r="2875" spans="1:4" ht="17.100000000000001" customHeight="1" x14ac:dyDescent="0.25">
      <c r="A2875" s="143">
        <v>3546</v>
      </c>
      <c r="B2875" s="144" t="s">
        <v>4770</v>
      </c>
      <c r="C2875" s="145" t="s">
        <v>1903</v>
      </c>
      <c r="D2875" s="146">
        <v>601.57000000000005</v>
      </c>
    </row>
    <row r="2876" spans="1:4" ht="17.100000000000001" customHeight="1" x14ac:dyDescent="0.25">
      <c r="A2876" s="143">
        <v>3547</v>
      </c>
      <c r="B2876" s="144" t="s">
        <v>4771</v>
      </c>
      <c r="C2876" s="145" t="s">
        <v>1903</v>
      </c>
      <c r="D2876" s="146">
        <v>611.86</v>
      </c>
    </row>
    <row r="2877" spans="1:4" ht="17.100000000000001" customHeight="1" x14ac:dyDescent="0.25">
      <c r="A2877" s="143">
        <v>9931</v>
      </c>
      <c r="B2877" s="144" t="s">
        <v>4772</v>
      </c>
      <c r="C2877" s="145" t="s">
        <v>1903</v>
      </c>
      <c r="D2877" s="146">
        <v>608.12</v>
      </c>
    </row>
    <row r="2878" spans="1:4" ht="17.100000000000001" customHeight="1" x14ac:dyDescent="0.25">
      <c r="A2878" s="143">
        <v>8197</v>
      </c>
      <c r="B2878" s="144" t="s">
        <v>4773</v>
      </c>
      <c r="C2878" s="145" t="s">
        <v>1903</v>
      </c>
      <c r="D2878" s="146">
        <v>490.59</v>
      </c>
    </row>
    <row r="2879" spans="1:4" ht="17.100000000000001" customHeight="1" x14ac:dyDescent="0.25">
      <c r="A2879" s="143">
        <v>3628</v>
      </c>
      <c r="B2879" s="144" t="s">
        <v>4774</v>
      </c>
      <c r="C2879" s="145" t="s">
        <v>1903</v>
      </c>
      <c r="D2879" s="146">
        <v>652.69000000000005</v>
      </c>
    </row>
    <row r="2880" spans="1:4" ht="17.100000000000001" customHeight="1" x14ac:dyDescent="0.25">
      <c r="A2880" s="143">
        <v>3629</v>
      </c>
      <c r="B2880" s="144" t="s">
        <v>4775</v>
      </c>
      <c r="C2880" s="145" t="s">
        <v>1903</v>
      </c>
      <c r="D2880" s="146">
        <v>786.98</v>
      </c>
    </row>
    <row r="2881" spans="1:4" ht="17.100000000000001" customHeight="1" x14ac:dyDescent="0.25">
      <c r="A2881" s="143">
        <v>8482</v>
      </c>
      <c r="B2881" s="144" t="s">
        <v>4776</v>
      </c>
      <c r="C2881" s="145" t="s">
        <v>1903</v>
      </c>
      <c r="D2881" s="146">
        <v>237.42</v>
      </c>
    </row>
    <row r="2882" spans="1:4" ht="17.100000000000001" customHeight="1" x14ac:dyDescent="0.25">
      <c r="A2882" s="143">
        <v>7149</v>
      </c>
      <c r="B2882" s="144" t="s">
        <v>4777</v>
      </c>
      <c r="C2882" s="145" t="s">
        <v>1903</v>
      </c>
      <c r="D2882" s="146">
        <v>962.56</v>
      </c>
    </row>
    <row r="2883" spans="1:4" ht="17.100000000000001" customHeight="1" x14ac:dyDescent="0.25">
      <c r="A2883" s="143">
        <v>11901</v>
      </c>
      <c r="B2883" s="144" t="s">
        <v>4778</v>
      </c>
      <c r="C2883" s="145" t="s">
        <v>1903</v>
      </c>
      <c r="D2883" s="146">
        <v>700.63</v>
      </c>
    </row>
    <row r="2884" spans="1:4" ht="17.100000000000001" customHeight="1" x14ac:dyDescent="0.25">
      <c r="A2884" s="143">
        <v>8202</v>
      </c>
      <c r="B2884" s="144" t="s">
        <v>4779</v>
      </c>
      <c r="C2884" s="145" t="s">
        <v>1903</v>
      </c>
      <c r="D2884" s="146">
        <v>947.14</v>
      </c>
    </row>
    <row r="2885" spans="1:4" ht="17.100000000000001" customHeight="1" x14ac:dyDescent="0.25">
      <c r="A2885" s="143">
        <v>12065</v>
      </c>
      <c r="B2885" s="144" t="s">
        <v>4780</v>
      </c>
      <c r="C2885" s="145" t="s">
        <v>1903</v>
      </c>
      <c r="D2885" s="146">
        <v>802.87</v>
      </c>
    </row>
    <row r="2886" spans="1:4" ht="17.100000000000001" customHeight="1" x14ac:dyDescent="0.25">
      <c r="A2886" s="143">
        <v>7148</v>
      </c>
      <c r="B2886" s="144" t="s">
        <v>4781</v>
      </c>
      <c r="C2886" s="145" t="s">
        <v>1903</v>
      </c>
      <c r="D2886" s="146">
        <v>1110.1600000000001</v>
      </c>
    </row>
    <row r="2887" spans="1:4" ht="17.100000000000001" customHeight="1" x14ac:dyDescent="0.25">
      <c r="A2887" s="143">
        <v>3542</v>
      </c>
      <c r="B2887" s="144" t="s">
        <v>4782</v>
      </c>
      <c r="C2887" s="145" t="s">
        <v>1903</v>
      </c>
      <c r="D2887" s="146">
        <v>605.79999999999995</v>
      </c>
    </row>
    <row r="2888" spans="1:4" ht="17.100000000000001" customHeight="1" x14ac:dyDescent="0.25">
      <c r="A2888" s="143">
        <v>3543</v>
      </c>
      <c r="B2888" s="144" t="s">
        <v>4783</v>
      </c>
      <c r="C2888" s="145" t="s">
        <v>1903</v>
      </c>
      <c r="D2888" s="146">
        <v>606.79999999999995</v>
      </c>
    </row>
    <row r="2889" spans="1:4" ht="17.100000000000001" customHeight="1" x14ac:dyDescent="0.25">
      <c r="A2889" s="143">
        <v>3544</v>
      </c>
      <c r="B2889" s="144" t="s">
        <v>4784</v>
      </c>
      <c r="C2889" s="145" t="s">
        <v>1903</v>
      </c>
      <c r="D2889" s="146">
        <v>617.09</v>
      </c>
    </row>
    <row r="2890" spans="1:4" ht="17.100000000000001" customHeight="1" x14ac:dyDescent="0.25">
      <c r="A2890" s="143">
        <v>3539</v>
      </c>
      <c r="B2890" s="144" t="s">
        <v>4785</v>
      </c>
      <c r="C2890" s="145" t="s">
        <v>1903</v>
      </c>
      <c r="D2890" s="146">
        <v>1382.3</v>
      </c>
    </row>
    <row r="2891" spans="1:4" ht="17.100000000000001" customHeight="1" x14ac:dyDescent="0.25">
      <c r="A2891" s="143">
        <v>3540</v>
      </c>
      <c r="B2891" s="144" t="s">
        <v>4786</v>
      </c>
      <c r="C2891" s="145" t="s">
        <v>1903</v>
      </c>
      <c r="D2891" s="146">
        <v>1507.52</v>
      </c>
    </row>
    <row r="2892" spans="1:4" ht="17.100000000000001" customHeight="1" x14ac:dyDescent="0.25">
      <c r="A2892" s="143">
        <v>3541</v>
      </c>
      <c r="B2892" s="144" t="s">
        <v>4787</v>
      </c>
      <c r="C2892" s="145" t="s">
        <v>1903</v>
      </c>
      <c r="D2892" s="146">
        <v>1620.45</v>
      </c>
    </row>
    <row r="2893" spans="1:4" ht="17.100000000000001" customHeight="1" x14ac:dyDescent="0.25">
      <c r="A2893" s="143">
        <v>8965</v>
      </c>
      <c r="B2893" s="144" t="s">
        <v>4788</v>
      </c>
      <c r="C2893" s="145" t="s">
        <v>1903</v>
      </c>
      <c r="D2893" s="146">
        <v>2116.9899999999998</v>
      </c>
    </row>
    <row r="2894" spans="1:4" ht="17.100000000000001" customHeight="1" x14ac:dyDescent="0.25">
      <c r="A2894" s="143">
        <v>3623</v>
      </c>
      <c r="B2894" s="144" t="s">
        <v>4789</v>
      </c>
      <c r="C2894" s="145" t="s">
        <v>1903</v>
      </c>
      <c r="D2894" s="146">
        <v>1429.94</v>
      </c>
    </row>
    <row r="2895" spans="1:4" ht="34.15" customHeight="1" x14ac:dyDescent="0.25">
      <c r="A2895" s="143">
        <v>12082</v>
      </c>
      <c r="B2895" s="144" t="s">
        <v>4790</v>
      </c>
      <c r="C2895" s="145" t="s">
        <v>1903</v>
      </c>
      <c r="D2895" s="146">
        <v>4177.75</v>
      </c>
    </row>
    <row r="2896" spans="1:4" ht="15" customHeight="1" x14ac:dyDescent="0.25">
      <c r="A2896" s="143">
        <v>6024</v>
      </c>
      <c r="B2896" s="144" t="s">
        <v>4791</v>
      </c>
      <c r="C2896" s="145" t="s">
        <v>1903</v>
      </c>
      <c r="D2896" s="146">
        <v>1021.14</v>
      </c>
    </row>
    <row r="2897" spans="1:4" ht="15" customHeight="1" x14ac:dyDescent="0.25">
      <c r="A2897" s="143">
        <v>6025</v>
      </c>
      <c r="B2897" s="144" t="s">
        <v>4792</v>
      </c>
      <c r="C2897" s="145" t="s">
        <v>1903</v>
      </c>
      <c r="D2897" s="146">
        <v>1150.3699999999999</v>
      </c>
    </row>
    <row r="2898" spans="1:4" ht="15" customHeight="1" x14ac:dyDescent="0.25">
      <c r="A2898" s="143">
        <v>6026</v>
      </c>
      <c r="B2898" s="144" t="s">
        <v>4793</v>
      </c>
      <c r="C2898" s="145" t="s">
        <v>1903</v>
      </c>
      <c r="D2898" s="146">
        <v>2236.16</v>
      </c>
    </row>
    <row r="2899" spans="1:4" ht="15" customHeight="1" x14ac:dyDescent="0.25">
      <c r="A2899" s="143">
        <v>6027</v>
      </c>
      <c r="B2899" s="144" t="s">
        <v>4794</v>
      </c>
      <c r="C2899" s="145" t="s">
        <v>1903</v>
      </c>
      <c r="D2899" s="146">
        <v>2623.51</v>
      </c>
    </row>
    <row r="2900" spans="1:4" ht="17.100000000000001" customHeight="1" x14ac:dyDescent="0.25">
      <c r="A2900" s="143">
        <v>6211</v>
      </c>
      <c r="B2900" s="144" t="s">
        <v>4795</v>
      </c>
      <c r="C2900" s="145" t="s">
        <v>1903</v>
      </c>
      <c r="D2900" s="146">
        <v>8371.26</v>
      </c>
    </row>
    <row r="2901" spans="1:4" ht="17.100000000000001" customHeight="1" x14ac:dyDescent="0.25">
      <c r="A2901" s="143">
        <v>9163</v>
      </c>
      <c r="B2901" s="144" t="s">
        <v>4796</v>
      </c>
      <c r="C2901" s="145" t="s">
        <v>1903</v>
      </c>
      <c r="D2901" s="146">
        <v>715.67</v>
      </c>
    </row>
    <row r="2902" spans="1:4" ht="15" customHeight="1" x14ac:dyDescent="0.25">
      <c r="A2902" s="143">
        <v>3185</v>
      </c>
      <c r="B2902" s="144" t="s">
        <v>4797</v>
      </c>
      <c r="C2902" s="145" t="s">
        <v>1903</v>
      </c>
      <c r="D2902" s="146">
        <v>2287.12</v>
      </c>
    </row>
    <row r="2903" spans="1:4" ht="15" customHeight="1" x14ac:dyDescent="0.25">
      <c r="A2903" s="143">
        <v>3164</v>
      </c>
      <c r="B2903" s="144" t="s">
        <v>4798</v>
      </c>
      <c r="C2903" s="145" t="s">
        <v>1903</v>
      </c>
      <c r="D2903" s="146">
        <v>2194.83</v>
      </c>
    </row>
    <row r="2904" spans="1:4" ht="25.5" customHeight="1" x14ac:dyDescent="0.25">
      <c r="A2904" s="143">
        <v>8926</v>
      </c>
      <c r="B2904" s="144" t="s">
        <v>4799</v>
      </c>
      <c r="C2904" s="145" t="s">
        <v>1903</v>
      </c>
      <c r="D2904" s="146">
        <v>24957.040000000001</v>
      </c>
    </row>
    <row r="2905" spans="1:4" ht="25.5" customHeight="1" x14ac:dyDescent="0.25">
      <c r="A2905" s="143">
        <v>8927</v>
      </c>
      <c r="B2905" s="144" t="s">
        <v>4800</v>
      </c>
      <c r="C2905" s="145" t="s">
        <v>1903</v>
      </c>
      <c r="D2905" s="146">
        <v>2286.38</v>
      </c>
    </row>
    <row r="2906" spans="1:4" ht="15" customHeight="1" x14ac:dyDescent="0.25">
      <c r="A2906" s="143">
        <v>6296</v>
      </c>
      <c r="B2906" s="144" t="s">
        <v>4801</v>
      </c>
      <c r="C2906" s="145" t="s">
        <v>1927</v>
      </c>
      <c r="D2906" s="146">
        <v>1153.96</v>
      </c>
    </row>
    <row r="2907" spans="1:4" ht="15" customHeight="1" x14ac:dyDescent="0.25">
      <c r="A2907" s="143">
        <v>6295</v>
      </c>
      <c r="B2907" s="144" t="s">
        <v>4802</v>
      </c>
      <c r="C2907" s="145" t="s">
        <v>1927</v>
      </c>
      <c r="D2907" s="146">
        <v>649.29</v>
      </c>
    </row>
    <row r="2908" spans="1:4" ht="34.15" customHeight="1" x14ac:dyDescent="0.25">
      <c r="A2908" s="143">
        <v>8271</v>
      </c>
      <c r="B2908" s="144" t="s">
        <v>4803</v>
      </c>
      <c r="C2908" s="145" t="s">
        <v>1903</v>
      </c>
      <c r="D2908" s="146">
        <v>752.94</v>
      </c>
    </row>
    <row r="2909" spans="1:4" ht="17.100000000000001" customHeight="1" x14ac:dyDescent="0.25">
      <c r="A2909" s="143">
        <v>3237</v>
      </c>
      <c r="B2909" s="144" t="s">
        <v>4804</v>
      </c>
      <c r="C2909" s="145" t="s">
        <v>1903</v>
      </c>
      <c r="D2909" s="146">
        <v>1849.51</v>
      </c>
    </row>
    <row r="2910" spans="1:4" ht="25.5" customHeight="1" x14ac:dyDescent="0.25">
      <c r="A2910" s="143">
        <v>10920</v>
      </c>
      <c r="B2910" s="144" t="s">
        <v>4805</v>
      </c>
      <c r="C2910" s="145" t="s">
        <v>1903</v>
      </c>
      <c r="D2910" s="146">
        <v>5182.03</v>
      </c>
    </row>
    <row r="2911" spans="1:4" ht="25.5" customHeight="1" x14ac:dyDescent="0.25">
      <c r="A2911" s="143">
        <v>9400</v>
      </c>
      <c r="B2911" s="144" t="s">
        <v>4806</v>
      </c>
      <c r="C2911" s="145" t="s">
        <v>1903</v>
      </c>
      <c r="D2911" s="146">
        <v>48096.53</v>
      </c>
    </row>
    <row r="2912" spans="1:4" ht="17.100000000000001" customHeight="1" x14ac:dyDescent="0.25">
      <c r="A2912" s="143">
        <v>12222</v>
      </c>
      <c r="B2912" s="144" t="s">
        <v>4807</v>
      </c>
      <c r="C2912" s="145" t="s">
        <v>1903</v>
      </c>
      <c r="D2912" s="146">
        <v>95.19</v>
      </c>
    </row>
    <row r="2913" spans="1:4" ht="17.100000000000001" customHeight="1" x14ac:dyDescent="0.25">
      <c r="A2913" s="143">
        <v>12223</v>
      </c>
      <c r="B2913" s="144" t="s">
        <v>4808</v>
      </c>
      <c r="C2913" s="145" t="s">
        <v>1903</v>
      </c>
      <c r="D2913" s="146">
        <v>381.65</v>
      </c>
    </row>
    <row r="2914" spans="1:4" ht="17.100000000000001" customHeight="1" x14ac:dyDescent="0.25">
      <c r="A2914" s="143">
        <v>12224</v>
      </c>
      <c r="B2914" s="144" t="s">
        <v>4809</v>
      </c>
      <c r="C2914" s="145" t="s">
        <v>1903</v>
      </c>
      <c r="D2914" s="146">
        <v>176.27</v>
      </c>
    </row>
    <row r="2915" spans="1:4" ht="17.100000000000001" customHeight="1" x14ac:dyDescent="0.25">
      <c r="A2915" s="143">
        <v>12225</v>
      </c>
      <c r="B2915" s="144" t="s">
        <v>4810</v>
      </c>
      <c r="C2915" s="145" t="s">
        <v>1903</v>
      </c>
      <c r="D2915" s="146">
        <v>562.96</v>
      </c>
    </row>
    <row r="2916" spans="1:4" ht="17.100000000000001" customHeight="1" x14ac:dyDescent="0.25">
      <c r="A2916" s="143">
        <v>12226</v>
      </c>
      <c r="B2916" s="144" t="s">
        <v>4811</v>
      </c>
      <c r="C2916" s="145" t="s">
        <v>1903</v>
      </c>
      <c r="D2916" s="146">
        <v>620.35</v>
      </c>
    </row>
    <row r="2917" spans="1:4" ht="17.100000000000001" customHeight="1" x14ac:dyDescent="0.25">
      <c r="A2917" s="143">
        <v>12227</v>
      </c>
      <c r="B2917" s="144" t="s">
        <v>4812</v>
      </c>
      <c r="C2917" s="145" t="s">
        <v>1903</v>
      </c>
      <c r="D2917" s="146">
        <v>722.57</v>
      </c>
    </row>
    <row r="2918" spans="1:4" ht="17.100000000000001" customHeight="1" x14ac:dyDescent="0.25">
      <c r="A2918" s="143">
        <v>12228</v>
      </c>
      <c r="B2918" s="144" t="s">
        <v>4813</v>
      </c>
      <c r="C2918" s="145" t="s">
        <v>1903</v>
      </c>
      <c r="D2918" s="146">
        <v>463.04</v>
      </c>
    </row>
    <row r="2919" spans="1:4" ht="17.100000000000001" customHeight="1" x14ac:dyDescent="0.25">
      <c r="A2919" s="143">
        <v>12229</v>
      </c>
      <c r="B2919" s="144" t="s">
        <v>4814</v>
      </c>
      <c r="C2919" s="145" t="s">
        <v>1903</v>
      </c>
      <c r="D2919" s="146">
        <v>757.41</v>
      </c>
    </row>
    <row r="2920" spans="1:4" ht="17.100000000000001" customHeight="1" x14ac:dyDescent="0.25">
      <c r="A2920" s="143">
        <v>12230</v>
      </c>
      <c r="B2920" s="144" t="s">
        <v>4815</v>
      </c>
      <c r="C2920" s="145" t="s">
        <v>1903</v>
      </c>
      <c r="D2920" s="146">
        <v>1037.79</v>
      </c>
    </row>
    <row r="2921" spans="1:4" ht="17.100000000000001" customHeight="1" x14ac:dyDescent="0.25">
      <c r="A2921" s="143">
        <v>12231</v>
      </c>
      <c r="B2921" s="144" t="s">
        <v>4816</v>
      </c>
      <c r="C2921" s="145" t="s">
        <v>1903</v>
      </c>
      <c r="D2921" s="146">
        <v>1219.43</v>
      </c>
    </row>
    <row r="2922" spans="1:4" ht="17.100000000000001" customHeight="1" x14ac:dyDescent="0.25">
      <c r="A2922" s="143">
        <v>12232</v>
      </c>
      <c r="B2922" s="144" t="s">
        <v>4817</v>
      </c>
      <c r="C2922" s="145" t="s">
        <v>1903</v>
      </c>
      <c r="D2922" s="146">
        <v>2092.6</v>
      </c>
    </row>
    <row r="2923" spans="1:4" ht="17.100000000000001" customHeight="1" x14ac:dyDescent="0.25">
      <c r="A2923" s="143">
        <v>12233</v>
      </c>
      <c r="B2923" s="144" t="s">
        <v>4818</v>
      </c>
      <c r="C2923" s="145" t="s">
        <v>1903</v>
      </c>
      <c r="D2923" s="146">
        <v>1075.22</v>
      </c>
    </row>
    <row r="2924" spans="1:4" ht="17.100000000000001" customHeight="1" x14ac:dyDescent="0.25">
      <c r="A2924" s="143">
        <v>12238</v>
      </c>
      <c r="B2924" s="144" t="s">
        <v>4819</v>
      </c>
      <c r="C2924" s="145" t="s">
        <v>1903</v>
      </c>
      <c r="D2924" s="146">
        <v>41.08</v>
      </c>
    </row>
    <row r="2925" spans="1:4" ht="17.100000000000001" customHeight="1" x14ac:dyDescent="0.25">
      <c r="A2925" s="143">
        <v>12235</v>
      </c>
      <c r="B2925" s="144" t="s">
        <v>4820</v>
      </c>
      <c r="C2925" s="145" t="s">
        <v>1903</v>
      </c>
      <c r="D2925" s="146">
        <v>361.19</v>
      </c>
    </row>
    <row r="2926" spans="1:4" ht="17.100000000000001" customHeight="1" x14ac:dyDescent="0.25">
      <c r="A2926" s="143">
        <v>12236</v>
      </c>
      <c r="B2926" s="144" t="s">
        <v>4821</v>
      </c>
      <c r="C2926" s="145" t="s">
        <v>1903</v>
      </c>
      <c r="D2926" s="146">
        <v>574.24</v>
      </c>
    </row>
    <row r="2927" spans="1:4" ht="17.100000000000001" customHeight="1" x14ac:dyDescent="0.25">
      <c r="A2927" s="143">
        <v>12305</v>
      </c>
      <c r="B2927" s="144" t="s">
        <v>4822</v>
      </c>
      <c r="C2927" s="145" t="s">
        <v>1903</v>
      </c>
      <c r="D2927" s="146">
        <v>452.14</v>
      </c>
    </row>
    <row r="2928" spans="1:4" ht="17.100000000000001" customHeight="1" x14ac:dyDescent="0.25">
      <c r="A2928" s="143">
        <v>12239</v>
      </c>
      <c r="B2928" s="144" t="s">
        <v>4823</v>
      </c>
      <c r="C2928" s="145" t="s">
        <v>1903</v>
      </c>
      <c r="D2928" s="146">
        <v>72.099999999999994</v>
      </c>
    </row>
    <row r="2929" spans="1:4" ht="17.100000000000001" customHeight="1" x14ac:dyDescent="0.25">
      <c r="A2929" s="143">
        <v>12240</v>
      </c>
      <c r="B2929" s="144" t="s">
        <v>4824</v>
      </c>
      <c r="C2929" s="145" t="s">
        <v>1903</v>
      </c>
      <c r="D2929" s="146">
        <v>313.41000000000003</v>
      </c>
    </row>
    <row r="2930" spans="1:4" ht="17.100000000000001" customHeight="1" x14ac:dyDescent="0.25">
      <c r="A2930" s="143">
        <v>12241</v>
      </c>
      <c r="B2930" s="144" t="s">
        <v>4825</v>
      </c>
      <c r="C2930" s="145" t="s">
        <v>1903</v>
      </c>
      <c r="D2930" s="146">
        <v>244.26</v>
      </c>
    </row>
    <row r="2931" spans="1:4" ht="17.100000000000001" customHeight="1" x14ac:dyDescent="0.25">
      <c r="A2931" s="143">
        <v>12242</v>
      </c>
      <c r="B2931" s="144" t="s">
        <v>4826</v>
      </c>
      <c r="C2931" s="145" t="s">
        <v>1903</v>
      </c>
      <c r="D2931" s="146">
        <v>571.26</v>
      </c>
    </row>
    <row r="2932" spans="1:4" ht="17.100000000000001" customHeight="1" x14ac:dyDescent="0.25">
      <c r="A2932" s="143">
        <v>3188</v>
      </c>
      <c r="B2932" s="144" t="s">
        <v>4827</v>
      </c>
      <c r="C2932" s="145" t="s">
        <v>1903</v>
      </c>
      <c r="D2932" s="146">
        <v>2207.27</v>
      </c>
    </row>
    <row r="2933" spans="1:4" ht="15" customHeight="1" x14ac:dyDescent="0.25">
      <c r="A2933" s="143">
        <v>11381</v>
      </c>
      <c r="B2933" s="144" t="s">
        <v>4828</v>
      </c>
      <c r="C2933" s="145" t="s">
        <v>1903</v>
      </c>
      <c r="D2933" s="146">
        <v>1924.37</v>
      </c>
    </row>
    <row r="2934" spans="1:4" ht="17.100000000000001" customHeight="1" x14ac:dyDescent="0.25">
      <c r="A2934" s="143">
        <v>9423</v>
      </c>
      <c r="B2934" s="144" t="s">
        <v>4829</v>
      </c>
      <c r="C2934" s="145" t="s">
        <v>1903</v>
      </c>
      <c r="D2934" s="146">
        <v>36132.93</v>
      </c>
    </row>
    <row r="2935" spans="1:4" ht="25.5" customHeight="1" x14ac:dyDescent="0.25">
      <c r="A2935" s="143">
        <v>9155</v>
      </c>
      <c r="B2935" s="144" t="s">
        <v>4830</v>
      </c>
      <c r="C2935" s="145" t="s">
        <v>1903</v>
      </c>
      <c r="D2935" s="146">
        <v>10804.17</v>
      </c>
    </row>
    <row r="2936" spans="1:4" ht="15" customHeight="1" x14ac:dyDescent="0.25">
      <c r="A2936" s="143">
        <v>12468</v>
      </c>
      <c r="C2936" s="145" t="s">
        <v>1903</v>
      </c>
      <c r="D2936" s="146">
        <v>5993.47</v>
      </c>
    </row>
    <row r="2937" spans="1:4" ht="17.100000000000001" customHeight="1" x14ac:dyDescent="0.25">
      <c r="B2937" s="144" t="s">
        <v>4831</v>
      </c>
    </row>
    <row r="2938" spans="1:4" ht="17.100000000000001" customHeight="1" x14ac:dyDescent="0.25">
      <c r="A2938" s="143">
        <v>12469</v>
      </c>
      <c r="B2938" s="144" t="s">
        <v>4832</v>
      </c>
      <c r="C2938" s="145" t="s">
        <v>1903</v>
      </c>
      <c r="D2938" s="146">
        <v>5993.47</v>
      </c>
    </row>
    <row r="2939" spans="1:4" ht="25.5" customHeight="1" x14ac:dyDescent="0.25">
      <c r="A2939" s="143">
        <v>12009</v>
      </c>
      <c r="B2939" s="144" t="s">
        <v>4833</v>
      </c>
      <c r="C2939" s="145" t="s">
        <v>1903</v>
      </c>
      <c r="D2939" s="146">
        <v>16753.740000000002</v>
      </c>
    </row>
    <row r="2940" spans="1:4" ht="17.100000000000001" customHeight="1" x14ac:dyDescent="0.25">
      <c r="A2940" s="143">
        <v>11377</v>
      </c>
      <c r="B2940" s="144" t="s">
        <v>4834</v>
      </c>
      <c r="C2940" s="145" t="s">
        <v>1903</v>
      </c>
      <c r="D2940" s="146">
        <v>2277.15</v>
      </c>
    </row>
    <row r="2941" spans="1:4" ht="17.100000000000001" customHeight="1" x14ac:dyDescent="0.25">
      <c r="A2941" s="143">
        <v>11336</v>
      </c>
      <c r="B2941" s="144" t="s">
        <v>4835</v>
      </c>
      <c r="C2941" s="145" t="s">
        <v>1903</v>
      </c>
      <c r="D2941" s="146">
        <v>2623.32</v>
      </c>
    </row>
    <row r="2942" spans="1:4" ht="17.100000000000001" customHeight="1" x14ac:dyDescent="0.25">
      <c r="A2942" s="143">
        <v>11337</v>
      </c>
      <c r="B2942" s="144" t="s">
        <v>4836</v>
      </c>
      <c r="C2942" s="145" t="s">
        <v>1903</v>
      </c>
      <c r="D2942" s="146">
        <v>3156.61</v>
      </c>
    </row>
    <row r="2943" spans="1:4" ht="17.100000000000001" customHeight="1" x14ac:dyDescent="0.25">
      <c r="A2943" s="143">
        <v>11376</v>
      </c>
      <c r="B2943" s="144" t="s">
        <v>4837</v>
      </c>
      <c r="C2943" s="145" t="s">
        <v>1903</v>
      </c>
      <c r="D2943" s="146">
        <v>2886.24</v>
      </c>
    </row>
    <row r="2944" spans="1:4" ht="17.100000000000001" customHeight="1" x14ac:dyDescent="0.25">
      <c r="A2944" s="143">
        <v>11338</v>
      </c>
      <c r="B2944" s="144" t="s">
        <v>4838</v>
      </c>
      <c r="C2944" s="145" t="s">
        <v>1903</v>
      </c>
      <c r="D2944" s="146">
        <v>1973.23</v>
      </c>
    </row>
    <row r="2945" spans="1:4" ht="25.5" customHeight="1" x14ac:dyDescent="0.25">
      <c r="A2945" s="143">
        <v>11374</v>
      </c>
      <c r="B2945" s="144" t="s">
        <v>4839</v>
      </c>
      <c r="C2945" s="145" t="s">
        <v>1903</v>
      </c>
      <c r="D2945" s="146">
        <v>5226.05</v>
      </c>
    </row>
    <row r="2946" spans="1:4" ht="17.100000000000001" customHeight="1" x14ac:dyDescent="0.25">
      <c r="A2946" s="143">
        <v>11112</v>
      </c>
      <c r="B2946" s="144" t="s">
        <v>4840</v>
      </c>
      <c r="C2946" s="145" t="s">
        <v>1903</v>
      </c>
      <c r="D2946" s="146">
        <v>8000.37</v>
      </c>
    </row>
    <row r="2947" spans="1:4" ht="25.5" customHeight="1" x14ac:dyDescent="0.25">
      <c r="A2947" s="143">
        <v>3143</v>
      </c>
      <c r="B2947" s="144" t="s">
        <v>4841</v>
      </c>
      <c r="C2947" s="145" t="s">
        <v>1903</v>
      </c>
      <c r="D2947" s="146">
        <v>5400.32</v>
      </c>
    </row>
    <row r="2948" spans="1:4" ht="15" customHeight="1" x14ac:dyDescent="0.25">
      <c r="A2948" s="143">
        <v>9630</v>
      </c>
      <c r="B2948" s="144" t="s">
        <v>4842</v>
      </c>
      <c r="C2948" s="145" t="s">
        <v>1903</v>
      </c>
      <c r="D2948" s="146">
        <v>126.16</v>
      </c>
    </row>
    <row r="2949" spans="1:4" ht="17.100000000000001" customHeight="1" x14ac:dyDescent="0.25">
      <c r="A2949" s="143">
        <v>5037</v>
      </c>
      <c r="B2949" s="144" t="s">
        <v>4843</v>
      </c>
      <c r="C2949" s="145" t="s">
        <v>1917</v>
      </c>
      <c r="D2949" s="146">
        <v>19.88</v>
      </c>
    </row>
    <row r="2950" spans="1:4" ht="15" customHeight="1" x14ac:dyDescent="0.25">
      <c r="A2950" s="143">
        <v>9978</v>
      </c>
      <c r="B2950" s="144" t="s">
        <v>4844</v>
      </c>
      <c r="C2950" s="145" t="s">
        <v>4845</v>
      </c>
      <c r="D2950" s="146">
        <v>14.14</v>
      </c>
    </row>
    <row r="2951" spans="1:4" ht="17.100000000000001" customHeight="1" x14ac:dyDescent="0.25">
      <c r="A2951" s="143">
        <v>6418</v>
      </c>
      <c r="B2951" s="144" t="s">
        <v>4846</v>
      </c>
      <c r="C2951" s="145" t="s">
        <v>2023</v>
      </c>
      <c r="D2951" s="146">
        <v>27.31</v>
      </c>
    </row>
    <row r="2952" spans="1:4" ht="15" customHeight="1" x14ac:dyDescent="0.25">
      <c r="A2952" s="143">
        <v>3317</v>
      </c>
      <c r="B2952" s="144" t="s">
        <v>4847</v>
      </c>
      <c r="C2952" s="145" t="s">
        <v>1917</v>
      </c>
      <c r="D2952" s="146">
        <v>27.14</v>
      </c>
    </row>
    <row r="2953" spans="1:4" ht="17.100000000000001" customHeight="1" x14ac:dyDescent="0.25">
      <c r="A2953" s="143">
        <v>3318</v>
      </c>
      <c r="B2953" s="144" t="s">
        <v>4848</v>
      </c>
      <c r="C2953" s="145" t="s">
        <v>1917</v>
      </c>
      <c r="D2953" s="146">
        <v>29.73</v>
      </c>
    </row>
    <row r="2954" spans="1:4" ht="17.100000000000001" customHeight="1" x14ac:dyDescent="0.25">
      <c r="A2954" s="143">
        <v>3316</v>
      </c>
      <c r="B2954" s="144" t="s">
        <v>4849</v>
      </c>
      <c r="C2954" s="145" t="s">
        <v>1917</v>
      </c>
      <c r="D2954" s="146">
        <v>29.07</v>
      </c>
    </row>
    <row r="2955" spans="1:4" ht="25.5" customHeight="1" x14ac:dyDescent="0.25">
      <c r="A2955" s="143">
        <v>11733</v>
      </c>
      <c r="B2955" s="144" t="s">
        <v>4850</v>
      </c>
      <c r="C2955" s="145" t="s">
        <v>1917</v>
      </c>
      <c r="D2955" s="146">
        <v>54.11</v>
      </c>
    </row>
    <row r="2956" spans="1:4" ht="17.100000000000001" customHeight="1" x14ac:dyDescent="0.25">
      <c r="A2956" s="143">
        <v>3314</v>
      </c>
      <c r="B2956" s="144" t="s">
        <v>4851</v>
      </c>
      <c r="C2956" s="145" t="s">
        <v>1917</v>
      </c>
      <c r="D2956" s="146">
        <v>23.99</v>
      </c>
    </row>
    <row r="2957" spans="1:4" ht="17.100000000000001" customHeight="1" x14ac:dyDescent="0.25">
      <c r="A2957" s="143">
        <v>7602</v>
      </c>
      <c r="B2957" s="144" t="s">
        <v>4852</v>
      </c>
      <c r="C2957" s="145" t="s">
        <v>1917</v>
      </c>
      <c r="D2957" s="146">
        <v>29.76</v>
      </c>
    </row>
    <row r="2958" spans="1:4" ht="17.100000000000001" customHeight="1" x14ac:dyDescent="0.25">
      <c r="A2958" s="143">
        <v>3315</v>
      </c>
      <c r="B2958" s="144" t="s">
        <v>4853</v>
      </c>
      <c r="C2958" s="145" t="s">
        <v>1917</v>
      </c>
      <c r="D2958" s="146">
        <v>27.04</v>
      </c>
    </row>
    <row r="2959" spans="1:4" ht="15" customHeight="1" x14ac:dyDescent="0.25">
      <c r="A2959" s="143">
        <v>6302</v>
      </c>
      <c r="B2959" s="144" t="s">
        <v>4854</v>
      </c>
      <c r="C2959" s="145" t="s">
        <v>1903</v>
      </c>
      <c r="D2959" s="146">
        <v>357.8</v>
      </c>
    </row>
    <row r="2960" spans="1:4" ht="15" customHeight="1" x14ac:dyDescent="0.25">
      <c r="A2960" s="143">
        <v>6271</v>
      </c>
      <c r="B2960" s="144" t="s">
        <v>4855</v>
      </c>
      <c r="C2960" s="145" t="s">
        <v>1903</v>
      </c>
      <c r="D2960" s="146">
        <v>361.02</v>
      </c>
    </row>
    <row r="2961" spans="1:4" ht="15" customHeight="1" x14ac:dyDescent="0.25">
      <c r="A2961" s="143">
        <v>6303</v>
      </c>
      <c r="B2961" s="144" t="s">
        <v>4856</v>
      </c>
      <c r="C2961" s="145" t="s">
        <v>1903</v>
      </c>
      <c r="D2961" s="146">
        <v>392.1</v>
      </c>
    </row>
    <row r="2962" spans="1:4" ht="15" customHeight="1" x14ac:dyDescent="0.25">
      <c r="A2962" s="143">
        <v>6276</v>
      </c>
      <c r="B2962" s="144" t="s">
        <v>4857</v>
      </c>
      <c r="C2962" s="145" t="s">
        <v>1903</v>
      </c>
      <c r="D2962" s="146">
        <v>287.63</v>
      </c>
    </row>
    <row r="2963" spans="1:4" ht="15" customHeight="1" x14ac:dyDescent="0.25">
      <c r="A2963" s="143">
        <v>6274</v>
      </c>
      <c r="B2963" s="144" t="s">
        <v>4858</v>
      </c>
      <c r="C2963" s="145" t="s">
        <v>1903</v>
      </c>
      <c r="D2963" s="146">
        <v>337.04</v>
      </c>
    </row>
    <row r="2964" spans="1:4" ht="15" customHeight="1" x14ac:dyDescent="0.25">
      <c r="A2964" s="143">
        <v>6275</v>
      </c>
      <c r="B2964" s="144" t="s">
        <v>4859</v>
      </c>
      <c r="C2964" s="145" t="s">
        <v>1903</v>
      </c>
      <c r="D2964" s="146">
        <v>334.52</v>
      </c>
    </row>
    <row r="2965" spans="1:4" ht="15" customHeight="1" x14ac:dyDescent="0.25">
      <c r="A2965" s="143">
        <v>6273</v>
      </c>
      <c r="B2965" s="144" t="s">
        <v>4860</v>
      </c>
      <c r="C2965" s="145" t="s">
        <v>1903</v>
      </c>
      <c r="D2965" s="146">
        <v>660.45</v>
      </c>
    </row>
    <row r="2966" spans="1:4" ht="15" customHeight="1" x14ac:dyDescent="0.25">
      <c r="A2966" s="143">
        <v>6272</v>
      </c>
      <c r="B2966" s="144" t="s">
        <v>4861</v>
      </c>
      <c r="C2966" s="145" t="s">
        <v>1903</v>
      </c>
      <c r="D2966" s="146">
        <v>288.82</v>
      </c>
    </row>
    <row r="2967" spans="1:4" ht="15" customHeight="1" x14ac:dyDescent="0.25">
      <c r="A2967" s="143">
        <v>3203</v>
      </c>
      <c r="B2967" s="144" t="s">
        <v>4862</v>
      </c>
      <c r="C2967" s="145" t="s">
        <v>1903</v>
      </c>
      <c r="D2967" s="146">
        <v>58.59</v>
      </c>
    </row>
    <row r="2968" spans="1:4" ht="15" customHeight="1" x14ac:dyDescent="0.25">
      <c r="A2968" s="143">
        <v>3202</v>
      </c>
      <c r="B2968" s="144" t="s">
        <v>4863</v>
      </c>
      <c r="C2968" s="145" t="s">
        <v>1903</v>
      </c>
      <c r="D2968" s="146">
        <v>44.07</v>
      </c>
    </row>
    <row r="2969" spans="1:4" ht="15" customHeight="1" x14ac:dyDescent="0.25">
      <c r="A2969" s="143">
        <v>3204</v>
      </c>
      <c r="B2969" s="144" t="s">
        <v>4864</v>
      </c>
      <c r="C2969" s="145" t="s">
        <v>1903</v>
      </c>
      <c r="D2969" s="146">
        <v>82.89</v>
      </c>
    </row>
    <row r="2970" spans="1:4" ht="15" customHeight="1" x14ac:dyDescent="0.25">
      <c r="A2970" s="143">
        <v>3205</v>
      </c>
      <c r="B2970" s="144" t="s">
        <v>4865</v>
      </c>
      <c r="C2970" s="145" t="s">
        <v>1903</v>
      </c>
      <c r="D2970" s="146">
        <v>134.21</v>
      </c>
    </row>
    <row r="2971" spans="1:4" ht="15" customHeight="1" x14ac:dyDescent="0.25">
      <c r="A2971" s="143">
        <v>9033</v>
      </c>
      <c r="B2971" s="144" t="s">
        <v>4866</v>
      </c>
      <c r="C2971" s="145" t="s">
        <v>1903</v>
      </c>
      <c r="D2971" s="146">
        <v>353.66</v>
      </c>
    </row>
    <row r="2972" spans="1:4" ht="15" customHeight="1" x14ac:dyDescent="0.25">
      <c r="A2972" s="143">
        <v>3206</v>
      </c>
      <c r="B2972" s="144" t="s">
        <v>4867</v>
      </c>
      <c r="C2972" s="145" t="s">
        <v>1903</v>
      </c>
      <c r="D2972" s="146">
        <v>21.1</v>
      </c>
    </row>
    <row r="2973" spans="1:4" ht="15" customHeight="1" x14ac:dyDescent="0.25">
      <c r="A2973" s="143">
        <v>3201</v>
      </c>
      <c r="B2973" s="144" t="s">
        <v>4868</v>
      </c>
      <c r="C2973" s="145" t="s">
        <v>1903</v>
      </c>
      <c r="D2973" s="146">
        <v>26.28</v>
      </c>
    </row>
    <row r="2974" spans="1:4" ht="17.100000000000001" customHeight="1" x14ac:dyDescent="0.25">
      <c r="A2974" s="143">
        <v>6166</v>
      </c>
      <c r="B2974" s="144" t="s">
        <v>4869</v>
      </c>
      <c r="C2974" s="145" t="s">
        <v>1903</v>
      </c>
      <c r="D2974" s="146">
        <v>61.16</v>
      </c>
    </row>
    <row r="2975" spans="1:4" ht="17.100000000000001" customHeight="1" x14ac:dyDescent="0.25">
      <c r="A2975" s="143">
        <v>6167</v>
      </c>
      <c r="B2975" s="144" t="s">
        <v>4870</v>
      </c>
      <c r="C2975" s="145" t="s">
        <v>1903</v>
      </c>
      <c r="D2975" s="146">
        <v>40.33</v>
      </c>
    </row>
    <row r="2976" spans="1:4" ht="17.100000000000001" customHeight="1" x14ac:dyDescent="0.25">
      <c r="A2976" s="143">
        <v>6168</v>
      </c>
      <c r="B2976" s="144" t="s">
        <v>4871</v>
      </c>
      <c r="C2976" s="145" t="s">
        <v>1903</v>
      </c>
      <c r="D2976" s="146">
        <v>75.12</v>
      </c>
    </row>
    <row r="2977" spans="1:4" ht="17.100000000000001" customHeight="1" x14ac:dyDescent="0.25">
      <c r="A2977" s="143">
        <v>6169</v>
      </c>
      <c r="B2977" s="144" t="s">
        <v>4872</v>
      </c>
      <c r="C2977" s="145" t="s">
        <v>1903</v>
      </c>
      <c r="D2977" s="146">
        <v>54.29</v>
      </c>
    </row>
    <row r="2978" spans="1:4" ht="15" customHeight="1" x14ac:dyDescent="0.25">
      <c r="A2978" s="143">
        <v>6171</v>
      </c>
      <c r="B2978" s="144" t="s">
        <v>4873</v>
      </c>
      <c r="C2978" s="145" t="s">
        <v>1903</v>
      </c>
      <c r="D2978" s="146">
        <v>35.42</v>
      </c>
    </row>
    <row r="2979" spans="1:4" ht="17.100000000000001" customHeight="1" x14ac:dyDescent="0.25">
      <c r="A2979" s="143">
        <v>6172</v>
      </c>
      <c r="B2979" s="144" t="s">
        <v>4874</v>
      </c>
      <c r="C2979" s="145" t="s">
        <v>1903</v>
      </c>
      <c r="D2979" s="146">
        <v>9.0399999999999991</v>
      </c>
    </row>
    <row r="2980" spans="1:4" ht="15" customHeight="1" x14ac:dyDescent="0.25">
      <c r="A2980" s="143">
        <v>6173</v>
      </c>
      <c r="B2980" s="144" t="s">
        <v>4875</v>
      </c>
      <c r="C2980" s="145" t="s">
        <v>1903</v>
      </c>
      <c r="D2980" s="146">
        <v>19.989999999999998</v>
      </c>
    </row>
    <row r="2981" spans="1:4" ht="15" customHeight="1" x14ac:dyDescent="0.25">
      <c r="A2981" s="143">
        <v>6174</v>
      </c>
      <c r="B2981" s="144" t="s">
        <v>4876</v>
      </c>
      <c r="C2981" s="145" t="s">
        <v>1903</v>
      </c>
      <c r="D2981" s="146">
        <v>123.58</v>
      </c>
    </row>
    <row r="2982" spans="1:4" ht="15" customHeight="1" x14ac:dyDescent="0.25">
      <c r="A2982" s="143">
        <v>6170</v>
      </c>
      <c r="B2982" s="144" t="s">
        <v>4877</v>
      </c>
      <c r="C2982" s="145" t="s">
        <v>1903</v>
      </c>
      <c r="D2982" s="146">
        <v>84.98</v>
      </c>
    </row>
    <row r="2983" spans="1:4" ht="15" customHeight="1" x14ac:dyDescent="0.25">
      <c r="A2983" s="143">
        <v>6478</v>
      </c>
      <c r="B2983" s="144" t="s">
        <v>4878</v>
      </c>
      <c r="C2983" s="145" t="s">
        <v>1903</v>
      </c>
      <c r="D2983" s="146">
        <v>197.24</v>
      </c>
    </row>
    <row r="2984" spans="1:4" ht="15" customHeight="1" x14ac:dyDescent="0.25">
      <c r="A2984" s="143">
        <v>6477</v>
      </c>
      <c r="B2984" s="144" t="s">
        <v>4879</v>
      </c>
      <c r="C2984" s="145" t="s">
        <v>1903</v>
      </c>
      <c r="D2984" s="146">
        <v>176</v>
      </c>
    </row>
    <row r="2985" spans="1:4" ht="15" customHeight="1" x14ac:dyDescent="0.25">
      <c r="A2985" s="143">
        <v>6474</v>
      </c>
      <c r="B2985" s="144" t="s">
        <v>4880</v>
      </c>
      <c r="C2985" s="145" t="s">
        <v>1903</v>
      </c>
      <c r="D2985" s="146">
        <v>189.14</v>
      </c>
    </row>
    <row r="2986" spans="1:4" ht="15" customHeight="1" x14ac:dyDescent="0.25">
      <c r="A2986" s="143">
        <v>6473</v>
      </c>
      <c r="B2986" s="144" t="s">
        <v>4881</v>
      </c>
      <c r="C2986" s="145" t="s">
        <v>1903</v>
      </c>
      <c r="D2986" s="146">
        <v>167.9</v>
      </c>
    </row>
    <row r="2987" spans="1:4" ht="15" customHeight="1" x14ac:dyDescent="0.25">
      <c r="A2987" s="143">
        <v>6176</v>
      </c>
      <c r="B2987" s="144" t="s">
        <v>4882</v>
      </c>
      <c r="C2987" s="145" t="s">
        <v>1903</v>
      </c>
      <c r="D2987" s="146">
        <v>129.06</v>
      </c>
    </row>
    <row r="2988" spans="1:4" ht="15" customHeight="1" x14ac:dyDescent="0.25">
      <c r="A2988" s="143">
        <v>6476</v>
      </c>
      <c r="B2988" s="144" t="s">
        <v>4883</v>
      </c>
      <c r="C2988" s="145" t="s">
        <v>1903</v>
      </c>
      <c r="D2988" s="146">
        <v>191.4</v>
      </c>
    </row>
    <row r="2989" spans="1:4" ht="15" customHeight="1" x14ac:dyDescent="0.25">
      <c r="A2989" s="143">
        <v>6475</v>
      </c>
      <c r="B2989" s="144" t="s">
        <v>4884</v>
      </c>
      <c r="C2989" s="145" t="s">
        <v>1903</v>
      </c>
      <c r="D2989" s="146">
        <v>170.16</v>
      </c>
    </row>
    <row r="2990" spans="1:4" ht="15" customHeight="1" x14ac:dyDescent="0.25">
      <c r="A2990" s="143">
        <v>6177</v>
      </c>
      <c r="B2990" s="144" t="s">
        <v>4885</v>
      </c>
      <c r="C2990" s="145" t="s">
        <v>1903</v>
      </c>
      <c r="D2990" s="146">
        <v>131.32</v>
      </c>
    </row>
    <row r="2991" spans="1:4" ht="15" customHeight="1" x14ac:dyDescent="0.25">
      <c r="A2991" s="143">
        <v>3264</v>
      </c>
      <c r="B2991" s="144" t="s">
        <v>4886</v>
      </c>
      <c r="C2991" s="145" t="s">
        <v>1903</v>
      </c>
      <c r="D2991" s="146">
        <v>15.21</v>
      </c>
    </row>
    <row r="2992" spans="1:4" ht="15" customHeight="1" x14ac:dyDescent="0.25">
      <c r="A2992" s="143">
        <v>3141</v>
      </c>
      <c r="B2992" s="144" t="s">
        <v>4887</v>
      </c>
      <c r="C2992" s="145" t="s">
        <v>1903</v>
      </c>
      <c r="D2992" s="146">
        <v>6.07</v>
      </c>
    </row>
    <row r="2993" spans="1:4" ht="15" customHeight="1" x14ac:dyDescent="0.25">
      <c r="A2993" s="143">
        <v>8857</v>
      </c>
      <c r="B2993" s="144" t="s">
        <v>4888</v>
      </c>
      <c r="C2993" s="145" t="s">
        <v>1903</v>
      </c>
      <c r="D2993" s="146">
        <v>27.79</v>
      </c>
    </row>
    <row r="2994" spans="1:4" ht="15" customHeight="1" x14ac:dyDescent="0.25">
      <c r="A2994" s="143">
        <v>9420</v>
      </c>
      <c r="B2994" s="144" t="s">
        <v>4889</v>
      </c>
      <c r="C2994" s="145" t="s">
        <v>1903</v>
      </c>
      <c r="D2994" s="146">
        <v>2.02</v>
      </c>
    </row>
    <row r="2995" spans="1:4" ht="15" customHeight="1" x14ac:dyDescent="0.25">
      <c r="A2995" s="143">
        <v>3248</v>
      </c>
      <c r="B2995" s="144" t="s">
        <v>4890</v>
      </c>
      <c r="C2995" s="145" t="s">
        <v>1903</v>
      </c>
      <c r="D2995" s="146">
        <v>3.35</v>
      </c>
    </row>
    <row r="2996" spans="1:4" ht="15" customHeight="1" x14ac:dyDescent="0.25">
      <c r="A2996" s="143">
        <v>3262</v>
      </c>
      <c r="B2996" s="144" t="s">
        <v>4891</v>
      </c>
      <c r="C2996" s="145" t="s">
        <v>1903</v>
      </c>
      <c r="D2996" s="146">
        <v>9.77</v>
      </c>
    </row>
    <row r="2997" spans="1:4" ht="15" customHeight="1" x14ac:dyDescent="0.25">
      <c r="A2997" s="143">
        <v>3242</v>
      </c>
      <c r="B2997" s="144" t="s">
        <v>4892</v>
      </c>
      <c r="C2997" s="145" t="s">
        <v>1903</v>
      </c>
      <c r="D2997" s="146">
        <v>160.59</v>
      </c>
    </row>
    <row r="2998" spans="1:4" ht="15" customHeight="1" x14ac:dyDescent="0.25">
      <c r="A2998" s="143">
        <v>6395</v>
      </c>
      <c r="B2998" s="144" t="s">
        <v>4893</v>
      </c>
      <c r="C2998" s="145" t="s">
        <v>2023</v>
      </c>
      <c r="D2998" s="146">
        <v>1.89</v>
      </c>
    </row>
    <row r="2999" spans="1:4" ht="15" customHeight="1" x14ac:dyDescent="0.25">
      <c r="A2999" s="143">
        <v>6396</v>
      </c>
      <c r="B2999" s="144" t="s">
        <v>4894</v>
      </c>
      <c r="C2999" s="145" t="s">
        <v>2023</v>
      </c>
      <c r="D2999" s="146">
        <v>2.19</v>
      </c>
    </row>
    <row r="3000" spans="1:4" ht="15" customHeight="1" x14ac:dyDescent="0.25">
      <c r="A3000" s="143">
        <v>6397</v>
      </c>
      <c r="B3000" s="144" t="s">
        <v>4895</v>
      </c>
      <c r="C3000" s="145" t="s">
        <v>2023</v>
      </c>
      <c r="D3000" s="146">
        <v>2.41</v>
      </c>
    </row>
    <row r="3001" spans="1:4" ht="15" customHeight="1" x14ac:dyDescent="0.25">
      <c r="A3001" s="143">
        <v>6398</v>
      </c>
      <c r="B3001" s="144" t="s">
        <v>4896</v>
      </c>
      <c r="C3001" s="145" t="s">
        <v>2023</v>
      </c>
      <c r="D3001" s="146">
        <v>2.68</v>
      </c>
    </row>
    <row r="3002" spans="1:4" ht="15" customHeight="1" x14ac:dyDescent="0.25">
      <c r="A3002" s="143">
        <v>6399</v>
      </c>
      <c r="B3002" s="144" t="s">
        <v>4897</v>
      </c>
      <c r="C3002" s="145" t="s">
        <v>2023</v>
      </c>
      <c r="D3002" s="146">
        <v>3.04</v>
      </c>
    </row>
    <row r="3003" spans="1:4" ht="15" customHeight="1" x14ac:dyDescent="0.25">
      <c r="A3003" s="143">
        <v>6400</v>
      </c>
      <c r="B3003" s="144" t="s">
        <v>4898</v>
      </c>
      <c r="C3003" s="145" t="s">
        <v>2023</v>
      </c>
      <c r="D3003" s="146">
        <v>3.35</v>
      </c>
    </row>
    <row r="3004" spans="1:4" ht="15" customHeight="1" x14ac:dyDescent="0.25">
      <c r="A3004" s="143">
        <v>6401</v>
      </c>
      <c r="B3004" s="144" t="s">
        <v>4899</v>
      </c>
      <c r="C3004" s="145" t="s">
        <v>2023</v>
      </c>
      <c r="D3004" s="146">
        <v>3.76</v>
      </c>
    </row>
    <row r="3005" spans="1:4" ht="15" customHeight="1" x14ac:dyDescent="0.25">
      <c r="A3005" s="143">
        <v>6402</v>
      </c>
      <c r="B3005" s="144" t="s">
        <v>4900</v>
      </c>
      <c r="C3005" s="145" t="s">
        <v>2023</v>
      </c>
      <c r="D3005" s="146">
        <v>4.18</v>
      </c>
    </row>
    <row r="3006" spans="1:4" ht="15" customHeight="1" x14ac:dyDescent="0.25">
      <c r="A3006" s="143">
        <v>3265</v>
      </c>
      <c r="B3006" s="144" t="s">
        <v>4901</v>
      </c>
      <c r="C3006" s="145" t="s">
        <v>1903</v>
      </c>
      <c r="D3006" s="146">
        <v>3.69</v>
      </c>
    </row>
    <row r="3007" spans="1:4" ht="15" customHeight="1" x14ac:dyDescent="0.25">
      <c r="A3007" s="143">
        <v>3254</v>
      </c>
      <c r="B3007" s="144" t="s">
        <v>4902</v>
      </c>
      <c r="C3007" s="145" t="s">
        <v>1903</v>
      </c>
      <c r="D3007" s="146">
        <v>88.2</v>
      </c>
    </row>
    <row r="3008" spans="1:4" ht="15" customHeight="1" x14ac:dyDescent="0.25">
      <c r="A3008" s="143">
        <v>3250</v>
      </c>
      <c r="B3008" s="144" t="s">
        <v>4903</v>
      </c>
      <c r="C3008" s="145" t="s">
        <v>1903</v>
      </c>
      <c r="D3008" s="146">
        <v>3.31</v>
      </c>
    </row>
    <row r="3009" spans="1:4" ht="15" customHeight="1" x14ac:dyDescent="0.25">
      <c r="A3009" s="143">
        <v>3261</v>
      </c>
      <c r="B3009" s="144" t="s">
        <v>4904</v>
      </c>
      <c r="C3009" s="145" t="s">
        <v>1903</v>
      </c>
      <c r="D3009" s="146">
        <v>91.27</v>
      </c>
    </row>
    <row r="3010" spans="1:4" ht="15" customHeight="1" x14ac:dyDescent="0.25">
      <c r="A3010" s="143">
        <v>4979</v>
      </c>
      <c r="B3010" s="144" t="s">
        <v>4905</v>
      </c>
      <c r="C3010" s="145" t="s">
        <v>1917</v>
      </c>
      <c r="D3010" s="146">
        <v>13.36</v>
      </c>
    </row>
    <row r="3011" spans="1:4" ht="15" customHeight="1" x14ac:dyDescent="0.25">
      <c r="A3011" s="143">
        <v>3145</v>
      </c>
      <c r="B3011" s="144" t="s">
        <v>4906</v>
      </c>
      <c r="C3011" s="145" t="s">
        <v>1917</v>
      </c>
      <c r="D3011" s="146">
        <v>21.96</v>
      </c>
    </row>
    <row r="3012" spans="1:4" ht="15" customHeight="1" x14ac:dyDescent="0.25">
      <c r="A3012" s="143">
        <v>4866</v>
      </c>
      <c r="B3012" s="144" t="s">
        <v>4907</v>
      </c>
      <c r="C3012" s="145" t="s">
        <v>1917</v>
      </c>
      <c r="D3012" s="146">
        <v>30.38</v>
      </c>
    </row>
    <row r="3013" spans="1:4" ht="15" customHeight="1" x14ac:dyDescent="0.25">
      <c r="A3013" s="143">
        <v>4988</v>
      </c>
      <c r="B3013" s="144" t="s">
        <v>4908</v>
      </c>
      <c r="C3013" s="145" t="s">
        <v>1903</v>
      </c>
      <c r="D3013" s="146">
        <v>52.11</v>
      </c>
    </row>
    <row r="3014" spans="1:4" ht="15" customHeight="1" x14ac:dyDescent="0.25">
      <c r="A3014" s="143">
        <v>4989</v>
      </c>
      <c r="B3014" s="144" t="s">
        <v>4909</v>
      </c>
      <c r="C3014" s="145" t="s">
        <v>1903</v>
      </c>
      <c r="D3014" s="146">
        <v>51.76</v>
      </c>
    </row>
    <row r="3015" spans="1:4" ht="15" customHeight="1" x14ac:dyDescent="0.25">
      <c r="A3015" s="143">
        <v>6482</v>
      </c>
      <c r="B3015" s="144" t="s">
        <v>4910</v>
      </c>
      <c r="C3015" s="145" t="s">
        <v>1903</v>
      </c>
      <c r="D3015" s="146">
        <v>9.59</v>
      </c>
    </row>
    <row r="3016" spans="1:4" ht="17.100000000000001" customHeight="1" x14ac:dyDescent="0.25">
      <c r="A3016" s="143">
        <v>6185</v>
      </c>
      <c r="B3016" s="144" t="s">
        <v>4911</v>
      </c>
      <c r="C3016" s="145" t="s">
        <v>1917</v>
      </c>
      <c r="D3016" s="146">
        <v>60.09</v>
      </c>
    </row>
    <row r="3017" spans="1:4" ht="17.100000000000001" customHeight="1" x14ac:dyDescent="0.25">
      <c r="A3017" s="143">
        <v>3455</v>
      </c>
      <c r="B3017" s="144" t="s">
        <v>4912</v>
      </c>
      <c r="C3017" s="145" t="s">
        <v>1917</v>
      </c>
      <c r="D3017" s="146">
        <v>28.26</v>
      </c>
    </row>
    <row r="3018" spans="1:4" ht="15" customHeight="1" x14ac:dyDescent="0.25">
      <c r="A3018" s="143">
        <v>6481</v>
      </c>
      <c r="B3018" s="144" t="s">
        <v>4913</v>
      </c>
      <c r="C3018" s="145" t="s">
        <v>1903</v>
      </c>
      <c r="D3018" s="146">
        <v>19.89</v>
      </c>
    </row>
    <row r="3019" spans="1:4" ht="15" customHeight="1" x14ac:dyDescent="0.25">
      <c r="A3019" s="143">
        <v>6405</v>
      </c>
      <c r="B3019" s="144" t="s">
        <v>4914</v>
      </c>
      <c r="C3019" s="145" t="s">
        <v>1927</v>
      </c>
      <c r="D3019" s="146">
        <v>54.68</v>
      </c>
    </row>
    <row r="3020" spans="1:4" ht="15" customHeight="1" x14ac:dyDescent="0.25">
      <c r="A3020" s="143">
        <v>6300</v>
      </c>
      <c r="B3020" s="144" t="s">
        <v>4915</v>
      </c>
      <c r="C3020" s="145" t="s">
        <v>2023</v>
      </c>
      <c r="D3020" s="146">
        <v>393.66</v>
      </c>
    </row>
    <row r="3021" spans="1:4" ht="15" customHeight="1" x14ac:dyDescent="0.25">
      <c r="A3021" s="143">
        <v>6301</v>
      </c>
      <c r="B3021" s="144" t="s">
        <v>4916</v>
      </c>
      <c r="C3021" s="145" t="s">
        <v>2023</v>
      </c>
      <c r="D3021" s="146">
        <v>35.32</v>
      </c>
    </row>
    <row r="3022" spans="1:4" ht="25.5" customHeight="1" x14ac:dyDescent="0.25">
      <c r="A3022" s="143">
        <v>7593</v>
      </c>
      <c r="B3022" s="144" t="s">
        <v>4917</v>
      </c>
      <c r="C3022" s="145" t="s">
        <v>1917</v>
      </c>
      <c r="D3022" s="146">
        <v>41.65</v>
      </c>
    </row>
    <row r="3023" spans="1:4" ht="15" customHeight="1" x14ac:dyDescent="0.25">
      <c r="A3023" s="143">
        <v>6262</v>
      </c>
      <c r="B3023" s="144" t="s">
        <v>4918</v>
      </c>
      <c r="C3023" s="145" t="s">
        <v>2023</v>
      </c>
      <c r="D3023" s="146">
        <v>433.85</v>
      </c>
    </row>
    <row r="3024" spans="1:4" ht="15" customHeight="1" x14ac:dyDescent="0.25">
      <c r="A3024" s="143">
        <v>6263</v>
      </c>
      <c r="B3024" s="144" t="s">
        <v>4919</v>
      </c>
      <c r="C3024" s="145" t="s">
        <v>2023</v>
      </c>
      <c r="D3024" s="146">
        <v>361.62</v>
      </c>
    </row>
    <row r="3025" spans="1:4" ht="15" customHeight="1" x14ac:dyDescent="0.25">
      <c r="A3025" s="143">
        <v>6264</v>
      </c>
      <c r="B3025" s="144" t="s">
        <v>4920</v>
      </c>
      <c r="C3025" s="145" t="s">
        <v>2023</v>
      </c>
      <c r="D3025" s="146">
        <v>314.39</v>
      </c>
    </row>
    <row r="3026" spans="1:4" ht="15" customHeight="1" x14ac:dyDescent="0.25">
      <c r="A3026" s="143">
        <v>6259</v>
      </c>
      <c r="B3026" s="144" t="s">
        <v>4921</v>
      </c>
      <c r="C3026" s="145" t="s">
        <v>2023</v>
      </c>
      <c r="D3026" s="146">
        <v>913.55</v>
      </c>
    </row>
    <row r="3027" spans="1:4" ht="15" customHeight="1" x14ac:dyDescent="0.25">
      <c r="A3027" s="143">
        <v>6261</v>
      </c>
      <c r="B3027" s="144" t="s">
        <v>4922</v>
      </c>
      <c r="C3027" s="145" t="s">
        <v>2023</v>
      </c>
      <c r="D3027" s="146">
        <v>534.1</v>
      </c>
    </row>
    <row r="3028" spans="1:4" ht="15" customHeight="1" x14ac:dyDescent="0.25">
      <c r="A3028" s="143">
        <v>6260</v>
      </c>
      <c r="B3028" s="144" t="s">
        <v>4923</v>
      </c>
      <c r="C3028" s="145" t="s">
        <v>2023</v>
      </c>
      <c r="D3028" s="146">
        <v>596.16999999999996</v>
      </c>
    </row>
    <row r="3029" spans="1:4" ht="15" customHeight="1" x14ac:dyDescent="0.25">
      <c r="A3029" s="143">
        <v>6270</v>
      </c>
      <c r="B3029" s="144" t="s">
        <v>4924</v>
      </c>
      <c r="C3029" s="145" t="s">
        <v>2023</v>
      </c>
      <c r="D3029" s="146">
        <v>143.29</v>
      </c>
    </row>
    <row r="3030" spans="1:4" ht="15" customHeight="1" x14ac:dyDescent="0.25">
      <c r="A3030" s="143">
        <v>6268</v>
      </c>
      <c r="B3030" s="144" t="s">
        <v>4925</v>
      </c>
      <c r="C3030" s="145" t="s">
        <v>2023</v>
      </c>
      <c r="D3030" s="146">
        <v>289.57</v>
      </c>
    </row>
    <row r="3031" spans="1:4" ht="15" customHeight="1" x14ac:dyDescent="0.25">
      <c r="A3031" s="143">
        <v>6266</v>
      </c>
      <c r="B3031" s="144" t="s">
        <v>4926</v>
      </c>
      <c r="C3031" s="145" t="s">
        <v>2023</v>
      </c>
      <c r="D3031" s="146">
        <v>426.15</v>
      </c>
    </row>
    <row r="3032" spans="1:4" ht="15" customHeight="1" x14ac:dyDescent="0.25">
      <c r="A3032" s="143">
        <v>6269</v>
      </c>
      <c r="B3032" s="144" t="s">
        <v>4927</v>
      </c>
      <c r="C3032" s="145" t="s">
        <v>2023</v>
      </c>
      <c r="D3032" s="146">
        <v>162.26</v>
      </c>
    </row>
    <row r="3033" spans="1:4" ht="15" customHeight="1" x14ac:dyDescent="0.25">
      <c r="A3033" s="143">
        <v>6267</v>
      </c>
      <c r="B3033" s="144" t="s">
        <v>4928</v>
      </c>
      <c r="C3033" s="145" t="s">
        <v>2023</v>
      </c>
      <c r="D3033" s="146">
        <v>152.54</v>
      </c>
    </row>
    <row r="3034" spans="1:4" ht="15" customHeight="1" x14ac:dyDescent="0.25">
      <c r="A3034" s="143">
        <v>6265</v>
      </c>
      <c r="B3034" s="144" t="s">
        <v>4929</v>
      </c>
      <c r="C3034" s="145" t="s">
        <v>2023</v>
      </c>
      <c r="D3034" s="146">
        <v>255.14</v>
      </c>
    </row>
    <row r="3035" spans="1:4" ht="15" customHeight="1" x14ac:dyDescent="0.25">
      <c r="A3035" s="143">
        <v>6252</v>
      </c>
      <c r="B3035" s="144" t="s">
        <v>4930</v>
      </c>
      <c r="C3035" s="145" t="s">
        <v>2023</v>
      </c>
      <c r="D3035" s="146">
        <v>324.39</v>
      </c>
    </row>
    <row r="3036" spans="1:4" ht="15" customHeight="1" x14ac:dyDescent="0.25">
      <c r="A3036" s="143">
        <v>6251</v>
      </c>
      <c r="B3036" s="144" t="s">
        <v>4931</v>
      </c>
      <c r="C3036" s="145" t="s">
        <v>2023</v>
      </c>
      <c r="D3036" s="146">
        <v>453.67</v>
      </c>
    </row>
    <row r="3037" spans="1:4" ht="15" customHeight="1" x14ac:dyDescent="0.25">
      <c r="A3037" s="143">
        <v>6245</v>
      </c>
      <c r="B3037" s="144" t="s">
        <v>4932</v>
      </c>
      <c r="C3037" s="145" t="s">
        <v>2023</v>
      </c>
      <c r="D3037" s="146">
        <v>1070.57</v>
      </c>
    </row>
    <row r="3038" spans="1:4" ht="15" customHeight="1" x14ac:dyDescent="0.25">
      <c r="A3038" s="143">
        <v>6244</v>
      </c>
      <c r="B3038" s="144" t="s">
        <v>4933</v>
      </c>
      <c r="C3038" s="145" t="s">
        <v>2023</v>
      </c>
      <c r="D3038" s="146">
        <v>645.79999999999995</v>
      </c>
    </row>
    <row r="3039" spans="1:4" ht="15" customHeight="1" x14ac:dyDescent="0.25">
      <c r="A3039" s="143">
        <v>6243</v>
      </c>
      <c r="B3039" s="144" t="s">
        <v>4934</v>
      </c>
      <c r="C3039" s="145" t="s">
        <v>2023</v>
      </c>
      <c r="D3039" s="146">
        <v>1370.89</v>
      </c>
    </row>
    <row r="3040" spans="1:4" ht="15" customHeight="1" x14ac:dyDescent="0.25">
      <c r="A3040" s="143">
        <v>6242</v>
      </c>
      <c r="B3040" s="144" t="s">
        <v>4935</v>
      </c>
      <c r="C3040" s="145" t="s">
        <v>2023</v>
      </c>
      <c r="D3040" s="146">
        <v>822.08</v>
      </c>
    </row>
    <row r="3041" spans="1:4" ht="15" customHeight="1" x14ac:dyDescent="0.25">
      <c r="A3041" s="143">
        <v>6241</v>
      </c>
      <c r="B3041" s="144" t="s">
        <v>4936</v>
      </c>
      <c r="C3041" s="145" t="s">
        <v>2023</v>
      </c>
      <c r="D3041" s="146">
        <v>947.85</v>
      </c>
    </row>
    <row r="3042" spans="1:4" ht="15" customHeight="1" x14ac:dyDescent="0.25">
      <c r="A3042" s="143">
        <v>6250</v>
      </c>
      <c r="B3042" s="144" t="s">
        <v>4937</v>
      </c>
      <c r="C3042" s="145" t="s">
        <v>2023</v>
      </c>
      <c r="D3042" s="146">
        <v>727.47</v>
      </c>
    </row>
    <row r="3043" spans="1:4" ht="15" customHeight="1" x14ac:dyDescent="0.25">
      <c r="A3043" s="143">
        <v>6249</v>
      </c>
      <c r="B3043" s="144" t="s">
        <v>4938</v>
      </c>
      <c r="C3043" s="145" t="s">
        <v>2023</v>
      </c>
      <c r="D3043" s="146">
        <v>453.67</v>
      </c>
    </row>
    <row r="3044" spans="1:4" ht="15" customHeight="1" x14ac:dyDescent="0.25">
      <c r="A3044" s="143">
        <v>6246</v>
      </c>
      <c r="B3044" s="144" t="s">
        <v>4939</v>
      </c>
      <c r="C3044" s="145" t="s">
        <v>2023</v>
      </c>
      <c r="D3044" s="146">
        <v>619.11</v>
      </c>
    </row>
    <row r="3045" spans="1:4" ht="15" customHeight="1" x14ac:dyDescent="0.25">
      <c r="A3045" s="143">
        <v>13012</v>
      </c>
      <c r="B3045" s="144" t="s">
        <v>4940</v>
      </c>
      <c r="C3045" s="145" t="s">
        <v>2023</v>
      </c>
      <c r="D3045" s="146">
        <v>656.34</v>
      </c>
    </row>
    <row r="3046" spans="1:4" ht="15" customHeight="1" x14ac:dyDescent="0.25">
      <c r="A3046" s="143">
        <v>6248</v>
      </c>
      <c r="B3046" s="144" t="s">
        <v>4941</v>
      </c>
      <c r="C3046" s="145" t="s">
        <v>2023</v>
      </c>
      <c r="D3046" s="146">
        <v>324.39</v>
      </c>
    </row>
    <row r="3047" spans="1:4" ht="15" customHeight="1" x14ac:dyDescent="0.25">
      <c r="A3047" s="143">
        <v>6247</v>
      </c>
      <c r="B3047" s="144" t="s">
        <v>4942</v>
      </c>
      <c r="C3047" s="145" t="s">
        <v>2023</v>
      </c>
      <c r="D3047" s="146">
        <v>117.26</v>
      </c>
    </row>
    <row r="3048" spans="1:4" ht="15" customHeight="1" x14ac:dyDescent="0.25">
      <c r="A3048" s="143">
        <v>6256</v>
      </c>
      <c r="B3048" s="144" t="s">
        <v>4943</v>
      </c>
      <c r="C3048" s="145" t="s">
        <v>2023</v>
      </c>
      <c r="D3048" s="146">
        <v>115.5</v>
      </c>
    </row>
    <row r="3049" spans="1:4" ht="15" customHeight="1" x14ac:dyDescent="0.25">
      <c r="A3049" s="143">
        <v>6254</v>
      </c>
      <c r="B3049" s="144" t="s">
        <v>4944</v>
      </c>
      <c r="C3049" s="145" t="s">
        <v>2023</v>
      </c>
      <c r="D3049" s="146">
        <v>205.39</v>
      </c>
    </row>
    <row r="3050" spans="1:4" ht="15" customHeight="1" x14ac:dyDescent="0.25">
      <c r="A3050" s="143">
        <v>6257</v>
      </c>
      <c r="B3050" s="144" t="s">
        <v>4945</v>
      </c>
      <c r="C3050" s="145" t="s">
        <v>2023</v>
      </c>
      <c r="D3050" s="146">
        <v>89.99</v>
      </c>
    </row>
    <row r="3051" spans="1:4" ht="15" customHeight="1" x14ac:dyDescent="0.25">
      <c r="A3051" s="143">
        <v>6255</v>
      </c>
      <c r="B3051" s="144" t="s">
        <v>4946</v>
      </c>
      <c r="C3051" s="145" t="s">
        <v>2023</v>
      </c>
      <c r="D3051" s="146">
        <v>156.05000000000001</v>
      </c>
    </row>
    <row r="3052" spans="1:4" ht="15" customHeight="1" x14ac:dyDescent="0.25">
      <c r="A3052" s="143">
        <v>6253</v>
      </c>
      <c r="B3052" s="144" t="s">
        <v>4947</v>
      </c>
      <c r="C3052" s="145" t="s">
        <v>2023</v>
      </c>
      <c r="D3052" s="146">
        <v>261.01</v>
      </c>
    </row>
    <row r="3053" spans="1:4" ht="15" customHeight="1" x14ac:dyDescent="0.25">
      <c r="A3053" s="143">
        <v>6178</v>
      </c>
      <c r="B3053" s="144" t="s">
        <v>4948</v>
      </c>
      <c r="C3053" s="145" t="s">
        <v>1903</v>
      </c>
      <c r="D3053" s="146">
        <v>46.89</v>
      </c>
    </row>
    <row r="3054" spans="1:4" ht="15" customHeight="1" x14ac:dyDescent="0.25">
      <c r="A3054" s="143">
        <v>6179</v>
      </c>
      <c r="B3054" s="144" t="s">
        <v>4949</v>
      </c>
      <c r="C3054" s="145" t="s">
        <v>1903</v>
      </c>
      <c r="D3054" s="146">
        <v>6.45</v>
      </c>
    </row>
    <row r="3055" spans="1:4" ht="17.100000000000001" customHeight="1" x14ac:dyDescent="0.25">
      <c r="A3055" s="143">
        <v>11345</v>
      </c>
      <c r="B3055" s="144" t="s">
        <v>4950</v>
      </c>
      <c r="C3055" s="145" t="s">
        <v>1903</v>
      </c>
      <c r="D3055" s="146">
        <v>482.57</v>
      </c>
    </row>
    <row r="3056" spans="1:4" ht="17.100000000000001" customHeight="1" x14ac:dyDescent="0.25">
      <c r="A3056" s="143">
        <v>4647</v>
      </c>
      <c r="B3056" s="144" t="s">
        <v>4951</v>
      </c>
      <c r="C3056" s="145" t="s">
        <v>1903</v>
      </c>
      <c r="D3056" s="146">
        <v>434.3</v>
      </c>
    </row>
    <row r="3057" spans="1:4" ht="17.100000000000001" customHeight="1" x14ac:dyDescent="0.25">
      <c r="A3057" s="143">
        <v>3466</v>
      </c>
      <c r="B3057" s="144" t="s">
        <v>4952</v>
      </c>
      <c r="C3057" s="145" t="s">
        <v>1903</v>
      </c>
      <c r="D3057" s="146">
        <v>783.47</v>
      </c>
    </row>
    <row r="3058" spans="1:4" ht="15" customHeight="1" x14ac:dyDescent="0.25">
      <c r="A3058" s="143">
        <v>7942</v>
      </c>
      <c r="B3058" s="144" t="s">
        <v>4953</v>
      </c>
      <c r="C3058" s="145" t="s">
        <v>1903</v>
      </c>
      <c r="D3058" s="146">
        <v>221.09</v>
      </c>
    </row>
    <row r="3059" spans="1:4" ht="17.100000000000001" customHeight="1" x14ac:dyDescent="0.25">
      <c r="A3059" s="143">
        <v>3477</v>
      </c>
      <c r="B3059" s="144" t="s">
        <v>4954</v>
      </c>
      <c r="C3059" s="145" t="s">
        <v>1903</v>
      </c>
      <c r="D3059" s="146">
        <v>98.86</v>
      </c>
    </row>
    <row r="3060" spans="1:4" ht="25.5" customHeight="1" x14ac:dyDescent="0.25">
      <c r="A3060" s="143">
        <v>10761</v>
      </c>
      <c r="B3060" s="144" t="s">
        <v>4955</v>
      </c>
      <c r="C3060" s="145" t="s">
        <v>1903</v>
      </c>
      <c r="D3060" s="146">
        <v>271.72000000000003</v>
      </c>
    </row>
    <row r="3061" spans="1:4" ht="15" customHeight="1" x14ac:dyDescent="0.25">
      <c r="A3061" s="143">
        <v>11356</v>
      </c>
      <c r="B3061" s="144" t="s">
        <v>4956</v>
      </c>
      <c r="C3061" s="145" t="s">
        <v>1927</v>
      </c>
      <c r="D3061" s="146">
        <v>246.32</v>
      </c>
    </row>
    <row r="3062" spans="1:4" ht="15" customHeight="1" x14ac:dyDescent="0.25">
      <c r="A3062" s="143">
        <v>8267</v>
      </c>
      <c r="B3062" s="144" t="s">
        <v>4957</v>
      </c>
      <c r="C3062" s="145" t="s">
        <v>1927</v>
      </c>
      <c r="D3062" s="146">
        <v>241.04</v>
      </c>
    </row>
    <row r="3063" spans="1:4" ht="15" customHeight="1" x14ac:dyDescent="0.25">
      <c r="A3063" s="143">
        <v>6971</v>
      </c>
      <c r="B3063" s="144" t="s">
        <v>4958</v>
      </c>
      <c r="C3063" s="145" t="s">
        <v>1903</v>
      </c>
      <c r="D3063" s="146">
        <v>32.54</v>
      </c>
    </row>
    <row r="3064" spans="1:4" ht="17.100000000000001" customHeight="1" x14ac:dyDescent="0.25">
      <c r="A3064" s="143">
        <v>6965</v>
      </c>
      <c r="B3064" s="144" t="s">
        <v>4959</v>
      </c>
      <c r="C3064" s="145" t="s">
        <v>1903</v>
      </c>
      <c r="D3064" s="146">
        <v>87.93</v>
      </c>
    </row>
    <row r="3065" spans="1:4" ht="17.100000000000001" customHeight="1" x14ac:dyDescent="0.25">
      <c r="A3065" s="143">
        <v>6967</v>
      </c>
      <c r="B3065" s="144" t="s">
        <v>4960</v>
      </c>
      <c r="C3065" s="145" t="s">
        <v>1903</v>
      </c>
      <c r="D3065" s="146">
        <v>116.69</v>
      </c>
    </row>
    <row r="3066" spans="1:4" ht="15" customHeight="1" x14ac:dyDescent="0.25">
      <c r="A3066" s="143">
        <v>6969</v>
      </c>
      <c r="B3066" s="144" t="s">
        <v>4961</v>
      </c>
      <c r="C3066" s="145" t="s">
        <v>1903</v>
      </c>
      <c r="D3066" s="146">
        <v>66.86</v>
      </c>
    </row>
    <row r="3067" spans="1:4" ht="15" customHeight="1" x14ac:dyDescent="0.25">
      <c r="A3067" s="143">
        <v>6180</v>
      </c>
      <c r="B3067" s="144" t="s">
        <v>4962</v>
      </c>
      <c r="C3067" s="145" t="s">
        <v>1903</v>
      </c>
      <c r="D3067" s="146">
        <v>9.42</v>
      </c>
    </row>
    <row r="3068" spans="1:4" ht="17.100000000000001" customHeight="1" x14ac:dyDescent="0.25">
      <c r="A3068" s="143">
        <v>6963</v>
      </c>
      <c r="B3068" s="144" t="s">
        <v>4963</v>
      </c>
      <c r="C3068" s="145" t="s">
        <v>1903</v>
      </c>
      <c r="D3068" s="146">
        <v>31.47</v>
      </c>
    </row>
    <row r="3069" spans="1:4" ht="17.100000000000001" customHeight="1" x14ac:dyDescent="0.25">
      <c r="A3069" s="143">
        <v>6183</v>
      </c>
      <c r="B3069" s="144" t="s">
        <v>4964</v>
      </c>
      <c r="C3069" s="145" t="s">
        <v>1903</v>
      </c>
      <c r="D3069" s="146">
        <v>23.53</v>
      </c>
    </row>
    <row r="3070" spans="1:4" ht="17.100000000000001" customHeight="1" x14ac:dyDescent="0.25">
      <c r="A3070" s="143">
        <v>6964</v>
      </c>
      <c r="B3070" s="144" t="s">
        <v>4965</v>
      </c>
      <c r="C3070" s="145" t="s">
        <v>1903</v>
      </c>
      <c r="D3070" s="146">
        <v>36.299999999999997</v>
      </c>
    </row>
    <row r="3071" spans="1:4" ht="15" customHeight="1" x14ac:dyDescent="0.25">
      <c r="A3071" s="143">
        <v>6972</v>
      </c>
      <c r="B3071" s="144" t="s">
        <v>4966</v>
      </c>
      <c r="C3071" s="145" t="s">
        <v>1903</v>
      </c>
      <c r="D3071" s="146">
        <v>40.6</v>
      </c>
    </row>
    <row r="3072" spans="1:4" ht="17.100000000000001" customHeight="1" x14ac:dyDescent="0.25">
      <c r="A3072" s="143">
        <v>6966</v>
      </c>
      <c r="B3072" s="144" t="s">
        <v>4967</v>
      </c>
      <c r="C3072" s="145" t="s">
        <v>1903</v>
      </c>
      <c r="D3072" s="146">
        <v>217.58</v>
      </c>
    </row>
    <row r="3073" spans="1:4" ht="17.100000000000001" customHeight="1" x14ac:dyDescent="0.25">
      <c r="A3073" s="143">
        <v>6968</v>
      </c>
      <c r="B3073" s="144" t="s">
        <v>4968</v>
      </c>
      <c r="C3073" s="145" t="s">
        <v>1903</v>
      </c>
      <c r="D3073" s="146">
        <v>241.98</v>
      </c>
    </row>
    <row r="3074" spans="1:4" ht="15" customHeight="1" x14ac:dyDescent="0.25">
      <c r="A3074" s="143">
        <v>6970</v>
      </c>
      <c r="B3074" s="144" t="s">
        <v>4969</v>
      </c>
      <c r="C3074" s="145" t="s">
        <v>1903</v>
      </c>
      <c r="D3074" s="146">
        <v>156.38999999999999</v>
      </c>
    </row>
    <row r="3075" spans="1:4" ht="15" customHeight="1" x14ac:dyDescent="0.25">
      <c r="A3075" s="143">
        <v>6383</v>
      </c>
      <c r="B3075" s="144" t="s">
        <v>4970</v>
      </c>
      <c r="C3075" s="145" t="s">
        <v>1903</v>
      </c>
      <c r="D3075" s="146">
        <v>62.74</v>
      </c>
    </row>
    <row r="3076" spans="1:4" ht="15" customHeight="1" x14ac:dyDescent="0.25">
      <c r="A3076" s="143">
        <v>7882</v>
      </c>
      <c r="B3076" s="144" t="s">
        <v>4971</v>
      </c>
      <c r="C3076" s="145" t="s">
        <v>1903</v>
      </c>
      <c r="D3076" s="146">
        <v>4.3499999999999996</v>
      </c>
    </row>
    <row r="3077" spans="1:4" ht="15" customHeight="1" x14ac:dyDescent="0.25">
      <c r="A3077" s="143">
        <v>4389</v>
      </c>
      <c r="B3077" s="144" t="s">
        <v>4972</v>
      </c>
      <c r="C3077" s="145" t="s">
        <v>1903</v>
      </c>
      <c r="D3077" s="146">
        <v>24.77</v>
      </c>
    </row>
    <row r="3078" spans="1:4" ht="15" customHeight="1" x14ac:dyDescent="0.25">
      <c r="A3078" s="143">
        <v>3435</v>
      </c>
      <c r="B3078" s="144" t="s">
        <v>4973</v>
      </c>
      <c r="C3078" s="145" t="s">
        <v>2023</v>
      </c>
      <c r="D3078" s="146">
        <v>20.149999999999999</v>
      </c>
    </row>
    <row r="3079" spans="1:4" ht="15" customHeight="1" x14ac:dyDescent="0.25">
      <c r="A3079" s="143">
        <v>6181</v>
      </c>
      <c r="B3079" s="144" t="s">
        <v>4974</v>
      </c>
      <c r="C3079" s="145" t="s">
        <v>1903</v>
      </c>
      <c r="D3079" s="146">
        <v>29.28</v>
      </c>
    </row>
    <row r="3080" spans="1:4" ht="15" customHeight="1" x14ac:dyDescent="0.25">
      <c r="A3080" s="143">
        <v>6410</v>
      </c>
      <c r="B3080" s="144" t="s">
        <v>4975</v>
      </c>
      <c r="C3080" s="145" t="s">
        <v>1903</v>
      </c>
      <c r="D3080" s="146">
        <v>21.99</v>
      </c>
    </row>
    <row r="3081" spans="1:4" ht="15" customHeight="1" x14ac:dyDescent="0.25">
      <c r="A3081" s="143">
        <v>6411</v>
      </c>
      <c r="B3081" s="144" t="s">
        <v>4976</v>
      </c>
      <c r="C3081" s="145" t="s">
        <v>1903</v>
      </c>
      <c r="D3081" s="146">
        <v>49.52</v>
      </c>
    </row>
    <row r="3082" spans="1:4" ht="15" customHeight="1" x14ac:dyDescent="0.25">
      <c r="A3082" s="143">
        <v>10431</v>
      </c>
      <c r="B3082" s="144" t="s">
        <v>4977</v>
      </c>
      <c r="C3082" s="145" t="s">
        <v>1903</v>
      </c>
      <c r="D3082" s="146">
        <v>67.38</v>
      </c>
    </row>
    <row r="3083" spans="1:4" ht="15" customHeight="1" x14ac:dyDescent="0.25">
      <c r="A3083" s="143">
        <v>6415</v>
      </c>
      <c r="B3083" s="144" t="s">
        <v>4978</v>
      </c>
      <c r="C3083" s="145" t="s">
        <v>1903</v>
      </c>
      <c r="D3083" s="146">
        <v>88.03</v>
      </c>
    </row>
    <row r="3084" spans="1:4" ht="15" customHeight="1" x14ac:dyDescent="0.25">
      <c r="A3084" s="143">
        <v>6416</v>
      </c>
      <c r="B3084" s="144" t="s">
        <v>4979</v>
      </c>
      <c r="C3084" s="145" t="s">
        <v>1903</v>
      </c>
      <c r="D3084" s="146">
        <v>137.55000000000001</v>
      </c>
    </row>
    <row r="3085" spans="1:4" ht="15" customHeight="1" x14ac:dyDescent="0.25">
      <c r="A3085" s="143">
        <v>6293</v>
      </c>
      <c r="B3085" s="144" t="s">
        <v>4980</v>
      </c>
      <c r="C3085" s="145" t="s">
        <v>1903</v>
      </c>
      <c r="D3085" s="146">
        <v>242.64</v>
      </c>
    </row>
    <row r="3086" spans="1:4" ht="15" customHeight="1" x14ac:dyDescent="0.25">
      <c r="A3086" s="143">
        <v>6291</v>
      </c>
      <c r="B3086" s="144" t="s">
        <v>4981</v>
      </c>
      <c r="C3086" s="145" t="s">
        <v>1903</v>
      </c>
      <c r="D3086" s="146">
        <v>140.24</v>
      </c>
    </row>
    <row r="3087" spans="1:4" ht="15" customHeight="1" x14ac:dyDescent="0.25">
      <c r="A3087" s="143">
        <v>6294</v>
      </c>
      <c r="B3087" s="144" t="s">
        <v>4982</v>
      </c>
      <c r="C3087" s="145" t="s">
        <v>1903</v>
      </c>
      <c r="D3087" s="146">
        <v>242.65</v>
      </c>
    </row>
    <row r="3088" spans="1:4" ht="15" customHeight="1" x14ac:dyDescent="0.25">
      <c r="A3088" s="143">
        <v>6292</v>
      </c>
      <c r="B3088" s="144" t="s">
        <v>4983</v>
      </c>
      <c r="C3088" s="145" t="s">
        <v>1903</v>
      </c>
      <c r="D3088" s="146">
        <v>300.48</v>
      </c>
    </row>
    <row r="3089" spans="1:4" ht="15" customHeight="1" x14ac:dyDescent="0.25">
      <c r="A3089" s="143">
        <v>6470</v>
      </c>
      <c r="B3089" s="144" t="s">
        <v>4984</v>
      </c>
      <c r="C3089" s="145" t="s">
        <v>1903</v>
      </c>
      <c r="D3089" s="146">
        <v>64.73</v>
      </c>
    </row>
    <row r="3090" spans="1:4" ht="15" customHeight="1" x14ac:dyDescent="0.25">
      <c r="A3090" s="143">
        <v>6290</v>
      </c>
      <c r="B3090" s="144" t="s">
        <v>4985</v>
      </c>
      <c r="C3090" s="145" t="s">
        <v>1903</v>
      </c>
      <c r="D3090" s="146">
        <v>246.36</v>
      </c>
    </row>
    <row r="3091" spans="1:4" ht="15" customHeight="1" x14ac:dyDescent="0.25">
      <c r="A3091" s="143">
        <v>6289</v>
      </c>
      <c r="B3091" s="144" t="s">
        <v>4986</v>
      </c>
      <c r="C3091" s="145" t="s">
        <v>1903</v>
      </c>
      <c r="D3091" s="146">
        <v>328.52</v>
      </c>
    </row>
    <row r="3092" spans="1:4" ht="15" customHeight="1" x14ac:dyDescent="0.25">
      <c r="A3092" s="143">
        <v>6288</v>
      </c>
      <c r="B3092" s="144" t="s">
        <v>4987</v>
      </c>
      <c r="C3092" s="145" t="s">
        <v>1903</v>
      </c>
      <c r="D3092" s="146">
        <v>53.41</v>
      </c>
    </row>
    <row r="3093" spans="1:4" ht="15" customHeight="1" x14ac:dyDescent="0.25">
      <c r="A3093" s="143">
        <v>6285</v>
      </c>
      <c r="B3093" s="144" t="s">
        <v>4988</v>
      </c>
      <c r="C3093" s="145" t="s">
        <v>1903</v>
      </c>
      <c r="D3093" s="146">
        <v>242.65</v>
      </c>
    </row>
    <row r="3094" spans="1:4" ht="15" customHeight="1" x14ac:dyDescent="0.25">
      <c r="A3094" s="143">
        <v>6284</v>
      </c>
      <c r="B3094" s="144" t="s">
        <v>4989</v>
      </c>
      <c r="C3094" s="145" t="s">
        <v>1903</v>
      </c>
      <c r="D3094" s="146">
        <v>285.45</v>
      </c>
    </row>
    <row r="3095" spans="1:4" ht="15" customHeight="1" x14ac:dyDescent="0.25">
      <c r="A3095" s="143">
        <v>6287</v>
      </c>
      <c r="B3095" s="144" t="s">
        <v>4990</v>
      </c>
      <c r="C3095" s="145" t="s">
        <v>1903</v>
      </c>
      <c r="D3095" s="146">
        <v>242.65</v>
      </c>
    </row>
    <row r="3096" spans="1:4" ht="15" customHeight="1" x14ac:dyDescent="0.25">
      <c r="A3096" s="143">
        <v>6286</v>
      </c>
      <c r="B3096" s="144" t="s">
        <v>4991</v>
      </c>
      <c r="C3096" s="145" t="s">
        <v>1903</v>
      </c>
      <c r="D3096" s="146">
        <v>134.80000000000001</v>
      </c>
    </row>
    <row r="3097" spans="1:4" ht="15" customHeight="1" x14ac:dyDescent="0.25">
      <c r="A3097" s="143">
        <v>6283</v>
      </c>
      <c r="B3097" s="144" t="s">
        <v>4992</v>
      </c>
      <c r="C3097" s="145" t="s">
        <v>1903</v>
      </c>
      <c r="D3097" s="146">
        <v>174.71</v>
      </c>
    </row>
    <row r="3098" spans="1:4" ht="15" customHeight="1" x14ac:dyDescent="0.25">
      <c r="A3098" s="143">
        <v>6280</v>
      </c>
      <c r="B3098" s="144" t="s">
        <v>4993</v>
      </c>
      <c r="C3098" s="145" t="s">
        <v>1903</v>
      </c>
      <c r="D3098" s="146">
        <v>101.97</v>
      </c>
    </row>
    <row r="3099" spans="1:4" ht="15" customHeight="1" x14ac:dyDescent="0.25">
      <c r="A3099" s="143">
        <v>6282</v>
      </c>
      <c r="B3099" s="144" t="s">
        <v>4994</v>
      </c>
      <c r="C3099" s="145" t="s">
        <v>1903</v>
      </c>
      <c r="D3099" s="146">
        <v>76.47</v>
      </c>
    </row>
    <row r="3100" spans="1:4" ht="15" customHeight="1" x14ac:dyDescent="0.25">
      <c r="A3100" s="143">
        <v>6281</v>
      </c>
      <c r="B3100" s="144" t="s">
        <v>4995</v>
      </c>
      <c r="C3100" s="145" t="s">
        <v>1903</v>
      </c>
      <c r="D3100" s="146">
        <v>81.540000000000006</v>
      </c>
    </row>
    <row r="3101" spans="1:4" ht="17.100000000000001" customHeight="1" x14ac:dyDescent="0.25">
      <c r="A3101" s="143">
        <v>6032</v>
      </c>
      <c r="B3101" s="144" t="s">
        <v>4996</v>
      </c>
      <c r="C3101" s="145" t="s">
        <v>1903</v>
      </c>
      <c r="D3101" s="146">
        <v>475.74</v>
      </c>
    </row>
    <row r="3102" spans="1:4" ht="17.100000000000001" customHeight="1" x14ac:dyDescent="0.25">
      <c r="A3102" s="143">
        <v>6033</v>
      </c>
      <c r="B3102" s="144" t="s">
        <v>4997</v>
      </c>
      <c r="C3102" s="145" t="s">
        <v>1903</v>
      </c>
      <c r="D3102" s="146">
        <v>917.29</v>
      </c>
    </row>
    <row r="3103" spans="1:4" ht="17.100000000000001" customHeight="1" x14ac:dyDescent="0.25">
      <c r="A3103" s="143">
        <v>6034</v>
      </c>
      <c r="B3103" s="144" t="s">
        <v>4998</v>
      </c>
      <c r="C3103" s="145" t="s">
        <v>1903</v>
      </c>
      <c r="D3103" s="146">
        <v>987.99</v>
      </c>
    </row>
    <row r="3104" spans="1:4" ht="15" customHeight="1" x14ac:dyDescent="0.25">
      <c r="A3104" s="143">
        <v>3163</v>
      </c>
      <c r="B3104" s="144" t="s">
        <v>4999</v>
      </c>
      <c r="C3104" s="145" t="s">
        <v>1917</v>
      </c>
      <c r="D3104" s="146">
        <v>269.68</v>
      </c>
    </row>
    <row r="3105" spans="1:4" ht="15" customHeight="1" x14ac:dyDescent="0.25">
      <c r="A3105" s="143">
        <v>9595</v>
      </c>
      <c r="B3105" s="144" t="s">
        <v>5000</v>
      </c>
      <c r="C3105" s="145" t="s">
        <v>1917</v>
      </c>
      <c r="D3105" s="146">
        <v>905.22</v>
      </c>
    </row>
    <row r="3106" spans="1:4" ht="15" customHeight="1" x14ac:dyDescent="0.25">
      <c r="A3106" s="143">
        <v>12492</v>
      </c>
      <c r="B3106" s="144" t="s">
        <v>5001</v>
      </c>
      <c r="C3106" s="145" t="s">
        <v>1917</v>
      </c>
      <c r="D3106" s="146">
        <v>360.26</v>
      </c>
    </row>
    <row r="3107" spans="1:4" ht="15" customHeight="1" x14ac:dyDescent="0.25">
      <c r="A3107" s="143">
        <v>3147</v>
      </c>
      <c r="B3107" s="144" t="s">
        <v>5002</v>
      </c>
      <c r="C3107" s="145" t="s">
        <v>1903</v>
      </c>
      <c r="D3107" s="146">
        <v>15.75</v>
      </c>
    </row>
    <row r="3108" spans="1:4" ht="15" customHeight="1" x14ac:dyDescent="0.25">
      <c r="A3108" s="143">
        <v>3241</v>
      </c>
      <c r="B3108" s="144" t="s">
        <v>5003</v>
      </c>
      <c r="C3108" s="145" t="s">
        <v>1917</v>
      </c>
      <c r="D3108" s="146">
        <v>44.84</v>
      </c>
    </row>
    <row r="3109" spans="1:4" ht="15" customHeight="1" x14ac:dyDescent="0.25">
      <c r="A3109" s="143">
        <v>9632</v>
      </c>
      <c r="B3109" s="144" t="s">
        <v>5004</v>
      </c>
      <c r="C3109" s="145" t="s">
        <v>1917</v>
      </c>
      <c r="D3109" s="146">
        <v>134.80000000000001</v>
      </c>
    </row>
    <row r="3110" spans="1:4" ht="17.100000000000001" customHeight="1" x14ac:dyDescent="0.25">
      <c r="A3110" s="143">
        <v>9918</v>
      </c>
      <c r="B3110" s="144" t="s">
        <v>5005</v>
      </c>
      <c r="C3110" s="145" t="s">
        <v>1917</v>
      </c>
      <c r="D3110" s="146">
        <v>192.85</v>
      </c>
    </row>
    <row r="3111" spans="1:4" ht="17.100000000000001" customHeight="1" x14ac:dyDescent="0.25">
      <c r="A3111" s="143">
        <v>12737</v>
      </c>
      <c r="B3111" s="144" t="s">
        <v>5006</v>
      </c>
      <c r="C3111" s="145" t="s">
        <v>1917</v>
      </c>
      <c r="D3111" s="146">
        <v>62.77</v>
      </c>
    </row>
    <row r="3112" spans="1:4" ht="17.100000000000001" customHeight="1" x14ac:dyDescent="0.25">
      <c r="A3112" s="143">
        <v>12738</v>
      </c>
      <c r="B3112" s="144" t="s">
        <v>5007</v>
      </c>
      <c r="C3112" s="145" t="s">
        <v>1917</v>
      </c>
      <c r="D3112" s="146">
        <v>70.540000000000006</v>
      </c>
    </row>
    <row r="3113" spans="1:4" ht="17.100000000000001" customHeight="1" x14ac:dyDescent="0.25">
      <c r="A3113" s="143">
        <v>4984</v>
      </c>
      <c r="B3113" s="144" t="s">
        <v>5008</v>
      </c>
      <c r="C3113" s="145" t="s">
        <v>1917</v>
      </c>
      <c r="D3113" s="146">
        <v>93.75</v>
      </c>
    </row>
    <row r="3114" spans="1:4" ht="17.100000000000001" customHeight="1" x14ac:dyDescent="0.25">
      <c r="A3114" s="143">
        <v>4786</v>
      </c>
      <c r="B3114" s="144" t="s">
        <v>5009</v>
      </c>
      <c r="C3114" s="145" t="s">
        <v>1917</v>
      </c>
      <c r="D3114" s="146">
        <v>118.35</v>
      </c>
    </row>
    <row r="3115" spans="1:4" ht="15" customHeight="1" x14ac:dyDescent="0.25">
      <c r="A3115" s="143">
        <v>3303</v>
      </c>
      <c r="B3115" s="144" t="s">
        <v>5010</v>
      </c>
      <c r="C3115" s="145" t="s">
        <v>1903</v>
      </c>
      <c r="D3115" s="146">
        <v>2.2999999999999998</v>
      </c>
    </row>
    <row r="3116" spans="1:4" ht="15" customHeight="1" x14ac:dyDescent="0.25">
      <c r="A3116" s="143">
        <v>3304</v>
      </c>
      <c r="B3116" s="144" t="s">
        <v>5011</v>
      </c>
      <c r="C3116" s="145" t="s">
        <v>1903</v>
      </c>
      <c r="D3116" s="146">
        <v>2.6</v>
      </c>
    </row>
    <row r="3117" spans="1:4" ht="15" customHeight="1" x14ac:dyDescent="0.25">
      <c r="A3117" s="143">
        <v>6465</v>
      </c>
      <c r="B3117" s="144" t="s">
        <v>5012</v>
      </c>
      <c r="C3117" s="145" t="s">
        <v>2023</v>
      </c>
      <c r="D3117" s="146">
        <v>0.38</v>
      </c>
    </row>
    <row r="3118" spans="1:4" ht="15" customHeight="1" x14ac:dyDescent="0.25">
      <c r="A3118" s="143">
        <v>9552</v>
      </c>
      <c r="B3118" s="144" t="s">
        <v>5013</v>
      </c>
      <c r="C3118" s="145" t="s">
        <v>1917</v>
      </c>
      <c r="D3118" s="146">
        <v>152.44999999999999</v>
      </c>
    </row>
    <row r="3119" spans="1:4" ht="15" customHeight="1" x14ac:dyDescent="0.25">
      <c r="A3119" s="143">
        <v>13015</v>
      </c>
      <c r="B3119" s="144" t="s">
        <v>5014</v>
      </c>
      <c r="C3119" s="145" t="s">
        <v>2930</v>
      </c>
      <c r="D3119" s="146">
        <v>12.4</v>
      </c>
    </row>
    <row r="3120" spans="1:4" ht="15" customHeight="1" x14ac:dyDescent="0.25">
      <c r="A3120" s="143">
        <v>6203</v>
      </c>
      <c r="B3120" s="144" t="s">
        <v>5015</v>
      </c>
      <c r="C3120" s="145" t="s">
        <v>1903</v>
      </c>
      <c r="D3120" s="146">
        <v>1846.16</v>
      </c>
    </row>
    <row r="3121" spans="1:4" ht="15" customHeight="1" x14ac:dyDescent="0.25">
      <c r="A3121" s="143">
        <v>13014</v>
      </c>
      <c r="B3121" s="144" t="s">
        <v>5016</v>
      </c>
      <c r="C3121" s="145" t="s">
        <v>1903</v>
      </c>
      <c r="D3121" s="146">
        <v>14.31</v>
      </c>
    </row>
    <row r="3122" spans="1:4" ht="15" customHeight="1" x14ac:dyDescent="0.25">
      <c r="A3122" s="143">
        <v>3464</v>
      </c>
      <c r="B3122" s="144" t="s">
        <v>5017</v>
      </c>
      <c r="C3122" s="145" t="s">
        <v>2930</v>
      </c>
      <c r="D3122" s="146">
        <v>3</v>
      </c>
    </row>
    <row r="3123" spans="1:4" ht="15" customHeight="1" x14ac:dyDescent="0.25">
      <c r="A3123" s="143">
        <v>13013</v>
      </c>
      <c r="B3123" s="144" t="s">
        <v>5018</v>
      </c>
      <c r="C3123" s="145" t="s">
        <v>2930</v>
      </c>
      <c r="D3123" s="146">
        <v>19.02</v>
      </c>
    </row>
    <row r="3124" spans="1:4" ht="15" customHeight="1" x14ac:dyDescent="0.25">
      <c r="A3124" s="143">
        <v>9203</v>
      </c>
      <c r="B3124" s="144" t="s">
        <v>5019</v>
      </c>
      <c r="C3124" s="145" t="s">
        <v>3473</v>
      </c>
      <c r="D3124" s="146">
        <v>0.5</v>
      </c>
    </row>
    <row r="3125" spans="1:4" ht="25.5" customHeight="1" x14ac:dyDescent="0.25">
      <c r="A3125" s="143">
        <v>3715</v>
      </c>
      <c r="B3125" s="144" t="s">
        <v>5020</v>
      </c>
      <c r="C3125" s="145" t="s">
        <v>1917</v>
      </c>
      <c r="D3125" s="146">
        <v>89.88</v>
      </c>
    </row>
    <row r="3126" spans="1:4" ht="25.5" customHeight="1" x14ac:dyDescent="0.25">
      <c r="A3126" s="143">
        <v>12034</v>
      </c>
      <c r="B3126" s="144" t="s">
        <v>5021</v>
      </c>
      <c r="C3126" s="145" t="s">
        <v>1917</v>
      </c>
      <c r="D3126" s="146">
        <v>305.77999999999997</v>
      </c>
    </row>
    <row r="3127" spans="1:4" ht="25.5" customHeight="1" x14ac:dyDescent="0.25">
      <c r="A3127" s="143">
        <v>3665</v>
      </c>
      <c r="B3127" s="144" t="s">
        <v>5022</v>
      </c>
      <c r="C3127" s="145" t="s">
        <v>1917</v>
      </c>
      <c r="D3127" s="146">
        <v>149.47999999999999</v>
      </c>
    </row>
    <row r="3128" spans="1:4" ht="25.5" customHeight="1" x14ac:dyDescent="0.25">
      <c r="A3128" s="143">
        <v>12037</v>
      </c>
      <c r="B3128" s="144" t="s">
        <v>5023</v>
      </c>
      <c r="C3128" s="145" t="s">
        <v>1917</v>
      </c>
      <c r="D3128" s="146">
        <v>215.35</v>
      </c>
    </row>
    <row r="3129" spans="1:4" ht="25.5" customHeight="1" x14ac:dyDescent="0.25">
      <c r="A3129" s="143">
        <v>4118</v>
      </c>
      <c r="B3129" s="144" t="s">
        <v>5024</v>
      </c>
      <c r="C3129" s="145" t="s">
        <v>1917</v>
      </c>
      <c r="D3129" s="146">
        <v>228.02</v>
      </c>
    </row>
    <row r="3130" spans="1:4" ht="25.5" customHeight="1" x14ac:dyDescent="0.25">
      <c r="A3130" s="143">
        <v>8281</v>
      </c>
      <c r="B3130" s="144" t="s">
        <v>5025</v>
      </c>
      <c r="C3130" s="145" t="s">
        <v>2023</v>
      </c>
      <c r="D3130" s="146">
        <v>253.5</v>
      </c>
    </row>
    <row r="3131" spans="1:4" ht="25.5" customHeight="1" x14ac:dyDescent="0.25">
      <c r="A3131" s="143">
        <v>2384</v>
      </c>
      <c r="B3131" s="144" t="s">
        <v>5026</v>
      </c>
      <c r="C3131" s="145" t="s">
        <v>1917</v>
      </c>
      <c r="D3131" s="146">
        <v>168.85</v>
      </c>
    </row>
    <row r="3132" spans="1:4" ht="25.5" customHeight="1" x14ac:dyDescent="0.25">
      <c r="A3132" s="143">
        <v>3549</v>
      </c>
      <c r="B3132" s="144" t="s">
        <v>5027</v>
      </c>
      <c r="C3132" s="145" t="s">
        <v>1917</v>
      </c>
      <c r="D3132" s="146">
        <v>277.61</v>
      </c>
    </row>
    <row r="3133" spans="1:4" ht="25.5" customHeight="1" x14ac:dyDescent="0.25">
      <c r="A3133" s="143">
        <v>3548</v>
      </c>
      <c r="B3133" s="144" t="s">
        <v>5028</v>
      </c>
      <c r="C3133" s="145" t="s">
        <v>1917</v>
      </c>
      <c r="D3133" s="146">
        <v>341.91</v>
      </c>
    </row>
    <row r="3134" spans="1:4" ht="25.5" customHeight="1" x14ac:dyDescent="0.25">
      <c r="A3134" s="143">
        <v>3491</v>
      </c>
      <c r="B3134" s="144" t="s">
        <v>5029</v>
      </c>
      <c r="C3134" s="145" t="s">
        <v>1917</v>
      </c>
      <c r="D3134" s="146">
        <v>244.26</v>
      </c>
    </row>
    <row r="3135" spans="1:4" ht="25.5" customHeight="1" x14ac:dyDescent="0.25">
      <c r="A3135" s="143">
        <v>3490</v>
      </c>
      <c r="B3135" s="144" t="s">
        <v>5030</v>
      </c>
      <c r="C3135" s="145" t="s">
        <v>1917</v>
      </c>
      <c r="D3135" s="146">
        <v>202.86</v>
      </c>
    </row>
    <row r="3136" spans="1:4" ht="15" customHeight="1" x14ac:dyDescent="0.25">
      <c r="A3136" s="143">
        <v>3489</v>
      </c>
      <c r="C3136" s="145" t="s">
        <v>1917</v>
      </c>
      <c r="D3136" s="146">
        <v>109.3</v>
      </c>
    </row>
    <row r="3137" spans="1:4" ht="25.5" customHeight="1" x14ac:dyDescent="0.25">
      <c r="B3137" s="144" t="s">
        <v>5031</v>
      </c>
    </row>
    <row r="3138" spans="1:4" ht="25.5" customHeight="1" x14ac:dyDescent="0.25">
      <c r="A3138" s="143">
        <v>12775</v>
      </c>
      <c r="B3138" s="144" t="s">
        <v>5032</v>
      </c>
      <c r="C3138" s="145" t="s">
        <v>1917</v>
      </c>
      <c r="D3138" s="146">
        <v>113.63</v>
      </c>
    </row>
    <row r="3139" spans="1:4" ht="25.5" customHeight="1" x14ac:dyDescent="0.25">
      <c r="A3139" s="143">
        <v>4256</v>
      </c>
      <c r="B3139" s="144" t="s">
        <v>5033</v>
      </c>
      <c r="C3139" s="145" t="s">
        <v>1917</v>
      </c>
      <c r="D3139" s="146">
        <v>177.59</v>
      </c>
    </row>
    <row r="3140" spans="1:4" ht="34.15" customHeight="1" x14ac:dyDescent="0.25">
      <c r="A3140" s="143">
        <v>7764</v>
      </c>
      <c r="B3140" s="144" t="s">
        <v>5034</v>
      </c>
      <c r="C3140" s="145" t="s">
        <v>1917</v>
      </c>
      <c r="D3140" s="146">
        <v>202.64</v>
      </c>
    </row>
    <row r="3141" spans="1:4" ht="17.100000000000001" customHeight="1" x14ac:dyDescent="0.25">
      <c r="A3141" s="143">
        <v>3492</v>
      </c>
      <c r="B3141" s="144" t="s">
        <v>5035</v>
      </c>
      <c r="C3141" s="145" t="s">
        <v>1917</v>
      </c>
      <c r="D3141" s="146">
        <v>186.19</v>
      </c>
    </row>
    <row r="3142" spans="1:4" ht="17.100000000000001" customHeight="1" x14ac:dyDescent="0.25">
      <c r="A3142" s="143">
        <v>3792</v>
      </c>
      <c r="B3142" s="144" t="s">
        <v>5036</v>
      </c>
      <c r="C3142" s="145" t="s">
        <v>1917</v>
      </c>
      <c r="D3142" s="146">
        <v>468.77</v>
      </c>
    </row>
    <row r="3143" spans="1:4" ht="17.100000000000001" customHeight="1" x14ac:dyDescent="0.25">
      <c r="A3143" s="143">
        <v>9801</v>
      </c>
      <c r="B3143" s="144" t="s">
        <v>5037</v>
      </c>
      <c r="C3143" s="145" t="s">
        <v>1917</v>
      </c>
      <c r="D3143" s="146">
        <v>97.64</v>
      </c>
    </row>
    <row r="3144" spans="1:4" ht="17.100000000000001" customHeight="1" x14ac:dyDescent="0.25">
      <c r="A3144" s="143">
        <v>7760</v>
      </c>
      <c r="B3144" s="144" t="s">
        <v>5038</v>
      </c>
      <c r="C3144" s="145" t="s">
        <v>1903</v>
      </c>
      <c r="D3144" s="146">
        <v>684.97</v>
      </c>
    </row>
    <row r="3145" spans="1:4" ht="17.100000000000001" customHeight="1" x14ac:dyDescent="0.25">
      <c r="A3145" s="143">
        <v>4274</v>
      </c>
      <c r="B3145" s="144" t="s">
        <v>5039</v>
      </c>
      <c r="C3145" s="145" t="s">
        <v>2023</v>
      </c>
      <c r="D3145" s="146">
        <v>92.1</v>
      </c>
    </row>
    <row r="3146" spans="1:4" ht="17.100000000000001" customHeight="1" x14ac:dyDescent="0.25">
      <c r="A3146" s="143">
        <v>12177</v>
      </c>
      <c r="B3146" s="144" t="s">
        <v>5040</v>
      </c>
      <c r="C3146" s="145" t="s">
        <v>2023</v>
      </c>
      <c r="D3146" s="146">
        <v>116.65</v>
      </c>
    </row>
    <row r="3147" spans="1:4" ht="17.100000000000001" customHeight="1" x14ac:dyDescent="0.25">
      <c r="A3147" s="143">
        <v>12125</v>
      </c>
      <c r="B3147" s="144" t="s">
        <v>5041</v>
      </c>
      <c r="C3147" s="145" t="s">
        <v>1903</v>
      </c>
      <c r="D3147" s="146">
        <v>1017.3</v>
      </c>
    </row>
    <row r="3148" spans="1:4" ht="17.100000000000001" customHeight="1" x14ac:dyDescent="0.25">
      <c r="A3148" s="143">
        <v>12124</v>
      </c>
      <c r="B3148" s="144" t="s">
        <v>5042</v>
      </c>
      <c r="C3148" s="145" t="s">
        <v>1903</v>
      </c>
      <c r="D3148" s="146">
        <v>169.57</v>
      </c>
    </row>
    <row r="3149" spans="1:4" ht="17.100000000000001" customHeight="1" x14ac:dyDescent="0.25">
      <c r="A3149" s="143">
        <v>12126</v>
      </c>
      <c r="B3149" s="144" t="s">
        <v>5043</v>
      </c>
      <c r="C3149" s="145" t="s">
        <v>1903</v>
      </c>
      <c r="D3149" s="146">
        <v>171.83</v>
      </c>
    </row>
    <row r="3150" spans="1:4" ht="17.100000000000001" customHeight="1" x14ac:dyDescent="0.25">
      <c r="A3150" s="143">
        <v>12127</v>
      </c>
      <c r="B3150" s="144" t="s">
        <v>5044</v>
      </c>
      <c r="C3150" s="145" t="s">
        <v>1903</v>
      </c>
      <c r="D3150" s="146">
        <v>385.94</v>
      </c>
    </row>
    <row r="3151" spans="1:4" ht="17.100000000000001" customHeight="1" x14ac:dyDescent="0.25">
      <c r="A3151" s="143">
        <v>12128</v>
      </c>
      <c r="B3151" s="144" t="s">
        <v>5045</v>
      </c>
      <c r="C3151" s="145" t="s">
        <v>5046</v>
      </c>
      <c r="D3151" s="146">
        <v>519.85</v>
      </c>
    </row>
    <row r="3152" spans="1:4" ht="17.100000000000001" customHeight="1" x14ac:dyDescent="0.25">
      <c r="A3152" s="143">
        <v>12132</v>
      </c>
      <c r="B3152" s="144" t="s">
        <v>5047</v>
      </c>
      <c r="C3152" s="145" t="s">
        <v>1903</v>
      </c>
      <c r="D3152" s="146">
        <v>367.18</v>
      </c>
    </row>
    <row r="3153" spans="1:4" ht="17.100000000000001" customHeight="1" x14ac:dyDescent="0.25">
      <c r="A3153" s="143">
        <v>12131</v>
      </c>
      <c r="B3153" s="144" t="s">
        <v>5048</v>
      </c>
      <c r="C3153" s="145" t="s">
        <v>1903</v>
      </c>
      <c r="D3153" s="146">
        <v>396.86</v>
      </c>
    </row>
    <row r="3154" spans="1:4" ht="17.100000000000001" customHeight="1" x14ac:dyDescent="0.25">
      <c r="A3154" s="143">
        <v>12129</v>
      </c>
      <c r="B3154" s="144" t="s">
        <v>5049</v>
      </c>
      <c r="C3154" s="145" t="s">
        <v>1903</v>
      </c>
      <c r="D3154" s="146">
        <v>713.24</v>
      </c>
    </row>
    <row r="3155" spans="1:4" ht="17.100000000000001" customHeight="1" x14ac:dyDescent="0.25">
      <c r="A3155" s="143">
        <v>12123</v>
      </c>
      <c r="B3155" s="144" t="s">
        <v>5050</v>
      </c>
      <c r="C3155" s="145" t="s">
        <v>1903</v>
      </c>
      <c r="D3155" s="146">
        <v>136.12</v>
      </c>
    </row>
    <row r="3156" spans="1:4" ht="15" customHeight="1" x14ac:dyDescent="0.25">
      <c r="A3156" s="143">
        <v>12122</v>
      </c>
      <c r="B3156" s="144" t="s">
        <v>5051</v>
      </c>
      <c r="C3156" s="145" t="s">
        <v>1903</v>
      </c>
      <c r="D3156" s="146">
        <v>164.97</v>
      </c>
    </row>
    <row r="3157" spans="1:4" ht="15" customHeight="1" x14ac:dyDescent="0.25">
      <c r="A3157" s="143">
        <v>12121</v>
      </c>
      <c r="B3157" s="144" t="s">
        <v>5052</v>
      </c>
      <c r="C3157" s="145" t="s">
        <v>1903</v>
      </c>
      <c r="D3157" s="146">
        <v>150.81</v>
      </c>
    </row>
    <row r="3158" spans="1:4" ht="15" customHeight="1" x14ac:dyDescent="0.25">
      <c r="A3158" s="143">
        <v>12133</v>
      </c>
      <c r="B3158" s="144" t="s">
        <v>5053</v>
      </c>
      <c r="C3158" s="145" t="s">
        <v>1903</v>
      </c>
      <c r="D3158" s="146">
        <v>159.35</v>
      </c>
    </row>
    <row r="3159" spans="1:4" ht="15" customHeight="1" x14ac:dyDescent="0.25">
      <c r="A3159" s="143">
        <v>8492</v>
      </c>
      <c r="B3159" s="144" t="s">
        <v>5054</v>
      </c>
      <c r="C3159" s="145" t="s">
        <v>1903</v>
      </c>
      <c r="D3159" s="146">
        <v>169.57</v>
      </c>
    </row>
    <row r="3160" spans="1:4" ht="15" customHeight="1" x14ac:dyDescent="0.25">
      <c r="A3160" s="143">
        <v>2390</v>
      </c>
      <c r="B3160" s="144" t="s">
        <v>5055</v>
      </c>
      <c r="C3160" s="145" t="s">
        <v>1903</v>
      </c>
      <c r="D3160" s="146">
        <v>199.67</v>
      </c>
    </row>
    <row r="3161" spans="1:4" ht="15" customHeight="1" x14ac:dyDescent="0.25">
      <c r="A3161" s="143">
        <v>8279</v>
      </c>
      <c r="B3161" s="144" t="s">
        <v>5056</v>
      </c>
      <c r="C3161" s="145" t="s">
        <v>2023</v>
      </c>
      <c r="D3161" s="146">
        <v>846.74</v>
      </c>
    </row>
    <row r="3162" spans="1:4" ht="15" customHeight="1" x14ac:dyDescent="0.25">
      <c r="A3162" s="143">
        <v>8278</v>
      </c>
      <c r="B3162" s="144" t="s">
        <v>5057</v>
      </c>
      <c r="C3162" s="145" t="s">
        <v>2023</v>
      </c>
      <c r="D3162" s="146">
        <v>1548.19</v>
      </c>
    </row>
    <row r="3163" spans="1:4" ht="15" customHeight="1" x14ac:dyDescent="0.25">
      <c r="A3163" s="143">
        <v>8280</v>
      </c>
      <c r="B3163" s="144" t="s">
        <v>5058</v>
      </c>
      <c r="C3163" s="145" t="s">
        <v>2023</v>
      </c>
      <c r="D3163" s="146">
        <v>749.86</v>
      </c>
    </row>
    <row r="3164" spans="1:4" ht="15" customHeight="1" x14ac:dyDescent="0.25">
      <c r="A3164" s="143">
        <v>8442</v>
      </c>
      <c r="B3164" s="144" t="s">
        <v>5059</v>
      </c>
      <c r="C3164" s="145" t="s">
        <v>2023</v>
      </c>
      <c r="D3164" s="146">
        <v>1434.19</v>
      </c>
    </row>
    <row r="3165" spans="1:4" ht="25.5" customHeight="1" x14ac:dyDescent="0.25">
      <c r="A3165" s="143">
        <v>3778</v>
      </c>
      <c r="B3165" s="144" t="s">
        <v>5060</v>
      </c>
      <c r="C3165" s="145" t="s">
        <v>2023</v>
      </c>
      <c r="D3165" s="146">
        <v>897.77</v>
      </c>
    </row>
    <row r="3166" spans="1:4" ht="25.5" customHeight="1" x14ac:dyDescent="0.25">
      <c r="A3166" s="143">
        <v>3924</v>
      </c>
      <c r="B3166" s="144" t="s">
        <v>5061</v>
      </c>
      <c r="C3166" s="145" t="s">
        <v>2023</v>
      </c>
      <c r="D3166" s="146">
        <v>765.09</v>
      </c>
    </row>
    <row r="3167" spans="1:4" ht="34.15" customHeight="1" x14ac:dyDescent="0.25">
      <c r="A3167" s="143">
        <v>7985</v>
      </c>
      <c r="B3167" s="144" t="s">
        <v>5062</v>
      </c>
      <c r="C3167" s="145" t="s">
        <v>2023</v>
      </c>
      <c r="D3167" s="146">
        <v>1639.7</v>
      </c>
    </row>
    <row r="3168" spans="1:4" ht="34.15" customHeight="1" x14ac:dyDescent="0.25">
      <c r="A3168" s="143">
        <v>7907</v>
      </c>
      <c r="B3168" s="144" t="s">
        <v>5063</v>
      </c>
      <c r="C3168" s="145" t="s">
        <v>2023</v>
      </c>
      <c r="D3168" s="146">
        <v>1557.06</v>
      </c>
    </row>
    <row r="3169" spans="1:4" ht="15" customHeight="1" x14ac:dyDescent="0.25">
      <c r="A3169" s="143">
        <v>5031</v>
      </c>
      <c r="B3169" s="144" t="s">
        <v>5064</v>
      </c>
      <c r="C3169" s="145" t="s">
        <v>3612</v>
      </c>
      <c r="D3169" s="146">
        <v>45.61</v>
      </c>
    </row>
    <row r="3170" spans="1:4" ht="17.100000000000001" customHeight="1" x14ac:dyDescent="0.25">
      <c r="A3170" s="143">
        <v>4350</v>
      </c>
      <c r="B3170" s="144" t="s">
        <v>5065</v>
      </c>
      <c r="C3170" s="145" t="s">
        <v>3612</v>
      </c>
      <c r="D3170" s="146">
        <v>19.010000000000002</v>
      </c>
    </row>
    <row r="3171" spans="1:4" ht="15" customHeight="1" x14ac:dyDescent="0.25">
      <c r="A3171" s="143">
        <v>9834</v>
      </c>
      <c r="B3171" s="144" t="s">
        <v>5066</v>
      </c>
      <c r="C3171" s="145" t="s">
        <v>1917</v>
      </c>
      <c r="D3171" s="146">
        <v>58.4</v>
      </c>
    </row>
    <row r="3172" spans="1:4" ht="15" customHeight="1" x14ac:dyDescent="0.25">
      <c r="A3172" s="143">
        <v>9977</v>
      </c>
      <c r="B3172" s="144" t="s">
        <v>5067</v>
      </c>
      <c r="C3172" s="145" t="s">
        <v>1903</v>
      </c>
      <c r="D3172" s="146">
        <v>9.67</v>
      </c>
    </row>
    <row r="3173" spans="1:4" ht="25.5" customHeight="1" x14ac:dyDescent="0.25">
      <c r="A3173" s="143">
        <v>9603</v>
      </c>
      <c r="B3173" s="144" t="s">
        <v>5068</v>
      </c>
      <c r="C3173" s="145" t="s">
        <v>1917</v>
      </c>
      <c r="D3173" s="146">
        <v>106.26</v>
      </c>
    </row>
    <row r="3174" spans="1:4" ht="34.15" customHeight="1" x14ac:dyDescent="0.25">
      <c r="A3174" s="143">
        <v>9926</v>
      </c>
      <c r="B3174" s="144" t="s">
        <v>5069</v>
      </c>
      <c r="C3174" s="145" t="s">
        <v>1917</v>
      </c>
      <c r="D3174" s="146">
        <v>896.27</v>
      </c>
    </row>
    <row r="3175" spans="1:4" ht="17.100000000000001" customHeight="1" x14ac:dyDescent="0.25">
      <c r="A3175" s="143">
        <v>1900</v>
      </c>
      <c r="B3175" s="144" t="s">
        <v>5070</v>
      </c>
      <c r="C3175" s="145" t="s">
        <v>3612</v>
      </c>
      <c r="D3175" s="146">
        <v>20</v>
      </c>
    </row>
    <row r="3176" spans="1:4" ht="17.100000000000001" customHeight="1" x14ac:dyDescent="0.25">
      <c r="A3176" s="143">
        <v>4863</v>
      </c>
      <c r="B3176" s="144" t="s">
        <v>5071</v>
      </c>
      <c r="C3176" s="145" t="s">
        <v>3612</v>
      </c>
      <c r="D3176" s="146">
        <v>25</v>
      </c>
    </row>
    <row r="3177" spans="1:4" ht="17.100000000000001" customHeight="1" x14ac:dyDescent="0.25">
      <c r="A3177" s="143">
        <v>11111</v>
      </c>
      <c r="B3177" s="144" t="s">
        <v>5072</v>
      </c>
      <c r="C3177" s="145" t="s">
        <v>1917</v>
      </c>
      <c r="D3177" s="146">
        <v>453.28</v>
      </c>
    </row>
    <row r="3178" spans="1:4" ht="17.100000000000001" customHeight="1" x14ac:dyDescent="0.25">
      <c r="A3178" s="143">
        <v>7858</v>
      </c>
      <c r="B3178" s="144" t="s">
        <v>5073</v>
      </c>
      <c r="C3178" s="145" t="s">
        <v>1917</v>
      </c>
      <c r="D3178" s="146">
        <v>546.58000000000004</v>
      </c>
    </row>
    <row r="3179" spans="1:4" ht="17.100000000000001" customHeight="1" x14ac:dyDescent="0.25">
      <c r="A3179" s="143">
        <v>3666</v>
      </c>
      <c r="B3179" s="144" t="s">
        <v>5074</v>
      </c>
      <c r="C3179" s="145" t="s">
        <v>3612</v>
      </c>
      <c r="D3179" s="146">
        <v>553.58000000000004</v>
      </c>
    </row>
    <row r="3180" spans="1:4" ht="25.5" customHeight="1" x14ac:dyDescent="0.25">
      <c r="A3180" s="143">
        <v>7640</v>
      </c>
      <c r="B3180" s="144" t="s">
        <v>5075</v>
      </c>
      <c r="C3180" s="145" t="s">
        <v>1917</v>
      </c>
      <c r="D3180" s="146">
        <v>471.37</v>
      </c>
    </row>
    <row r="3181" spans="1:4" ht="25.5" customHeight="1" x14ac:dyDescent="0.25">
      <c r="A3181" s="143">
        <v>3946</v>
      </c>
      <c r="B3181" s="144" t="s">
        <v>5076</v>
      </c>
      <c r="C3181" s="145" t="s">
        <v>1917</v>
      </c>
      <c r="D3181" s="146">
        <v>305.76</v>
      </c>
    </row>
    <row r="3182" spans="1:4" ht="34.15" customHeight="1" x14ac:dyDescent="0.25">
      <c r="A3182" s="143">
        <v>7763</v>
      </c>
      <c r="B3182" s="144" t="s">
        <v>5077</v>
      </c>
      <c r="C3182" s="145" t="s">
        <v>1917</v>
      </c>
      <c r="D3182" s="146">
        <v>489.41</v>
      </c>
    </row>
    <row r="3183" spans="1:4" ht="17.100000000000001" customHeight="1" x14ac:dyDescent="0.25">
      <c r="A3183" s="143">
        <v>8238</v>
      </c>
      <c r="B3183" s="144" t="s">
        <v>5078</v>
      </c>
      <c r="C3183" s="145" t="s">
        <v>3612</v>
      </c>
      <c r="D3183" s="146">
        <v>380.59</v>
      </c>
    </row>
    <row r="3184" spans="1:4" ht="25.5" customHeight="1" x14ac:dyDescent="0.25">
      <c r="A3184" s="143">
        <v>9035</v>
      </c>
      <c r="B3184" s="144" t="s">
        <v>5079</v>
      </c>
      <c r="C3184" s="145" t="s">
        <v>3612</v>
      </c>
      <c r="D3184" s="146">
        <v>279.07</v>
      </c>
    </row>
    <row r="3185" spans="1:4" ht="17.100000000000001" customHeight="1" x14ac:dyDescent="0.25">
      <c r="A3185" s="143">
        <v>10812</v>
      </c>
      <c r="B3185" s="144" t="s">
        <v>5080</v>
      </c>
      <c r="C3185" s="145" t="s">
        <v>3612</v>
      </c>
      <c r="D3185" s="146">
        <v>286.92</v>
      </c>
    </row>
    <row r="3186" spans="1:4" ht="15" customHeight="1" x14ac:dyDescent="0.25">
      <c r="A3186" s="143">
        <v>5032</v>
      </c>
      <c r="B3186" s="144" t="s">
        <v>5081</v>
      </c>
      <c r="C3186" s="145" t="s">
        <v>3612</v>
      </c>
      <c r="D3186" s="146">
        <v>12.13</v>
      </c>
    </row>
    <row r="3187" spans="1:4" ht="17.100000000000001" customHeight="1" x14ac:dyDescent="0.25">
      <c r="A3187" s="143">
        <v>8670</v>
      </c>
      <c r="B3187" s="144" t="s">
        <v>5082</v>
      </c>
      <c r="C3187" s="145" t="s">
        <v>1917</v>
      </c>
      <c r="D3187" s="146">
        <v>288.70999999999998</v>
      </c>
    </row>
    <row r="3188" spans="1:4" ht="17.100000000000001" customHeight="1" x14ac:dyDescent="0.25">
      <c r="A3188" s="143">
        <v>10000</v>
      </c>
      <c r="B3188" s="144" t="s">
        <v>5083</v>
      </c>
      <c r="C3188" s="145" t="s">
        <v>1917</v>
      </c>
      <c r="D3188" s="146">
        <v>340.09</v>
      </c>
    </row>
    <row r="3189" spans="1:4" ht="17.100000000000001" customHeight="1" x14ac:dyDescent="0.25">
      <c r="A3189" s="143">
        <v>4332</v>
      </c>
      <c r="B3189" s="144" t="s">
        <v>5084</v>
      </c>
      <c r="C3189" s="145" t="s">
        <v>1917</v>
      </c>
      <c r="D3189" s="146">
        <v>138.99</v>
      </c>
    </row>
    <row r="3190" spans="1:4" ht="17.100000000000001" customHeight="1" x14ac:dyDescent="0.25">
      <c r="A3190" s="143">
        <v>10217</v>
      </c>
      <c r="B3190" s="144" t="s">
        <v>5085</v>
      </c>
      <c r="C3190" s="145" t="s">
        <v>1917</v>
      </c>
      <c r="D3190" s="146">
        <v>117.94</v>
      </c>
    </row>
    <row r="3191" spans="1:4" ht="17.100000000000001" customHeight="1" x14ac:dyDescent="0.25">
      <c r="A3191" s="143">
        <v>8179</v>
      </c>
      <c r="B3191" s="144" t="s">
        <v>5086</v>
      </c>
      <c r="C3191" s="145" t="s">
        <v>1917</v>
      </c>
      <c r="D3191" s="146">
        <v>139.6</v>
      </c>
    </row>
    <row r="3192" spans="1:4" ht="17.100000000000001" customHeight="1" x14ac:dyDescent="0.25">
      <c r="A3192" s="143">
        <v>7986</v>
      </c>
      <c r="B3192" s="144" t="s">
        <v>5087</v>
      </c>
      <c r="C3192" s="145" t="s">
        <v>1917</v>
      </c>
      <c r="D3192" s="146">
        <v>168.45</v>
      </c>
    </row>
    <row r="3193" spans="1:4" ht="17.100000000000001" customHeight="1" x14ac:dyDescent="0.25">
      <c r="A3193" s="143">
        <v>2393</v>
      </c>
      <c r="B3193" s="144" t="s">
        <v>5088</v>
      </c>
      <c r="C3193" s="145" t="s">
        <v>1917</v>
      </c>
      <c r="D3193" s="146">
        <v>151.34</v>
      </c>
    </row>
    <row r="3194" spans="1:4" ht="15" customHeight="1" x14ac:dyDescent="0.25">
      <c r="A3194" s="143">
        <v>2387</v>
      </c>
      <c r="B3194" s="144" t="s">
        <v>5089</v>
      </c>
      <c r="C3194" s="145" t="s">
        <v>1917</v>
      </c>
      <c r="D3194" s="146">
        <v>313.02</v>
      </c>
    </row>
    <row r="3195" spans="1:4" ht="15" customHeight="1" x14ac:dyDescent="0.25">
      <c r="A3195" s="143">
        <v>12329</v>
      </c>
      <c r="B3195" s="144" t="s">
        <v>5090</v>
      </c>
      <c r="C3195" s="145" t="s">
        <v>1917</v>
      </c>
      <c r="D3195" s="146">
        <v>245.11</v>
      </c>
    </row>
    <row r="3196" spans="1:4" ht="15" customHeight="1" x14ac:dyDescent="0.25">
      <c r="A3196" s="143">
        <v>8669</v>
      </c>
      <c r="B3196" s="144" t="s">
        <v>5091</v>
      </c>
      <c r="C3196" s="145" t="s">
        <v>3612</v>
      </c>
      <c r="D3196" s="146">
        <v>21.71</v>
      </c>
    </row>
    <row r="3197" spans="1:4" ht="17.100000000000001" customHeight="1" x14ac:dyDescent="0.25">
      <c r="A3197" s="143">
        <v>8181</v>
      </c>
      <c r="B3197" s="144" t="s">
        <v>5092</v>
      </c>
      <c r="C3197" s="145" t="s">
        <v>1917</v>
      </c>
      <c r="D3197" s="146">
        <v>148.32</v>
      </c>
    </row>
    <row r="3198" spans="1:4" ht="17.100000000000001" customHeight="1" x14ac:dyDescent="0.25">
      <c r="A3198" s="143">
        <v>4461</v>
      </c>
      <c r="B3198" s="144" t="s">
        <v>5093</v>
      </c>
      <c r="C3198" s="145" t="s">
        <v>1917</v>
      </c>
      <c r="D3198" s="146">
        <v>69.67</v>
      </c>
    </row>
    <row r="3199" spans="1:4" ht="15" customHeight="1" x14ac:dyDescent="0.25">
      <c r="A3199" s="143">
        <v>3920</v>
      </c>
      <c r="B3199" s="144" t="s">
        <v>5094</v>
      </c>
      <c r="C3199" s="145" t="s">
        <v>3612</v>
      </c>
      <c r="D3199" s="146">
        <v>65.91</v>
      </c>
    </row>
    <row r="3200" spans="1:4" ht="15" customHeight="1" x14ac:dyDescent="0.25">
      <c r="A3200" s="143">
        <v>3922</v>
      </c>
      <c r="B3200" s="144" t="s">
        <v>5095</v>
      </c>
      <c r="C3200" s="145" t="s">
        <v>3612</v>
      </c>
      <c r="D3200" s="146">
        <v>45.9</v>
      </c>
    </row>
    <row r="3201" spans="1:4" ht="15" customHeight="1" x14ac:dyDescent="0.25">
      <c r="A3201" s="143">
        <v>2389</v>
      </c>
      <c r="B3201" s="144" t="s">
        <v>5096</v>
      </c>
      <c r="C3201" s="145" t="s">
        <v>3612</v>
      </c>
      <c r="D3201" s="146">
        <v>50.64</v>
      </c>
    </row>
    <row r="3202" spans="1:4" ht="15" customHeight="1" x14ac:dyDescent="0.25">
      <c r="A3202" s="143">
        <v>3921</v>
      </c>
      <c r="B3202" s="144" t="s">
        <v>5097</v>
      </c>
      <c r="C3202" s="145" t="s">
        <v>1917</v>
      </c>
      <c r="D3202" s="146">
        <v>30.31</v>
      </c>
    </row>
    <row r="3203" spans="1:4" ht="17.100000000000001" customHeight="1" x14ac:dyDescent="0.25">
      <c r="A3203" s="143">
        <v>4460</v>
      </c>
      <c r="B3203" s="144" t="s">
        <v>5098</v>
      </c>
      <c r="C3203" s="145" t="s">
        <v>1917</v>
      </c>
      <c r="D3203" s="146">
        <v>141.24</v>
      </c>
    </row>
    <row r="3204" spans="1:4" ht="15" customHeight="1" x14ac:dyDescent="0.25">
      <c r="A3204" s="143">
        <v>4386</v>
      </c>
      <c r="B3204" s="144" t="s">
        <v>5099</v>
      </c>
      <c r="C3204" s="145" t="s">
        <v>1917</v>
      </c>
      <c r="D3204" s="146">
        <v>111.86</v>
      </c>
    </row>
    <row r="3205" spans="1:4" ht="17.100000000000001" customHeight="1" x14ac:dyDescent="0.25">
      <c r="A3205" s="143">
        <v>4385</v>
      </c>
      <c r="B3205" s="144" t="s">
        <v>5100</v>
      </c>
      <c r="C3205" s="145" t="s">
        <v>1917</v>
      </c>
      <c r="D3205" s="146">
        <v>111.86</v>
      </c>
    </row>
    <row r="3206" spans="1:4" ht="17.100000000000001" customHeight="1" x14ac:dyDescent="0.25">
      <c r="A3206" s="143">
        <v>11000</v>
      </c>
      <c r="B3206" s="144" t="s">
        <v>5101</v>
      </c>
      <c r="C3206" s="145" t="s">
        <v>1917</v>
      </c>
      <c r="D3206" s="146">
        <v>218.94</v>
      </c>
    </row>
    <row r="3207" spans="1:4" ht="17.100000000000001" customHeight="1" x14ac:dyDescent="0.25">
      <c r="A3207" s="143">
        <v>8668</v>
      </c>
      <c r="B3207" s="144" t="s">
        <v>5102</v>
      </c>
      <c r="C3207" s="145" t="s">
        <v>1917</v>
      </c>
      <c r="D3207" s="146">
        <v>233.84</v>
      </c>
    </row>
    <row r="3208" spans="1:4" ht="15" customHeight="1" x14ac:dyDescent="0.25">
      <c r="A3208" s="143">
        <v>12859</v>
      </c>
      <c r="B3208" s="144" t="s">
        <v>5103</v>
      </c>
      <c r="C3208" s="145" t="s">
        <v>5104</v>
      </c>
      <c r="D3208" s="146">
        <v>9.3000000000000007</v>
      </c>
    </row>
    <row r="3209" spans="1:4" ht="15" customHeight="1" x14ac:dyDescent="0.25">
      <c r="A3209" s="143">
        <v>4740</v>
      </c>
      <c r="B3209" s="144" t="s">
        <v>5105</v>
      </c>
      <c r="C3209" s="145" t="s">
        <v>5104</v>
      </c>
      <c r="D3209" s="146">
        <v>7.15</v>
      </c>
    </row>
    <row r="3210" spans="1:4" ht="15" customHeight="1" x14ac:dyDescent="0.25">
      <c r="A3210" s="143">
        <v>2454</v>
      </c>
      <c r="B3210" s="144" t="s">
        <v>5106</v>
      </c>
      <c r="C3210" s="145" t="s">
        <v>5107</v>
      </c>
      <c r="D3210" s="146">
        <v>0.48</v>
      </c>
    </row>
    <row r="3211" spans="1:4" ht="15" customHeight="1" x14ac:dyDescent="0.25">
      <c r="A3211" s="143">
        <v>12862</v>
      </c>
      <c r="B3211" s="144" t="s">
        <v>5108</v>
      </c>
      <c r="C3211" s="145" t="s">
        <v>5107</v>
      </c>
      <c r="D3211" s="146">
        <v>1.1399999999999999</v>
      </c>
    </row>
    <row r="3212" spans="1:4" ht="15" customHeight="1" x14ac:dyDescent="0.25">
      <c r="A3212" s="143">
        <v>12863</v>
      </c>
      <c r="B3212" s="144" t="s">
        <v>5109</v>
      </c>
      <c r="C3212" s="145" t="s">
        <v>5107</v>
      </c>
      <c r="D3212" s="146">
        <v>0.48</v>
      </c>
    </row>
    <row r="3213" spans="1:4" ht="15" customHeight="1" x14ac:dyDescent="0.25">
      <c r="A3213" s="143">
        <v>4738</v>
      </c>
      <c r="B3213" s="144" t="s">
        <v>5110</v>
      </c>
      <c r="C3213" s="145" t="s">
        <v>5111</v>
      </c>
      <c r="D3213" s="146">
        <v>3.72</v>
      </c>
    </row>
    <row r="3214" spans="1:4" ht="25.5" customHeight="1" x14ac:dyDescent="0.25">
      <c r="A3214" s="143">
        <v>7639</v>
      </c>
      <c r="B3214" s="144" t="s">
        <v>5112</v>
      </c>
      <c r="C3214" s="145" t="s">
        <v>1929</v>
      </c>
      <c r="D3214" s="146">
        <v>24.11</v>
      </c>
    </row>
    <row r="3215" spans="1:4" ht="17.100000000000001" customHeight="1" x14ac:dyDescent="0.25">
      <c r="A3215" s="143">
        <v>2380</v>
      </c>
      <c r="B3215" s="144" t="s">
        <v>5113</v>
      </c>
      <c r="C3215" s="145" t="s">
        <v>2023</v>
      </c>
      <c r="D3215" s="146">
        <v>33.380000000000003</v>
      </c>
    </row>
    <row r="3216" spans="1:4" ht="17.100000000000001" customHeight="1" x14ac:dyDescent="0.25">
      <c r="A3216" s="143">
        <v>3753</v>
      </c>
      <c r="B3216" s="144" t="s">
        <v>5114</v>
      </c>
      <c r="C3216" s="145" t="s">
        <v>2023</v>
      </c>
      <c r="D3216" s="146">
        <v>20.079999999999998</v>
      </c>
    </row>
    <row r="3217" spans="1:4" ht="17.100000000000001" customHeight="1" x14ac:dyDescent="0.25">
      <c r="A3217" s="143">
        <v>2379</v>
      </c>
      <c r="B3217" s="144" t="s">
        <v>5115</v>
      </c>
      <c r="C3217" s="145" t="s">
        <v>2023</v>
      </c>
      <c r="D3217" s="146">
        <v>25.42</v>
      </c>
    </row>
    <row r="3218" spans="1:4" ht="17.100000000000001" customHeight="1" x14ac:dyDescent="0.25">
      <c r="A3218" s="143">
        <v>3752</v>
      </c>
      <c r="B3218" s="144" t="s">
        <v>5116</v>
      </c>
      <c r="C3218" s="145" t="s">
        <v>2023</v>
      </c>
      <c r="D3218" s="146">
        <v>24.62</v>
      </c>
    </row>
    <row r="3219" spans="1:4" ht="17.100000000000001" customHeight="1" x14ac:dyDescent="0.25">
      <c r="A3219" s="143">
        <v>2381</v>
      </c>
      <c r="B3219" s="144" t="s">
        <v>5117</v>
      </c>
      <c r="C3219" s="145" t="s">
        <v>2023</v>
      </c>
      <c r="D3219" s="146">
        <v>41.33</v>
      </c>
    </row>
    <row r="3220" spans="1:4" ht="17.100000000000001" customHeight="1" x14ac:dyDescent="0.25">
      <c r="A3220" s="143">
        <v>4911</v>
      </c>
      <c r="B3220" s="144" t="s">
        <v>5118</v>
      </c>
      <c r="C3220" s="145" t="s">
        <v>2023</v>
      </c>
      <c r="D3220" s="146">
        <v>20.8</v>
      </c>
    </row>
    <row r="3221" spans="1:4" ht="25.5" customHeight="1" x14ac:dyDescent="0.25">
      <c r="A3221" s="143">
        <v>4666</v>
      </c>
      <c r="B3221" s="144" t="s">
        <v>5119</v>
      </c>
      <c r="C3221" s="145" t="s">
        <v>2023</v>
      </c>
      <c r="D3221" s="146">
        <v>172.17</v>
      </c>
    </row>
    <row r="3222" spans="1:4" ht="34.15" customHeight="1" x14ac:dyDescent="0.25">
      <c r="A3222" s="143">
        <v>3762</v>
      </c>
      <c r="B3222" s="144" t="s">
        <v>5120</v>
      </c>
      <c r="C3222" s="145" t="s">
        <v>2023</v>
      </c>
      <c r="D3222" s="146">
        <v>215.29</v>
      </c>
    </row>
    <row r="3223" spans="1:4" ht="34.15" customHeight="1" x14ac:dyDescent="0.25">
      <c r="A3223" s="143">
        <v>10031</v>
      </c>
      <c r="B3223" s="144" t="s">
        <v>5121</v>
      </c>
      <c r="C3223" s="145" t="s">
        <v>2023</v>
      </c>
      <c r="D3223" s="146">
        <v>190.34</v>
      </c>
    </row>
    <row r="3224" spans="1:4" ht="17.100000000000001" customHeight="1" x14ac:dyDescent="0.25">
      <c r="A3224" s="143">
        <v>3210</v>
      </c>
      <c r="B3224" s="144" t="s">
        <v>5122</v>
      </c>
      <c r="C3224" s="145" t="s">
        <v>2023</v>
      </c>
      <c r="D3224" s="146">
        <v>507.35</v>
      </c>
    </row>
    <row r="3225" spans="1:4" ht="17.100000000000001" customHeight="1" x14ac:dyDescent="0.25">
      <c r="A3225" s="143">
        <v>4628</v>
      </c>
      <c r="B3225" s="144" t="s">
        <v>5123</v>
      </c>
      <c r="C3225" s="145" t="s">
        <v>2023</v>
      </c>
      <c r="D3225" s="146">
        <v>17.21</v>
      </c>
    </row>
    <row r="3226" spans="1:4" ht="17.100000000000001" customHeight="1" x14ac:dyDescent="0.25">
      <c r="A3226" s="143">
        <v>11758</v>
      </c>
      <c r="B3226" s="144" t="s">
        <v>5124</v>
      </c>
      <c r="C3226" s="145" t="s">
        <v>2023</v>
      </c>
      <c r="D3226" s="146">
        <v>137.99</v>
      </c>
    </row>
    <row r="3227" spans="1:4" ht="15" customHeight="1" x14ac:dyDescent="0.25">
      <c r="A3227" s="143">
        <v>4818</v>
      </c>
      <c r="B3227" s="144" t="s">
        <v>5125</v>
      </c>
      <c r="C3227" s="145" t="s">
        <v>1903</v>
      </c>
      <c r="D3227" s="146">
        <v>75.2</v>
      </c>
    </row>
    <row r="3228" spans="1:4" ht="25.5" customHeight="1" x14ac:dyDescent="0.25">
      <c r="A3228" s="143">
        <v>5033</v>
      </c>
      <c r="B3228" s="144" t="s">
        <v>5126</v>
      </c>
      <c r="C3228" s="145" t="s">
        <v>1903</v>
      </c>
      <c r="D3228" s="146">
        <v>60.01</v>
      </c>
    </row>
    <row r="3229" spans="1:4" ht="17.100000000000001" customHeight="1" x14ac:dyDescent="0.25">
      <c r="A3229" s="143">
        <v>3211</v>
      </c>
      <c r="B3229" s="144" t="s">
        <v>5127</v>
      </c>
      <c r="C3229" s="145" t="s">
        <v>1917</v>
      </c>
      <c r="D3229" s="146">
        <v>443.01</v>
      </c>
    </row>
    <row r="3230" spans="1:4" ht="15" customHeight="1" x14ac:dyDescent="0.25">
      <c r="A3230" s="143">
        <v>2382</v>
      </c>
      <c r="B3230" s="144" t="s">
        <v>5128</v>
      </c>
      <c r="C3230" s="145" t="s">
        <v>2023</v>
      </c>
      <c r="D3230" s="146">
        <v>21.28</v>
      </c>
    </row>
    <row r="3231" spans="1:4" ht="25.5" customHeight="1" x14ac:dyDescent="0.25">
      <c r="A3231" s="143">
        <v>7220</v>
      </c>
      <c r="B3231" s="144" t="s">
        <v>5129</v>
      </c>
      <c r="C3231" s="145" t="s">
        <v>2023</v>
      </c>
      <c r="D3231" s="146">
        <v>228.2</v>
      </c>
    </row>
    <row r="3232" spans="1:4" ht="25.5" customHeight="1" x14ac:dyDescent="0.25">
      <c r="A3232" s="143">
        <v>9909</v>
      </c>
      <c r="B3232" s="144" t="s">
        <v>5130</v>
      </c>
      <c r="C3232" s="145" t="s">
        <v>2023</v>
      </c>
      <c r="D3232" s="146">
        <v>156.99</v>
      </c>
    </row>
    <row r="3233" spans="1:4" ht="17.100000000000001" customHeight="1" x14ac:dyDescent="0.25">
      <c r="A3233" s="143">
        <v>2383</v>
      </c>
      <c r="B3233" s="144" t="s">
        <v>5131</v>
      </c>
      <c r="C3233" s="145" t="s">
        <v>2023</v>
      </c>
      <c r="D3233" s="146">
        <v>29.15</v>
      </c>
    </row>
    <row r="3234" spans="1:4" ht="15" customHeight="1" x14ac:dyDescent="0.25">
      <c r="A3234" s="143">
        <v>12930</v>
      </c>
      <c r="B3234" s="144" t="s">
        <v>5132</v>
      </c>
      <c r="C3234" s="145" t="s">
        <v>1903</v>
      </c>
      <c r="D3234" s="146">
        <v>342.21</v>
      </c>
    </row>
    <row r="3235" spans="1:4" ht="15" customHeight="1" x14ac:dyDescent="0.25">
      <c r="A3235" s="143">
        <v>12935</v>
      </c>
      <c r="B3235" s="144" t="s">
        <v>5133</v>
      </c>
      <c r="C3235" s="145" t="s">
        <v>1903</v>
      </c>
      <c r="D3235" s="146">
        <v>267.77999999999997</v>
      </c>
    </row>
    <row r="3236" spans="1:4" ht="15" customHeight="1" x14ac:dyDescent="0.25">
      <c r="A3236" s="143">
        <v>8864</v>
      </c>
      <c r="B3236" s="144" t="s">
        <v>5134</v>
      </c>
      <c r="C3236" s="145" t="s">
        <v>1903</v>
      </c>
      <c r="D3236" s="146">
        <v>7031.45</v>
      </c>
    </row>
    <row r="3237" spans="1:4" ht="34.15" customHeight="1" x14ac:dyDescent="0.25">
      <c r="A3237" s="143">
        <v>12999</v>
      </c>
      <c r="B3237" s="144" t="s">
        <v>5135</v>
      </c>
      <c r="C3237" s="145" t="s">
        <v>1903</v>
      </c>
      <c r="D3237" s="146">
        <v>15230</v>
      </c>
    </row>
    <row r="3238" spans="1:4" ht="34.15" customHeight="1" x14ac:dyDescent="0.25">
      <c r="A3238" s="143">
        <v>13000</v>
      </c>
      <c r="B3238" s="144" t="s">
        <v>5136</v>
      </c>
      <c r="C3238" s="145" t="s">
        <v>1903</v>
      </c>
      <c r="D3238" s="146">
        <v>14267</v>
      </c>
    </row>
    <row r="3239" spans="1:4" ht="34.15" customHeight="1" x14ac:dyDescent="0.25">
      <c r="A3239" s="143">
        <v>12997</v>
      </c>
      <c r="B3239" s="144" t="s">
        <v>5137</v>
      </c>
      <c r="C3239" s="145" t="s">
        <v>1903</v>
      </c>
      <c r="D3239" s="146">
        <v>10978</v>
      </c>
    </row>
    <row r="3240" spans="1:4" ht="34.15" customHeight="1" x14ac:dyDescent="0.25">
      <c r="A3240" s="143">
        <v>12998</v>
      </c>
      <c r="B3240" s="144" t="s">
        <v>5138</v>
      </c>
      <c r="C3240" s="145" t="s">
        <v>1903</v>
      </c>
      <c r="D3240" s="146">
        <v>10209</v>
      </c>
    </row>
    <row r="3241" spans="1:4" ht="15" customHeight="1" x14ac:dyDescent="0.25">
      <c r="A3241" s="143">
        <v>4259</v>
      </c>
      <c r="B3241" s="144" t="s">
        <v>5139</v>
      </c>
      <c r="C3241" s="145" t="s">
        <v>1940</v>
      </c>
      <c r="D3241" s="146">
        <v>7.05</v>
      </c>
    </row>
    <row r="3242" spans="1:4" ht="17.100000000000001" customHeight="1" x14ac:dyDescent="0.25">
      <c r="A3242" s="143">
        <v>4258</v>
      </c>
      <c r="B3242" s="144" t="s">
        <v>5140</v>
      </c>
      <c r="C3242" s="145" t="s">
        <v>1940</v>
      </c>
      <c r="D3242" s="146">
        <v>60.95</v>
      </c>
    </row>
    <row r="3243" spans="1:4" ht="15" customHeight="1" x14ac:dyDescent="0.25">
      <c r="A3243" s="143">
        <v>12396</v>
      </c>
      <c r="B3243" s="144" t="s">
        <v>5141</v>
      </c>
      <c r="C3243" s="145" t="s">
        <v>1903</v>
      </c>
      <c r="D3243" s="146">
        <v>3153.28</v>
      </c>
    </row>
    <row r="3244" spans="1:4" ht="17.100000000000001" customHeight="1" x14ac:dyDescent="0.25">
      <c r="A3244" s="143">
        <v>10205</v>
      </c>
      <c r="B3244" s="144" t="s">
        <v>5142</v>
      </c>
      <c r="C3244" s="145" t="s">
        <v>1903</v>
      </c>
      <c r="D3244" s="146">
        <v>271.20999999999998</v>
      </c>
    </row>
    <row r="3245" spans="1:4" ht="15" customHeight="1" x14ac:dyDescent="0.25">
      <c r="A3245" s="143">
        <v>10289</v>
      </c>
      <c r="C3245" s="145" t="s">
        <v>1903</v>
      </c>
      <c r="D3245" s="146">
        <v>1893.93</v>
      </c>
    </row>
    <row r="3246" spans="1:4" ht="25.5" customHeight="1" x14ac:dyDescent="0.25">
      <c r="B3246" s="144" t="s">
        <v>5143</v>
      </c>
    </row>
    <row r="3247" spans="1:4" ht="15" customHeight="1" x14ac:dyDescent="0.25">
      <c r="A3247" s="143">
        <v>8658</v>
      </c>
      <c r="B3247" s="144" t="s">
        <v>5144</v>
      </c>
      <c r="C3247" s="145" t="s">
        <v>1903</v>
      </c>
      <c r="D3247" s="146">
        <v>1096.43</v>
      </c>
    </row>
    <row r="3248" spans="1:4" ht="15" customHeight="1" x14ac:dyDescent="0.25">
      <c r="A3248" s="143">
        <v>10832</v>
      </c>
      <c r="B3248" s="144" t="s">
        <v>5145</v>
      </c>
      <c r="C3248" s="145" t="s">
        <v>1917</v>
      </c>
      <c r="D3248" s="146">
        <v>0.52</v>
      </c>
    </row>
    <row r="3249" spans="1:4" ht="17.100000000000001" customHeight="1" x14ac:dyDescent="0.25">
      <c r="A3249" s="143">
        <v>12512</v>
      </c>
      <c r="B3249" s="144" t="s">
        <v>5146</v>
      </c>
      <c r="C3249" s="145" t="s">
        <v>1903</v>
      </c>
      <c r="D3249" s="146">
        <v>6807.17</v>
      </c>
    </row>
    <row r="3250" spans="1:4" ht="15" customHeight="1" x14ac:dyDescent="0.25">
      <c r="A3250" s="143">
        <v>10388</v>
      </c>
      <c r="B3250" s="144" t="s">
        <v>5147</v>
      </c>
      <c r="C3250" s="145" t="s">
        <v>1903</v>
      </c>
      <c r="D3250" s="146">
        <v>1478.1</v>
      </c>
    </row>
    <row r="3251" spans="1:4" ht="17.100000000000001" customHeight="1" x14ac:dyDescent="0.25">
      <c r="A3251" s="143">
        <v>8541</v>
      </c>
      <c r="B3251" s="144" t="s">
        <v>5148</v>
      </c>
      <c r="C3251" s="145" t="s">
        <v>2023</v>
      </c>
      <c r="D3251" s="146">
        <v>54.36</v>
      </c>
    </row>
    <row r="3252" spans="1:4" ht="17.100000000000001" customHeight="1" x14ac:dyDescent="0.25">
      <c r="A3252" s="143">
        <v>10288</v>
      </c>
      <c r="B3252" s="144" t="s">
        <v>5149</v>
      </c>
      <c r="C3252" s="145" t="s">
        <v>1903</v>
      </c>
      <c r="D3252" s="146">
        <v>467.17</v>
      </c>
    </row>
    <row r="3253" spans="1:4" ht="17.100000000000001" customHeight="1" x14ac:dyDescent="0.25">
      <c r="A3253" s="143">
        <v>12697</v>
      </c>
      <c r="B3253" s="144" t="s">
        <v>5150</v>
      </c>
      <c r="C3253" s="145" t="s">
        <v>1903</v>
      </c>
      <c r="D3253" s="146">
        <v>66.180000000000007</v>
      </c>
    </row>
    <row r="3254" spans="1:4" ht="17.100000000000001" customHeight="1" x14ac:dyDescent="0.25">
      <c r="A3254" s="143">
        <v>12698</v>
      </c>
      <c r="B3254" s="144" t="s">
        <v>5151</v>
      </c>
      <c r="C3254" s="145" t="s">
        <v>1903</v>
      </c>
      <c r="D3254" s="146">
        <v>180.36</v>
      </c>
    </row>
    <row r="3255" spans="1:4" ht="17.100000000000001" customHeight="1" x14ac:dyDescent="0.25">
      <c r="A3255" s="143">
        <v>12699</v>
      </c>
      <c r="B3255" s="144" t="s">
        <v>5152</v>
      </c>
      <c r="C3255" s="145" t="s">
        <v>1903</v>
      </c>
      <c r="D3255" s="146">
        <v>267.57</v>
      </c>
    </row>
    <row r="3256" spans="1:4" ht="15" customHeight="1" x14ac:dyDescent="0.25">
      <c r="A3256" s="143">
        <v>12666</v>
      </c>
      <c r="B3256" s="144" t="s">
        <v>5153</v>
      </c>
      <c r="C3256" s="145" t="s">
        <v>1903</v>
      </c>
      <c r="D3256" s="146">
        <v>23.6</v>
      </c>
    </row>
    <row r="3257" spans="1:4" ht="15" customHeight="1" x14ac:dyDescent="0.25">
      <c r="A3257" s="143">
        <v>11235</v>
      </c>
      <c r="B3257" s="144" t="s">
        <v>5154</v>
      </c>
      <c r="C3257" s="145" t="s">
        <v>1903</v>
      </c>
      <c r="D3257" s="146">
        <v>226.47</v>
      </c>
    </row>
    <row r="3258" spans="1:4" ht="17.100000000000001" customHeight="1" x14ac:dyDescent="0.25">
      <c r="A3258" s="143">
        <v>7868</v>
      </c>
      <c r="B3258" s="144" t="s">
        <v>5155</v>
      </c>
      <c r="C3258" s="145" t="s">
        <v>1965</v>
      </c>
      <c r="D3258" s="146">
        <v>4183.1099999999997</v>
      </c>
    </row>
    <row r="3259" spans="1:4" ht="17.100000000000001" customHeight="1" x14ac:dyDescent="0.25">
      <c r="A3259" s="143">
        <v>11100</v>
      </c>
      <c r="B3259" s="144" t="s">
        <v>5156</v>
      </c>
      <c r="C3259" s="145" t="s">
        <v>1903</v>
      </c>
      <c r="D3259" s="146">
        <v>11921.03</v>
      </c>
    </row>
    <row r="3260" spans="1:4" ht="15" customHeight="1" x14ac:dyDescent="0.25">
      <c r="A3260" s="143">
        <v>2463</v>
      </c>
      <c r="B3260" s="144" t="s">
        <v>5157</v>
      </c>
      <c r="C3260" s="145" t="s">
        <v>1903</v>
      </c>
      <c r="D3260" s="146">
        <v>5621.91</v>
      </c>
    </row>
    <row r="3261" spans="1:4" ht="15" customHeight="1" x14ac:dyDescent="0.25">
      <c r="A3261" s="143">
        <v>4439</v>
      </c>
      <c r="B3261" s="144" t="s">
        <v>5158</v>
      </c>
      <c r="C3261" s="145" t="s">
        <v>1903</v>
      </c>
      <c r="D3261" s="146">
        <v>20.74</v>
      </c>
    </row>
    <row r="3262" spans="1:4" ht="17.100000000000001" customHeight="1" x14ac:dyDescent="0.25">
      <c r="A3262" s="143">
        <v>9047</v>
      </c>
      <c r="B3262" s="144" t="s">
        <v>5159</v>
      </c>
      <c r="C3262" s="145" t="s">
        <v>1903</v>
      </c>
      <c r="D3262" s="146">
        <v>499.09</v>
      </c>
    </row>
    <row r="3263" spans="1:4" ht="15" customHeight="1" x14ac:dyDescent="0.25">
      <c r="A3263" s="143">
        <v>8265</v>
      </c>
      <c r="B3263" s="144" t="s">
        <v>5160</v>
      </c>
      <c r="C3263" s="145" t="s">
        <v>2023</v>
      </c>
      <c r="D3263" s="146">
        <v>27.35</v>
      </c>
    </row>
    <row r="3264" spans="1:4" ht="15" customHeight="1" x14ac:dyDescent="0.25">
      <c r="A3264" s="143">
        <v>12165</v>
      </c>
      <c r="B3264" s="144" t="s">
        <v>5161</v>
      </c>
      <c r="C3264" s="145" t="s">
        <v>1903</v>
      </c>
      <c r="D3264" s="146">
        <v>353.2</v>
      </c>
    </row>
    <row r="3265" spans="1:4" ht="17.100000000000001" customHeight="1" x14ac:dyDescent="0.25">
      <c r="A3265" s="143">
        <v>8663</v>
      </c>
      <c r="B3265" s="144" t="s">
        <v>5162</v>
      </c>
      <c r="C3265" s="145" t="s">
        <v>1903</v>
      </c>
      <c r="D3265" s="146">
        <v>4462.9799999999996</v>
      </c>
    </row>
    <row r="3266" spans="1:4" ht="15" customHeight="1" x14ac:dyDescent="0.25">
      <c r="A3266" s="143">
        <v>11519</v>
      </c>
      <c r="B3266" s="144" t="s">
        <v>5163</v>
      </c>
      <c r="C3266" s="145" t="s">
        <v>1903</v>
      </c>
      <c r="D3266" s="146">
        <v>3814.98</v>
      </c>
    </row>
    <row r="3267" spans="1:4" ht="17.100000000000001" customHeight="1" x14ac:dyDescent="0.25">
      <c r="A3267" s="143">
        <v>8679</v>
      </c>
      <c r="B3267" s="144" t="s">
        <v>5164</v>
      </c>
      <c r="C3267" s="145" t="s">
        <v>1903</v>
      </c>
      <c r="D3267" s="146">
        <v>31802.34</v>
      </c>
    </row>
    <row r="3268" spans="1:4" ht="15" customHeight="1" x14ac:dyDescent="0.25">
      <c r="A3268" s="143">
        <v>11520</v>
      </c>
      <c r="B3268" s="144" t="s">
        <v>5165</v>
      </c>
      <c r="C3268" s="145" t="s">
        <v>1903</v>
      </c>
      <c r="D3268" s="146">
        <v>548.88</v>
      </c>
    </row>
    <row r="3269" spans="1:4" ht="25.5" customHeight="1" x14ac:dyDescent="0.25">
      <c r="A3269" s="143">
        <v>11701</v>
      </c>
      <c r="B3269" s="144" t="s">
        <v>5166</v>
      </c>
      <c r="C3269" s="145" t="s">
        <v>2023</v>
      </c>
      <c r="D3269" s="146">
        <v>130.06</v>
      </c>
    </row>
    <row r="3270" spans="1:4" ht="17.100000000000001" customHeight="1" x14ac:dyDescent="0.25">
      <c r="A3270" s="143">
        <v>9800</v>
      </c>
      <c r="B3270" s="144" t="s">
        <v>5167</v>
      </c>
      <c r="C3270" s="145" t="s">
        <v>2023</v>
      </c>
      <c r="D3270" s="146">
        <v>41.96</v>
      </c>
    </row>
    <row r="3271" spans="1:4" ht="15" customHeight="1" x14ac:dyDescent="0.25">
      <c r="A3271" s="143">
        <v>9941</v>
      </c>
      <c r="B3271" s="144" t="s">
        <v>5168</v>
      </c>
      <c r="C3271" s="145" t="s">
        <v>2023</v>
      </c>
      <c r="D3271" s="146">
        <v>48.44</v>
      </c>
    </row>
    <row r="3272" spans="1:4" ht="15" customHeight="1" x14ac:dyDescent="0.25">
      <c r="A3272" s="143">
        <v>9942</v>
      </c>
      <c r="B3272" s="144" t="s">
        <v>5169</v>
      </c>
      <c r="C3272" s="145" t="s">
        <v>2023</v>
      </c>
      <c r="D3272" s="146">
        <v>157.63999999999999</v>
      </c>
    </row>
    <row r="3273" spans="1:4" ht="15" customHeight="1" x14ac:dyDescent="0.25">
      <c r="A3273" s="143">
        <v>4438</v>
      </c>
      <c r="B3273" s="144" t="s">
        <v>5170</v>
      </c>
      <c r="C3273" s="145" t="s">
        <v>1903</v>
      </c>
      <c r="D3273" s="146">
        <v>959.86</v>
      </c>
    </row>
    <row r="3274" spans="1:4" ht="15" customHeight="1" x14ac:dyDescent="0.25">
      <c r="A3274" s="143">
        <v>8449</v>
      </c>
      <c r="B3274" s="144" t="s">
        <v>5171</v>
      </c>
      <c r="C3274" s="145" t="s">
        <v>1903</v>
      </c>
      <c r="D3274" s="146">
        <v>863.38</v>
      </c>
    </row>
    <row r="3275" spans="1:4" ht="15" customHeight="1" x14ac:dyDescent="0.25">
      <c r="A3275" s="143">
        <v>12667</v>
      </c>
      <c r="B3275" s="144" t="s">
        <v>5172</v>
      </c>
      <c r="C3275" s="145" t="s">
        <v>1903</v>
      </c>
      <c r="D3275" s="146">
        <v>19.12</v>
      </c>
    </row>
    <row r="3276" spans="1:4" ht="17.100000000000001" customHeight="1" x14ac:dyDescent="0.25">
      <c r="A3276" s="143">
        <v>8250</v>
      </c>
      <c r="B3276" s="144" t="s">
        <v>5173</v>
      </c>
      <c r="C3276" s="145" t="s">
        <v>1903</v>
      </c>
      <c r="D3276" s="146">
        <v>1129.9000000000001</v>
      </c>
    </row>
    <row r="3277" spans="1:4" ht="17.100000000000001" customHeight="1" x14ac:dyDescent="0.25">
      <c r="A3277" s="143">
        <v>12865</v>
      </c>
      <c r="B3277" s="144" t="s">
        <v>5174</v>
      </c>
      <c r="C3277" s="145" t="s">
        <v>1903</v>
      </c>
      <c r="D3277" s="146">
        <v>1018.47</v>
      </c>
    </row>
    <row r="3278" spans="1:4" ht="17.100000000000001" customHeight="1" x14ac:dyDescent="0.25">
      <c r="A3278" s="143">
        <v>9341</v>
      </c>
      <c r="B3278" s="144" t="s">
        <v>5175</v>
      </c>
      <c r="C3278" s="145" t="s">
        <v>1903</v>
      </c>
      <c r="D3278" s="146">
        <v>1225.3599999999999</v>
      </c>
    </row>
    <row r="3279" spans="1:4" ht="15" customHeight="1" x14ac:dyDescent="0.25">
      <c r="A3279" s="143">
        <v>12642</v>
      </c>
      <c r="B3279" s="144" t="s">
        <v>5176</v>
      </c>
      <c r="C3279" s="145" t="s">
        <v>1903</v>
      </c>
      <c r="D3279" s="146">
        <v>6.82</v>
      </c>
    </row>
    <row r="3280" spans="1:4" ht="17.100000000000001" customHeight="1" x14ac:dyDescent="0.25">
      <c r="A3280" s="143">
        <v>12950</v>
      </c>
      <c r="B3280" s="144" t="s">
        <v>5177</v>
      </c>
      <c r="C3280" s="145" t="s">
        <v>1903</v>
      </c>
      <c r="D3280" s="146">
        <v>6371.85</v>
      </c>
    </row>
    <row r="3281" spans="1:4" ht="17.100000000000001" customHeight="1" x14ac:dyDescent="0.25">
      <c r="A3281" s="143">
        <v>12951</v>
      </c>
      <c r="B3281" s="144" t="s">
        <v>5178</v>
      </c>
      <c r="C3281" s="145" t="s">
        <v>1903</v>
      </c>
      <c r="D3281" s="146">
        <v>4778.8999999999996</v>
      </c>
    </row>
    <row r="3282" spans="1:4" ht="25.5" customHeight="1" x14ac:dyDescent="0.25">
      <c r="A3282" s="143">
        <v>12419</v>
      </c>
      <c r="B3282" s="144" t="s">
        <v>5179</v>
      </c>
      <c r="C3282" s="145" t="s">
        <v>1903</v>
      </c>
      <c r="D3282" s="146">
        <v>9046.8700000000008</v>
      </c>
    </row>
    <row r="3283" spans="1:4" ht="17.100000000000001" customHeight="1" x14ac:dyDescent="0.25">
      <c r="A3283" s="143">
        <v>9367</v>
      </c>
      <c r="B3283" s="144" t="s">
        <v>5180</v>
      </c>
      <c r="C3283" s="145" t="s">
        <v>1903</v>
      </c>
      <c r="D3283" s="146">
        <v>393.67</v>
      </c>
    </row>
    <row r="3284" spans="1:4" ht="17.100000000000001" customHeight="1" x14ac:dyDescent="0.25">
      <c r="A3284" s="143">
        <v>9368</v>
      </c>
      <c r="B3284" s="144" t="s">
        <v>5181</v>
      </c>
      <c r="C3284" s="145" t="s">
        <v>1903</v>
      </c>
      <c r="D3284" s="146">
        <v>676.34</v>
      </c>
    </row>
    <row r="3285" spans="1:4" ht="17.100000000000001" customHeight="1" x14ac:dyDescent="0.25">
      <c r="A3285" s="143">
        <v>9369</v>
      </c>
      <c r="B3285" s="144" t="s">
        <v>5182</v>
      </c>
      <c r="C3285" s="145" t="s">
        <v>1903</v>
      </c>
      <c r="D3285" s="146">
        <v>1005.6</v>
      </c>
    </row>
    <row r="3286" spans="1:4" ht="17.100000000000001" customHeight="1" x14ac:dyDescent="0.25">
      <c r="A3286" s="143">
        <v>9370</v>
      </c>
      <c r="B3286" s="144" t="s">
        <v>5183</v>
      </c>
      <c r="C3286" s="145" t="s">
        <v>1903</v>
      </c>
      <c r="D3286" s="146">
        <v>1189.3800000000001</v>
      </c>
    </row>
    <row r="3287" spans="1:4" ht="17.100000000000001" customHeight="1" x14ac:dyDescent="0.25">
      <c r="A3287" s="143">
        <v>8218</v>
      </c>
      <c r="B3287" s="144" t="s">
        <v>5184</v>
      </c>
      <c r="C3287" s="145" t="s">
        <v>1965</v>
      </c>
      <c r="D3287" s="146">
        <v>3417.72</v>
      </c>
    </row>
    <row r="3288" spans="1:4" ht="17.100000000000001" customHeight="1" x14ac:dyDescent="0.25">
      <c r="A3288" s="143">
        <v>8612</v>
      </c>
      <c r="B3288" s="144" t="s">
        <v>5185</v>
      </c>
      <c r="C3288" s="145" t="s">
        <v>1965</v>
      </c>
      <c r="D3288" s="146">
        <v>3935.56</v>
      </c>
    </row>
    <row r="3289" spans="1:4" ht="15" customHeight="1" x14ac:dyDescent="0.25">
      <c r="A3289" s="143">
        <v>10307</v>
      </c>
      <c r="C3289" s="145" t="s">
        <v>1965</v>
      </c>
      <c r="D3289" s="146">
        <v>3201.86</v>
      </c>
    </row>
    <row r="3290" spans="1:4" ht="17.100000000000001" customHeight="1" x14ac:dyDescent="0.25">
      <c r="B3290" s="144" t="s">
        <v>5186</v>
      </c>
    </row>
    <row r="3291" spans="1:4" ht="15" customHeight="1" x14ac:dyDescent="0.25">
      <c r="A3291" s="143">
        <v>9374</v>
      </c>
      <c r="B3291" s="144" t="s">
        <v>5187</v>
      </c>
      <c r="C3291" s="145" t="s">
        <v>1903</v>
      </c>
      <c r="D3291" s="146">
        <v>1408</v>
      </c>
    </row>
    <row r="3292" spans="1:4" ht="17.100000000000001" customHeight="1" x14ac:dyDescent="0.25">
      <c r="A3292" s="143">
        <v>7677</v>
      </c>
      <c r="B3292" s="144" t="s">
        <v>5188</v>
      </c>
      <c r="C3292" s="145" t="s">
        <v>1903</v>
      </c>
      <c r="D3292" s="146">
        <v>1638</v>
      </c>
    </row>
    <row r="3293" spans="1:4" ht="17.100000000000001" customHeight="1" x14ac:dyDescent="0.25">
      <c r="A3293" s="143">
        <v>7676</v>
      </c>
      <c r="B3293" s="144" t="s">
        <v>5189</v>
      </c>
      <c r="C3293" s="145" t="s">
        <v>1903</v>
      </c>
      <c r="D3293" s="146">
        <v>893</v>
      </c>
    </row>
    <row r="3294" spans="1:4" ht="17.100000000000001" customHeight="1" x14ac:dyDescent="0.25">
      <c r="A3294" s="143">
        <v>7650</v>
      </c>
      <c r="B3294" s="144" t="s">
        <v>5190</v>
      </c>
      <c r="C3294" s="145" t="s">
        <v>1903</v>
      </c>
      <c r="D3294" s="146">
        <v>417.63</v>
      </c>
    </row>
    <row r="3295" spans="1:4" ht="15" customHeight="1" x14ac:dyDescent="0.25">
      <c r="A3295" s="143">
        <v>12313</v>
      </c>
      <c r="B3295" s="144" t="s">
        <v>5191</v>
      </c>
      <c r="C3295" s="145" t="s">
        <v>2023</v>
      </c>
      <c r="D3295" s="146">
        <v>22.96</v>
      </c>
    </row>
    <row r="3296" spans="1:4" ht="15" customHeight="1" x14ac:dyDescent="0.25">
      <c r="A3296" s="143">
        <v>4264</v>
      </c>
      <c r="B3296" s="144" t="s">
        <v>5192</v>
      </c>
      <c r="C3296" s="145" t="s">
        <v>2023</v>
      </c>
      <c r="D3296" s="146">
        <v>88.13</v>
      </c>
    </row>
    <row r="3297" spans="1:4" ht="17.100000000000001" customHeight="1" x14ac:dyDescent="0.25">
      <c r="A3297" s="143">
        <v>9319</v>
      </c>
      <c r="B3297" s="144" t="s">
        <v>5193</v>
      </c>
      <c r="C3297" s="145" t="s">
        <v>1903</v>
      </c>
      <c r="D3297" s="146">
        <v>6947.37</v>
      </c>
    </row>
    <row r="3298" spans="1:4" ht="17.100000000000001" customHeight="1" x14ac:dyDescent="0.25">
      <c r="A3298" s="143">
        <v>12303</v>
      </c>
      <c r="B3298" s="144" t="s">
        <v>5194</v>
      </c>
      <c r="C3298" s="145" t="s">
        <v>5195</v>
      </c>
      <c r="D3298" s="146">
        <v>18200</v>
      </c>
    </row>
    <row r="3299" spans="1:4" ht="25.5" customHeight="1" x14ac:dyDescent="0.25">
      <c r="A3299" s="143">
        <v>12302</v>
      </c>
      <c r="B3299" s="144" t="s">
        <v>5196</v>
      </c>
      <c r="C3299" s="145" t="s">
        <v>1903</v>
      </c>
      <c r="D3299" s="146">
        <v>7500</v>
      </c>
    </row>
    <row r="3300" spans="1:4" ht="17.100000000000001" customHeight="1" x14ac:dyDescent="0.25">
      <c r="A3300" s="143">
        <v>10183</v>
      </c>
      <c r="B3300" s="144" t="s">
        <v>5197</v>
      </c>
      <c r="C3300" s="145" t="s">
        <v>1903</v>
      </c>
      <c r="D3300" s="146">
        <v>276.17</v>
      </c>
    </row>
    <row r="3301" spans="1:4" ht="17.100000000000001" customHeight="1" x14ac:dyDescent="0.25">
      <c r="A3301" s="143">
        <v>10182</v>
      </c>
      <c r="B3301" s="144" t="s">
        <v>5198</v>
      </c>
      <c r="C3301" s="145" t="s">
        <v>1903</v>
      </c>
      <c r="D3301" s="146">
        <v>497.62</v>
      </c>
    </row>
    <row r="3302" spans="1:4" ht="15" customHeight="1" x14ac:dyDescent="0.25">
      <c r="A3302" s="143">
        <v>8448</v>
      </c>
      <c r="B3302" s="144" t="s">
        <v>5199</v>
      </c>
      <c r="C3302" s="145" t="s">
        <v>1903</v>
      </c>
      <c r="D3302" s="146">
        <v>222.05</v>
      </c>
    </row>
    <row r="3303" spans="1:4" ht="15" customHeight="1" x14ac:dyDescent="0.25">
      <c r="A3303" s="143">
        <v>11348</v>
      </c>
      <c r="B3303" s="144" t="s">
        <v>5200</v>
      </c>
      <c r="C3303" s="145" t="s">
        <v>1917</v>
      </c>
      <c r="D3303" s="146">
        <v>330.38</v>
      </c>
    </row>
    <row r="3304" spans="1:4" ht="15" customHeight="1" x14ac:dyDescent="0.25">
      <c r="A3304" s="143">
        <v>9086</v>
      </c>
      <c r="B3304" s="144" t="s">
        <v>5201</v>
      </c>
      <c r="C3304" s="145" t="s">
        <v>2023</v>
      </c>
      <c r="D3304" s="146">
        <v>37.340000000000003</v>
      </c>
    </row>
    <row r="3305" spans="1:4" ht="15" customHeight="1" x14ac:dyDescent="0.25">
      <c r="A3305" s="143">
        <v>2459</v>
      </c>
      <c r="B3305" s="144" t="s">
        <v>5202</v>
      </c>
      <c r="C3305" s="145" t="s">
        <v>2023</v>
      </c>
      <c r="D3305" s="146">
        <v>2.76</v>
      </c>
    </row>
    <row r="3306" spans="1:4" ht="17.100000000000001" customHeight="1" x14ac:dyDescent="0.25">
      <c r="A3306" s="143">
        <v>12700</v>
      </c>
      <c r="B3306" s="144" t="s">
        <v>5203</v>
      </c>
      <c r="C3306" s="145" t="s">
        <v>1917</v>
      </c>
      <c r="D3306" s="146">
        <v>70.89</v>
      </c>
    </row>
    <row r="3307" spans="1:4" ht="17.100000000000001" customHeight="1" x14ac:dyDescent="0.25">
      <c r="A3307" s="143">
        <v>12640</v>
      </c>
      <c r="B3307" s="144" t="s">
        <v>5204</v>
      </c>
      <c r="C3307" s="145" t="s">
        <v>1917</v>
      </c>
      <c r="D3307" s="146">
        <v>15.83</v>
      </c>
    </row>
    <row r="3308" spans="1:4" ht="17.100000000000001" customHeight="1" x14ac:dyDescent="0.25">
      <c r="A3308" s="143">
        <v>12641</v>
      </c>
      <c r="B3308" s="144" t="s">
        <v>5205</v>
      </c>
      <c r="C3308" s="145" t="s">
        <v>1917</v>
      </c>
      <c r="D3308" s="146">
        <v>42.81</v>
      </c>
    </row>
    <row r="3309" spans="1:4" ht="17.100000000000001" customHeight="1" x14ac:dyDescent="0.25">
      <c r="A3309" s="143">
        <v>3524</v>
      </c>
      <c r="B3309" s="144" t="s">
        <v>5206</v>
      </c>
      <c r="C3309" s="145" t="s">
        <v>1903</v>
      </c>
      <c r="D3309" s="146">
        <v>52.57</v>
      </c>
    </row>
    <row r="3310" spans="1:4" ht="17.100000000000001" customHeight="1" x14ac:dyDescent="0.25">
      <c r="A3310" s="143">
        <v>3526</v>
      </c>
      <c r="B3310" s="144" t="s">
        <v>5207</v>
      </c>
      <c r="C3310" s="145" t="s">
        <v>1903</v>
      </c>
      <c r="D3310" s="146">
        <v>72.290000000000006</v>
      </c>
    </row>
    <row r="3311" spans="1:4" ht="15" customHeight="1" x14ac:dyDescent="0.25">
      <c r="A3311" s="143">
        <v>9895</v>
      </c>
      <c r="B3311" s="144" t="s">
        <v>5208</v>
      </c>
      <c r="C3311" s="145" t="s">
        <v>1903</v>
      </c>
      <c r="D3311" s="146">
        <v>4606.3</v>
      </c>
    </row>
    <row r="3312" spans="1:4" ht="17.100000000000001" customHeight="1" x14ac:dyDescent="0.25">
      <c r="A3312" s="143">
        <v>10180</v>
      </c>
      <c r="B3312" s="144" t="s">
        <v>5209</v>
      </c>
      <c r="C3312" s="145" t="s">
        <v>2023</v>
      </c>
      <c r="D3312" s="146">
        <v>280.27</v>
      </c>
    </row>
    <row r="3313" spans="1:4" ht="17.100000000000001" customHeight="1" x14ac:dyDescent="0.25">
      <c r="A3313" s="143">
        <v>8946</v>
      </c>
      <c r="B3313" s="144" t="s">
        <v>5210</v>
      </c>
      <c r="C3313" s="145" t="s">
        <v>1903</v>
      </c>
      <c r="D3313" s="146">
        <v>5693.28</v>
      </c>
    </row>
    <row r="3314" spans="1:4" ht="34.15" customHeight="1" x14ac:dyDescent="0.25">
      <c r="A3314" s="143">
        <v>9713</v>
      </c>
      <c r="B3314" s="144" t="s">
        <v>5211</v>
      </c>
      <c r="C3314" s="145" t="s">
        <v>2023</v>
      </c>
      <c r="D3314" s="146">
        <v>1453.85</v>
      </c>
    </row>
    <row r="3315" spans="1:4" ht="25.5" customHeight="1" x14ac:dyDescent="0.25">
      <c r="A3315" s="143">
        <v>9712</v>
      </c>
      <c r="B3315" s="144" t="s">
        <v>5212</v>
      </c>
      <c r="C3315" s="145" t="s">
        <v>2023</v>
      </c>
      <c r="D3315" s="146">
        <v>823.05</v>
      </c>
    </row>
    <row r="3316" spans="1:4" ht="17.100000000000001" customHeight="1" x14ac:dyDescent="0.25">
      <c r="A3316" s="143">
        <v>9473</v>
      </c>
      <c r="B3316" s="144" t="s">
        <v>5213</v>
      </c>
      <c r="C3316" s="145" t="s">
        <v>1903</v>
      </c>
      <c r="D3316" s="146">
        <v>9655.25</v>
      </c>
    </row>
    <row r="3317" spans="1:4" ht="34.15" customHeight="1" x14ac:dyDescent="0.25">
      <c r="A3317" s="143">
        <v>12815</v>
      </c>
      <c r="B3317" s="144" t="s">
        <v>5214</v>
      </c>
      <c r="C3317" s="145" t="s">
        <v>1903</v>
      </c>
      <c r="D3317" s="146">
        <v>22700.59</v>
      </c>
    </row>
    <row r="3318" spans="1:4" ht="15" customHeight="1" x14ac:dyDescent="0.25">
      <c r="A3318" s="143">
        <v>10072</v>
      </c>
      <c r="B3318" s="144" t="s">
        <v>5215</v>
      </c>
      <c r="C3318" s="145" t="s">
        <v>1903</v>
      </c>
      <c r="D3318" s="146">
        <v>1629.83</v>
      </c>
    </row>
    <row r="3319" spans="1:4" ht="15" customHeight="1" x14ac:dyDescent="0.25">
      <c r="A3319" s="143">
        <v>9572</v>
      </c>
      <c r="B3319" s="144" t="s">
        <v>5216</v>
      </c>
      <c r="C3319" s="145" t="s">
        <v>1917</v>
      </c>
      <c r="D3319" s="146">
        <v>289.89</v>
      </c>
    </row>
    <row r="3320" spans="1:4" ht="17.100000000000001" customHeight="1" x14ac:dyDescent="0.25">
      <c r="A3320" s="143">
        <v>3522</v>
      </c>
      <c r="B3320" s="144" t="s">
        <v>5217</v>
      </c>
      <c r="C3320" s="145" t="s">
        <v>1903</v>
      </c>
      <c r="D3320" s="146">
        <v>111.39</v>
      </c>
    </row>
    <row r="3321" spans="1:4" ht="15" customHeight="1" x14ac:dyDescent="0.25">
      <c r="A3321" s="143">
        <v>3521</v>
      </c>
      <c r="B3321" s="144" t="s">
        <v>5218</v>
      </c>
      <c r="C3321" s="145" t="s">
        <v>1903</v>
      </c>
      <c r="D3321" s="146">
        <v>109.45</v>
      </c>
    </row>
    <row r="3322" spans="1:4" ht="17.100000000000001" customHeight="1" x14ac:dyDescent="0.25">
      <c r="A3322" s="143">
        <v>9706</v>
      </c>
      <c r="B3322" s="144" t="s">
        <v>5219</v>
      </c>
      <c r="C3322" s="145" t="s">
        <v>1903</v>
      </c>
      <c r="D3322" s="146">
        <v>201</v>
      </c>
    </row>
    <row r="3323" spans="1:4" ht="15" customHeight="1" x14ac:dyDescent="0.25">
      <c r="A3323" s="143">
        <v>12639</v>
      </c>
      <c r="B3323" s="144" t="s">
        <v>5220</v>
      </c>
      <c r="C3323" s="145" t="s">
        <v>2023</v>
      </c>
      <c r="D3323" s="146">
        <v>2.42</v>
      </c>
    </row>
    <row r="3324" spans="1:4" ht="17.100000000000001" customHeight="1" x14ac:dyDescent="0.25">
      <c r="A3324" s="143">
        <v>10091</v>
      </c>
      <c r="B3324" s="144" t="s">
        <v>5221</v>
      </c>
      <c r="C3324" s="145" t="s">
        <v>1903</v>
      </c>
      <c r="D3324" s="146">
        <v>1.45</v>
      </c>
    </row>
    <row r="3325" spans="1:4" ht="17.100000000000001" customHeight="1" x14ac:dyDescent="0.25">
      <c r="A3325" s="143">
        <v>12990</v>
      </c>
      <c r="B3325" s="144" t="s">
        <v>5222</v>
      </c>
      <c r="C3325" s="145" t="s">
        <v>1903</v>
      </c>
      <c r="D3325" s="146">
        <v>1499.86</v>
      </c>
    </row>
    <row r="3326" spans="1:4" ht="15" customHeight="1" x14ac:dyDescent="0.25">
      <c r="A3326" s="143">
        <v>9822</v>
      </c>
      <c r="B3326" s="144" t="s">
        <v>5223</v>
      </c>
      <c r="C3326" s="145" t="s">
        <v>2707</v>
      </c>
      <c r="D3326" s="146">
        <v>17.25</v>
      </c>
    </row>
    <row r="3327" spans="1:4" ht="17.100000000000001" customHeight="1" x14ac:dyDescent="0.25">
      <c r="A3327" s="143">
        <v>2468</v>
      </c>
      <c r="B3327" s="144" t="s">
        <v>5224</v>
      </c>
      <c r="C3327" s="145" t="s">
        <v>1903</v>
      </c>
      <c r="D3327" s="146">
        <v>14500</v>
      </c>
    </row>
    <row r="3328" spans="1:4" ht="17.100000000000001" customHeight="1" x14ac:dyDescent="0.25">
      <c r="A3328" s="143">
        <v>2469</v>
      </c>
      <c r="B3328" s="144" t="s">
        <v>5225</v>
      </c>
      <c r="C3328" s="145" t="s">
        <v>1903</v>
      </c>
      <c r="D3328" s="146">
        <v>14500</v>
      </c>
    </row>
    <row r="3329" spans="1:4" ht="17.100000000000001" customHeight="1" x14ac:dyDescent="0.25">
      <c r="A3329" s="143">
        <v>2470</v>
      </c>
      <c r="B3329" s="144" t="s">
        <v>5226</v>
      </c>
      <c r="C3329" s="145" t="s">
        <v>1903</v>
      </c>
      <c r="D3329" s="146">
        <v>14500</v>
      </c>
    </row>
    <row r="3330" spans="1:4" ht="17.100000000000001" customHeight="1" x14ac:dyDescent="0.25">
      <c r="A3330" s="143">
        <v>2471</v>
      </c>
      <c r="B3330" s="144" t="s">
        <v>5227</v>
      </c>
      <c r="C3330" s="145" t="s">
        <v>1903</v>
      </c>
      <c r="D3330" s="146">
        <v>14500</v>
      </c>
    </row>
    <row r="3331" spans="1:4" ht="17.100000000000001" customHeight="1" x14ac:dyDescent="0.25">
      <c r="A3331" s="143">
        <v>2472</v>
      </c>
      <c r="B3331" s="144" t="s">
        <v>5228</v>
      </c>
      <c r="C3331" s="145" t="s">
        <v>1903</v>
      </c>
      <c r="D3331" s="146">
        <v>16000</v>
      </c>
    </row>
    <row r="3332" spans="1:4" ht="17.100000000000001" customHeight="1" x14ac:dyDescent="0.25">
      <c r="A3332" s="143">
        <v>2473</v>
      </c>
      <c r="B3332" s="144" t="s">
        <v>5229</v>
      </c>
      <c r="C3332" s="145" t="s">
        <v>1903</v>
      </c>
      <c r="D3332" s="146">
        <v>16000</v>
      </c>
    </row>
    <row r="3333" spans="1:4" ht="17.100000000000001" customHeight="1" x14ac:dyDescent="0.25">
      <c r="A3333" s="143">
        <v>2474</v>
      </c>
      <c r="B3333" s="144" t="s">
        <v>5230</v>
      </c>
      <c r="C3333" s="145" t="s">
        <v>1903</v>
      </c>
      <c r="D3333" s="146">
        <v>17000</v>
      </c>
    </row>
    <row r="3334" spans="1:4" ht="17.100000000000001" customHeight="1" x14ac:dyDescent="0.25">
      <c r="A3334" s="143">
        <v>2475</v>
      </c>
      <c r="B3334" s="144" t="s">
        <v>5231</v>
      </c>
      <c r="C3334" s="145" t="s">
        <v>1903</v>
      </c>
      <c r="D3334" s="146">
        <v>17000</v>
      </c>
    </row>
    <row r="3335" spans="1:4" ht="15" customHeight="1" x14ac:dyDescent="0.25">
      <c r="A3335" s="143">
        <v>2464</v>
      </c>
      <c r="B3335" s="144" t="s">
        <v>5232</v>
      </c>
      <c r="C3335" s="145" t="s">
        <v>1903</v>
      </c>
      <c r="D3335" s="146">
        <v>8045.25</v>
      </c>
    </row>
    <row r="3336" spans="1:4" ht="15" customHeight="1" x14ac:dyDescent="0.25">
      <c r="A3336" s="143">
        <v>2465</v>
      </c>
      <c r="B3336" s="144" t="s">
        <v>5233</v>
      </c>
      <c r="C3336" s="145" t="s">
        <v>1903</v>
      </c>
      <c r="D3336" s="146">
        <v>10196.790000000001</v>
      </c>
    </row>
    <row r="3337" spans="1:4" ht="15" customHeight="1" x14ac:dyDescent="0.25">
      <c r="A3337" s="143">
        <v>2466</v>
      </c>
      <c r="B3337" s="144" t="s">
        <v>5234</v>
      </c>
      <c r="C3337" s="145" t="s">
        <v>1903</v>
      </c>
      <c r="D3337" s="146">
        <v>6326.6</v>
      </c>
    </row>
    <row r="3338" spans="1:4" ht="17.100000000000001" customHeight="1" x14ac:dyDescent="0.25">
      <c r="A3338" s="143">
        <v>9574</v>
      </c>
      <c r="B3338" s="144" t="s">
        <v>5235</v>
      </c>
      <c r="C3338" s="145" t="s">
        <v>2023</v>
      </c>
      <c r="D3338" s="146">
        <v>610.55999999999995</v>
      </c>
    </row>
    <row r="3339" spans="1:4" ht="17.100000000000001" customHeight="1" x14ac:dyDescent="0.25">
      <c r="A3339" s="143">
        <v>11580</v>
      </c>
      <c r="B3339" s="144" t="s">
        <v>5236</v>
      </c>
      <c r="C3339" s="145" t="s">
        <v>2023</v>
      </c>
      <c r="D3339" s="146">
        <v>440.41</v>
      </c>
    </row>
    <row r="3340" spans="1:4" ht="17.100000000000001" customHeight="1" x14ac:dyDescent="0.25">
      <c r="A3340" s="143">
        <v>11530</v>
      </c>
      <c r="B3340" s="144" t="s">
        <v>5237</v>
      </c>
      <c r="C3340" s="145" t="s">
        <v>2023</v>
      </c>
      <c r="D3340" s="146">
        <v>663.3</v>
      </c>
    </row>
    <row r="3341" spans="1:4" ht="15" customHeight="1" x14ac:dyDescent="0.25">
      <c r="A3341" s="143">
        <v>2458</v>
      </c>
      <c r="B3341" s="144" t="s">
        <v>5238</v>
      </c>
      <c r="C3341" s="145" t="s">
        <v>1903</v>
      </c>
      <c r="D3341" s="146">
        <v>26.64</v>
      </c>
    </row>
    <row r="3342" spans="1:4" ht="15" customHeight="1" x14ac:dyDescent="0.25">
      <c r="A3342" s="143">
        <v>2457</v>
      </c>
      <c r="B3342" s="144" t="s">
        <v>5239</v>
      </c>
      <c r="C3342" s="145" t="s">
        <v>1903</v>
      </c>
      <c r="D3342" s="146">
        <v>80.56</v>
      </c>
    </row>
    <row r="3343" spans="1:4" ht="17.100000000000001" customHeight="1" x14ac:dyDescent="0.25">
      <c r="A3343" s="143">
        <v>8885</v>
      </c>
      <c r="B3343" s="144" t="s">
        <v>5240</v>
      </c>
      <c r="C3343" s="145" t="s">
        <v>1903</v>
      </c>
      <c r="D3343" s="146">
        <v>360.12</v>
      </c>
    </row>
    <row r="3344" spans="1:4" ht="17.100000000000001" customHeight="1" x14ac:dyDescent="0.25">
      <c r="A3344" s="143">
        <v>8884</v>
      </c>
      <c r="B3344" s="144" t="s">
        <v>5241</v>
      </c>
      <c r="C3344" s="145" t="s">
        <v>1903</v>
      </c>
      <c r="D3344" s="146">
        <v>405.86</v>
      </c>
    </row>
    <row r="3345" spans="1:4" ht="15" customHeight="1" x14ac:dyDescent="0.25">
      <c r="A3345" s="143">
        <v>8811</v>
      </c>
      <c r="B3345" s="144" t="s">
        <v>5242</v>
      </c>
      <c r="C3345" s="145" t="s">
        <v>2023</v>
      </c>
      <c r="D3345" s="146">
        <v>63.19</v>
      </c>
    </row>
    <row r="3346" spans="1:4" ht="15" customHeight="1" x14ac:dyDescent="0.25">
      <c r="A3346" s="143">
        <v>9670</v>
      </c>
      <c r="B3346" s="144" t="s">
        <v>5243</v>
      </c>
      <c r="C3346" s="145" t="s">
        <v>1903</v>
      </c>
      <c r="D3346" s="146">
        <v>160.76</v>
      </c>
    </row>
    <row r="3347" spans="1:4" ht="15" customHeight="1" x14ac:dyDescent="0.25">
      <c r="A3347" s="143">
        <v>5014</v>
      </c>
      <c r="B3347" s="144" t="s">
        <v>5244</v>
      </c>
      <c r="C3347" s="145" t="s">
        <v>1917</v>
      </c>
      <c r="D3347" s="146">
        <v>99.94</v>
      </c>
    </row>
    <row r="3348" spans="1:4" ht="15" customHeight="1" x14ac:dyDescent="0.25">
      <c r="A3348" s="143">
        <v>7223</v>
      </c>
      <c r="B3348" s="144" t="s">
        <v>5245</v>
      </c>
      <c r="C3348" s="145" t="s">
        <v>1917</v>
      </c>
      <c r="D3348" s="146">
        <v>126.24</v>
      </c>
    </row>
    <row r="3349" spans="1:4" ht="15" customHeight="1" x14ac:dyDescent="0.25">
      <c r="A3349" s="143">
        <v>7720</v>
      </c>
      <c r="B3349" s="144" t="s">
        <v>5246</v>
      </c>
      <c r="C3349" s="145" t="s">
        <v>1917</v>
      </c>
      <c r="D3349" s="146">
        <v>84.16</v>
      </c>
    </row>
    <row r="3350" spans="1:4" ht="25.5" customHeight="1" x14ac:dyDescent="0.25">
      <c r="A3350" s="143">
        <v>10287</v>
      </c>
      <c r="B3350" s="144" t="s">
        <v>5247</v>
      </c>
      <c r="C3350" s="145" t="s">
        <v>1903</v>
      </c>
      <c r="D3350" s="146">
        <v>20557.830000000002</v>
      </c>
    </row>
    <row r="3351" spans="1:4" ht="17.100000000000001" customHeight="1" x14ac:dyDescent="0.25">
      <c r="A3351" s="143">
        <v>12929</v>
      </c>
      <c r="B3351" s="144" t="s">
        <v>5248</v>
      </c>
      <c r="C3351" s="145" t="s">
        <v>1917</v>
      </c>
      <c r="D3351" s="146">
        <v>152.54</v>
      </c>
    </row>
    <row r="3352" spans="1:4" ht="17.100000000000001" customHeight="1" x14ac:dyDescent="0.25">
      <c r="A3352" s="143">
        <v>4811</v>
      </c>
      <c r="B3352" s="144" t="s">
        <v>5249</v>
      </c>
      <c r="C3352" s="145" t="s">
        <v>1903</v>
      </c>
      <c r="D3352" s="146">
        <v>7195</v>
      </c>
    </row>
    <row r="3353" spans="1:4" ht="15" customHeight="1" x14ac:dyDescent="0.25">
      <c r="A3353" s="143">
        <v>11227</v>
      </c>
      <c r="B3353" s="144" t="s">
        <v>5250</v>
      </c>
      <c r="C3353" s="145" t="s">
        <v>1903</v>
      </c>
      <c r="D3353" s="146">
        <v>1902.17</v>
      </c>
    </row>
    <row r="3354" spans="1:4" ht="15" customHeight="1" x14ac:dyDescent="0.25">
      <c r="A3354" s="143">
        <v>10305</v>
      </c>
      <c r="B3354" s="144" t="s">
        <v>5251</v>
      </c>
      <c r="C3354" s="145" t="s">
        <v>1903</v>
      </c>
      <c r="D3354" s="146">
        <v>2455.36</v>
      </c>
    </row>
    <row r="3355" spans="1:4" ht="15" customHeight="1" x14ac:dyDescent="0.25">
      <c r="A3355" s="143">
        <v>2467</v>
      </c>
      <c r="B3355" s="144" t="s">
        <v>5252</v>
      </c>
      <c r="C3355" s="145" t="s">
        <v>1903</v>
      </c>
      <c r="D3355" s="146">
        <v>6729.7</v>
      </c>
    </row>
    <row r="3356" spans="1:4" ht="17.100000000000001" customHeight="1" x14ac:dyDescent="0.25">
      <c r="A3356" s="143">
        <v>10150</v>
      </c>
      <c r="B3356" s="144" t="s">
        <v>5253</v>
      </c>
      <c r="C3356" s="145" t="s">
        <v>1903</v>
      </c>
      <c r="D3356" s="146">
        <v>4022.8</v>
      </c>
    </row>
    <row r="3357" spans="1:4" ht="17.100000000000001" customHeight="1" x14ac:dyDescent="0.25">
      <c r="A3357" s="143">
        <v>8174</v>
      </c>
      <c r="B3357" s="144" t="s">
        <v>5254</v>
      </c>
      <c r="C3357" s="145" t="s">
        <v>1903</v>
      </c>
      <c r="D3357" s="146">
        <v>5</v>
      </c>
    </row>
    <row r="3358" spans="1:4" ht="17.100000000000001" customHeight="1" x14ac:dyDescent="0.25">
      <c r="A3358" s="143">
        <v>12514</v>
      </c>
      <c r="B3358" s="144" t="s">
        <v>5255</v>
      </c>
      <c r="C3358" s="145" t="s">
        <v>1903</v>
      </c>
      <c r="D3358" s="146">
        <v>711.26</v>
      </c>
    </row>
    <row r="3359" spans="1:4" ht="17.100000000000001" customHeight="1" x14ac:dyDescent="0.25">
      <c r="A3359" s="143">
        <v>12513</v>
      </c>
      <c r="B3359" s="144" t="s">
        <v>5256</v>
      </c>
      <c r="C3359" s="145" t="s">
        <v>1903</v>
      </c>
      <c r="D3359" s="146">
        <v>765.98</v>
      </c>
    </row>
    <row r="3360" spans="1:4" ht="17.100000000000001" customHeight="1" x14ac:dyDescent="0.25">
      <c r="A3360" s="143">
        <v>12931</v>
      </c>
      <c r="B3360" s="144" t="s">
        <v>5257</v>
      </c>
      <c r="C3360" s="145" t="s">
        <v>1903</v>
      </c>
      <c r="D3360" s="146">
        <v>8.5299999999999994</v>
      </c>
    </row>
    <row r="3361" spans="1:4" ht="25.5" customHeight="1" x14ac:dyDescent="0.25">
      <c r="A3361" s="143">
        <v>12295</v>
      </c>
      <c r="B3361" s="144" t="s">
        <v>5258</v>
      </c>
      <c r="C3361" s="145" t="s">
        <v>1903</v>
      </c>
      <c r="D3361" s="146">
        <v>3451.85</v>
      </c>
    </row>
    <row r="3362" spans="1:4" ht="15" customHeight="1" x14ac:dyDescent="0.25">
      <c r="A3362" s="143">
        <v>12041</v>
      </c>
      <c r="B3362" s="144" t="s">
        <v>5259</v>
      </c>
      <c r="C3362" s="145" t="s">
        <v>1903</v>
      </c>
      <c r="D3362" s="146">
        <v>51.86</v>
      </c>
    </row>
    <row r="3363" spans="1:4" ht="15" customHeight="1" x14ac:dyDescent="0.25">
      <c r="A3363" s="143">
        <v>12042</v>
      </c>
      <c r="B3363" s="144" t="s">
        <v>5260</v>
      </c>
      <c r="C3363" s="145" t="s">
        <v>1903</v>
      </c>
      <c r="D3363" s="146">
        <v>75.709999999999994</v>
      </c>
    </row>
    <row r="3364" spans="1:4" ht="15" customHeight="1" x14ac:dyDescent="0.25">
      <c r="A3364" s="143">
        <v>12043</v>
      </c>
      <c r="B3364" s="144" t="s">
        <v>5261</v>
      </c>
      <c r="C3364" s="145" t="s">
        <v>1903</v>
      </c>
      <c r="D3364" s="146">
        <v>73.41</v>
      </c>
    </row>
    <row r="3365" spans="1:4" ht="15" customHeight="1" x14ac:dyDescent="0.25">
      <c r="A3365" s="143">
        <v>12044</v>
      </c>
      <c r="B3365" s="144" t="s">
        <v>5262</v>
      </c>
      <c r="C3365" s="145" t="s">
        <v>1903</v>
      </c>
      <c r="D3365" s="146">
        <v>123.36</v>
      </c>
    </row>
    <row r="3366" spans="1:4" ht="15" customHeight="1" x14ac:dyDescent="0.25">
      <c r="A3366" s="143">
        <v>12045</v>
      </c>
      <c r="B3366" s="144" t="s">
        <v>5263</v>
      </c>
      <c r="C3366" s="145" t="s">
        <v>1903</v>
      </c>
      <c r="D3366" s="146">
        <v>194.92</v>
      </c>
    </row>
    <row r="3367" spans="1:4" ht="15" customHeight="1" x14ac:dyDescent="0.25">
      <c r="A3367" s="143">
        <v>12046</v>
      </c>
      <c r="B3367" s="144" t="s">
        <v>5264</v>
      </c>
      <c r="C3367" s="145" t="s">
        <v>1903</v>
      </c>
      <c r="D3367" s="146">
        <v>218.73</v>
      </c>
    </row>
    <row r="3368" spans="1:4" ht="15" customHeight="1" x14ac:dyDescent="0.25">
      <c r="A3368" s="143">
        <v>12047</v>
      </c>
      <c r="B3368" s="144" t="s">
        <v>5265</v>
      </c>
      <c r="C3368" s="145" t="s">
        <v>1903</v>
      </c>
      <c r="D3368" s="146">
        <v>242.5</v>
      </c>
    </row>
    <row r="3369" spans="1:4" ht="15" customHeight="1" x14ac:dyDescent="0.25">
      <c r="A3369" s="143">
        <v>12048</v>
      </c>
      <c r="B3369" s="144" t="s">
        <v>5266</v>
      </c>
      <c r="C3369" s="145" t="s">
        <v>1903</v>
      </c>
      <c r="D3369" s="146">
        <v>42.72</v>
      </c>
    </row>
    <row r="3370" spans="1:4" ht="15" customHeight="1" x14ac:dyDescent="0.25">
      <c r="A3370" s="143">
        <v>12053</v>
      </c>
      <c r="B3370" s="144" t="s">
        <v>5267</v>
      </c>
      <c r="C3370" s="145" t="s">
        <v>1903</v>
      </c>
      <c r="D3370" s="146">
        <v>62.69</v>
      </c>
    </row>
    <row r="3371" spans="1:4" ht="15" customHeight="1" x14ac:dyDescent="0.25">
      <c r="A3371" s="143">
        <v>12054</v>
      </c>
      <c r="B3371" s="144" t="s">
        <v>5268</v>
      </c>
      <c r="C3371" s="145" t="s">
        <v>1903</v>
      </c>
      <c r="D3371" s="146">
        <v>82.2</v>
      </c>
    </row>
    <row r="3372" spans="1:4" ht="15" customHeight="1" x14ac:dyDescent="0.25">
      <c r="A3372" s="143">
        <v>12055</v>
      </c>
      <c r="B3372" s="144" t="s">
        <v>5269</v>
      </c>
      <c r="C3372" s="145" t="s">
        <v>1903</v>
      </c>
      <c r="D3372" s="146">
        <v>101.72</v>
      </c>
    </row>
    <row r="3373" spans="1:4" ht="15" customHeight="1" x14ac:dyDescent="0.25">
      <c r="A3373" s="143">
        <v>12056</v>
      </c>
      <c r="B3373" s="144" t="s">
        <v>5270</v>
      </c>
      <c r="C3373" s="145" t="s">
        <v>1903</v>
      </c>
      <c r="D3373" s="146">
        <v>158.22</v>
      </c>
    </row>
    <row r="3374" spans="1:4" ht="15" customHeight="1" x14ac:dyDescent="0.25">
      <c r="A3374" s="143">
        <v>12057</v>
      </c>
      <c r="B3374" s="144" t="s">
        <v>5271</v>
      </c>
      <c r="C3374" s="145" t="s">
        <v>1903</v>
      </c>
      <c r="D3374" s="146">
        <v>177.46</v>
      </c>
    </row>
    <row r="3375" spans="1:4" ht="15" customHeight="1" x14ac:dyDescent="0.25">
      <c r="A3375" s="143">
        <v>12058</v>
      </c>
      <c r="B3375" s="144" t="s">
        <v>5272</v>
      </c>
      <c r="C3375" s="145" t="s">
        <v>1903</v>
      </c>
      <c r="D3375" s="146">
        <v>196.7</v>
      </c>
    </row>
    <row r="3376" spans="1:4" ht="17.100000000000001" customHeight="1" x14ac:dyDescent="0.25">
      <c r="A3376" s="143">
        <v>10366</v>
      </c>
      <c r="B3376" s="144" t="s">
        <v>5273</v>
      </c>
      <c r="C3376" s="145" t="s">
        <v>1903</v>
      </c>
      <c r="D3376" s="146">
        <v>140.94</v>
      </c>
    </row>
    <row r="3377" spans="1:4" ht="15" customHeight="1" x14ac:dyDescent="0.25">
      <c r="A3377" s="143">
        <v>10080</v>
      </c>
      <c r="B3377" s="144" t="s">
        <v>5274</v>
      </c>
      <c r="C3377" s="145" t="s">
        <v>1903</v>
      </c>
      <c r="D3377" s="146">
        <v>18.96</v>
      </c>
    </row>
    <row r="3378" spans="1:4" ht="15" customHeight="1" x14ac:dyDescent="0.25">
      <c r="B3378" s="144" t="s">
        <v>5275</v>
      </c>
      <c r="D3378" s="146">
        <v>92.39</v>
      </c>
    </row>
    <row r="3379" spans="1:4" ht="15" customHeight="1" x14ac:dyDescent="0.25">
      <c r="A3379" s="143">
        <v>10709</v>
      </c>
      <c r="C3379" s="145" t="s">
        <v>2023</v>
      </c>
    </row>
    <row r="3380" spans="1:4" ht="15" customHeight="1" x14ac:dyDescent="0.25">
      <c r="A3380" s="143">
        <v>9371</v>
      </c>
      <c r="B3380" s="144" t="s">
        <v>5276</v>
      </c>
      <c r="C3380" s="145" t="s">
        <v>1903</v>
      </c>
      <c r="D3380" s="146">
        <v>24.99</v>
      </c>
    </row>
    <row r="3381" spans="1:4" ht="15" customHeight="1" x14ac:dyDescent="0.25">
      <c r="A3381" s="143">
        <v>9372</v>
      </c>
      <c r="B3381" s="144" t="s">
        <v>5277</v>
      </c>
      <c r="C3381" s="145" t="s">
        <v>1903</v>
      </c>
      <c r="D3381" s="146">
        <v>39.25</v>
      </c>
    </row>
    <row r="3382" spans="1:4" ht="15" customHeight="1" x14ac:dyDescent="0.25">
      <c r="A3382" s="143">
        <v>4375</v>
      </c>
      <c r="B3382" s="144" t="s">
        <v>5278</v>
      </c>
      <c r="C3382" s="145" t="s">
        <v>1903</v>
      </c>
      <c r="D3382" s="146">
        <v>99.9</v>
      </c>
    </row>
    <row r="3383" spans="1:4" ht="17.100000000000001" customHeight="1" x14ac:dyDescent="0.25">
      <c r="A3383" s="143">
        <v>10536</v>
      </c>
      <c r="B3383" s="144" t="s">
        <v>5279</v>
      </c>
      <c r="C3383" s="145" t="s">
        <v>1903</v>
      </c>
      <c r="D3383" s="146">
        <v>327.78</v>
      </c>
    </row>
    <row r="3384" spans="1:4" ht="17.100000000000001" customHeight="1" x14ac:dyDescent="0.25">
      <c r="A3384" s="143">
        <v>10769</v>
      </c>
      <c r="B3384" s="144" t="s">
        <v>5280</v>
      </c>
      <c r="C3384" s="145" t="s">
        <v>1903</v>
      </c>
      <c r="D3384" s="146">
        <v>13490</v>
      </c>
    </row>
    <row r="3385" spans="1:4" ht="17.100000000000001" customHeight="1" x14ac:dyDescent="0.25">
      <c r="A3385" s="143">
        <v>10770</v>
      </c>
      <c r="B3385" s="144" t="s">
        <v>5281</v>
      </c>
      <c r="C3385" s="145" t="s">
        <v>1903</v>
      </c>
      <c r="D3385" s="146">
        <v>18930</v>
      </c>
    </row>
    <row r="3386" spans="1:4" ht="17.100000000000001" customHeight="1" x14ac:dyDescent="0.25">
      <c r="A3386" s="143">
        <v>10768</v>
      </c>
      <c r="B3386" s="144" t="s">
        <v>5282</v>
      </c>
      <c r="C3386" s="145" t="s">
        <v>1903</v>
      </c>
      <c r="D3386" s="146">
        <v>5950</v>
      </c>
    </row>
    <row r="3387" spans="1:4" ht="17.100000000000001" customHeight="1" x14ac:dyDescent="0.25">
      <c r="A3387" s="143">
        <v>7859</v>
      </c>
      <c r="B3387" s="144" t="s">
        <v>5283</v>
      </c>
      <c r="C3387" s="145" t="s">
        <v>1903</v>
      </c>
      <c r="D3387" s="146">
        <v>179.48</v>
      </c>
    </row>
    <row r="3388" spans="1:4" ht="15" customHeight="1" x14ac:dyDescent="0.25">
      <c r="A3388" s="143">
        <v>8980</v>
      </c>
      <c r="B3388" s="144" t="s">
        <v>5284</v>
      </c>
      <c r="C3388" s="145" t="s">
        <v>1903</v>
      </c>
      <c r="D3388" s="146">
        <v>135.63999999999999</v>
      </c>
    </row>
    <row r="3389" spans="1:4" ht="15" customHeight="1" x14ac:dyDescent="0.25">
      <c r="A3389" s="143">
        <v>3972</v>
      </c>
      <c r="B3389" s="144" t="s">
        <v>5285</v>
      </c>
      <c r="C3389" s="145" t="s">
        <v>1940</v>
      </c>
      <c r="D3389" s="146">
        <v>16.79</v>
      </c>
    </row>
    <row r="3390" spans="1:4" ht="15" customHeight="1" x14ac:dyDescent="0.25">
      <c r="A3390" s="143">
        <v>3971</v>
      </c>
      <c r="B3390" s="144" t="s">
        <v>5286</v>
      </c>
      <c r="C3390" s="145" t="s">
        <v>1940</v>
      </c>
      <c r="D3390" s="146">
        <v>16.87</v>
      </c>
    </row>
    <row r="3391" spans="1:4" ht="15" customHeight="1" x14ac:dyDescent="0.25">
      <c r="A3391" s="143">
        <v>8845</v>
      </c>
      <c r="B3391" s="144" t="s">
        <v>5287</v>
      </c>
      <c r="C3391" s="145" t="s">
        <v>1940</v>
      </c>
      <c r="D3391" s="146">
        <v>32.97</v>
      </c>
    </row>
    <row r="3392" spans="1:4" ht="15" customHeight="1" x14ac:dyDescent="0.25">
      <c r="A3392" s="143">
        <v>8842</v>
      </c>
      <c r="B3392" s="144" t="s">
        <v>5288</v>
      </c>
      <c r="C3392" s="145" t="s">
        <v>1940</v>
      </c>
      <c r="D3392" s="146">
        <v>15.15</v>
      </c>
    </row>
    <row r="3393" spans="1:4" ht="15" customHeight="1" x14ac:dyDescent="0.25">
      <c r="A3393" s="143">
        <v>3973</v>
      </c>
      <c r="B3393" s="144" t="s">
        <v>5289</v>
      </c>
      <c r="C3393" s="145" t="s">
        <v>1940</v>
      </c>
      <c r="D3393" s="146">
        <v>16.829999999999998</v>
      </c>
    </row>
    <row r="3394" spans="1:4" ht="15" customHeight="1" x14ac:dyDescent="0.25">
      <c r="A3394" s="143">
        <v>3974</v>
      </c>
      <c r="B3394" s="144" t="s">
        <v>5290</v>
      </c>
      <c r="C3394" s="145" t="s">
        <v>1940</v>
      </c>
      <c r="D3394" s="146">
        <v>16.89</v>
      </c>
    </row>
    <row r="3395" spans="1:4" ht="15" customHeight="1" x14ac:dyDescent="0.25">
      <c r="A3395" s="143">
        <v>9172</v>
      </c>
      <c r="B3395" s="144" t="s">
        <v>5291</v>
      </c>
      <c r="C3395" s="145" t="s">
        <v>1940</v>
      </c>
      <c r="D3395" s="146">
        <v>17.96</v>
      </c>
    </row>
    <row r="3396" spans="1:4" ht="15" customHeight="1" x14ac:dyDescent="0.25">
      <c r="A3396" s="143">
        <v>7157</v>
      </c>
      <c r="B3396" s="144" t="s">
        <v>5292</v>
      </c>
      <c r="C3396" s="145" t="s">
        <v>1940</v>
      </c>
      <c r="D3396" s="146">
        <v>98.67</v>
      </c>
    </row>
    <row r="3397" spans="1:4" ht="15" customHeight="1" x14ac:dyDescent="0.25">
      <c r="A3397" s="143">
        <v>7155</v>
      </c>
      <c r="B3397" s="144" t="s">
        <v>5293</v>
      </c>
      <c r="C3397" s="145" t="s">
        <v>1940</v>
      </c>
      <c r="D3397" s="146">
        <v>113.47</v>
      </c>
    </row>
    <row r="3398" spans="1:4" ht="15" customHeight="1" x14ac:dyDescent="0.25">
      <c r="A3398" s="143">
        <v>7156</v>
      </c>
      <c r="B3398" s="144" t="s">
        <v>5294</v>
      </c>
      <c r="C3398" s="145" t="s">
        <v>1940</v>
      </c>
      <c r="D3398" s="146">
        <v>130.5</v>
      </c>
    </row>
    <row r="3399" spans="1:4" ht="15" customHeight="1" x14ac:dyDescent="0.25">
      <c r="A3399" s="143">
        <v>11166</v>
      </c>
      <c r="B3399" s="144" t="s">
        <v>5295</v>
      </c>
      <c r="C3399" s="145" t="s">
        <v>1940</v>
      </c>
      <c r="D3399" s="146">
        <v>16.48</v>
      </c>
    </row>
    <row r="3400" spans="1:4" ht="15" customHeight="1" x14ac:dyDescent="0.25">
      <c r="A3400" s="143">
        <v>8843</v>
      </c>
      <c r="B3400" s="144" t="s">
        <v>5296</v>
      </c>
      <c r="C3400" s="145" t="s">
        <v>1940</v>
      </c>
      <c r="D3400" s="146">
        <v>16.27</v>
      </c>
    </row>
    <row r="3401" spans="1:4" ht="15" customHeight="1" x14ac:dyDescent="0.25">
      <c r="A3401" s="143">
        <v>7161</v>
      </c>
      <c r="B3401" s="144" t="s">
        <v>5297</v>
      </c>
      <c r="C3401" s="145" t="s">
        <v>1940</v>
      </c>
      <c r="D3401" s="146">
        <v>23.13</v>
      </c>
    </row>
    <row r="3402" spans="1:4" ht="15" customHeight="1" x14ac:dyDescent="0.25">
      <c r="A3402" s="143">
        <v>3970</v>
      </c>
      <c r="B3402" s="144" t="s">
        <v>5298</v>
      </c>
      <c r="C3402" s="145" t="s">
        <v>1940</v>
      </c>
      <c r="D3402" s="146">
        <v>16.87</v>
      </c>
    </row>
    <row r="3403" spans="1:4" ht="15" customHeight="1" x14ac:dyDescent="0.25">
      <c r="A3403" s="143">
        <v>3975</v>
      </c>
      <c r="B3403" s="144" t="s">
        <v>5299</v>
      </c>
      <c r="C3403" s="145" t="s">
        <v>1940</v>
      </c>
      <c r="D3403" s="146">
        <v>17.02</v>
      </c>
    </row>
    <row r="3404" spans="1:4" ht="15" customHeight="1" x14ac:dyDescent="0.25">
      <c r="A3404" s="143">
        <v>3978</v>
      </c>
      <c r="B3404" s="144" t="s">
        <v>5300</v>
      </c>
      <c r="C3404" s="145" t="s">
        <v>1940</v>
      </c>
      <c r="D3404" s="146">
        <v>55.96</v>
      </c>
    </row>
    <row r="3405" spans="1:4" ht="15" customHeight="1" x14ac:dyDescent="0.25">
      <c r="A3405" s="143">
        <v>8841</v>
      </c>
      <c r="B3405" s="144" t="s">
        <v>5301</v>
      </c>
      <c r="C3405" s="145" t="s">
        <v>1940</v>
      </c>
      <c r="D3405" s="146">
        <v>10.55</v>
      </c>
    </row>
    <row r="3406" spans="1:4" ht="15" customHeight="1" x14ac:dyDescent="0.25">
      <c r="A3406" s="143">
        <v>7250</v>
      </c>
      <c r="B3406" s="144" t="s">
        <v>5302</v>
      </c>
      <c r="C3406" s="145" t="s">
        <v>1940</v>
      </c>
      <c r="D3406" s="146">
        <v>16.79</v>
      </c>
    </row>
    <row r="3407" spans="1:4" ht="15" customHeight="1" x14ac:dyDescent="0.25">
      <c r="A3407" s="143">
        <v>3969</v>
      </c>
      <c r="B3407" s="144" t="s">
        <v>5303</v>
      </c>
      <c r="C3407" s="145" t="s">
        <v>1940</v>
      </c>
      <c r="D3407" s="146">
        <v>13.5</v>
      </c>
    </row>
    <row r="3408" spans="1:4" ht="15" customHeight="1" x14ac:dyDescent="0.25">
      <c r="A3408" s="143">
        <v>3977</v>
      </c>
      <c r="B3408" s="144" t="s">
        <v>5304</v>
      </c>
      <c r="C3408" s="145" t="s">
        <v>1940</v>
      </c>
      <c r="D3408" s="146">
        <v>19.670000000000002</v>
      </c>
    </row>
    <row r="3409" spans="1:4" ht="15" customHeight="1" x14ac:dyDescent="0.25">
      <c r="A3409" s="143">
        <v>7159</v>
      </c>
      <c r="B3409" s="144" t="s">
        <v>5305</v>
      </c>
      <c r="C3409" s="145" t="s">
        <v>1940</v>
      </c>
      <c r="D3409" s="146">
        <v>32.61</v>
      </c>
    </row>
    <row r="3410" spans="1:4" ht="15" customHeight="1" x14ac:dyDescent="0.25">
      <c r="A3410" s="143">
        <v>7158</v>
      </c>
      <c r="B3410" s="144" t="s">
        <v>5306</v>
      </c>
      <c r="C3410" s="145" t="s">
        <v>1940</v>
      </c>
      <c r="D3410" s="146">
        <v>37.479999999999997</v>
      </c>
    </row>
    <row r="3411" spans="1:4" ht="17.100000000000001" customHeight="1" x14ac:dyDescent="0.25">
      <c r="A3411" s="143">
        <v>8094</v>
      </c>
      <c r="B3411" s="144" t="s">
        <v>5307</v>
      </c>
      <c r="C3411" s="145" t="s">
        <v>1903</v>
      </c>
      <c r="D3411" s="146">
        <v>4646.8599999999997</v>
      </c>
    </row>
    <row r="3412" spans="1:4" ht="17.100000000000001" customHeight="1" x14ac:dyDescent="0.25">
      <c r="A3412" s="143">
        <v>8804</v>
      </c>
      <c r="B3412" s="144" t="s">
        <v>5308</v>
      </c>
      <c r="C3412" s="145" t="s">
        <v>1903</v>
      </c>
      <c r="D3412" s="146">
        <v>2622.86</v>
      </c>
    </row>
    <row r="3413" spans="1:4" ht="17.100000000000001" customHeight="1" x14ac:dyDescent="0.25">
      <c r="A3413" s="143">
        <v>9691</v>
      </c>
      <c r="B3413" s="144" t="s">
        <v>5309</v>
      </c>
      <c r="C3413" s="145" t="s">
        <v>1903</v>
      </c>
      <c r="D3413" s="146">
        <v>4844.8</v>
      </c>
    </row>
    <row r="3414" spans="1:4" ht="25.5" customHeight="1" x14ac:dyDescent="0.25">
      <c r="A3414" s="143">
        <v>10564</v>
      </c>
      <c r="B3414" s="144" t="s">
        <v>5310</v>
      </c>
      <c r="C3414" s="145" t="s">
        <v>1903</v>
      </c>
      <c r="D3414" s="146">
        <v>3173.93</v>
      </c>
    </row>
    <row r="3415" spans="1:4" ht="25.5" customHeight="1" x14ac:dyDescent="0.25">
      <c r="A3415" s="143">
        <v>11840</v>
      </c>
      <c r="B3415" s="144" t="s">
        <v>5311</v>
      </c>
      <c r="C3415" s="145" t="s">
        <v>1903</v>
      </c>
      <c r="D3415" s="146">
        <v>3024.36</v>
      </c>
    </row>
    <row r="3416" spans="1:4" ht="25.5" customHeight="1" x14ac:dyDescent="0.25">
      <c r="A3416" s="143">
        <v>11080</v>
      </c>
      <c r="B3416" s="144" t="s">
        <v>5312</v>
      </c>
      <c r="C3416" s="145" t="s">
        <v>1903</v>
      </c>
      <c r="D3416" s="146">
        <v>2637.5</v>
      </c>
    </row>
    <row r="3417" spans="1:4" ht="25.5" customHeight="1" x14ac:dyDescent="0.25">
      <c r="A3417" s="143">
        <v>10563</v>
      </c>
      <c r="B3417" s="144" t="s">
        <v>5313</v>
      </c>
      <c r="C3417" s="145" t="s">
        <v>1903</v>
      </c>
      <c r="D3417" s="146">
        <v>3420.44</v>
      </c>
    </row>
    <row r="3418" spans="1:4" ht="15" customHeight="1" x14ac:dyDescent="0.25">
      <c r="A3418" s="143">
        <v>12164</v>
      </c>
      <c r="B3418" s="144" t="s">
        <v>5314</v>
      </c>
      <c r="C3418" s="145" t="s">
        <v>1903</v>
      </c>
      <c r="D3418" s="146">
        <v>2452.1</v>
      </c>
    </row>
    <row r="3419" spans="1:4" ht="15" customHeight="1" x14ac:dyDescent="0.25">
      <c r="A3419" s="143">
        <v>9824</v>
      </c>
      <c r="B3419" s="144" t="s">
        <v>5315</v>
      </c>
      <c r="C3419" s="145" t="s">
        <v>2707</v>
      </c>
      <c r="D3419" s="146">
        <v>25</v>
      </c>
    </row>
    <row r="3420" spans="1:4" ht="15" customHeight="1" x14ac:dyDescent="0.25">
      <c r="A3420" s="143">
        <v>12397</v>
      </c>
      <c r="B3420" s="144" t="s">
        <v>5316</v>
      </c>
      <c r="C3420" s="145" t="s">
        <v>1903</v>
      </c>
      <c r="D3420" s="146">
        <v>923.83</v>
      </c>
    </row>
    <row r="3421" spans="1:4" ht="25.5" customHeight="1" x14ac:dyDescent="0.25">
      <c r="A3421" s="143">
        <v>12942</v>
      </c>
      <c r="B3421" s="144" t="s">
        <v>5317</v>
      </c>
      <c r="C3421" s="145" t="s">
        <v>1903</v>
      </c>
      <c r="D3421" s="146">
        <v>11211</v>
      </c>
    </row>
    <row r="3422" spans="1:4" ht="15" customHeight="1" x14ac:dyDescent="0.25">
      <c r="A3422" s="143">
        <v>8618</v>
      </c>
      <c r="B3422" s="144" t="s">
        <v>5318</v>
      </c>
      <c r="C3422" s="145" t="s">
        <v>1903</v>
      </c>
      <c r="D3422" s="146">
        <v>55.74</v>
      </c>
    </row>
    <row r="3423" spans="1:4" ht="15" customHeight="1" x14ac:dyDescent="0.25">
      <c r="A3423" s="143">
        <v>3610</v>
      </c>
      <c r="B3423" s="144" t="s">
        <v>5318</v>
      </c>
      <c r="C3423" s="145" t="s">
        <v>1903</v>
      </c>
      <c r="D3423" s="146">
        <v>55.74</v>
      </c>
    </row>
    <row r="3424" spans="1:4" ht="15" customHeight="1" x14ac:dyDescent="0.25">
      <c r="A3424" s="143">
        <v>3845</v>
      </c>
      <c r="B3424" s="144" t="s">
        <v>5319</v>
      </c>
      <c r="C3424" s="145" t="s">
        <v>1903</v>
      </c>
      <c r="D3424" s="146">
        <v>84.49</v>
      </c>
    </row>
    <row r="3425" spans="1:4" ht="17.100000000000001" customHeight="1" x14ac:dyDescent="0.25">
      <c r="A3425" s="143">
        <v>11333</v>
      </c>
      <c r="B3425" s="144" t="s">
        <v>5320</v>
      </c>
      <c r="C3425" s="145" t="s">
        <v>1965</v>
      </c>
      <c r="D3425" s="146">
        <v>5698.12</v>
      </c>
    </row>
    <row r="3426" spans="1:4" ht="17.100000000000001" customHeight="1" x14ac:dyDescent="0.25">
      <c r="A3426" s="143">
        <v>11332</v>
      </c>
      <c r="B3426" s="144" t="s">
        <v>5321</v>
      </c>
      <c r="C3426" s="145" t="s">
        <v>1965</v>
      </c>
      <c r="D3426" s="146">
        <v>8894.7900000000009</v>
      </c>
    </row>
    <row r="3427" spans="1:4" ht="15" customHeight="1" x14ac:dyDescent="0.25">
      <c r="A3427" s="143">
        <v>7755</v>
      </c>
      <c r="B3427" s="144" t="s">
        <v>5322</v>
      </c>
      <c r="C3427" s="145" t="s">
        <v>1903</v>
      </c>
      <c r="D3427" s="146">
        <v>157.09</v>
      </c>
    </row>
    <row r="3428" spans="1:4" ht="15" customHeight="1" x14ac:dyDescent="0.25">
      <c r="A3428" s="143">
        <v>7754</v>
      </c>
      <c r="B3428" s="144" t="s">
        <v>5323</v>
      </c>
      <c r="C3428" s="145" t="s">
        <v>1903</v>
      </c>
      <c r="D3428" s="146">
        <v>170.25</v>
      </c>
    </row>
    <row r="3429" spans="1:4" ht="15" customHeight="1" x14ac:dyDescent="0.25">
      <c r="A3429" s="143">
        <v>10621</v>
      </c>
      <c r="B3429" s="144" t="s">
        <v>5324</v>
      </c>
      <c r="C3429" s="145" t="s">
        <v>1903</v>
      </c>
      <c r="D3429" s="146">
        <v>2.16</v>
      </c>
    </row>
    <row r="3430" spans="1:4" ht="17.100000000000001" customHeight="1" x14ac:dyDescent="0.25">
      <c r="A3430" s="143">
        <v>11035</v>
      </c>
      <c r="B3430" s="144" t="s">
        <v>5325</v>
      </c>
      <c r="C3430" s="145" t="s">
        <v>1903</v>
      </c>
      <c r="D3430" s="146">
        <v>2.06</v>
      </c>
    </row>
    <row r="3431" spans="1:4" ht="17.100000000000001" customHeight="1" x14ac:dyDescent="0.25">
      <c r="A3431" s="143">
        <v>11034</v>
      </c>
      <c r="B3431" s="144" t="s">
        <v>5326</v>
      </c>
      <c r="C3431" s="145" t="s">
        <v>1903</v>
      </c>
      <c r="D3431" s="146">
        <v>2.06</v>
      </c>
    </row>
    <row r="3432" spans="1:4" ht="15" customHeight="1" x14ac:dyDescent="0.25">
      <c r="A3432" s="143">
        <v>11039</v>
      </c>
      <c r="B3432" s="144" t="s">
        <v>5327</v>
      </c>
      <c r="C3432" s="145" t="s">
        <v>1903</v>
      </c>
      <c r="D3432" s="146">
        <v>0.59</v>
      </c>
    </row>
    <row r="3433" spans="1:4" ht="15" customHeight="1" x14ac:dyDescent="0.25">
      <c r="A3433" s="143">
        <v>11036</v>
      </c>
      <c r="B3433" s="144" t="s">
        <v>5328</v>
      </c>
      <c r="C3433" s="145" t="s">
        <v>1903</v>
      </c>
      <c r="D3433" s="146">
        <v>0.44</v>
      </c>
    </row>
    <row r="3434" spans="1:4" ht="15" customHeight="1" x14ac:dyDescent="0.25">
      <c r="A3434" s="143">
        <v>9831</v>
      </c>
      <c r="B3434" s="144" t="s">
        <v>5329</v>
      </c>
      <c r="C3434" s="145" t="s">
        <v>1903</v>
      </c>
      <c r="D3434" s="146">
        <v>0.31</v>
      </c>
    </row>
    <row r="3435" spans="1:4" ht="15" customHeight="1" x14ac:dyDescent="0.25">
      <c r="A3435" s="143">
        <v>12559</v>
      </c>
      <c r="B3435" s="144" t="s">
        <v>5330</v>
      </c>
      <c r="C3435" s="145" t="s">
        <v>1903</v>
      </c>
      <c r="D3435" s="146">
        <v>1.54</v>
      </c>
    </row>
    <row r="3436" spans="1:4" ht="15" customHeight="1" x14ac:dyDescent="0.25">
      <c r="A3436" s="143">
        <v>10620</v>
      </c>
      <c r="B3436" s="144" t="s">
        <v>5331</v>
      </c>
      <c r="C3436" s="145" t="s">
        <v>1903</v>
      </c>
      <c r="D3436" s="146">
        <v>3.47</v>
      </c>
    </row>
    <row r="3437" spans="1:4" ht="15" customHeight="1" x14ac:dyDescent="0.25">
      <c r="A3437" s="143">
        <v>11414</v>
      </c>
      <c r="B3437" s="144" t="s">
        <v>5332</v>
      </c>
      <c r="C3437" s="145" t="s">
        <v>1903</v>
      </c>
      <c r="D3437" s="146">
        <v>0.9</v>
      </c>
    </row>
    <row r="3438" spans="1:4" ht="25.5" customHeight="1" x14ac:dyDescent="0.25">
      <c r="A3438" s="143">
        <v>9432</v>
      </c>
      <c r="B3438" s="144" t="s">
        <v>5333</v>
      </c>
      <c r="C3438" s="145" t="s">
        <v>1903</v>
      </c>
      <c r="D3438" s="146">
        <v>17821.29</v>
      </c>
    </row>
    <row r="3439" spans="1:4" ht="34.15" customHeight="1" x14ac:dyDescent="0.25">
      <c r="A3439" s="143">
        <v>9338</v>
      </c>
      <c r="B3439" s="144" t="s">
        <v>5334</v>
      </c>
      <c r="C3439" s="145" t="s">
        <v>1903</v>
      </c>
      <c r="D3439" s="146">
        <v>4596.18</v>
      </c>
    </row>
    <row r="3440" spans="1:4" ht="25.5" customHeight="1" x14ac:dyDescent="0.25">
      <c r="A3440" s="143">
        <v>11093</v>
      </c>
      <c r="B3440" s="144" t="s">
        <v>5335</v>
      </c>
      <c r="C3440" s="145" t="s">
        <v>1903</v>
      </c>
      <c r="D3440" s="146">
        <v>1981.77</v>
      </c>
    </row>
    <row r="3441" spans="1:4" ht="25.5" customHeight="1" x14ac:dyDescent="0.25">
      <c r="A3441" s="143">
        <v>12294</v>
      </c>
      <c r="B3441" s="144" t="s">
        <v>5336</v>
      </c>
      <c r="C3441" s="145" t="s">
        <v>1903</v>
      </c>
      <c r="D3441" s="146">
        <v>2049.14</v>
      </c>
    </row>
    <row r="3442" spans="1:4" ht="25.5" customHeight="1" x14ac:dyDescent="0.25">
      <c r="A3442" s="143">
        <v>12297</v>
      </c>
      <c r="B3442" s="144" t="s">
        <v>5337</v>
      </c>
      <c r="C3442" s="145" t="s">
        <v>1903</v>
      </c>
      <c r="D3442" s="146">
        <v>2454.44</v>
      </c>
    </row>
    <row r="3443" spans="1:4" ht="17.100000000000001" customHeight="1" x14ac:dyDescent="0.25">
      <c r="A3443" s="143">
        <v>12210</v>
      </c>
      <c r="B3443" s="144" t="s">
        <v>5338</v>
      </c>
      <c r="C3443" s="145" t="s">
        <v>1903</v>
      </c>
      <c r="D3443" s="146">
        <v>1025.43</v>
      </c>
    </row>
    <row r="3444" spans="1:4" ht="25.5" customHeight="1" x14ac:dyDescent="0.25">
      <c r="A3444" s="143">
        <v>12690</v>
      </c>
      <c r="B3444" s="144" t="s">
        <v>5339</v>
      </c>
      <c r="C3444" s="145" t="s">
        <v>1903</v>
      </c>
      <c r="D3444" s="146">
        <v>237.57</v>
      </c>
    </row>
    <row r="3445" spans="1:4" ht="25.5" customHeight="1" x14ac:dyDescent="0.25">
      <c r="A3445" s="143">
        <v>12692</v>
      </c>
      <c r="B3445" s="144" t="s">
        <v>5340</v>
      </c>
      <c r="C3445" s="145" t="s">
        <v>1903</v>
      </c>
      <c r="D3445" s="146">
        <v>186.44</v>
      </c>
    </row>
    <row r="3446" spans="1:4" ht="25.5" customHeight="1" x14ac:dyDescent="0.25">
      <c r="A3446" s="143">
        <v>12691</v>
      </c>
      <c r="B3446" s="144" t="s">
        <v>5341</v>
      </c>
      <c r="C3446" s="145" t="s">
        <v>1903</v>
      </c>
      <c r="D3446" s="146">
        <v>197.96</v>
      </c>
    </row>
    <row r="3447" spans="1:4" ht="25.5" customHeight="1" x14ac:dyDescent="0.25">
      <c r="A3447" s="143">
        <v>12693</v>
      </c>
      <c r="B3447" s="144" t="s">
        <v>5342</v>
      </c>
      <c r="C3447" s="145" t="s">
        <v>1903</v>
      </c>
      <c r="D3447" s="146">
        <v>186.44</v>
      </c>
    </row>
    <row r="3448" spans="1:4" ht="25.5" customHeight="1" x14ac:dyDescent="0.25">
      <c r="A3448" s="143">
        <v>12694</v>
      </c>
      <c r="B3448" s="144" t="s">
        <v>5343</v>
      </c>
      <c r="C3448" s="145" t="s">
        <v>1903</v>
      </c>
      <c r="D3448" s="146">
        <v>186.44</v>
      </c>
    </row>
    <row r="3449" spans="1:4" ht="25.5" customHeight="1" x14ac:dyDescent="0.25">
      <c r="A3449" s="143">
        <v>12433</v>
      </c>
      <c r="B3449" s="144" t="s">
        <v>5344</v>
      </c>
      <c r="C3449" s="145" t="s">
        <v>1903</v>
      </c>
      <c r="D3449" s="146">
        <v>683.97</v>
      </c>
    </row>
    <row r="3450" spans="1:4" ht="25.5" customHeight="1" x14ac:dyDescent="0.25">
      <c r="A3450" s="143">
        <v>9183</v>
      </c>
      <c r="B3450" s="144" t="s">
        <v>5345</v>
      </c>
      <c r="C3450" s="145" t="s">
        <v>1903</v>
      </c>
      <c r="D3450" s="146">
        <v>346.42</v>
      </c>
    </row>
    <row r="3451" spans="1:4" ht="17.100000000000001" customHeight="1" x14ac:dyDescent="0.25">
      <c r="A3451" s="143">
        <v>12507</v>
      </c>
      <c r="B3451" s="144" t="s">
        <v>5346</v>
      </c>
      <c r="C3451" s="145" t="s">
        <v>1903</v>
      </c>
      <c r="D3451" s="146">
        <v>177.67</v>
      </c>
    </row>
    <row r="3452" spans="1:4" ht="17.100000000000001" customHeight="1" x14ac:dyDescent="0.25">
      <c r="A3452" s="143">
        <v>12434</v>
      </c>
      <c r="B3452" s="144" t="s">
        <v>5347</v>
      </c>
      <c r="C3452" s="145" t="s">
        <v>1903</v>
      </c>
      <c r="D3452" s="146">
        <v>54.99</v>
      </c>
    </row>
    <row r="3453" spans="1:4" ht="15" customHeight="1" x14ac:dyDescent="0.25">
      <c r="A3453" s="143">
        <v>7153</v>
      </c>
      <c r="B3453" s="144" t="s">
        <v>5348</v>
      </c>
      <c r="C3453" s="145" t="s">
        <v>1903</v>
      </c>
      <c r="D3453" s="146">
        <v>3493.68</v>
      </c>
    </row>
    <row r="3454" spans="1:4" ht="17.100000000000001" customHeight="1" x14ac:dyDescent="0.25">
      <c r="A3454" s="143">
        <v>10760</v>
      </c>
      <c r="B3454" s="144" t="s">
        <v>5349</v>
      </c>
      <c r="C3454" s="145" t="s">
        <v>1903</v>
      </c>
      <c r="D3454" s="146">
        <v>314.56</v>
      </c>
    </row>
    <row r="3455" spans="1:4" ht="17.100000000000001" customHeight="1" x14ac:dyDescent="0.25">
      <c r="A3455" s="143">
        <v>7771</v>
      </c>
      <c r="B3455" s="144" t="s">
        <v>5350</v>
      </c>
      <c r="C3455" s="145" t="s">
        <v>1917</v>
      </c>
      <c r="D3455" s="146">
        <v>1285.6600000000001</v>
      </c>
    </row>
    <row r="3456" spans="1:4" ht="15" customHeight="1" x14ac:dyDescent="0.25">
      <c r="A3456" s="143">
        <v>8592</v>
      </c>
      <c r="B3456" s="144" t="s">
        <v>5351</v>
      </c>
      <c r="C3456" s="145" t="s">
        <v>1903</v>
      </c>
      <c r="D3456" s="146">
        <v>54.52</v>
      </c>
    </row>
    <row r="3457" spans="1:4" ht="15" customHeight="1" x14ac:dyDescent="0.25">
      <c r="A3457" s="143">
        <v>8591</v>
      </c>
      <c r="B3457" s="144" t="s">
        <v>5352</v>
      </c>
      <c r="C3457" s="145" t="s">
        <v>1903</v>
      </c>
      <c r="D3457" s="146">
        <v>74.22</v>
      </c>
    </row>
    <row r="3458" spans="1:4" ht="25.5" customHeight="1" x14ac:dyDescent="0.25">
      <c r="A3458" s="143">
        <v>12695</v>
      </c>
      <c r="B3458" s="144" t="s">
        <v>5353</v>
      </c>
      <c r="C3458" s="145" t="s">
        <v>1917</v>
      </c>
      <c r="D3458" s="146">
        <v>659.91</v>
      </c>
    </row>
    <row r="3459" spans="1:4" ht="25.5" customHeight="1" x14ac:dyDescent="0.25">
      <c r="A3459" s="143">
        <v>9657</v>
      </c>
      <c r="B3459" s="144" t="s">
        <v>5354</v>
      </c>
      <c r="C3459" s="145" t="s">
        <v>1903</v>
      </c>
      <c r="D3459" s="146">
        <v>476740.16</v>
      </c>
    </row>
    <row r="3460" spans="1:4" ht="17.100000000000001" customHeight="1" x14ac:dyDescent="0.25">
      <c r="A3460" s="143">
        <v>7889</v>
      </c>
      <c r="B3460" s="144" t="s">
        <v>5355</v>
      </c>
      <c r="C3460" s="145" t="s">
        <v>1903</v>
      </c>
      <c r="D3460" s="146">
        <v>7990</v>
      </c>
    </row>
    <row r="3461" spans="1:4" ht="17.100000000000001" customHeight="1" x14ac:dyDescent="0.25">
      <c r="A3461" s="143">
        <v>7890</v>
      </c>
      <c r="B3461" s="144" t="s">
        <v>5356</v>
      </c>
      <c r="C3461" s="145" t="s">
        <v>1903</v>
      </c>
      <c r="D3461" s="146">
        <v>10000</v>
      </c>
    </row>
    <row r="3462" spans="1:4" ht="15" customHeight="1" x14ac:dyDescent="0.25">
      <c r="A3462" s="143">
        <v>12304</v>
      </c>
      <c r="C3462" s="145" t="s">
        <v>1903</v>
      </c>
      <c r="D3462" s="146">
        <v>118100</v>
      </c>
    </row>
    <row r="3463" spans="1:4" ht="34.15" customHeight="1" x14ac:dyDescent="0.25">
      <c r="B3463" s="144" t="s">
        <v>5357</v>
      </c>
    </row>
    <row r="3464" spans="1:4" ht="17.100000000000001" customHeight="1" x14ac:dyDescent="0.25">
      <c r="A3464" s="143">
        <v>12301</v>
      </c>
      <c r="B3464" s="144" t="s">
        <v>5358</v>
      </c>
      <c r="C3464" s="145" t="s">
        <v>1903</v>
      </c>
      <c r="D3464" s="146">
        <v>35000</v>
      </c>
    </row>
    <row r="3465" spans="1:4" ht="17.100000000000001" customHeight="1" x14ac:dyDescent="0.25">
      <c r="A3465" s="143">
        <v>11274</v>
      </c>
      <c r="B3465" s="144" t="s">
        <v>5359</v>
      </c>
      <c r="C3465" s="145" t="s">
        <v>1903</v>
      </c>
      <c r="D3465" s="146">
        <v>13389.72</v>
      </c>
    </row>
    <row r="3466" spans="1:4" ht="15" customHeight="1" x14ac:dyDescent="0.25">
      <c r="A3466" s="143">
        <v>10710</v>
      </c>
      <c r="B3466" s="144" t="s">
        <v>5360</v>
      </c>
      <c r="C3466" s="145" t="s">
        <v>1917</v>
      </c>
      <c r="D3466" s="146">
        <v>120.57</v>
      </c>
    </row>
    <row r="3467" spans="1:4" ht="15" customHeight="1" x14ac:dyDescent="0.25">
      <c r="A3467" s="143">
        <v>4270</v>
      </c>
      <c r="B3467" s="144" t="s">
        <v>5361</v>
      </c>
      <c r="C3467" s="145" t="s">
        <v>2023</v>
      </c>
      <c r="D3467" s="146">
        <v>25.13</v>
      </c>
    </row>
    <row r="3468" spans="1:4" ht="17.100000000000001" customHeight="1" x14ac:dyDescent="0.25">
      <c r="A3468" s="143">
        <v>7175</v>
      </c>
      <c r="B3468" s="144" t="s">
        <v>5362</v>
      </c>
      <c r="C3468" s="145" t="s">
        <v>1903</v>
      </c>
      <c r="D3468" s="146">
        <v>23533.39</v>
      </c>
    </row>
    <row r="3469" spans="1:4" ht="17.100000000000001" customHeight="1" x14ac:dyDescent="0.25">
      <c r="A3469" s="143">
        <v>11686</v>
      </c>
      <c r="B3469" s="144" t="s">
        <v>5363</v>
      </c>
      <c r="C3469" s="145" t="s">
        <v>1903</v>
      </c>
      <c r="D3469" s="146">
        <v>28266.94</v>
      </c>
    </row>
    <row r="3470" spans="1:4" ht="17.100000000000001" customHeight="1" x14ac:dyDescent="0.25">
      <c r="A3470" s="143">
        <v>8646</v>
      </c>
      <c r="B3470" s="144" t="s">
        <v>5364</v>
      </c>
      <c r="C3470" s="145" t="s">
        <v>1903</v>
      </c>
      <c r="D3470" s="146">
        <v>341.51</v>
      </c>
    </row>
    <row r="3471" spans="1:4" ht="15" customHeight="1" x14ac:dyDescent="0.25">
      <c r="A3471" s="143">
        <v>7688</v>
      </c>
      <c r="B3471" s="144" t="s">
        <v>5365</v>
      </c>
      <c r="C3471" s="145" t="s">
        <v>2023</v>
      </c>
      <c r="D3471" s="146">
        <v>253.06</v>
      </c>
    </row>
    <row r="3472" spans="1:4" ht="17.100000000000001" customHeight="1" x14ac:dyDescent="0.25">
      <c r="A3472" s="143">
        <v>11006</v>
      </c>
      <c r="B3472" s="144" t="s">
        <v>5366</v>
      </c>
      <c r="C3472" s="145" t="s">
        <v>1903</v>
      </c>
      <c r="D3472" s="146">
        <v>1.53</v>
      </c>
    </row>
    <row r="3473" spans="1:4" ht="17.100000000000001" customHeight="1" x14ac:dyDescent="0.25">
      <c r="A3473" s="143">
        <v>11132</v>
      </c>
      <c r="B3473" s="144" t="s">
        <v>5367</v>
      </c>
      <c r="C3473" s="145" t="s">
        <v>1903</v>
      </c>
      <c r="D3473" s="146">
        <v>1.52</v>
      </c>
    </row>
    <row r="3474" spans="1:4" ht="17.100000000000001" customHeight="1" x14ac:dyDescent="0.25">
      <c r="A3474" s="143">
        <v>10090</v>
      </c>
      <c r="B3474" s="144" t="s">
        <v>5368</v>
      </c>
      <c r="C3474" s="145" t="s">
        <v>1903</v>
      </c>
      <c r="D3474" s="146">
        <v>1.93</v>
      </c>
    </row>
    <row r="3475" spans="1:4" ht="15" customHeight="1" x14ac:dyDescent="0.25">
      <c r="A3475" s="143">
        <v>12882</v>
      </c>
      <c r="B3475" s="144" t="s">
        <v>5369</v>
      </c>
      <c r="C3475" s="145" t="s">
        <v>1965</v>
      </c>
      <c r="D3475" s="146">
        <v>502.94</v>
      </c>
    </row>
    <row r="3476" spans="1:4" ht="15" customHeight="1" x14ac:dyDescent="0.25">
      <c r="A3476" s="143">
        <v>10607</v>
      </c>
      <c r="B3476" s="144" t="s">
        <v>5370</v>
      </c>
      <c r="C3476" s="145" t="s">
        <v>2023</v>
      </c>
      <c r="D3476" s="146">
        <v>41.06</v>
      </c>
    </row>
    <row r="3477" spans="1:4" ht="15" customHeight="1" x14ac:dyDescent="0.25">
      <c r="A3477" s="143">
        <v>9825</v>
      </c>
      <c r="B3477" s="144" t="s">
        <v>5371</v>
      </c>
      <c r="C3477" s="145" t="s">
        <v>1903</v>
      </c>
      <c r="D3477" s="146">
        <v>0.1</v>
      </c>
    </row>
    <row r="3478" spans="1:4" ht="17.100000000000001" customHeight="1" x14ac:dyDescent="0.25">
      <c r="A3478" s="143">
        <v>10390</v>
      </c>
      <c r="B3478" s="144" t="s">
        <v>5372</v>
      </c>
      <c r="C3478" s="145" t="s">
        <v>2023</v>
      </c>
      <c r="D3478" s="146">
        <v>33.19</v>
      </c>
    </row>
    <row r="3479" spans="1:4" ht="15" customHeight="1" x14ac:dyDescent="0.25">
      <c r="A3479" s="143">
        <v>4956</v>
      </c>
      <c r="B3479" s="144" t="s">
        <v>5373</v>
      </c>
      <c r="C3479" s="145" t="s">
        <v>1903</v>
      </c>
      <c r="D3479" s="146">
        <v>1261.4000000000001</v>
      </c>
    </row>
    <row r="3480" spans="1:4" ht="15" customHeight="1" x14ac:dyDescent="0.25">
      <c r="A3480" s="143">
        <v>2456</v>
      </c>
      <c r="B3480" s="144" t="s">
        <v>5374</v>
      </c>
      <c r="C3480" s="145" t="s">
        <v>3612</v>
      </c>
      <c r="D3480" s="146">
        <v>12.14</v>
      </c>
    </row>
    <row r="3481" spans="1:4" ht="34.15" customHeight="1" x14ac:dyDescent="0.25">
      <c r="A3481" s="143">
        <v>10203</v>
      </c>
      <c r="B3481" s="144" t="s">
        <v>5375</v>
      </c>
      <c r="C3481" s="145" t="s">
        <v>1903</v>
      </c>
      <c r="D3481" s="146">
        <v>8314.11</v>
      </c>
    </row>
    <row r="3482" spans="1:4" ht="34.15" customHeight="1" x14ac:dyDescent="0.25">
      <c r="A3482" s="143">
        <v>12829</v>
      </c>
      <c r="B3482" s="144" t="s">
        <v>5376</v>
      </c>
      <c r="C3482" s="145" t="s">
        <v>1903</v>
      </c>
      <c r="D3482" s="146">
        <v>17461.23</v>
      </c>
    </row>
    <row r="3483" spans="1:4" ht="17.100000000000001" customHeight="1" x14ac:dyDescent="0.25">
      <c r="A3483" s="143">
        <v>10831</v>
      </c>
      <c r="B3483" s="144" t="s">
        <v>5377</v>
      </c>
      <c r="C3483" s="145" t="s">
        <v>2023</v>
      </c>
      <c r="D3483" s="146">
        <v>106.21</v>
      </c>
    </row>
    <row r="3484" spans="1:4" ht="15" customHeight="1" x14ac:dyDescent="0.25">
      <c r="A3484" s="143">
        <v>4369</v>
      </c>
      <c r="B3484" s="144" t="s">
        <v>5378</v>
      </c>
      <c r="C3484" s="145" t="s">
        <v>1903</v>
      </c>
      <c r="D3484" s="146">
        <v>1.8</v>
      </c>
    </row>
    <row r="3485" spans="1:4" ht="15" customHeight="1" x14ac:dyDescent="0.25">
      <c r="A3485" s="143">
        <v>3939</v>
      </c>
      <c r="B3485" s="144" t="s">
        <v>5379</v>
      </c>
      <c r="C3485" s="145" t="s">
        <v>1917</v>
      </c>
      <c r="D3485" s="146">
        <v>509.66</v>
      </c>
    </row>
    <row r="3486" spans="1:4" ht="15" customHeight="1" x14ac:dyDescent="0.25">
      <c r="A3486" s="143">
        <v>11759</v>
      </c>
      <c r="B3486" s="144" t="s">
        <v>5380</v>
      </c>
      <c r="C3486" s="145" t="s">
        <v>1917</v>
      </c>
      <c r="D3486" s="146">
        <v>38.979999999999997</v>
      </c>
    </row>
    <row r="3487" spans="1:4" ht="15" customHeight="1" x14ac:dyDescent="0.25">
      <c r="A3487" s="143">
        <v>4059</v>
      </c>
      <c r="B3487" s="144" t="s">
        <v>5381</v>
      </c>
      <c r="C3487" s="145" t="s">
        <v>1917</v>
      </c>
      <c r="D3487" s="146">
        <v>40.98</v>
      </c>
    </row>
    <row r="3488" spans="1:4" ht="15" customHeight="1" x14ac:dyDescent="0.25">
      <c r="A3488" s="143">
        <v>3938</v>
      </c>
      <c r="B3488" s="144" t="s">
        <v>5382</v>
      </c>
      <c r="C3488" s="145" t="s">
        <v>1917</v>
      </c>
      <c r="D3488" s="146">
        <v>54.95</v>
      </c>
    </row>
    <row r="3489" spans="1:4" ht="15" customHeight="1" x14ac:dyDescent="0.25">
      <c r="A3489" s="143">
        <v>3905</v>
      </c>
      <c r="B3489" s="144" t="s">
        <v>5383</v>
      </c>
      <c r="C3489" s="145" t="s">
        <v>1917</v>
      </c>
      <c r="D3489" s="146">
        <v>49.24</v>
      </c>
    </row>
    <row r="3490" spans="1:4" ht="15" customHeight="1" x14ac:dyDescent="0.25">
      <c r="A3490" s="143">
        <v>4057</v>
      </c>
      <c r="B3490" s="144" t="s">
        <v>5384</v>
      </c>
      <c r="C3490" s="145" t="s">
        <v>1917</v>
      </c>
      <c r="D3490" s="146">
        <v>65.34</v>
      </c>
    </row>
    <row r="3491" spans="1:4" ht="15" customHeight="1" x14ac:dyDescent="0.25">
      <c r="A3491" s="143">
        <v>3936</v>
      </c>
      <c r="B3491" s="144" t="s">
        <v>5385</v>
      </c>
      <c r="C3491" s="145" t="s">
        <v>1917</v>
      </c>
      <c r="D3491" s="146">
        <v>125.71</v>
      </c>
    </row>
    <row r="3492" spans="1:4" ht="17.100000000000001" customHeight="1" x14ac:dyDescent="0.25">
      <c r="A3492" s="143">
        <v>3915</v>
      </c>
      <c r="B3492" s="144" t="s">
        <v>5386</v>
      </c>
      <c r="C3492" s="145" t="s">
        <v>1917</v>
      </c>
      <c r="D3492" s="146">
        <v>27.91</v>
      </c>
    </row>
    <row r="3493" spans="1:4" ht="15" customHeight="1" x14ac:dyDescent="0.25">
      <c r="A3493" s="143">
        <v>3937</v>
      </c>
      <c r="B3493" s="144" t="s">
        <v>5387</v>
      </c>
      <c r="C3493" s="145" t="s">
        <v>1917</v>
      </c>
      <c r="D3493" s="146">
        <v>51.94</v>
      </c>
    </row>
    <row r="3494" spans="1:4" ht="17.100000000000001" customHeight="1" x14ac:dyDescent="0.25">
      <c r="A3494" s="143">
        <v>12347</v>
      </c>
      <c r="B3494" s="144" t="s">
        <v>5388</v>
      </c>
      <c r="C3494" s="145" t="s">
        <v>5389</v>
      </c>
      <c r="D3494" s="146">
        <v>45.64</v>
      </c>
    </row>
    <row r="3495" spans="1:4" ht="17.100000000000001" customHeight="1" x14ac:dyDescent="0.25">
      <c r="A3495" s="143">
        <v>3913</v>
      </c>
      <c r="B3495" s="144" t="s">
        <v>5390</v>
      </c>
      <c r="C3495" s="145" t="s">
        <v>1917</v>
      </c>
      <c r="D3495" s="146">
        <v>211.67</v>
      </c>
    </row>
    <row r="3496" spans="1:4" ht="17.100000000000001" customHeight="1" x14ac:dyDescent="0.25">
      <c r="A3496" s="143">
        <v>12393</v>
      </c>
      <c r="B3496" s="144" t="s">
        <v>5391</v>
      </c>
      <c r="C3496" s="145" t="s">
        <v>1917</v>
      </c>
      <c r="D3496" s="146">
        <v>228.05</v>
      </c>
    </row>
    <row r="3497" spans="1:4" ht="17.100000000000001" customHeight="1" x14ac:dyDescent="0.25">
      <c r="A3497" s="143">
        <v>4363</v>
      </c>
      <c r="B3497" s="144" t="s">
        <v>5392</v>
      </c>
      <c r="C3497" s="145" t="s">
        <v>1917</v>
      </c>
      <c r="D3497" s="146">
        <v>87.86</v>
      </c>
    </row>
    <row r="3498" spans="1:4" ht="15" customHeight="1" x14ac:dyDescent="0.25">
      <c r="A3498" s="143">
        <v>3910</v>
      </c>
      <c r="B3498" s="144" t="s">
        <v>5393</v>
      </c>
      <c r="C3498" s="145" t="s">
        <v>1917</v>
      </c>
      <c r="D3498" s="146">
        <v>13.94</v>
      </c>
    </row>
    <row r="3499" spans="1:4" ht="15" customHeight="1" x14ac:dyDescent="0.25">
      <c r="A3499" s="143">
        <v>3935</v>
      </c>
      <c r="B3499" s="144" t="s">
        <v>5394</v>
      </c>
      <c r="C3499" s="145" t="s">
        <v>1917</v>
      </c>
      <c r="D3499" s="146">
        <v>101.03</v>
      </c>
    </row>
    <row r="3500" spans="1:4" ht="15" customHeight="1" x14ac:dyDescent="0.25">
      <c r="A3500" s="143">
        <v>3907</v>
      </c>
      <c r="B3500" s="144" t="s">
        <v>5395</v>
      </c>
      <c r="C3500" s="145" t="s">
        <v>1917</v>
      </c>
      <c r="D3500" s="146">
        <v>20.96</v>
      </c>
    </row>
    <row r="3501" spans="1:4" ht="15" customHeight="1" x14ac:dyDescent="0.25">
      <c r="A3501" s="143">
        <v>12392</v>
      </c>
      <c r="B3501" s="144" t="s">
        <v>5396</v>
      </c>
      <c r="C3501" s="145" t="s">
        <v>1917</v>
      </c>
      <c r="D3501" s="146">
        <v>9.43</v>
      </c>
    </row>
    <row r="3502" spans="1:4" ht="15" customHeight="1" x14ac:dyDescent="0.25">
      <c r="A3502" s="143">
        <v>3933</v>
      </c>
      <c r="B3502" s="144" t="s">
        <v>5397</v>
      </c>
      <c r="C3502" s="145" t="s">
        <v>1917</v>
      </c>
      <c r="D3502" s="146">
        <v>27.94</v>
      </c>
    </row>
    <row r="3503" spans="1:4" ht="15" customHeight="1" x14ac:dyDescent="0.25">
      <c r="A3503" s="143">
        <v>11763</v>
      </c>
      <c r="B3503" s="144" t="s">
        <v>5398</v>
      </c>
      <c r="C3503" s="145" t="s">
        <v>1917</v>
      </c>
      <c r="D3503" s="146">
        <v>52.61</v>
      </c>
    </row>
    <row r="3504" spans="1:4" ht="17.100000000000001" customHeight="1" x14ac:dyDescent="0.25">
      <c r="A3504" s="143">
        <v>10033</v>
      </c>
      <c r="B3504" s="144" t="s">
        <v>5399</v>
      </c>
      <c r="C3504" s="145" t="s">
        <v>1927</v>
      </c>
      <c r="D3504" s="146">
        <v>21.81</v>
      </c>
    </row>
    <row r="3505" spans="1:4" ht="15" customHeight="1" x14ac:dyDescent="0.25">
      <c r="A3505" s="143">
        <v>9087</v>
      </c>
      <c r="B3505" s="144" t="s">
        <v>5400</v>
      </c>
      <c r="C3505" s="145" t="s">
        <v>2023</v>
      </c>
      <c r="D3505" s="146">
        <v>19.239999999999998</v>
      </c>
    </row>
    <row r="3506" spans="1:4" ht="15" customHeight="1" x14ac:dyDescent="0.25">
      <c r="A3506" s="143">
        <v>12858</v>
      </c>
      <c r="B3506" s="144" t="s">
        <v>5401</v>
      </c>
      <c r="C3506" s="145" t="s">
        <v>1903</v>
      </c>
      <c r="D3506" s="146">
        <v>117.44</v>
      </c>
    </row>
    <row r="3507" spans="1:4" ht="15" customHeight="1" x14ac:dyDescent="0.25">
      <c r="A3507" s="143">
        <v>8067</v>
      </c>
      <c r="B3507" s="144" t="s">
        <v>5402</v>
      </c>
      <c r="C3507" s="145" t="s">
        <v>1940</v>
      </c>
      <c r="D3507" s="146">
        <v>193.99</v>
      </c>
    </row>
    <row r="3508" spans="1:4" ht="15" customHeight="1" x14ac:dyDescent="0.25">
      <c r="A3508" s="143">
        <v>8066</v>
      </c>
      <c r="B3508" s="144" t="s">
        <v>5403</v>
      </c>
      <c r="C3508" s="145" t="s">
        <v>1940</v>
      </c>
      <c r="D3508" s="146">
        <v>193.99</v>
      </c>
    </row>
    <row r="3509" spans="1:4" ht="17.100000000000001" customHeight="1" x14ac:dyDescent="0.25">
      <c r="A3509" s="143">
        <v>7318</v>
      </c>
      <c r="B3509" s="144" t="s">
        <v>5404</v>
      </c>
      <c r="C3509" s="145" t="s">
        <v>1903</v>
      </c>
      <c r="D3509" s="146">
        <v>35.76</v>
      </c>
    </row>
    <row r="3510" spans="1:4" ht="15" customHeight="1" x14ac:dyDescent="0.25">
      <c r="A3510" s="143">
        <v>7322</v>
      </c>
      <c r="B3510" s="144" t="s">
        <v>5405</v>
      </c>
      <c r="C3510" s="145" t="s">
        <v>1903</v>
      </c>
      <c r="D3510" s="146">
        <v>4.8099999999999996</v>
      </c>
    </row>
    <row r="3511" spans="1:4" ht="17.100000000000001" customHeight="1" x14ac:dyDescent="0.25">
      <c r="A3511" s="143">
        <v>10334</v>
      </c>
      <c r="B3511" s="144" t="s">
        <v>5406</v>
      </c>
      <c r="C3511" s="145" t="s">
        <v>1903</v>
      </c>
      <c r="D3511" s="146">
        <v>81.99</v>
      </c>
    </row>
    <row r="3512" spans="1:4" ht="17.100000000000001" customHeight="1" x14ac:dyDescent="0.25">
      <c r="A3512" s="143">
        <v>7320</v>
      </c>
      <c r="B3512" s="144" t="s">
        <v>5407</v>
      </c>
      <c r="C3512" s="145" t="s">
        <v>1903</v>
      </c>
      <c r="D3512" s="146">
        <v>107.04</v>
      </c>
    </row>
    <row r="3513" spans="1:4" ht="15" customHeight="1" x14ac:dyDescent="0.25">
      <c r="A3513" s="143">
        <v>7321</v>
      </c>
      <c r="B3513" s="144" t="s">
        <v>5408</v>
      </c>
      <c r="C3513" s="145" t="s">
        <v>1903</v>
      </c>
      <c r="D3513" s="146">
        <v>78.94</v>
      </c>
    </row>
    <row r="3514" spans="1:4" ht="17.100000000000001" customHeight="1" x14ac:dyDescent="0.25">
      <c r="A3514" s="143">
        <v>7319</v>
      </c>
      <c r="B3514" s="144" t="s">
        <v>5409</v>
      </c>
      <c r="C3514" s="145" t="s">
        <v>1903</v>
      </c>
      <c r="D3514" s="146">
        <v>271.61</v>
      </c>
    </row>
    <row r="3515" spans="1:4" ht="17.100000000000001" customHeight="1" x14ac:dyDescent="0.25">
      <c r="A3515" s="143">
        <v>7317</v>
      </c>
      <c r="B3515" s="144" t="s">
        <v>5410</v>
      </c>
      <c r="C3515" s="145" t="s">
        <v>1903</v>
      </c>
      <c r="D3515" s="146">
        <v>22.85</v>
      </c>
    </row>
    <row r="3516" spans="1:4" ht="25.5" customHeight="1" x14ac:dyDescent="0.25">
      <c r="A3516" s="143">
        <v>10854</v>
      </c>
      <c r="B3516" s="144" t="s">
        <v>5411</v>
      </c>
      <c r="C3516" s="145" t="s">
        <v>1903</v>
      </c>
      <c r="D3516" s="146">
        <v>316000</v>
      </c>
    </row>
    <row r="3517" spans="1:4" ht="17.100000000000001" customHeight="1" x14ac:dyDescent="0.25">
      <c r="A3517" s="143">
        <v>8662</v>
      </c>
      <c r="B3517" s="144" t="s">
        <v>5412</v>
      </c>
      <c r="C3517" s="145" t="s">
        <v>1903</v>
      </c>
      <c r="D3517" s="146">
        <v>8.43</v>
      </c>
    </row>
    <row r="3518" spans="1:4" ht="15" customHeight="1" x14ac:dyDescent="0.25">
      <c r="A3518" s="143">
        <v>8661</v>
      </c>
      <c r="B3518" s="144" t="s">
        <v>5413</v>
      </c>
      <c r="C3518" s="145" t="s">
        <v>1903</v>
      </c>
      <c r="D3518" s="146">
        <v>395.3</v>
      </c>
    </row>
    <row r="3519" spans="1:4" ht="17.100000000000001" customHeight="1" x14ac:dyDescent="0.25">
      <c r="A3519" s="143">
        <v>11007</v>
      </c>
      <c r="B3519" s="144" t="s">
        <v>5414</v>
      </c>
      <c r="C3519" s="145" t="s">
        <v>1903</v>
      </c>
      <c r="D3519" s="146">
        <v>4.67</v>
      </c>
    </row>
    <row r="3520" spans="1:4" ht="17.100000000000001" customHeight="1" x14ac:dyDescent="0.25">
      <c r="A3520" s="143">
        <v>11008</v>
      </c>
      <c r="B3520" s="144" t="s">
        <v>5415</v>
      </c>
      <c r="C3520" s="145" t="s">
        <v>1903</v>
      </c>
      <c r="D3520" s="146">
        <v>8.1300000000000008</v>
      </c>
    </row>
    <row r="3521" spans="1:4" ht="34.15" customHeight="1" x14ac:dyDescent="0.25">
      <c r="A3521" s="143">
        <v>9301</v>
      </c>
      <c r="B3521" s="144" t="s">
        <v>5416</v>
      </c>
      <c r="C3521" s="145" t="s">
        <v>1903</v>
      </c>
      <c r="D3521" s="146">
        <v>10182.85</v>
      </c>
    </row>
    <row r="3522" spans="1:4" ht="25.5" customHeight="1" x14ac:dyDescent="0.25">
      <c r="A3522" s="143">
        <v>9300</v>
      </c>
      <c r="B3522" s="144" t="s">
        <v>5417</v>
      </c>
      <c r="C3522" s="145" t="s">
        <v>1903</v>
      </c>
      <c r="D3522" s="146">
        <v>5882.03</v>
      </c>
    </row>
    <row r="3523" spans="1:4" ht="15" customHeight="1" x14ac:dyDescent="0.25">
      <c r="A3523" s="143">
        <v>9318</v>
      </c>
      <c r="B3523" s="144" t="s">
        <v>5418</v>
      </c>
      <c r="C3523" s="145" t="s">
        <v>1903</v>
      </c>
      <c r="D3523" s="146">
        <v>263.45</v>
      </c>
    </row>
    <row r="3524" spans="1:4" ht="15" customHeight="1" x14ac:dyDescent="0.25">
      <c r="A3524" s="143">
        <v>10207</v>
      </c>
      <c r="B3524" s="144" t="s">
        <v>5419</v>
      </c>
      <c r="C3524" s="145" t="s">
        <v>1903</v>
      </c>
      <c r="D3524" s="146">
        <v>4710.66</v>
      </c>
    </row>
    <row r="3525" spans="1:4" ht="15" customHeight="1" x14ac:dyDescent="0.25">
      <c r="A3525" s="143">
        <v>10039</v>
      </c>
      <c r="B3525" s="144" t="s">
        <v>5420</v>
      </c>
      <c r="C3525" s="145" t="s">
        <v>2009</v>
      </c>
      <c r="D3525" s="146">
        <v>40</v>
      </c>
    </row>
    <row r="3526" spans="1:4" ht="17.100000000000001" customHeight="1" x14ac:dyDescent="0.25">
      <c r="A3526" s="143">
        <v>12912</v>
      </c>
      <c r="B3526" s="144" t="s">
        <v>5421</v>
      </c>
      <c r="C3526" s="145" t="s">
        <v>2009</v>
      </c>
      <c r="D3526" s="146">
        <v>35</v>
      </c>
    </row>
    <row r="3527" spans="1:4" ht="17.100000000000001" customHeight="1" x14ac:dyDescent="0.25">
      <c r="A3527" s="143">
        <v>12913</v>
      </c>
      <c r="B3527" s="144" t="s">
        <v>5422</v>
      </c>
      <c r="C3527" s="145" t="s">
        <v>2009</v>
      </c>
      <c r="D3527" s="146">
        <v>20</v>
      </c>
    </row>
    <row r="3528" spans="1:4" ht="17.100000000000001" customHeight="1" x14ac:dyDescent="0.25">
      <c r="A3528" s="143">
        <v>12779</v>
      </c>
      <c r="B3528" s="144" t="s">
        <v>5423</v>
      </c>
      <c r="C3528" s="145" t="s">
        <v>1903</v>
      </c>
      <c r="D3528" s="146">
        <v>1890</v>
      </c>
    </row>
    <row r="3529" spans="1:4" ht="15" customHeight="1" x14ac:dyDescent="0.25">
      <c r="A3529" s="143">
        <v>4982</v>
      </c>
      <c r="B3529" s="144" t="s">
        <v>5424</v>
      </c>
      <c r="C3529" s="145" t="s">
        <v>1903</v>
      </c>
      <c r="D3529" s="146">
        <v>181.06</v>
      </c>
    </row>
    <row r="3530" spans="1:4" ht="15" customHeight="1" x14ac:dyDescent="0.25">
      <c r="A3530" s="143">
        <v>2450</v>
      </c>
      <c r="B3530" s="144" t="s">
        <v>5425</v>
      </c>
      <c r="C3530" s="145" t="s">
        <v>1917</v>
      </c>
      <c r="D3530" s="146">
        <v>1.89</v>
      </c>
    </row>
    <row r="3531" spans="1:4" ht="15" customHeight="1" x14ac:dyDescent="0.25">
      <c r="A3531" s="143">
        <v>2451</v>
      </c>
      <c r="B3531" s="144" t="s">
        <v>5426</v>
      </c>
      <c r="C3531" s="145" t="s">
        <v>1917</v>
      </c>
      <c r="D3531" s="146">
        <v>8.2200000000000006</v>
      </c>
    </row>
    <row r="3532" spans="1:4" ht="17.100000000000001" customHeight="1" x14ac:dyDescent="0.25">
      <c r="A3532" s="143">
        <v>9997</v>
      </c>
      <c r="B3532" s="144" t="s">
        <v>5427</v>
      </c>
      <c r="C3532" s="145" t="s">
        <v>1917</v>
      </c>
      <c r="D3532" s="146">
        <v>1692.3</v>
      </c>
    </row>
    <row r="3533" spans="1:4" ht="15" customHeight="1" x14ac:dyDescent="0.25">
      <c r="A3533" s="143">
        <v>9488</v>
      </c>
      <c r="B3533" s="144" t="s">
        <v>5428</v>
      </c>
      <c r="C3533" s="145" t="s">
        <v>1903</v>
      </c>
      <c r="D3533" s="146">
        <v>547.85</v>
      </c>
    </row>
    <row r="3534" spans="1:4" ht="15" customHeight="1" x14ac:dyDescent="0.25">
      <c r="A3534" s="143">
        <v>2412</v>
      </c>
      <c r="B3534" s="144" t="s">
        <v>5429</v>
      </c>
      <c r="C3534" s="145" t="s">
        <v>1903</v>
      </c>
      <c r="D3534" s="146">
        <v>783.36</v>
      </c>
    </row>
    <row r="3535" spans="1:4" ht="17.100000000000001" customHeight="1" x14ac:dyDescent="0.25">
      <c r="A3535" s="143">
        <v>7945</v>
      </c>
      <c r="B3535" s="144" t="s">
        <v>5430</v>
      </c>
      <c r="C3535" s="145" t="s">
        <v>1903</v>
      </c>
      <c r="D3535" s="146">
        <v>4830</v>
      </c>
    </row>
    <row r="3536" spans="1:4" ht="34.15" customHeight="1" x14ac:dyDescent="0.25">
      <c r="A3536" s="143">
        <v>12186</v>
      </c>
      <c r="B3536" s="144" t="s">
        <v>5431</v>
      </c>
      <c r="C3536" s="145" t="s">
        <v>1903</v>
      </c>
      <c r="D3536" s="146">
        <v>1250</v>
      </c>
    </row>
    <row r="3537" spans="1:4" ht="25.5" customHeight="1" x14ac:dyDescent="0.25">
      <c r="A3537" s="143">
        <v>12185</v>
      </c>
      <c r="B3537" s="144" t="s">
        <v>5432</v>
      </c>
      <c r="C3537" s="145" t="s">
        <v>1903</v>
      </c>
      <c r="D3537" s="146">
        <v>238</v>
      </c>
    </row>
    <row r="3538" spans="1:4" ht="17.100000000000001" customHeight="1" x14ac:dyDescent="0.25">
      <c r="A3538" s="143">
        <v>9649</v>
      </c>
      <c r="B3538" s="144" t="s">
        <v>5433</v>
      </c>
      <c r="C3538" s="145" t="s">
        <v>1903</v>
      </c>
      <c r="D3538" s="146">
        <v>599.54999999999995</v>
      </c>
    </row>
    <row r="3539" spans="1:4" ht="34.15" customHeight="1" x14ac:dyDescent="0.25">
      <c r="A3539" s="143">
        <v>12187</v>
      </c>
      <c r="B3539" s="144" t="s">
        <v>5434</v>
      </c>
      <c r="C3539" s="145" t="s">
        <v>1903</v>
      </c>
      <c r="D3539" s="146">
        <v>485</v>
      </c>
    </row>
    <row r="3540" spans="1:4" ht="17.100000000000001" customHeight="1" x14ac:dyDescent="0.25">
      <c r="A3540" s="143">
        <v>4377</v>
      </c>
      <c r="B3540" s="144" t="s">
        <v>5435</v>
      </c>
      <c r="C3540" s="145" t="s">
        <v>1903</v>
      </c>
      <c r="D3540" s="146">
        <v>1362.25</v>
      </c>
    </row>
    <row r="3541" spans="1:4" ht="17.100000000000001" customHeight="1" x14ac:dyDescent="0.25">
      <c r="A3541" s="143">
        <v>10328</v>
      </c>
      <c r="B3541" s="144" t="s">
        <v>5436</v>
      </c>
      <c r="C3541" s="145" t="s">
        <v>1917</v>
      </c>
      <c r="D3541" s="146">
        <v>102.04</v>
      </c>
    </row>
    <row r="3542" spans="1:4" ht="25.5" customHeight="1" x14ac:dyDescent="0.25">
      <c r="A3542" s="143">
        <v>11516</v>
      </c>
      <c r="B3542" s="144" t="s">
        <v>5437</v>
      </c>
      <c r="C3542" s="145" t="s">
        <v>1903</v>
      </c>
      <c r="D3542" s="146">
        <v>1561.64</v>
      </c>
    </row>
    <row r="3543" spans="1:4" ht="15" customHeight="1" x14ac:dyDescent="0.25">
      <c r="A3543" s="143">
        <v>7940</v>
      </c>
      <c r="B3543" s="144" t="s">
        <v>5438</v>
      </c>
      <c r="C3543" s="145" t="s">
        <v>1903</v>
      </c>
      <c r="D3543" s="146">
        <v>40.479999999999997</v>
      </c>
    </row>
    <row r="3544" spans="1:4" ht="25.5" customHeight="1" x14ac:dyDescent="0.25">
      <c r="A3544" s="143">
        <v>12932</v>
      </c>
      <c r="B3544" s="144" t="s">
        <v>5439</v>
      </c>
      <c r="C3544" s="145" t="s">
        <v>1903</v>
      </c>
      <c r="D3544" s="146">
        <v>2367.06</v>
      </c>
    </row>
    <row r="3545" spans="1:4" ht="15" customHeight="1" x14ac:dyDescent="0.25">
      <c r="A3545" s="143">
        <v>12934</v>
      </c>
      <c r="C3545" s="145" t="s">
        <v>1903</v>
      </c>
      <c r="D3545" s="146">
        <v>2772.35</v>
      </c>
    </row>
    <row r="3546" spans="1:4" ht="25.5" customHeight="1" x14ac:dyDescent="0.25">
      <c r="B3546" s="144" t="s">
        <v>5439</v>
      </c>
    </row>
    <row r="3547" spans="1:4" ht="25.5" customHeight="1" x14ac:dyDescent="0.25">
      <c r="A3547" s="143">
        <v>12933</v>
      </c>
      <c r="B3547" s="144" t="s">
        <v>5440</v>
      </c>
      <c r="C3547" s="145" t="s">
        <v>1903</v>
      </c>
      <c r="D3547" s="146">
        <v>4037.65</v>
      </c>
    </row>
    <row r="3548" spans="1:4" ht="15" customHeight="1" x14ac:dyDescent="0.25">
      <c r="A3548" s="143">
        <v>2388</v>
      </c>
      <c r="B3548" s="144" t="s">
        <v>5441</v>
      </c>
      <c r="C3548" s="145" t="s">
        <v>1917</v>
      </c>
      <c r="D3548" s="146">
        <v>280.38</v>
      </c>
    </row>
    <row r="3549" spans="1:4" ht="15" customHeight="1" x14ac:dyDescent="0.25">
      <c r="A3549" s="143">
        <v>4983</v>
      </c>
      <c r="B3549" s="144" t="s">
        <v>5442</v>
      </c>
      <c r="C3549" s="145" t="s">
        <v>1903</v>
      </c>
      <c r="D3549" s="146">
        <v>67.56</v>
      </c>
    </row>
    <row r="3550" spans="1:4" ht="34.15" customHeight="1" x14ac:dyDescent="0.25">
      <c r="A3550" s="143">
        <v>10914</v>
      </c>
      <c r="B3550" s="144" t="s">
        <v>5443</v>
      </c>
      <c r="C3550" s="145" t="s">
        <v>1903</v>
      </c>
      <c r="D3550" s="146">
        <v>1500</v>
      </c>
    </row>
    <row r="3551" spans="1:4" ht="15" customHeight="1" x14ac:dyDescent="0.25">
      <c r="A3551" s="143">
        <v>11774</v>
      </c>
      <c r="B3551" s="144" t="s">
        <v>5444</v>
      </c>
      <c r="C3551" s="145" t="s">
        <v>1903</v>
      </c>
      <c r="D3551" s="146">
        <v>763.71</v>
      </c>
    </row>
    <row r="3552" spans="1:4" ht="15" customHeight="1" x14ac:dyDescent="0.25">
      <c r="A3552" s="143">
        <v>4419</v>
      </c>
      <c r="B3552" s="144" t="s">
        <v>5445</v>
      </c>
      <c r="C3552" s="145" t="s">
        <v>1903</v>
      </c>
      <c r="D3552" s="146">
        <v>157.22</v>
      </c>
    </row>
    <row r="3553" spans="1:4" ht="15" customHeight="1" x14ac:dyDescent="0.25">
      <c r="A3553" s="143">
        <v>9174</v>
      </c>
      <c r="B3553" s="144" t="s">
        <v>5446</v>
      </c>
      <c r="C3553" s="145" t="s">
        <v>1903</v>
      </c>
      <c r="D3553" s="146">
        <v>171.42</v>
      </c>
    </row>
    <row r="3554" spans="1:4" ht="15" customHeight="1" x14ac:dyDescent="0.25">
      <c r="A3554" s="143">
        <v>2377</v>
      </c>
      <c r="B3554" s="144" t="s">
        <v>5447</v>
      </c>
      <c r="C3554" s="145" t="s">
        <v>1917</v>
      </c>
      <c r="D3554" s="146">
        <v>208.74</v>
      </c>
    </row>
    <row r="3555" spans="1:4" ht="25.5" customHeight="1" x14ac:dyDescent="0.25">
      <c r="A3555" s="143">
        <v>2374</v>
      </c>
      <c r="B3555" s="144" t="s">
        <v>5448</v>
      </c>
      <c r="C3555" s="145" t="s">
        <v>1917</v>
      </c>
      <c r="D3555" s="146">
        <v>165.2</v>
      </c>
    </row>
    <row r="3556" spans="1:4" ht="25.5" customHeight="1" x14ac:dyDescent="0.25">
      <c r="A3556" s="143">
        <v>2375</v>
      </c>
      <c r="B3556" s="144" t="s">
        <v>5449</v>
      </c>
      <c r="C3556" s="145" t="s">
        <v>1917</v>
      </c>
      <c r="D3556" s="146">
        <v>239.4</v>
      </c>
    </row>
    <row r="3557" spans="1:4" ht="25.5" customHeight="1" x14ac:dyDescent="0.25">
      <c r="A3557" s="143">
        <v>11146</v>
      </c>
      <c r="B3557" s="144" t="s">
        <v>5450</v>
      </c>
      <c r="C3557" s="145" t="s">
        <v>1917</v>
      </c>
      <c r="D3557" s="146">
        <v>164.05</v>
      </c>
    </row>
    <row r="3558" spans="1:4" ht="25.5" customHeight="1" x14ac:dyDescent="0.25">
      <c r="A3558" s="143">
        <v>8789</v>
      </c>
      <c r="B3558" s="144" t="s">
        <v>5451</v>
      </c>
      <c r="C3558" s="145" t="s">
        <v>1917</v>
      </c>
      <c r="D3558" s="146">
        <v>197.59</v>
      </c>
    </row>
    <row r="3559" spans="1:4" ht="25.5" customHeight="1" x14ac:dyDescent="0.25">
      <c r="A3559" s="143">
        <v>8791</v>
      </c>
      <c r="B3559" s="144" t="s">
        <v>5452</v>
      </c>
      <c r="C3559" s="145" t="s">
        <v>1917</v>
      </c>
      <c r="D3559" s="146">
        <v>271.77</v>
      </c>
    </row>
    <row r="3560" spans="1:4" ht="34.15" customHeight="1" x14ac:dyDescent="0.25">
      <c r="A3560" s="143">
        <v>2376</v>
      </c>
      <c r="B3560" s="144" t="s">
        <v>5453</v>
      </c>
      <c r="C3560" s="145" t="s">
        <v>1917</v>
      </c>
      <c r="D3560" s="146">
        <v>227.42</v>
      </c>
    </row>
    <row r="3561" spans="1:4" ht="17.100000000000001" customHeight="1" x14ac:dyDescent="0.25">
      <c r="A3561" s="143">
        <v>12778</v>
      </c>
      <c r="B3561" s="144" t="s">
        <v>5454</v>
      </c>
      <c r="C3561" s="145" t="s">
        <v>1917</v>
      </c>
      <c r="D3561" s="146">
        <v>74.209999999999994</v>
      </c>
    </row>
    <row r="3562" spans="1:4" ht="25.5" customHeight="1" x14ac:dyDescent="0.25">
      <c r="A3562" s="143">
        <v>2372</v>
      </c>
      <c r="B3562" s="144" t="s">
        <v>5455</v>
      </c>
      <c r="C3562" s="145" t="s">
        <v>1917</v>
      </c>
      <c r="D3562" s="146">
        <v>191.87</v>
      </c>
    </row>
    <row r="3563" spans="1:4" ht="17.100000000000001" customHeight="1" x14ac:dyDescent="0.25">
      <c r="A3563" s="143">
        <v>2371</v>
      </c>
      <c r="B3563" s="144" t="s">
        <v>5456</v>
      </c>
      <c r="C3563" s="145" t="s">
        <v>1917</v>
      </c>
      <c r="D3563" s="146">
        <v>122.61</v>
      </c>
    </row>
    <row r="3564" spans="1:4" ht="25.5" customHeight="1" x14ac:dyDescent="0.25">
      <c r="A3564" s="143">
        <v>11357</v>
      </c>
      <c r="B3564" s="144" t="s">
        <v>5457</v>
      </c>
      <c r="C3564" s="145" t="s">
        <v>1917</v>
      </c>
      <c r="D3564" s="146">
        <v>113.49</v>
      </c>
    </row>
    <row r="3565" spans="1:4" ht="25.5" customHeight="1" x14ac:dyDescent="0.25">
      <c r="A3565" s="143">
        <v>2373</v>
      </c>
      <c r="B3565" s="144" t="s">
        <v>5458</v>
      </c>
      <c r="C3565" s="145" t="s">
        <v>1917</v>
      </c>
      <c r="D3565" s="146">
        <v>239.99</v>
      </c>
    </row>
    <row r="3566" spans="1:4" ht="17.100000000000001" customHeight="1" x14ac:dyDescent="0.25">
      <c r="A3566" s="143">
        <v>12149</v>
      </c>
      <c r="B3566" s="144" t="s">
        <v>5459</v>
      </c>
      <c r="C3566" s="145" t="s">
        <v>5460</v>
      </c>
      <c r="D3566" s="146">
        <v>9627.2199999999993</v>
      </c>
    </row>
    <row r="3567" spans="1:4" ht="15" customHeight="1" x14ac:dyDescent="0.25">
      <c r="A3567" s="143">
        <v>10197</v>
      </c>
      <c r="B3567" s="144" t="s">
        <v>5461</v>
      </c>
      <c r="C3567" s="145" t="s">
        <v>3612</v>
      </c>
      <c r="D3567" s="146">
        <v>0.56000000000000005</v>
      </c>
    </row>
    <row r="3568" spans="1:4" ht="15" customHeight="1" x14ac:dyDescent="0.25">
      <c r="A3568" s="143">
        <v>2403</v>
      </c>
      <c r="B3568" s="144" t="s">
        <v>5462</v>
      </c>
      <c r="C3568" s="145" t="s">
        <v>1917</v>
      </c>
      <c r="D3568" s="146">
        <v>2.88</v>
      </c>
    </row>
    <row r="3569" spans="1:4" ht="15" customHeight="1" x14ac:dyDescent="0.25">
      <c r="A3569" s="143">
        <v>9883</v>
      </c>
      <c r="B3569" s="144" t="s">
        <v>5463</v>
      </c>
      <c r="C3569" s="145" t="s">
        <v>5464</v>
      </c>
      <c r="D3569" s="146">
        <v>0.46</v>
      </c>
    </row>
    <row r="3570" spans="1:4" ht="15" customHeight="1" x14ac:dyDescent="0.25">
      <c r="A3570" s="143">
        <v>2404</v>
      </c>
      <c r="B3570" s="144" t="s">
        <v>5465</v>
      </c>
      <c r="C3570" s="145" t="s">
        <v>1903</v>
      </c>
      <c r="D3570" s="146">
        <v>56.28</v>
      </c>
    </row>
    <row r="3571" spans="1:4" ht="15" customHeight="1" x14ac:dyDescent="0.25">
      <c r="A3571" s="143">
        <v>2398</v>
      </c>
      <c r="B3571" s="144" t="s">
        <v>5466</v>
      </c>
      <c r="C3571" s="145" t="s">
        <v>1903</v>
      </c>
      <c r="D3571" s="146">
        <v>40.51</v>
      </c>
    </row>
    <row r="3572" spans="1:4" ht="15" customHeight="1" x14ac:dyDescent="0.25">
      <c r="A3572" s="143">
        <v>9882</v>
      </c>
      <c r="B3572" s="144" t="s">
        <v>5467</v>
      </c>
      <c r="C3572" s="145" t="s">
        <v>1927</v>
      </c>
      <c r="D3572" s="146">
        <v>42.61</v>
      </c>
    </row>
    <row r="3573" spans="1:4" ht="15" customHeight="1" x14ac:dyDescent="0.25">
      <c r="A3573" s="143">
        <v>8774</v>
      </c>
      <c r="B3573" s="144" t="s">
        <v>5468</v>
      </c>
      <c r="C3573" s="145" t="s">
        <v>2707</v>
      </c>
      <c r="D3573" s="146">
        <v>4.72</v>
      </c>
    </row>
    <row r="3574" spans="1:4" ht="17.100000000000001" customHeight="1" x14ac:dyDescent="0.25">
      <c r="A3574" s="143">
        <v>12147</v>
      </c>
      <c r="B3574" s="144" t="s">
        <v>5469</v>
      </c>
      <c r="C3574" s="145" t="s">
        <v>3626</v>
      </c>
      <c r="D3574" s="146">
        <v>3268.23</v>
      </c>
    </row>
    <row r="3575" spans="1:4" ht="15" customHeight="1" x14ac:dyDescent="0.25">
      <c r="A3575" s="143">
        <v>8905</v>
      </c>
      <c r="B3575" s="144" t="s">
        <v>5470</v>
      </c>
      <c r="C3575" s="145" t="s">
        <v>1903</v>
      </c>
      <c r="D3575" s="146">
        <v>265.97000000000003</v>
      </c>
    </row>
    <row r="3576" spans="1:4" ht="15" customHeight="1" x14ac:dyDescent="0.25">
      <c r="A3576" s="143">
        <v>2394</v>
      </c>
      <c r="B3576" s="144" t="s">
        <v>5471</v>
      </c>
      <c r="C3576" s="145" t="s">
        <v>1927</v>
      </c>
      <c r="D3576" s="146">
        <v>71.44</v>
      </c>
    </row>
    <row r="3577" spans="1:4" ht="25.5" customHeight="1" x14ac:dyDescent="0.25">
      <c r="A3577" s="143">
        <v>10042</v>
      </c>
      <c r="B3577" s="144" t="s">
        <v>5472</v>
      </c>
      <c r="C3577" s="145" t="s">
        <v>1917</v>
      </c>
      <c r="D3577" s="146">
        <v>61.9</v>
      </c>
    </row>
    <row r="3578" spans="1:4" ht="15" customHeight="1" x14ac:dyDescent="0.25">
      <c r="A3578" s="143">
        <v>2397</v>
      </c>
      <c r="B3578" s="144" t="s">
        <v>5473</v>
      </c>
      <c r="C3578" s="145" t="s">
        <v>1903</v>
      </c>
      <c r="D3578" s="146">
        <v>49.96</v>
      </c>
    </row>
    <row r="3579" spans="1:4" ht="17.100000000000001" customHeight="1" x14ac:dyDescent="0.25">
      <c r="A3579" s="143">
        <v>12151</v>
      </c>
      <c r="B3579" s="144" t="s">
        <v>5474</v>
      </c>
      <c r="C3579" s="145" t="s">
        <v>3666</v>
      </c>
      <c r="D3579" s="146">
        <v>12.61</v>
      </c>
    </row>
    <row r="3580" spans="1:4" ht="15" customHeight="1" x14ac:dyDescent="0.25">
      <c r="A3580" s="143">
        <v>2399</v>
      </c>
      <c r="B3580" s="144" t="s">
        <v>5475</v>
      </c>
      <c r="C3580" s="145" t="s">
        <v>1903</v>
      </c>
      <c r="D3580" s="146">
        <v>2.66</v>
      </c>
    </row>
    <row r="3581" spans="1:4" ht="15" customHeight="1" x14ac:dyDescent="0.25">
      <c r="A3581" s="143">
        <v>8814</v>
      </c>
      <c r="B3581" s="144" t="s">
        <v>5476</v>
      </c>
      <c r="C3581" s="145" t="s">
        <v>1903</v>
      </c>
      <c r="D3581" s="146">
        <v>88</v>
      </c>
    </row>
    <row r="3582" spans="1:4" ht="15" customHeight="1" x14ac:dyDescent="0.25">
      <c r="A3582" s="143">
        <v>4337</v>
      </c>
      <c r="B3582" s="144" t="s">
        <v>5477</v>
      </c>
      <c r="C3582" s="145" t="s">
        <v>1903</v>
      </c>
      <c r="D3582" s="146">
        <v>70</v>
      </c>
    </row>
    <row r="3583" spans="1:4" ht="15" customHeight="1" x14ac:dyDescent="0.25">
      <c r="A3583" s="143">
        <v>8815</v>
      </c>
      <c r="B3583" s="144" t="s">
        <v>5478</v>
      </c>
      <c r="C3583" s="145" t="s">
        <v>1903</v>
      </c>
      <c r="D3583" s="146">
        <v>664.29</v>
      </c>
    </row>
    <row r="3584" spans="1:4" ht="17.100000000000001" customHeight="1" x14ac:dyDescent="0.25">
      <c r="A3584" s="143">
        <v>8904</v>
      </c>
      <c r="B3584" s="144" t="s">
        <v>5479</v>
      </c>
      <c r="C3584" s="145" t="s">
        <v>1903</v>
      </c>
      <c r="D3584" s="146">
        <v>400</v>
      </c>
    </row>
    <row r="3585" spans="1:4" ht="17.100000000000001" customHeight="1" x14ac:dyDescent="0.25">
      <c r="A3585" s="143">
        <v>3646</v>
      </c>
      <c r="B3585" s="144" t="s">
        <v>5480</v>
      </c>
      <c r="C3585" s="145" t="s">
        <v>1903</v>
      </c>
      <c r="D3585" s="146">
        <v>2450</v>
      </c>
    </row>
    <row r="3586" spans="1:4" ht="17.100000000000001" customHeight="1" x14ac:dyDescent="0.25">
      <c r="A3586" s="143">
        <v>2400</v>
      </c>
      <c r="B3586" s="144" t="s">
        <v>5481</v>
      </c>
      <c r="C3586" s="145" t="s">
        <v>1903</v>
      </c>
      <c r="D3586" s="146">
        <v>750</v>
      </c>
    </row>
    <row r="3587" spans="1:4" ht="17.100000000000001" customHeight="1" x14ac:dyDescent="0.25">
      <c r="A3587" s="143">
        <v>12150</v>
      </c>
      <c r="B3587" s="144" t="s">
        <v>5482</v>
      </c>
      <c r="C3587" s="145" t="s">
        <v>3666</v>
      </c>
      <c r="D3587" s="146">
        <v>3043.4</v>
      </c>
    </row>
    <row r="3588" spans="1:4" ht="17.100000000000001" customHeight="1" x14ac:dyDescent="0.25">
      <c r="A3588" s="143">
        <v>4720</v>
      </c>
      <c r="B3588" s="144" t="s">
        <v>5483</v>
      </c>
      <c r="C3588" s="145" t="s">
        <v>1903</v>
      </c>
      <c r="D3588" s="146">
        <v>3043.4</v>
      </c>
    </row>
    <row r="3589" spans="1:4" ht="15" customHeight="1" x14ac:dyDescent="0.25">
      <c r="A3589" s="143">
        <v>7616</v>
      </c>
      <c r="B3589" s="144" t="s">
        <v>5484</v>
      </c>
      <c r="C3589" s="145" t="s">
        <v>1903</v>
      </c>
      <c r="D3589" s="146">
        <v>7.91</v>
      </c>
    </row>
    <row r="3590" spans="1:4" ht="15" customHeight="1" x14ac:dyDescent="0.25">
      <c r="A3590" s="143">
        <v>12135</v>
      </c>
      <c r="B3590" s="144" t="s">
        <v>5485</v>
      </c>
      <c r="C3590" s="145" t="s">
        <v>1917</v>
      </c>
      <c r="D3590" s="146">
        <v>12.62</v>
      </c>
    </row>
    <row r="3591" spans="1:4" ht="15" customHeight="1" x14ac:dyDescent="0.25">
      <c r="A3591" s="143">
        <v>2395</v>
      </c>
      <c r="B3591" s="144" t="s">
        <v>5486</v>
      </c>
      <c r="C3591" s="145" t="s">
        <v>1917</v>
      </c>
      <c r="D3591" s="146">
        <v>14.08</v>
      </c>
    </row>
    <row r="3592" spans="1:4" ht="15" customHeight="1" x14ac:dyDescent="0.25">
      <c r="A3592" s="143">
        <v>10234</v>
      </c>
      <c r="B3592" s="144" t="s">
        <v>5487</v>
      </c>
      <c r="C3592" s="145" t="s">
        <v>1917</v>
      </c>
      <c r="D3592" s="146">
        <v>15.05</v>
      </c>
    </row>
    <row r="3593" spans="1:4" ht="15" customHeight="1" x14ac:dyDescent="0.25">
      <c r="A3593" s="143">
        <v>4405</v>
      </c>
      <c r="B3593" s="144" t="s">
        <v>5488</v>
      </c>
      <c r="C3593" s="145" t="s">
        <v>1917</v>
      </c>
      <c r="D3593" s="146">
        <v>12.08</v>
      </c>
    </row>
    <row r="3594" spans="1:4" ht="15" customHeight="1" x14ac:dyDescent="0.25">
      <c r="A3594" s="143">
        <v>9863</v>
      </c>
      <c r="B3594" s="144" t="s">
        <v>5489</v>
      </c>
      <c r="C3594" s="145" t="s">
        <v>1917</v>
      </c>
      <c r="D3594" s="146">
        <v>16.329999999999998</v>
      </c>
    </row>
    <row r="3595" spans="1:4" ht="15" customHeight="1" x14ac:dyDescent="0.25">
      <c r="A3595" s="143">
        <v>9835</v>
      </c>
      <c r="B3595" s="144" t="s">
        <v>5490</v>
      </c>
      <c r="C3595" s="145" t="s">
        <v>1917</v>
      </c>
      <c r="D3595" s="146">
        <v>25.55</v>
      </c>
    </row>
    <row r="3596" spans="1:4" ht="15" customHeight="1" x14ac:dyDescent="0.25">
      <c r="A3596" s="143">
        <v>10807</v>
      </c>
      <c r="B3596" s="144" t="s">
        <v>5491</v>
      </c>
      <c r="C3596" s="145" t="s">
        <v>1917</v>
      </c>
      <c r="D3596" s="146">
        <v>9.42</v>
      </c>
    </row>
    <row r="3597" spans="1:4" ht="15" customHeight="1" x14ac:dyDescent="0.25">
      <c r="A3597" s="143">
        <v>9251</v>
      </c>
      <c r="B3597" s="144" t="s">
        <v>5492</v>
      </c>
      <c r="C3597" s="145" t="s">
        <v>1917</v>
      </c>
      <c r="D3597" s="146">
        <v>1.63</v>
      </c>
    </row>
    <row r="3598" spans="1:4" ht="15" customHeight="1" x14ac:dyDescent="0.25">
      <c r="A3598" s="143">
        <v>2401</v>
      </c>
      <c r="B3598" s="144" t="s">
        <v>5493</v>
      </c>
      <c r="C3598" s="145" t="s">
        <v>5494</v>
      </c>
      <c r="D3598" s="146">
        <v>0.1</v>
      </c>
    </row>
    <row r="3599" spans="1:4" ht="17.100000000000001" customHeight="1" x14ac:dyDescent="0.25">
      <c r="A3599" s="143">
        <v>12143</v>
      </c>
      <c r="B3599" s="144" t="s">
        <v>5495</v>
      </c>
      <c r="C3599" s="145" t="s">
        <v>3626</v>
      </c>
      <c r="D3599" s="146">
        <v>40724.32</v>
      </c>
    </row>
    <row r="3600" spans="1:4" ht="15" customHeight="1" x14ac:dyDescent="0.25">
      <c r="A3600" s="143">
        <v>7657</v>
      </c>
      <c r="B3600" s="144" t="s">
        <v>5496</v>
      </c>
      <c r="C3600" s="145" t="s">
        <v>2023</v>
      </c>
      <c r="D3600" s="146">
        <v>11.45</v>
      </c>
    </row>
    <row r="3601" spans="1:4" ht="17.100000000000001" customHeight="1" x14ac:dyDescent="0.25">
      <c r="A3601" s="143">
        <v>12153</v>
      </c>
      <c r="B3601" s="144" t="s">
        <v>5497</v>
      </c>
      <c r="C3601" s="145" t="s">
        <v>1940</v>
      </c>
      <c r="D3601" s="146">
        <v>62.43</v>
      </c>
    </row>
    <row r="3602" spans="1:4" ht="25.5" customHeight="1" x14ac:dyDescent="0.25">
      <c r="A3602" s="143">
        <v>9482</v>
      </c>
      <c r="B3602" s="144" t="s">
        <v>5498</v>
      </c>
      <c r="C3602" s="145" t="s">
        <v>1962</v>
      </c>
      <c r="D3602" s="146">
        <v>12038.45</v>
      </c>
    </row>
    <row r="3603" spans="1:4" ht="15" customHeight="1" x14ac:dyDescent="0.25">
      <c r="A3603" s="143">
        <v>11802</v>
      </c>
      <c r="B3603" s="144" t="s">
        <v>5499</v>
      </c>
      <c r="C3603" s="145" t="s">
        <v>1903</v>
      </c>
      <c r="D3603" s="146">
        <v>124.59</v>
      </c>
    </row>
    <row r="3604" spans="1:4" ht="15" customHeight="1" x14ac:dyDescent="0.25">
      <c r="A3604" s="143">
        <v>8763</v>
      </c>
      <c r="B3604" s="144" t="s">
        <v>5500</v>
      </c>
      <c r="C3604" s="145" t="s">
        <v>1903</v>
      </c>
      <c r="D3604" s="146">
        <v>18.170000000000002</v>
      </c>
    </row>
    <row r="3605" spans="1:4" ht="15" customHeight="1" x14ac:dyDescent="0.25">
      <c r="A3605" s="143">
        <v>11117</v>
      </c>
      <c r="B3605" s="144" t="s">
        <v>5501</v>
      </c>
      <c r="C3605" s="145" t="s">
        <v>1903</v>
      </c>
      <c r="D3605" s="146">
        <v>14.32</v>
      </c>
    </row>
    <row r="3606" spans="1:4" ht="17.100000000000001" customHeight="1" x14ac:dyDescent="0.25">
      <c r="A3606" s="143">
        <v>9122</v>
      </c>
      <c r="B3606" s="144" t="s">
        <v>5502</v>
      </c>
      <c r="C3606" s="145" t="s">
        <v>1903</v>
      </c>
      <c r="D3606" s="146">
        <v>15.48</v>
      </c>
    </row>
    <row r="3607" spans="1:4" ht="17.100000000000001" customHeight="1" x14ac:dyDescent="0.25">
      <c r="A3607" s="143">
        <v>11801</v>
      </c>
      <c r="B3607" s="144" t="s">
        <v>5503</v>
      </c>
      <c r="C3607" s="145" t="s">
        <v>1903</v>
      </c>
      <c r="D3607" s="146">
        <v>59.84</v>
      </c>
    </row>
    <row r="3608" spans="1:4" ht="15" customHeight="1" x14ac:dyDescent="0.25">
      <c r="A3608" s="143">
        <v>7669</v>
      </c>
      <c r="B3608" s="144" t="s">
        <v>5504</v>
      </c>
      <c r="C3608" s="145" t="s">
        <v>1903</v>
      </c>
      <c r="D3608" s="146">
        <v>32.880000000000003</v>
      </c>
    </row>
    <row r="3609" spans="1:4" ht="15" customHeight="1" x14ac:dyDescent="0.25">
      <c r="A3609" s="143">
        <v>7668</v>
      </c>
      <c r="B3609" s="144" t="s">
        <v>5505</v>
      </c>
      <c r="C3609" s="145" t="s">
        <v>1903</v>
      </c>
      <c r="D3609" s="146">
        <v>77.930000000000007</v>
      </c>
    </row>
    <row r="3610" spans="1:4" ht="15" customHeight="1" x14ac:dyDescent="0.25">
      <c r="A3610" s="143">
        <v>9794</v>
      </c>
      <c r="B3610" s="144" t="s">
        <v>5506</v>
      </c>
      <c r="C3610" s="145" t="s">
        <v>1903</v>
      </c>
      <c r="D3610" s="146">
        <v>89.19</v>
      </c>
    </row>
    <row r="3611" spans="1:4" ht="15" customHeight="1" x14ac:dyDescent="0.25">
      <c r="A3611" s="143">
        <v>7667</v>
      </c>
      <c r="B3611" s="144" t="s">
        <v>5507</v>
      </c>
      <c r="C3611" s="145" t="s">
        <v>1903</v>
      </c>
      <c r="D3611" s="146">
        <v>13.22</v>
      </c>
    </row>
    <row r="3612" spans="1:4" ht="15" customHeight="1" x14ac:dyDescent="0.25">
      <c r="A3612" s="143">
        <v>7732</v>
      </c>
      <c r="B3612" s="144" t="s">
        <v>5508</v>
      </c>
      <c r="C3612" s="145" t="s">
        <v>1903</v>
      </c>
      <c r="D3612" s="146">
        <v>22.76</v>
      </c>
    </row>
    <row r="3613" spans="1:4" ht="15" customHeight="1" x14ac:dyDescent="0.25">
      <c r="A3613" s="143">
        <v>9123</v>
      </c>
      <c r="B3613" s="144" t="s">
        <v>5509</v>
      </c>
      <c r="C3613" s="145" t="s">
        <v>1903</v>
      </c>
      <c r="D3613" s="146">
        <v>63.17</v>
      </c>
    </row>
    <row r="3614" spans="1:4" ht="17.100000000000001" customHeight="1" x14ac:dyDescent="0.25">
      <c r="A3614" s="143">
        <v>11157</v>
      </c>
      <c r="B3614" s="144" t="s">
        <v>5510</v>
      </c>
      <c r="C3614" s="145" t="s">
        <v>1903</v>
      </c>
      <c r="D3614" s="146">
        <v>48.98</v>
      </c>
    </row>
    <row r="3615" spans="1:4" ht="15" customHeight="1" x14ac:dyDescent="0.25">
      <c r="A3615" s="143">
        <v>8912</v>
      </c>
      <c r="B3615" s="144" t="s">
        <v>5511</v>
      </c>
      <c r="C3615" s="145" t="s">
        <v>1903</v>
      </c>
      <c r="D3615" s="146">
        <v>82.29</v>
      </c>
    </row>
    <row r="3616" spans="1:4" ht="17.100000000000001" customHeight="1" x14ac:dyDescent="0.25">
      <c r="A3616" s="143">
        <v>9287</v>
      </c>
      <c r="B3616" s="144" t="s">
        <v>5512</v>
      </c>
      <c r="C3616" s="145" t="s">
        <v>1903</v>
      </c>
      <c r="D3616" s="146">
        <v>82.29</v>
      </c>
    </row>
    <row r="3617" spans="1:4" ht="15" customHeight="1" x14ac:dyDescent="0.25">
      <c r="A3617" s="143">
        <v>11804</v>
      </c>
      <c r="B3617" s="144" t="s">
        <v>5513</v>
      </c>
      <c r="C3617" s="145" t="s">
        <v>1903</v>
      </c>
      <c r="D3617" s="146">
        <v>58.43</v>
      </c>
    </row>
    <row r="3618" spans="1:4" ht="15" customHeight="1" x14ac:dyDescent="0.25">
      <c r="A3618" s="143">
        <v>9878</v>
      </c>
      <c r="B3618" s="144" t="s">
        <v>5514</v>
      </c>
      <c r="C3618" s="145" t="s">
        <v>1903</v>
      </c>
      <c r="D3618" s="146">
        <v>63.17</v>
      </c>
    </row>
    <row r="3619" spans="1:4" ht="15" customHeight="1" x14ac:dyDescent="0.25">
      <c r="A3619" s="143">
        <v>9865</v>
      </c>
      <c r="B3619" s="144" t="s">
        <v>5515</v>
      </c>
      <c r="C3619" s="145" t="s">
        <v>1903</v>
      </c>
      <c r="D3619" s="146">
        <v>5.19</v>
      </c>
    </row>
    <row r="3620" spans="1:4" ht="15" customHeight="1" x14ac:dyDescent="0.25">
      <c r="A3620" s="143">
        <v>8920</v>
      </c>
      <c r="B3620" s="144" t="s">
        <v>5516</v>
      </c>
      <c r="C3620" s="145" t="s">
        <v>1903</v>
      </c>
      <c r="D3620" s="146">
        <v>66.52</v>
      </c>
    </row>
    <row r="3621" spans="1:4" ht="15" customHeight="1" x14ac:dyDescent="0.25">
      <c r="A3621" s="143">
        <v>7670</v>
      </c>
      <c r="B3621" s="144" t="s">
        <v>5517</v>
      </c>
      <c r="C3621" s="145" t="s">
        <v>1903</v>
      </c>
      <c r="D3621" s="146">
        <v>8.6999999999999993</v>
      </c>
    </row>
    <row r="3622" spans="1:4" ht="15" customHeight="1" x14ac:dyDescent="0.25">
      <c r="A3622" s="143">
        <v>7621</v>
      </c>
      <c r="B3622" s="144" t="s">
        <v>5518</v>
      </c>
      <c r="C3622" s="145" t="s">
        <v>1903</v>
      </c>
      <c r="D3622" s="146">
        <v>12.07</v>
      </c>
    </row>
    <row r="3623" spans="1:4" ht="15" customHeight="1" x14ac:dyDescent="0.25">
      <c r="A3623" s="143">
        <v>7635</v>
      </c>
      <c r="B3623" s="144" t="s">
        <v>5519</v>
      </c>
      <c r="C3623" s="145" t="s">
        <v>1903</v>
      </c>
      <c r="D3623" s="146">
        <v>466.23</v>
      </c>
    </row>
    <row r="3624" spans="1:4" ht="15" customHeight="1" x14ac:dyDescent="0.25">
      <c r="A3624" s="143">
        <v>9877</v>
      </c>
      <c r="B3624" s="144" t="s">
        <v>5520</v>
      </c>
      <c r="C3624" s="145" t="s">
        <v>1903</v>
      </c>
      <c r="D3624" s="146">
        <v>63.17</v>
      </c>
    </row>
    <row r="3625" spans="1:4" ht="15" customHeight="1" x14ac:dyDescent="0.25">
      <c r="A3625" s="143">
        <v>9874</v>
      </c>
      <c r="B3625" s="144" t="s">
        <v>5521</v>
      </c>
      <c r="C3625" s="145" t="s">
        <v>1903</v>
      </c>
      <c r="D3625" s="146">
        <v>63.17</v>
      </c>
    </row>
    <row r="3626" spans="1:4" ht="15" customHeight="1" x14ac:dyDescent="0.25">
      <c r="A3626" s="143">
        <v>7659</v>
      </c>
      <c r="B3626" s="144" t="s">
        <v>5522</v>
      </c>
      <c r="C3626" s="145" t="s">
        <v>1903</v>
      </c>
      <c r="D3626" s="146">
        <v>29.53</v>
      </c>
    </row>
    <row r="3627" spans="1:4" ht="15" customHeight="1" x14ac:dyDescent="0.25">
      <c r="A3627" s="143">
        <v>11207</v>
      </c>
      <c r="B3627" s="144" t="s">
        <v>5523</v>
      </c>
      <c r="C3627" s="145" t="s">
        <v>1903</v>
      </c>
      <c r="D3627" s="146">
        <v>90.35</v>
      </c>
    </row>
    <row r="3628" spans="1:4" ht="15" customHeight="1" x14ac:dyDescent="0.25">
      <c r="A3628" s="143">
        <v>9124</v>
      </c>
      <c r="B3628" s="144" t="s">
        <v>5524</v>
      </c>
      <c r="C3628" s="145" t="s">
        <v>1903</v>
      </c>
      <c r="D3628" s="146">
        <v>63.17</v>
      </c>
    </row>
    <row r="3629" spans="1:4" ht="15" customHeight="1" x14ac:dyDescent="0.25">
      <c r="A3629" s="143">
        <v>9875</v>
      </c>
      <c r="B3629" s="144" t="s">
        <v>5525</v>
      </c>
      <c r="C3629" s="145" t="s">
        <v>1903</v>
      </c>
      <c r="D3629" s="146">
        <v>63.17</v>
      </c>
    </row>
    <row r="3630" spans="1:4" ht="15" customHeight="1" x14ac:dyDescent="0.25">
      <c r="A3630" s="143">
        <v>7636</v>
      </c>
      <c r="B3630" s="144" t="s">
        <v>5526</v>
      </c>
      <c r="C3630" s="145" t="s">
        <v>1903</v>
      </c>
      <c r="D3630" s="146">
        <v>63.17</v>
      </c>
    </row>
    <row r="3631" spans="1:4" ht="15" customHeight="1" x14ac:dyDescent="0.25">
      <c r="A3631" s="143">
        <v>8919</v>
      </c>
      <c r="B3631" s="144" t="s">
        <v>5527</v>
      </c>
      <c r="C3631" s="145" t="s">
        <v>1903</v>
      </c>
      <c r="D3631" s="146">
        <v>63.17</v>
      </c>
    </row>
    <row r="3632" spans="1:4" ht="15" customHeight="1" x14ac:dyDescent="0.25">
      <c r="A3632" s="143">
        <v>9881</v>
      </c>
      <c r="B3632" s="144" t="s">
        <v>5528</v>
      </c>
      <c r="C3632" s="145" t="s">
        <v>1903</v>
      </c>
      <c r="D3632" s="146">
        <v>29.4</v>
      </c>
    </row>
    <row r="3633" spans="1:4" ht="15" customHeight="1" x14ac:dyDescent="0.25">
      <c r="A3633" s="143">
        <v>11203</v>
      </c>
      <c r="B3633" s="144" t="s">
        <v>5529</v>
      </c>
      <c r="C3633" s="145" t="s">
        <v>1903</v>
      </c>
      <c r="D3633" s="146">
        <v>59.19</v>
      </c>
    </row>
    <row r="3634" spans="1:4" ht="15" customHeight="1" x14ac:dyDescent="0.25">
      <c r="A3634" s="143">
        <v>7627</v>
      </c>
      <c r="B3634" s="144" t="s">
        <v>5530</v>
      </c>
      <c r="C3634" s="145" t="s">
        <v>1903</v>
      </c>
      <c r="D3634" s="146">
        <v>63.17</v>
      </c>
    </row>
    <row r="3635" spans="1:4" ht="15" customHeight="1" x14ac:dyDescent="0.25">
      <c r="A3635" s="143">
        <v>11204</v>
      </c>
      <c r="B3635" s="144" t="s">
        <v>5531</v>
      </c>
      <c r="C3635" s="145" t="s">
        <v>1903</v>
      </c>
      <c r="D3635" s="146">
        <v>47.62</v>
      </c>
    </row>
    <row r="3636" spans="1:4" ht="15" customHeight="1" x14ac:dyDescent="0.25">
      <c r="A3636" s="143">
        <v>8914</v>
      </c>
      <c r="B3636" s="144" t="s">
        <v>5532</v>
      </c>
      <c r="C3636" s="145" t="s">
        <v>1903</v>
      </c>
      <c r="D3636" s="146">
        <v>63.17</v>
      </c>
    </row>
    <row r="3637" spans="1:4" ht="15" customHeight="1" x14ac:dyDescent="0.25">
      <c r="A3637" s="143">
        <v>11118</v>
      </c>
      <c r="B3637" s="144" t="s">
        <v>5533</v>
      </c>
      <c r="C3637" s="145" t="s">
        <v>1903</v>
      </c>
      <c r="D3637" s="146">
        <v>5.76</v>
      </c>
    </row>
    <row r="3638" spans="1:4" ht="15" customHeight="1" x14ac:dyDescent="0.25">
      <c r="A3638" s="143">
        <v>9870</v>
      </c>
      <c r="B3638" s="144" t="s">
        <v>5534</v>
      </c>
      <c r="C3638" s="145" t="s">
        <v>1903</v>
      </c>
      <c r="D3638" s="146">
        <v>12.69</v>
      </c>
    </row>
    <row r="3639" spans="1:4" ht="15" customHeight="1" x14ac:dyDescent="0.25">
      <c r="A3639" s="143">
        <v>7617</v>
      </c>
      <c r="B3639" s="144" t="s">
        <v>5535</v>
      </c>
      <c r="C3639" s="145" t="s">
        <v>1903</v>
      </c>
      <c r="D3639" s="146">
        <v>9.82</v>
      </c>
    </row>
    <row r="3640" spans="1:4" ht="15" customHeight="1" x14ac:dyDescent="0.25">
      <c r="A3640" s="143">
        <v>11795</v>
      </c>
      <c r="B3640" s="144" t="s">
        <v>5536</v>
      </c>
      <c r="C3640" s="145" t="s">
        <v>1903</v>
      </c>
      <c r="D3640" s="146">
        <v>81.34</v>
      </c>
    </row>
    <row r="3641" spans="1:4" ht="15" customHeight="1" x14ac:dyDescent="0.25">
      <c r="A3641" s="143">
        <v>9879</v>
      </c>
      <c r="B3641" s="144" t="s">
        <v>5537</v>
      </c>
      <c r="C3641" s="145" t="s">
        <v>1903</v>
      </c>
      <c r="D3641" s="146">
        <v>63.17</v>
      </c>
    </row>
    <row r="3642" spans="1:4" ht="15" customHeight="1" x14ac:dyDescent="0.25">
      <c r="A3642" s="143">
        <v>8817</v>
      </c>
      <c r="B3642" s="144" t="s">
        <v>5538</v>
      </c>
      <c r="C3642" s="145" t="s">
        <v>1903</v>
      </c>
      <c r="D3642" s="146">
        <v>6.2</v>
      </c>
    </row>
    <row r="3643" spans="1:4" ht="15" customHeight="1" x14ac:dyDescent="0.25">
      <c r="A3643" s="143">
        <v>11797</v>
      </c>
      <c r="B3643" s="144" t="s">
        <v>5539</v>
      </c>
      <c r="C3643" s="145" t="s">
        <v>1903</v>
      </c>
      <c r="D3643" s="146">
        <v>70.64</v>
      </c>
    </row>
    <row r="3644" spans="1:4" ht="15" customHeight="1" x14ac:dyDescent="0.25">
      <c r="A3644" s="143">
        <v>8820</v>
      </c>
      <c r="B3644" s="144" t="s">
        <v>5540</v>
      </c>
      <c r="C3644" s="145" t="s">
        <v>1903</v>
      </c>
      <c r="D3644" s="146">
        <v>8.4</v>
      </c>
    </row>
    <row r="3645" spans="1:4" ht="15" customHeight="1" x14ac:dyDescent="0.25">
      <c r="A3645" s="143">
        <v>8762</v>
      </c>
      <c r="B3645" s="144" t="s">
        <v>5541</v>
      </c>
      <c r="C3645" s="145" t="s">
        <v>1903</v>
      </c>
      <c r="D3645" s="146">
        <v>30.5</v>
      </c>
    </row>
    <row r="3646" spans="1:4" ht="17.100000000000001" customHeight="1" x14ac:dyDescent="0.25">
      <c r="A3646" s="143">
        <v>8916</v>
      </c>
      <c r="B3646" s="144" t="s">
        <v>5542</v>
      </c>
      <c r="C3646" s="145" t="s">
        <v>1903</v>
      </c>
      <c r="D3646" s="146">
        <v>48.98</v>
      </c>
    </row>
    <row r="3647" spans="1:4" ht="17.100000000000001" customHeight="1" x14ac:dyDescent="0.25">
      <c r="A3647" s="143">
        <v>7620</v>
      </c>
      <c r="B3647" s="144" t="s">
        <v>5543</v>
      </c>
      <c r="C3647" s="145" t="s">
        <v>1903</v>
      </c>
      <c r="D3647" s="146">
        <v>12.07</v>
      </c>
    </row>
    <row r="3648" spans="1:4" ht="15" customHeight="1" x14ac:dyDescent="0.25">
      <c r="A3648" s="143">
        <v>7626</v>
      </c>
      <c r="B3648" s="144" t="s">
        <v>5544</v>
      </c>
      <c r="C3648" s="145" t="s">
        <v>1903</v>
      </c>
      <c r="D3648" s="146">
        <v>67.66</v>
      </c>
    </row>
    <row r="3649" spans="1:4" ht="15" customHeight="1" x14ac:dyDescent="0.25">
      <c r="A3649" s="143">
        <v>11205</v>
      </c>
      <c r="B3649" s="144" t="s">
        <v>5545</v>
      </c>
      <c r="C3649" s="145" t="s">
        <v>1903</v>
      </c>
      <c r="D3649" s="146">
        <v>44.16</v>
      </c>
    </row>
    <row r="3650" spans="1:4" ht="15" customHeight="1" x14ac:dyDescent="0.25">
      <c r="A3650" s="143">
        <v>11796</v>
      </c>
      <c r="B3650" s="144" t="s">
        <v>5546</v>
      </c>
      <c r="C3650" s="145" t="s">
        <v>1903</v>
      </c>
      <c r="D3650" s="146">
        <v>59.84</v>
      </c>
    </row>
    <row r="3651" spans="1:4" ht="15" customHeight="1" x14ac:dyDescent="0.25">
      <c r="A3651" s="143">
        <v>7628</v>
      </c>
      <c r="B3651" s="144" t="s">
        <v>5547</v>
      </c>
      <c r="C3651" s="145" t="s">
        <v>1903</v>
      </c>
      <c r="D3651" s="146">
        <v>63.17</v>
      </c>
    </row>
    <row r="3652" spans="1:4" ht="17.100000000000001" customHeight="1" x14ac:dyDescent="0.25">
      <c r="A3652" s="143">
        <v>8376</v>
      </c>
      <c r="B3652" s="144" t="s">
        <v>5548</v>
      </c>
      <c r="C3652" s="145" t="s">
        <v>1903</v>
      </c>
      <c r="D3652" s="146">
        <v>196.75</v>
      </c>
    </row>
    <row r="3653" spans="1:4" ht="17.100000000000001" customHeight="1" x14ac:dyDescent="0.25">
      <c r="A3653" s="143">
        <v>11799</v>
      </c>
      <c r="B3653" s="144" t="s">
        <v>5549</v>
      </c>
      <c r="C3653" s="145" t="s">
        <v>1903</v>
      </c>
      <c r="D3653" s="146">
        <v>43.42</v>
      </c>
    </row>
    <row r="3654" spans="1:4" ht="17.100000000000001" customHeight="1" x14ac:dyDescent="0.25">
      <c r="A3654" s="143">
        <v>11161</v>
      </c>
      <c r="B3654" s="144" t="s">
        <v>5550</v>
      </c>
      <c r="C3654" s="145" t="s">
        <v>1903</v>
      </c>
      <c r="D3654" s="146">
        <v>55.11</v>
      </c>
    </row>
    <row r="3655" spans="1:4" ht="15" customHeight="1" x14ac:dyDescent="0.25">
      <c r="A3655" s="143">
        <v>7674</v>
      </c>
      <c r="B3655" s="144" t="s">
        <v>5551</v>
      </c>
      <c r="C3655" s="145" t="s">
        <v>1903</v>
      </c>
      <c r="D3655" s="146">
        <v>331.12</v>
      </c>
    </row>
    <row r="3656" spans="1:4" ht="15" customHeight="1" x14ac:dyDescent="0.25">
      <c r="A3656" s="143">
        <v>9308</v>
      </c>
      <c r="B3656" s="144" t="s">
        <v>5552</v>
      </c>
      <c r="C3656" s="145" t="s">
        <v>1903</v>
      </c>
      <c r="D3656" s="146">
        <v>72.180000000000007</v>
      </c>
    </row>
    <row r="3657" spans="1:4" ht="15" customHeight="1" x14ac:dyDescent="0.25">
      <c r="A3657" s="143">
        <v>9125</v>
      </c>
      <c r="B3657" s="144" t="s">
        <v>5553</v>
      </c>
      <c r="C3657" s="145" t="s">
        <v>1903</v>
      </c>
      <c r="D3657" s="146">
        <v>63.17</v>
      </c>
    </row>
    <row r="3658" spans="1:4" ht="17.100000000000001" customHeight="1" x14ac:dyDescent="0.25">
      <c r="A3658" s="143">
        <v>7661</v>
      </c>
      <c r="B3658" s="144" t="s">
        <v>5554</v>
      </c>
      <c r="C3658" s="145" t="s">
        <v>1903</v>
      </c>
      <c r="D3658" s="146">
        <v>29.53</v>
      </c>
    </row>
    <row r="3659" spans="1:4" ht="15" customHeight="1" x14ac:dyDescent="0.25">
      <c r="A3659" s="143">
        <v>9307</v>
      </c>
      <c r="B3659" s="144" t="s">
        <v>5555</v>
      </c>
      <c r="C3659" s="145" t="s">
        <v>1903</v>
      </c>
      <c r="D3659" s="146">
        <v>44.17</v>
      </c>
    </row>
    <row r="3660" spans="1:4" ht="15" customHeight="1" x14ac:dyDescent="0.25">
      <c r="A3660" s="143">
        <v>7775</v>
      </c>
      <c r="B3660" s="144" t="s">
        <v>5556</v>
      </c>
      <c r="C3660" s="145" t="s">
        <v>1903</v>
      </c>
      <c r="D3660" s="146">
        <v>14.86</v>
      </c>
    </row>
    <row r="3661" spans="1:4" ht="15" customHeight="1" x14ac:dyDescent="0.25">
      <c r="A3661" s="143">
        <v>9288</v>
      </c>
      <c r="B3661" s="144" t="s">
        <v>5557</v>
      </c>
      <c r="C3661" s="145" t="s">
        <v>1903</v>
      </c>
      <c r="D3661" s="146">
        <v>162.25</v>
      </c>
    </row>
    <row r="3662" spans="1:4" ht="15" customHeight="1" x14ac:dyDescent="0.25">
      <c r="A3662" s="143">
        <v>7633</v>
      </c>
      <c r="B3662" s="144" t="s">
        <v>5558</v>
      </c>
      <c r="C3662" s="145" t="s">
        <v>1903</v>
      </c>
      <c r="D3662" s="146">
        <v>51.89</v>
      </c>
    </row>
    <row r="3663" spans="1:4" ht="15" customHeight="1" x14ac:dyDescent="0.25">
      <c r="A3663" s="143">
        <v>7634</v>
      </c>
      <c r="B3663" s="144" t="s">
        <v>5559</v>
      </c>
      <c r="C3663" s="145" t="s">
        <v>1903</v>
      </c>
      <c r="D3663" s="146">
        <v>63.17</v>
      </c>
    </row>
    <row r="3664" spans="1:4" ht="15" customHeight="1" x14ac:dyDescent="0.25">
      <c r="A3664" s="143">
        <v>9126</v>
      </c>
      <c r="B3664" s="144" t="s">
        <v>5560</v>
      </c>
      <c r="C3664" s="145" t="s">
        <v>1903</v>
      </c>
      <c r="D3664" s="146">
        <v>63.17</v>
      </c>
    </row>
    <row r="3665" spans="1:4" ht="15" customHeight="1" x14ac:dyDescent="0.25">
      <c r="A3665" s="143">
        <v>11206</v>
      </c>
      <c r="B3665" s="144" t="s">
        <v>5561</v>
      </c>
      <c r="C3665" s="145" t="s">
        <v>1903</v>
      </c>
      <c r="D3665" s="146">
        <v>45.33</v>
      </c>
    </row>
    <row r="3666" spans="1:4" ht="15" customHeight="1" x14ac:dyDescent="0.25">
      <c r="A3666" s="143">
        <v>9869</v>
      </c>
      <c r="B3666" s="144" t="s">
        <v>5562</v>
      </c>
      <c r="C3666" s="145" t="s">
        <v>1903</v>
      </c>
      <c r="D3666" s="146">
        <v>13.76</v>
      </c>
    </row>
    <row r="3667" spans="1:4" ht="15" customHeight="1" x14ac:dyDescent="0.25">
      <c r="A3667" s="143">
        <v>9867</v>
      </c>
      <c r="B3667" s="144" t="s">
        <v>5563</v>
      </c>
      <c r="C3667" s="145" t="s">
        <v>1903</v>
      </c>
      <c r="D3667" s="146">
        <v>13.76</v>
      </c>
    </row>
    <row r="3668" spans="1:4" ht="15" customHeight="1" x14ac:dyDescent="0.25">
      <c r="A3668" s="143">
        <v>9868</v>
      </c>
      <c r="B3668" s="144" t="s">
        <v>5564</v>
      </c>
      <c r="C3668" s="145" t="s">
        <v>1903</v>
      </c>
      <c r="D3668" s="146">
        <v>13.76</v>
      </c>
    </row>
    <row r="3669" spans="1:4" ht="17.100000000000001" customHeight="1" x14ac:dyDescent="0.25">
      <c r="A3669" s="143">
        <v>9872</v>
      </c>
      <c r="B3669" s="144" t="s">
        <v>5565</v>
      </c>
      <c r="C3669" s="145" t="s">
        <v>1903</v>
      </c>
      <c r="D3669" s="146">
        <v>477.49</v>
      </c>
    </row>
    <row r="3670" spans="1:4" ht="15" customHeight="1" x14ac:dyDescent="0.25">
      <c r="A3670" s="143">
        <v>9876</v>
      </c>
      <c r="B3670" s="144" t="s">
        <v>5566</v>
      </c>
      <c r="C3670" s="145" t="s">
        <v>1903</v>
      </c>
      <c r="D3670" s="146">
        <v>40.65</v>
      </c>
    </row>
    <row r="3671" spans="1:4" ht="15" customHeight="1" x14ac:dyDescent="0.25">
      <c r="A3671" s="143">
        <v>11162</v>
      </c>
      <c r="B3671" s="144" t="s">
        <v>5567</v>
      </c>
      <c r="C3671" s="145" t="s">
        <v>1903</v>
      </c>
      <c r="D3671" s="146">
        <v>48.98</v>
      </c>
    </row>
    <row r="3672" spans="1:4" ht="15" customHeight="1" x14ac:dyDescent="0.25">
      <c r="A3672" s="143">
        <v>8955</v>
      </c>
      <c r="B3672" s="144" t="s">
        <v>5568</v>
      </c>
      <c r="C3672" s="145" t="s">
        <v>1903</v>
      </c>
      <c r="D3672" s="146">
        <v>466.23</v>
      </c>
    </row>
    <row r="3673" spans="1:4" ht="15" customHeight="1" x14ac:dyDescent="0.25">
      <c r="A3673" s="143">
        <v>7773</v>
      </c>
      <c r="B3673" s="144" t="s">
        <v>5569</v>
      </c>
      <c r="C3673" s="145" t="s">
        <v>1903</v>
      </c>
      <c r="D3673" s="146">
        <v>8.6999999999999993</v>
      </c>
    </row>
    <row r="3674" spans="1:4" ht="15" customHeight="1" x14ac:dyDescent="0.25">
      <c r="A3674" s="143">
        <v>11800</v>
      </c>
      <c r="B3674" s="144" t="s">
        <v>5570</v>
      </c>
      <c r="C3674" s="145" t="s">
        <v>1903</v>
      </c>
      <c r="D3674" s="146">
        <v>8.5399999999999991</v>
      </c>
    </row>
    <row r="3675" spans="1:4" ht="15" customHeight="1" x14ac:dyDescent="0.25">
      <c r="A3675" s="143">
        <v>7619</v>
      </c>
      <c r="B3675" s="144" t="s">
        <v>5571</v>
      </c>
      <c r="C3675" s="145" t="s">
        <v>1903</v>
      </c>
      <c r="D3675" s="146">
        <v>25.03</v>
      </c>
    </row>
    <row r="3676" spans="1:4" ht="15" customHeight="1" x14ac:dyDescent="0.25">
      <c r="A3676" s="143">
        <v>7662</v>
      </c>
      <c r="B3676" s="144" t="s">
        <v>5572</v>
      </c>
      <c r="C3676" s="145" t="s">
        <v>1903</v>
      </c>
      <c r="D3676" s="146">
        <v>17.71</v>
      </c>
    </row>
    <row r="3677" spans="1:4" ht="15" customHeight="1" x14ac:dyDescent="0.25">
      <c r="A3677" s="143">
        <v>7660</v>
      </c>
      <c r="B3677" s="144" t="s">
        <v>5573</v>
      </c>
      <c r="C3677" s="145" t="s">
        <v>1903</v>
      </c>
      <c r="D3677" s="146">
        <v>37.4</v>
      </c>
    </row>
    <row r="3678" spans="1:4" ht="15" customHeight="1" x14ac:dyDescent="0.25">
      <c r="A3678" s="143">
        <v>11120</v>
      </c>
      <c r="B3678" s="144" t="s">
        <v>5574</v>
      </c>
      <c r="C3678" s="145" t="s">
        <v>1903</v>
      </c>
      <c r="D3678" s="146">
        <v>44.17</v>
      </c>
    </row>
    <row r="3679" spans="1:4" ht="15" customHeight="1" x14ac:dyDescent="0.25">
      <c r="A3679" s="143">
        <v>11355</v>
      </c>
      <c r="B3679" s="144" t="s">
        <v>5575</v>
      </c>
      <c r="C3679" s="145" t="s">
        <v>1903</v>
      </c>
      <c r="D3679" s="146">
        <v>5.79</v>
      </c>
    </row>
    <row r="3680" spans="1:4" ht="15" customHeight="1" x14ac:dyDescent="0.25">
      <c r="A3680" s="143">
        <v>11160</v>
      </c>
      <c r="B3680" s="144" t="s">
        <v>5576</v>
      </c>
      <c r="C3680" s="145" t="s">
        <v>1903</v>
      </c>
      <c r="D3680" s="146">
        <v>48.98</v>
      </c>
    </row>
    <row r="3681" spans="1:4" ht="15" customHeight="1" x14ac:dyDescent="0.25">
      <c r="A3681" s="143">
        <v>11208</v>
      </c>
      <c r="B3681" s="144" t="s">
        <v>5577</v>
      </c>
      <c r="C3681" s="145" t="s">
        <v>1903</v>
      </c>
      <c r="D3681" s="146">
        <v>78.819999999999993</v>
      </c>
    </row>
    <row r="3682" spans="1:4" ht="15" customHeight="1" x14ac:dyDescent="0.25">
      <c r="A3682" s="143">
        <v>8956</v>
      </c>
      <c r="B3682" s="144" t="s">
        <v>5578</v>
      </c>
      <c r="C3682" s="145" t="s">
        <v>1903</v>
      </c>
      <c r="D3682" s="146">
        <v>145.36000000000001</v>
      </c>
    </row>
    <row r="3683" spans="1:4" ht="15" customHeight="1" x14ac:dyDescent="0.25">
      <c r="A3683" s="143">
        <v>8917</v>
      </c>
      <c r="B3683" s="144" t="s">
        <v>5579</v>
      </c>
      <c r="C3683" s="145" t="s">
        <v>1903</v>
      </c>
      <c r="D3683" s="146">
        <v>63.17</v>
      </c>
    </row>
    <row r="3684" spans="1:4" ht="15" customHeight="1" x14ac:dyDescent="0.25">
      <c r="A3684" s="143">
        <v>9873</v>
      </c>
      <c r="B3684" s="144" t="s">
        <v>5580</v>
      </c>
      <c r="C3684" s="145" t="s">
        <v>1903</v>
      </c>
      <c r="D3684" s="146">
        <v>63.17</v>
      </c>
    </row>
    <row r="3685" spans="1:4" ht="17.100000000000001" customHeight="1" x14ac:dyDescent="0.25">
      <c r="A3685" s="143">
        <v>9285</v>
      </c>
      <c r="B3685" s="144" t="s">
        <v>5581</v>
      </c>
      <c r="C3685" s="145" t="s">
        <v>1903</v>
      </c>
      <c r="D3685" s="146">
        <v>58.79</v>
      </c>
    </row>
    <row r="3686" spans="1:4" ht="17.100000000000001" customHeight="1" x14ac:dyDescent="0.25">
      <c r="A3686" s="143">
        <v>9284</v>
      </c>
      <c r="B3686" s="144" t="s">
        <v>5582</v>
      </c>
      <c r="C3686" s="145" t="s">
        <v>1903</v>
      </c>
      <c r="D3686" s="146">
        <v>58.79</v>
      </c>
    </row>
    <row r="3687" spans="1:4" ht="15" customHeight="1" x14ac:dyDescent="0.25">
      <c r="A3687" s="143">
        <v>11803</v>
      </c>
      <c r="B3687" s="144" t="s">
        <v>5583</v>
      </c>
      <c r="C3687" s="145" t="s">
        <v>1903</v>
      </c>
      <c r="D3687" s="146">
        <v>8.5399999999999991</v>
      </c>
    </row>
    <row r="3688" spans="1:4" ht="15" customHeight="1" x14ac:dyDescent="0.25">
      <c r="A3688" s="143">
        <v>11104</v>
      </c>
      <c r="B3688" s="144" t="s">
        <v>5584</v>
      </c>
      <c r="C3688" s="145" t="s">
        <v>1903</v>
      </c>
      <c r="D3688" s="146">
        <v>6.75</v>
      </c>
    </row>
    <row r="3689" spans="1:4" ht="17.100000000000001" customHeight="1" x14ac:dyDescent="0.25">
      <c r="A3689" s="143">
        <v>11159</v>
      </c>
      <c r="B3689" s="144" t="s">
        <v>5585</v>
      </c>
      <c r="C3689" s="145" t="s">
        <v>1903</v>
      </c>
      <c r="D3689" s="146">
        <v>48.98</v>
      </c>
    </row>
    <row r="3690" spans="1:4" ht="15" customHeight="1" x14ac:dyDescent="0.25">
      <c r="A3690" s="143">
        <v>7774</v>
      </c>
      <c r="B3690" s="144" t="s">
        <v>5586</v>
      </c>
      <c r="C3690" s="145" t="s">
        <v>1903</v>
      </c>
      <c r="D3690" s="146">
        <v>29.53</v>
      </c>
    </row>
    <row r="3691" spans="1:4" ht="15" customHeight="1" x14ac:dyDescent="0.25">
      <c r="A3691" s="143">
        <v>7630</v>
      </c>
      <c r="B3691" s="144" t="s">
        <v>5587</v>
      </c>
      <c r="C3691" s="145" t="s">
        <v>1903</v>
      </c>
      <c r="D3691" s="146">
        <v>82.29</v>
      </c>
    </row>
    <row r="3692" spans="1:4" ht="17.100000000000001" customHeight="1" x14ac:dyDescent="0.25">
      <c r="A3692" s="143">
        <v>11156</v>
      </c>
      <c r="B3692" s="144" t="s">
        <v>5588</v>
      </c>
      <c r="C3692" s="145" t="s">
        <v>1903</v>
      </c>
      <c r="D3692" s="146">
        <v>48.98</v>
      </c>
    </row>
    <row r="3693" spans="1:4" ht="15" customHeight="1" x14ac:dyDescent="0.25">
      <c r="A3693" s="143">
        <v>9871</v>
      </c>
      <c r="B3693" s="144" t="s">
        <v>5589</v>
      </c>
      <c r="C3693" s="145" t="s">
        <v>1903</v>
      </c>
      <c r="D3693" s="146">
        <v>30.15</v>
      </c>
    </row>
    <row r="3694" spans="1:4" ht="15" customHeight="1" x14ac:dyDescent="0.25">
      <c r="A3694" s="143">
        <v>9127</v>
      </c>
      <c r="B3694" s="144" t="s">
        <v>5590</v>
      </c>
      <c r="C3694" s="145" t="s">
        <v>1903</v>
      </c>
      <c r="D3694" s="146">
        <v>48.98</v>
      </c>
    </row>
    <row r="3695" spans="1:4" ht="15" customHeight="1" x14ac:dyDescent="0.25">
      <c r="A3695" s="143">
        <v>9380</v>
      </c>
      <c r="B3695" s="144" t="s">
        <v>5591</v>
      </c>
      <c r="C3695" s="145" t="s">
        <v>1903</v>
      </c>
      <c r="D3695" s="146">
        <v>308.61</v>
      </c>
    </row>
    <row r="3696" spans="1:4" ht="15" customHeight="1" x14ac:dyDescent="0.25">
      <c r="A3696" s="143">
        <v>9381</v>
      </c>
      <c r="B3696" s="144" t="s">
        <v>5592</v>
      </c>
      <c r="C3696" s="145" t="s">
        <v>1903</v>
      </c>
      <c r="D3696" s="146">
        <v>590.11</v>
      </c>
    </row>
    <row r="3697" spans="1:4" ht="15" customHeight="1" x14ac:dyDescent="0.25">
      <c r="A3697" s="143">
        <v>8760</v>
      </c>
      <c r="B3697" s="144" t="s">
        <v>5593</v>
      </c>
      <c r="C3697" s="145" t="s">
        <v>1903</v>
      </c>
      <c r="D3697" s="146">
        <v>108.06</v>
      </c>
    </row>
    <row r="3698" spans="1:4" ht="15" customHeight="1" x14ac:dyDescent="0.25">
      <c r="A3698" s="143">
        <v>9880</v>
      </c>
      <c r="B3698" s="144" t="s">
        <v>5594</v>
      </c>
      <c r="C3698" s="145" t="s">
        <v>1903</v>
      </c>
      <c r="D3698" s="146">
        <v>356.5</v>
      </c>
    </row>
    <row r="3699" spans="1:4" ht="15" customHeight="1" x14ac:dyDescent="0.25">
      <c r="A3699" s="143">
        <v>7782</v>
      </c>
      <c r="B3699" s="144" t="s">
        <v>5595</v>
      </c>
      <c r="C3699" s="145" t="s">
        <v>1903</v>
      </c>
      <c r="D3699" s="146">
        <v>207.41</v>
      </c>
    </row>
    <row r="3700" spans="1:4" ht="15" customHeight="1" x14ac:dyDescent="0.25">
      <c r="A3700" s="143">
        <v>9260</v>
      </c>
      <c r="B3700" s="144" t="s">
        <v>5596</v>
      </c>
      <c r="C3700" s="145" t="s">
        <v>1903</v>
      </c>
      <c r="D3700" s="146">
        <v>583.66</v>
      </c>
    </row>
    <row r="3701" spans="1:4" ht="15" customHeight="1" x14ac:dyDescent="0.25">
      <c r="A3701" s="143">
        <v>10746</v>
      </c>
      <c r="B3701" s="144" t="s">
        <v>5597</v>
      </c>
      <c r="C3701" s="145" t="s">
        <v>1903</v>
      </c>
      <c r="D3701" s="146">
        <v>996.82</v>
      </c>
    </row>
    <row r="3702" spans="1:4" ht="15" customHeight="1" x14ac:dyDescent="0.25">
      <c r="A3702" s="143">
        <v>7769</v>
      </c>
      <c r="B3702" s="144" t="s">
        <v>5598</v>
      </c>
      <c r="C3702" s="145" t="s">
        <v>1903</v>
      </c>
      <c r="D3702" s="146">
        <v>293.88</v>
      </c>
    </row>
    <row r="3703" spans="1:4" ht="15" customHeight="1" x14ac:dyDescent="0.25">
      <c r="A3703" s="143">
        <v>11121</v>
      </c>
      <c r="B3703" s="144" t="s">
        <v>5599</v>
      </c>
      <c r="C3703" s="145" t="s">
        <v>1903</v>
      </c>
      <c r="D3703" s="146">
        <v>421.22</v>
      </c>
    </row>
    <row r="3704" spans="1:4" ht="15" customHeight="1" x14ac:dyDescent="0.25">
      <c r="A3704" s="143">
        <v>9864</v>
      </c>
      <c r="B3704" s="144" t="s">
        <v>5600</v>
      </c>
      <c r="C3704" s="145" t="s">
        <v>1903</v>
      </c>
      <c r="D3704" s="146">
        <v>77.930000000000007</v>
      </c>
    </row>
    <row r="3705" spans="1:4" ht="15" customHeight="1" x14ac:dyDescent="0.25">
      <c r="A3705" s="143">
        <v>8851</v>
      </c>
      <c r="B3705" s="144" t="s">
        <v>5601</v>
      </c>
      <c r="C3705" s="145" t="s">
        <v>1903</v>
      </c>
      <c r="D3705" s="146">
        <v>162.25</v>
      </c>
    </row>
    <row r="3706" spans="1:4" ht="17.100000000000001" customHeight="1" x14ac:dyDescent="0.25">
      <c r="A3706" s="143">
        <v>9286</v>
      </c>
      <c r="B3706" s="144" t="s">
        <v>5602</v>
      </c>
      <c r="C3706" s="145" t="s">
        <v>1903</v>
      </c>
      <c r="D3706" s="146">
        <v>201.63</v>
      </c>
    </row>
    <row r="3707" spans="1:4" ht="15" customHeight="1" x14ac:dyDescent="0.25">
      <c r="A3707" s="143">
        <v>8918</v>
      </c>
      <c r="B3707" s="144" t="s">
        <v>5603</v>
      </c>
      <c r="C3707" s="145" t="s">
        <v>1903</v>
      </c>
      <c r="D3707" s="146">
        <v>63.17</v>
      </c>
    </row>
    <row r="3708" spans="1:4" ht="17.100000000000001" customHeight="1" x14ac:dyDescent="0.25">
      <c r="A3708" s="143">
        <v>11158</v>
      </c>
      <c r="B3708" s="144" t="s">
        <v>5604</v>
      </c>
      <c r="C3708" s="145" t="s">
        <v>1903</v>
      </c>
      <c r="D3708" s="146">
        <v>48.98</v>
      </c>
    </row>
    <row r="3709" spans="1:4" ht="15" customHeight="1" x14ac:dyDescent="0.25">
      <c r="A3709" s="143">
        <v>7666</v>
      </c>
      <c r="B3709" s="144" t="s">
        <v>5605</v>
      </c>
      <c r="C3709" s="145" t="s">
        <v>1903</v>
      </c>
      <c r="D3709" s="146">
        <v>63.17</v>
      </c>
    </row>
    <row r="3710" spans="1:4" ht="17.100000000000001" customHeight="1" x14ac:dyDescent="0.25">
      <c r="A3710" s="143">
        <v>11155</v>
      </c>
      <c r="B3710" s="144" t="s">
        <v>5606</v>
      </c>
      <c r="C3710" s="145" t="s">
        <v>1903</v>
      </c>
      <c r="D3710" s="146">
        <v>48.98</v>
      </c>
    </row>
    <row r="3711" spans="1:4" ht="15" customHeight="1" x14ac:dyDescent="0.25">
      <c r="A3711" s="143">
        <v>7665</v>
      </c>
      <c r="B3711" s="144" t="s">
        <v>5607</v>
      </c>
      <c r="C3711" s="145" t="s">
        <v>1903</v>
      </c>
      <c r="D3711" s="146">
        <v>173.51</v>
      </c>
    </row>
    <row r="3712" spans="1:4" ht="15" customHeight="1" x14ac:dyDescent="0.25">
      <c r="A3712" s="143">
        <v>7673</v>
      </c>
      <c r="B3712" s="144" t="s">
        <v>5608</v>
      </c>
      <c r="C3712" s="145" t="s">
        <v>1903</v>
      </c>
      <c r="D3712" s="146">
        <v>22.76</v>
      </c>
    </row>
    <row r="3713" spans="1:4" ht="15" customHeight="1" x14ac:dyDescent="0.25">
      <c r="A3713" s="143">
        <v>7618</v>
      </c>
      <c r="B3713" s="144" t="s">
        <v>5609</v>
      </c>
      <c r="C3713" s="145" t="s">
        <v>1903</v>
      </c>
      <c r="D3713" s="146">
        <v>9.82</v>
      </c>
    </row>
    <row r="3714" spans="1:4" ht="15" customHeight="1" x14ac:dyDescent="0.25">
      <c r="A3714" s="143">
        <v>7663</v>
      </c>
      <c r="B3714" s="144" t="s">
        <v>5610</v>
      </c>
      <c r="C3714" s="145" t="s">
        <v>1903</v>
      </c>
      <c r="D3714" s="146">
        <v>9.82</v>
      </c>
    </row>
    <row r="3715" spans="1:4" ht="15" customHeight="1" x14ac:dyDescent="0.25">
      <c r="A3715" s="143">
        <v>8761</v>
      </c>
      <c r="B3715" s="144" t="s">
        <v>5611</v>
      </c>
      <c r="C3715" s="145" t="s">
        <v>1903</v>
      </c>
      <c r="D3715" s="146">
        <v>69.36</v>
      </c>
    </row>
    <row r="3716" spans="1:4" ht="15" customHeight="1" x14ac:dyDescent="0.25">
      <c r="A3716" s="143">
        <v>9128</v>
      </c>
      <c r="B3716" s="144" t="s">
        <v>5612</v>
      </c>
      <c r="C3716" s="145" t="s">
        <v>1903</v>
      </c>
      <c r="D3716" s="146">
        <v>63.17</v>
      </c>
    </row>
    <row r="3717" spans="1:4" ht="15" customHeight="1" x14ac:dyDescent="0.25">
      <c r="A3717" s="143">
        <v>7664</v>
      </c>
      <c r="B3717" s="144" t="s">
        <v>5613</v>
      </c>
      <c r="C3717" s="145" t="s">
        <v>1903</v>
      </c>
      <c r="D3717" s="146">
        <v>63.17</v>
      </c>
    </row>
    <row r="3718" spans="1:4" ht="15" customHeight="1" x14ac:dyDescent="0.25">
      <c r="A3718" s="143">
        <v>9129</v>
      </c>
      <c r="B3718" s="144" t="s">
        <v>5614</v>
      </c>
      <c r="C3718" s="145" t="s">
        <v>1903</v>
      </c>
      <c r="D3718" s="146">
        <v>48.98</v>
      </c>
    </row>
    <row r="3719" spans="1:4" ht="15" customHeight="1" x14ac:dyDescent="0.25">
      <c r="A3719" s="143">
        <v>8915</v>
      </c>
      <c r="B3719" s="144" t="s">
        <v>5615</v>
      </c>
      <c r="C3719" s="145" t="s">
        <v>1903</v>
      </c>
      <c r="D3719" s="146">
        <v>63.17</v>
      </c>
    </row>
    <row r="3720" spans="1:4" ht="15" customHeight="1" x14ac:dyDescent="0.25">
      <c r="A3720" s="143">
        <v>9866</v>
      </c>
      <c r="B3720" s="144" t="s">
        <v>5616</v>
      </c>
      <c r="C3720" s="145" t="s">
        <v>1903</v>
      </c>
      <c r="D3720" s="146">
        <v>76.77</v>
      </c>
    </row>
    <row r="3721" spans="1:4" ht="17.100000000000001" customHeight="1" x14ac:dyDescent="0.25">
      <c r="A3721" s="143">
        <v>9130</v>
      </c>
      <c r="B3721" s="144" t="s">
        <v>5617</v>
      </c>
      <c r="C3721" s="145" t="s">
        <v>1903</v>
      </c>
      <c r="D3721" s="146">
        <v>63.17</v>
      </c>
    </row>
    <row r="3722" spans="1:4" ht="17.100000000000001" customHeight="1" x14ac:dyDescent="0.25">
      <c r="A3722" s="143">
        <v>11119</v>
      </c>
      <c r="B3722" s="144" t="s">
        <v>5618</v>
      </c>
      <c r="C3722" s="145" t="s">
        <v>1903</v>
      </c>
      <c r="D3722" s="146">
        <v>9.26</v>
      </c>
    </row>
    <row r="3723" spans="1:4" ht="15" customHeight="1" x14ac:dyDescent="0.25">
      <c r="A3723" s="143">
        <v>9131</v>
      </c>
      <c r="B3723" s="144" t="s">
        <v>5619</v>
      </c>
      <c r="C3723" s="145" t="s">
        <v>1903</v>
      </c>
      <c r="D3723" s="146">
        <v>63.17</v>
      </c>
    </row>
    <row r="3724" spans="1:4" ht="15" customHeight="1" x14ac:dyDescent="0.25">
      <c r="A3724" s="143">
        <v>8913</v>
      </c>
      <c r="B3724" s="144" t="s">
        <v>5620</v>
      </c>
      <c r="C3724" s="145" t="s">
        <v>1903</v>
      </c>
      <c r="D3724" s="146">
        <v>63.17</v>
      </c>
    </row>
    <row r="3725" spans="1:4" ht="17.100000000000001" customHeight="1" x14ac:dyDescent="0.25">
      <c r="A3725" s="143">
        <v>8852</v>
      </c>
      <c r="B3725" s="144" t="s">
        <v>5621</v>
      </c>
      <c r="C3725" s="145" t="s">
        <v>1903</v>
      </c>
      <c r="D3725" s="146">
        <v>9.17</v>
      </c>
    </row>
    <row r="3726" spans="1:4" ht="15" customHeight="1" x14ac:dyDescent="0.25">
      <c r="A3726" s="143">
        <v>9998</v>
      </c>
      <c r="B3726" s="144" t="s">
        <v>5622</v>
      </c>
      <c r="C3726" s="145" t="s">
        <v>1903</v>
      </c>
      <c r="D3726" s="146">
        <v>259.23</v>
      </c>
    </row>
    <row r="3727" spans="1:4" ht="15" customHeight="1" x14ac:dyDescent="0.25">
      <c r="A3727" s="143">
        <v>8921</v>
      </c>
      <c r="B3727" s="144" t="s">
        <v>5623</v>
      </c>
      <c r="C3727" s="145" t="s">
        <v>1903</v>
      </c>
      <c r="D3727" s="146">
        <v>111.57</v>
      </c>
    </row>
    <row r="3728" spans="1:4" ht="15" customHeight="1" x14ac:dyDescent="0.25">
      <c r="A3728" s="143">
        <v>8277</v>
      </c>
      <c r="B3728" s="144" t="s">
        <v>5624</v>
      </c>
      <c r="C3728" s="145" t="s">
        <v>1917</v>
      </c>
      <c r="D3728" s="146">
        <v>2.38</v>
      </c>
    </row>
    <row r="3729" spans="1:4" ht="15" customHeight="1" x14ac:dyDescent="0.25">
      <c r="A3729" s="143">
        <v>10199</v>
      </c>
      <c r="B3729" s="144" t="s">
        <v>5625</v>
      </c>
      <c r="C3729" s="145" t="s">
        <v>1917</v>
      </c>
      <c r="D3729" s="146">
        <v>2.38</v>
      </c>
    </row>
    <row r="3730" spans="1:4" ht="15" customHeight="1" x14ac:dyDescent="0.25">
      <c r="A3730" s="143">
        <v>9320</v>
      </c>
      <c r="B3730" s="144" t="s">
        <v>5626</v>
      </c>
      <c r="C3730" s="145" t="s">
        <v>1903</v>
      </c>
      <c r="D3730" s="146">
        <v>38.39</v>
      </c>
    </row>
    <row r="3731" spans="1:4" ht="15" customHeight="1" x14ac:dyDescent="0.25">
      <c r="A3731" s="143">
        <v>12144</v>
      </c>
      <c r="B3731" s="144" t="s">
        <v>5627</v>
      </c>
      <c r="C3731" s="145" t="s">
        <v>5628</v>
      </c>
      <c r="D3731" s="146">
        <v>3529.75</v>
      </c>
    </row>
    <row r="3732" spans="1:4" ht="17.100000000000001" customHeight="1" x14ac:dyDescent="0.25">
      <c r="A3732" s="143">
        <v>8923</v>
      </c>
      <c r="B3732" s="144" t="s">
        <v>5629</v>
      </c>
      <c r="C3732" s="145" t="s">
        <v>1903</v>
      </c>
      <c r="D3732" s="146">
        <v>143.08000000000001</v>
      </c>
    </row>
    <row r="3733" spans="1:4" ht="17.100000000000001" customHeight="1" x14ac:dyDescent="0.25">
      <c r="A3733" s="143">
        <v>10035</v>
      </c>
      <c r="B3733" s="144" t="s">
        <v>5630</v>
      </c>
      <c r="C3733" s="145" t="s">
        <v>1903</v>
      </c>
      <c r="D3733" s="146">
        <v>205.32</v>
      </c>
    </row>
    <row r="3734" spans="1:4" ht="17.100000000000001" customHeight="1" x14ac:dyDescent="0.25">
      <c r="A3734" s="143">
        <v>12148</v>
      </c>
      <c r="B3734" s="144" t="s">
        <v>5631</v>
      </c>
      <c r="C3734" s="145" t="s">
        <v>5628</v>
      </c>
      <c r="D3734" s="146">
        <v>3648.01</v>
      </c>
    </row>
    <row r="3735" spans="1:4" ht="34.15" customHeight="1" x14ac:dyDescent="0.25">
      <c r="A3735" s="143">
        <v>11705</v>
      </c>
      <c r="B3735" s="144" t="s">
        <v>5632</v>
      </c>
      <c r="C3735" s="145" t="s">
        <v>1962</v>
      </c>
      <c r="D3735" s="146">
        <v>3961.25</v>
      </c>
    </row>
    <row r="3736" spans="1:4" ht="17.100000000000001" customHeight="1" x14ac:dyDescent="0.25">
      <c r="A3736" s="143">
        <v>12146</v>
      </c>
      <c r="B3736" s="144" t="s">
        <v>5633</v>
      </c>
      <c r="C3736" s="145" t="s">
        <v>5634</v>
      </c>
      <c r="D3736" s="146">
        <v>3529.75</v>
      </c>
    </row>
    <row r="3737" spans="1:4" ht="17.100000000000001" customHeight="1" x14ac:dyDescent="0.25">
      <c r="A3737" s="143">
        <v>12145</v>
      </c>
      <c r="B3737" s="144" t="s">
        <v>5635</v>
      </c>
      <c r="C3737" s="145" t="s">
        <v>3626</v>
      </c>
      <c r="D3737" s="146">
        <v>16341.09</v>
      </c>
    </row>
    <row r="3738" spans="1:4" ht="15" customHeight="1" x14ac:dyDescent="0.25">
      <c r="A3738" s="143">
        <v>9892</v>
      </c>
      <c r="B3738" s="144" t="s">
        <v>5636</v>
      </c>
      <c r="C3738" s="145" t="s">
        <v>1903</v>
      </c>
      <c r="D3738" s="146">
        <v>24.06</v>
      </c>
    </row>
    <row r="3739" spans="1:4" ht="17.100000000000001" customHeight="1" x14ac:dyDescent="0.25">
      <c r="A3739" s="143">
        <v>12152</v>
      </c>
      <c r="B3739" s="144" t="s">
        <v>5637</v>
      </c>
      <c r="C3739" s="145" t="s">
        <v>3626</v>
      </c>
      <c r="D3739" s="146">
        <v>16180.99</v>
      </c>
    </row>
    <row r="3740" spans="1:4" ht="25.5" customHeight="1" x14ac:dyDescent="0.25">
      <c r="A3740" s="143">
        <v>4780</v>
      </c>
      <c r="B3740" s="144" t="s">
        <v>5638</v>
      </c>
      <c r="C3740" s="145" t="s">
        <v>1917</v>
      </c>
      <c r="D3740" s="146">
        <v>58.5</v>
      </c>
    </row>
    <row r="3741" spans="1:4" ht="15" customHeight="1" x14ac:dyDescent="0.25">
      <c r="A3741" s="143">
        <v>4515</v>
      </c>
      <c r="B3741" s="144" t="s">
        <v>5639</v>
      </c>
      <c r="C3741" s="145" t="s">
        <v>3612</v>
      </c>
      <c r="D3741" s="146">
        <v>41</v>
      </c>
    </row>
    <row r="3742" spans="1:4" ht="15" customHeight="1" x14ac:dyDescent="0.25">
      <c r="A3742" s="143">
        <v>4517</v>
      </c>
      <c r="B3742" s="144" t="s">
        <v>5640</v>
      </c>
      <c r="C3742" s="145" t="s">
        <v>3612</v>
      </c>
      <c r="D3742" s="146">
        <v>44.86</v>
      </c>
    </row>
    <row r="3743" spans="1:4" ht="15" customHeight="1" x14ac:dyDescent="0.25">
      <c r="A3743" s="143">
        <v>8712</v>
      </c>
      <c r="B3743" s="144" t="s">
        <v>5641</v>
      </c>
      <c r="C3743" s="145" t="s">
        <v>1917</v>
      </c>
      <c r="D3743" s="146">
        <v>24.49</v>
      </c>
    </row>
    <row r="3744" spans="1:4" ht="17.100000000000001" customHeight="1" x14ac:dyDescent="0.25">
      <c r="A3744" s="143">
        <v>12365</v>
      </c>
      <c r="B3744" s="144" t="s">
        <v>5642</v>
      </c>
      <c r="C3744" s="145" t="s">
        <v>1917</v>
      </c>
      <c r="D3744" s="146">
        <v>793.02</v>
      </c>
    </row>
    <row r="3745" spans="1:4" ht="15" customHeight="1" x14ac:dyDescent="0.25">
      <c r="A3745" s="143">
        <v>4062</v>
      </c>
      <c r="B3745" s="144" t="s">
        <v>5643</v>
      </c>
      <c r="C3745" s="145" t="s">
        <v>1917</v>
      </c>
      <c r="D3745" s="146">
        <v>43.91</v>
      </c>
    </row>
    <row r="3746" spans="1:4" ht="15" customHeight="1" x14ac:dyDescent="0.25">
      <c r="A3746" s="143">
        <v>12033</v>
      </c>
      <c r="B3746" s="144" t="s">
        <v>5644</v>
      </c>
      <c r="C3746" s="145" t="s">
        <v>1917</v>
      </c>
      <c r="D3746" s="146">
        <v>14.31</v>
      </c>
    </row>
    <row r="3747" spans="1:4" ht="15" customHeight="1" x14ac:dyDescent="0.25">
      <c r="A3747" s="143">
        <v>4056</v>
      </c>
      <c r="B3747" s="144" t="s">
        <v>5645</v>
      </c>
      <c r="C3747" s="145" t="s">
        <v>1917</v>
      </c>
      <c r="D3747" s="146">
        <v>43.64</v>
      </c>
    </row>
    <row r="3748" spans="1:4" ht="15" customHeight="1" x14ac:dyDescent="0.25">
      <c r="A3748" s="143">
        <v>10999</v>
      </c>
      <c r="B3748" s="144" t="s">
        <v>5646</v>
      </c>
      <c r="C3748" s="145" t="s">
        <v>3626</v>
      </c>
      <c r="D3748" s="146">
        <v>16126.02</v>
      </c>
    </row>
    <row r="3749" spans="1:4" ht="15" customHeight="1" x14ac:dyDescent="0.25">
      <c r="A3749" s="143">
        <v>8715</v>
      </c>
      <c r="B3749" s="144" t="s">
        <v>5647</v>
      </c>
      <c r="C3749" s="145" t="s">
        <v>1917</v>
      </c>
      <c r="D3749" s="146">
        <v>91.76</v>
      </c>
    </row>
    <row r="3750" spans="1:4" ht="15" customHeight="1" x14ac:dyDescent="0.25">
      <c r="A3750" s="143">
        <v>8721</v>
      </c>
      <c r="B3750" s="144" t="s">
        <v>5648</v>
      </c>
      <c r="C3750" s="145" t="s">
        <v>1917</v>
      </c>
      <c r="D3750" s="146">
        <v>2.78</v>
      </c>
    </row>
    <row r="3751" spans="1:4" ht="15" customHeight="1" x14ac:dyDescent="0.25">
      <c r="A3751" s="143">
        <v>8744</v>
      </c>
      <c r="B3751" s="144" t="s">
        <v>5649</v>
      </c>
      <c r="C3751" s="145" t="s">
        <v>1917</v>
      </c>
      <c r="D3751" s="146">
        <v>595.86</v>
      </c>
    </row>
    <row r="3752" spans="1:4" ht="15" customHeight="1" x14ac:dyDescent="0.25">
      <c r="A3752" s="143">
        <v>8745</v>
      </c>
      <c r="B3752" s="144" t="s">
        <v>5650</v>
      </c>
      <c r="C3752" s="145" t="s">
        <v>1917</v>
      </c>
      <c r="D3752" s="146">
        <v>400.23</v>
      </c>
    </row>
    <row r="3753" spans="1:4" ht="15" customHeight="1" x14ac:dyDescent="0.25">
      <c r="A3753" s="143">
        <v>8746</v>
      </c>
      <c r="B3753" s="144" t="s">
        <v>5651</v>
      </c>
      <c r="C3753" s="145" t="s">
        <v>1917</v>
      </c>
      <c r="D3753" s="146">
        <v>281.8</v>
      </c>
    </row>
    <row r="3754" spans="1:4" ht="15" customHeight="1" x14ac:dyDescent="0.25">
      <c r="A3754" s="143">
        <v>8747</v>
      </c>
      <c r="B3754" s="144" t="s">
        <v>5652</v>
      </c>
      <c r="C3754" s="145" t="s">
        <v>1917</v>
      </c>
      <c r="D3754" s="146">
        <v>242.23</v>
      </c>
    </row>
    <row r="3755" spans="1:4" ht="17.100000000000001" customHeight="1" x14ac:dyDescent="0.25">
      <c r="A3755" s="143">
        <v>12359</v>
      </c>
      <c r="B3755" s="144" t="s">
        <v>5653</v>
      </c>
      <c r="C3755" s="145" t="s">
        <v>1917</v>
      </c>
      <c r="D3755" s="146">
        <v>408.13</v>
      </c>
    </row>
    <row r="3756" spans="1:4" ht="15" customHeight="1" x14ac:dyDescent="0.25">
      <c r="A3756" s="143">
        <v>8716</v>
      </c>
      <c r="B3756" s="144" t="s">
        <v>5654</v>
      </c>
      <c r="C3756" s="145" t="s">
        <v>1917</v>
      </c>
      <c r="D3756" s="146">
        <v>82.86</v>
      </c>
    </row>
    <row r="3757" spans="1:4" ht="15" customHeight="1" x14ac:dyDescent="0.25">
      <c r="A3757" s="143">
        <v>8723</v>
      </c>
      <c r="B3757" s="144" t="s">
        <v>5655</v>
      </c>
      <c r="C3757" s="145" t="s">
        <v>1917</v>
      </c>
      <c r="D3757" s="146">
        <v>144.13999999999999</v>
      </c>
    </row>
    <row r="3758" spans="1:4" ht="17.100000000000001" customHeight="1" x14ac:dyDescent="0.25">
      <c r="A3758" s="143">
        <v>4366</v>
      </c>
      <c r="B3758" s="144" t="s">
        <v>5656</v>
      </c>
      <c r="C3758" s="145" t="s">
        <v>1917</v>
      </c>
      <c r="D3758" s="146">
        <v>17.78</v>
      </c>
    </row>
    <row r="3759" spans="1:4" ht="17.100000000000001" customHeight="1" x14ac:dyDescent="0.25">
      <c r="A3759" s="143">
        <v>4520</v>
      </c>
      <c r="B3759" s="144" t="s">
        <v>5657</v>
      </c>
      <c r="C3759" s="145" t="s">
        <v>1917</v>
      </c>
      <c r="D3759" s="146">
        <v>25.62</v>
      </c>
    </row>
    <row r="3760" spans="1:4" ht="15" customHeight="1" x14ac:dyDescent="0.25">
      <c r="A3760" s="143">
        <v>4512</v>
      </c>
      <c r="B3760" s="144" t="s">
        <v>5658</v>
      </c>
      <c r="C3760" s="145" t="s">
        <v>2023</v>
      </c>
      <c r="D3760" s="146">
        <v>306.37</v>
      </c>
    </row>
    <row r="3761" spans="1:4" ht="17.100000000000001" customHeight="1" x14ac:dyDescent="0.25">
      <c r="A3761" s="143">
        <v>7895</v>
      </c>
      <c r="B3761" s="144" t="s">
        <v>5659</v>
      </c>
      <c r="C3761" s="145" t="s">
        <v>2023</v>
      </c>
      <c r="D3761" s="146">
        <v>524.63</v>
      </c>
    </row>
    <row r="3762" spans="1:4" ht="15" customHeight="1" x14ac:dyDescent="0.25">
      <c r="A3762" s="143">
        <v>4408</v>
      </c>
      <c r="B3762" s="144" t="s">
        <v>5660</v>
      </c>
      <c r="C3762" s="145" t="s">
        <v>1917</v>
      </c>
      <c r="D3762" s="146">
        <v>3.59</v>
      </c>
    </row>
    <row r="3763" spans="1:4" ht="17.100000000000001" customHeight="1" x14ac:dyDescent="0.25">
      <c r="A3763" s="143">
        <v>4513</v>
      </c>
      <c r="B3763" s="144" t="s">
        <v>5661</v>
      </c>
      <c r="C3763" s="145" t="s">
        <v>3612</v>
      </c>
      <c r="D3763" s="146">
        <v>14.4</v>
      </c>
    </row>
    <row r="3764" spans="1:4" ht="17.100000000000001" customHeight="1" x14ac:dyDescent="0.25">
      <c r="A3764" s="143">
        <v>8711</v>
      </c>
      <c r="B3764" s="144" t="s">
        <v>5662</v>
      </c>
      <c r="C3764" s="145" t="s">
        <v>3626</v>
      </c>
      <c r="D3764" s="146">
        <v>657.49</v>
      </c>
    </row>
    <row r="3765" spans="1:4" ht="15" customHeight="1" x14ac:dyDescent="0.25">
      <c r="A3765" s="143">
        <v>4367</v>
      </c>
      <c r="B3765" s="144" t="s">
        <v>5663</v>
      </c>
      <c r="C3765" s="145" t="s">
        <v>1903</v>
      </c>
      <c r="D3765" s="146">
        <v>3.37</v>
      </c>
    </row>
    <row r="3766" spans="1:4" ht="15" customHeight="1" x14ac:dyDescent="0.25">
      <c r="A3766" s="143">
        <v>3914</v>
      </c>
      <c r="B3766" s="144" t="s">
        <v>5664</v>
      </c>
      <c r="C3766" s="145" t="s">
        <v>1917</v>
      </c>
      <c r="D3766" s="146">
        <v>115.02</v>
      </c>
    </row>
    <row r="3767" spans="1:4" ht="15" customHeight="1" x14ac:dyDescent="0.25">
      <c r="A3767" s="143">
        <v>8717</v>
      </c>
      <c r="B3767" s="144" t="s">
        <v>5665</v>
      </c>
      <c r="C3767" s="145" t="s">
        <v>1917</v>
      </c>
      <c r="D3767" s="146">
        <v>6.32</v>
      </c>
    </row>
    <row r="3768" spans="1:4" ht="15" customHeight="1" x14ac:dyDescent="0.25">
      <c r="A3768" s="143">
        <v>4055</v>
      </c>
      <c r="B3768" s="144" t="s">
        <v>5666</v>
      </c>
      <c r="C3768" s="145" t="s">
        <v>1917</v>
      </c>
      <c r="D3768" s="146">
        <v>20.96</v>
      </c>
    </row>
    <row r="3769" spans="1:4" ht="15" customHeight="1" x14ac:dyDescent="0.25">
      <c r="A3769" s="143">
        <v>4368</v>
      </c>
      <c r="B3769" s="144" t="s">
        <v>5667</v>
      </c>
      <c r="C3769" s="145" t="s">
        <v>1903</v>
      </c>
      <c r="D3769" s="146">
        <v>1.79</v>
      </c>
    </row>
    <row r="3770" spans="1:4" ht="15" customHeight="1" x14ac:dyDescent="0.25">
      <c r="A3770" s="143">
        <v>8748</v>
      </c>
      <c r="B3770" s="144" t="s">
        <v>5668</v>
      </c>
      <c r="C3770" s="145" t="s">
        <v>1917</v>
      </c>
      <c r="D3770" s="146">
        <v>6.98</v>
      </c>
    </row>
    <row r="3771" spans="1:4" ht="17.100000000000001" customHeight="1" x14ac:dyDescent="0.25">
      <c r="A3771" s="143">
        <v>3901</v>
      </c>
      <c r="B3771" s="144" t="s">
        <v>5669</v>
      </c>
      <c r="C3771" s="145" t="s">
        <v>1917</v>
      </c>
      <c r="D3771" s="146">
        <v>85.98</v>
      </c>
    </row>
    <row r="3772" spans="1:4" ht="15" customHeight="1" x14ac:dyDescent="0.25">
      <c r="A3772" s="143">
        <v>4042</v>
      </c>
      <c r="B3772" s="144" t="s">
        <v>5670</v>
      </c>
      <c r="C3772" s="145" t="s">
        <v>1917</v>
      </c>
      <c r="D3772" s="146">
        <v>68.05</v>
      </c>
    </row>
    <row r="3773" spans="1:4" ht="15" customHeight="1" x14ac:dyDescent="0.25">
      <c r="A3773" s="143">
        <v>3932</v>
      </c>
      <c r="B3773" s="144" t="s">
        <v>5671</v>
      </c>
      <c r="C3773" s="145" t="s">
        <v>1917</v>
      </c>
      <c r="D3773" s="146">
        <v>91.81</v>
      </c>
    </row>
    <row r="3774" spans="1:4" ht="15" customHeight="1" x14ac:dyDescent="0.25">
      <c r="A3774" s="143">
        <v>4063</v>
      </c>
      <c r="B3774" s="144" t="s">
        <v>5672</v>
      </c>
      <c r="C3774" s="145" t="s">
        <v>1917</v>
      </c>
      <c r="D3774" s="146">
        <v>60.83</v>
      </c>
    </row>
    <row r="3775" spans="1:4" ht="15" customHeight="1" x14ac:dyDescent="0.25">
      <c r="A3775" s="143">
        <v>3903</v>
      </c>
      <c r="B3775" s="144" t="s">
        <v>5673</v>
      </c>
      <c r="C3775" s="145" t="s">
        <v>1917</v>
      </c>
      <c r="D3775" s="146">
        <v>143.78</v>
      </c>
    </row>
    <row r="3776" spans="1:4" ht="15" customHeight="1" x14ac:dyDescent="0.25">
      <c r="A3776" s="143">
        <v>3940</v>
      </c>
      <c r="B3776" s="144" t="s">
        <v>5674</v>
      </c>
      <c r="C3776" s="145" t="s">
        <v>1917</v>
      </c>
      <c r="D3776" s="146">
        <v>184.03</v>
      </c>
    </row>
    <row r="3777" spans="1:4" ht="17.100000000000001" customHeight="1" x14ac:dyDescent="0.25">
      <c r="A3777" s="143">
        <v>4365</v>
      </c>
      <c r="B3777" s="144" t="s">
        <v>5675</v>
      </c>
      <c r="C3777" s="145" t="s">
        <v>1917</v>
      </c>
      <c r="D3777" s="146">
        <v>148.13999999999999</v>
      </c>
    </row>
    <row r="3778" spans="1:4" ht="15" customHeight="1" x14ac:dyDescent="0.25">
      <c r="A3778" s="143">
        <v>4514</v>
      </c>
      <c r="B3778" s="144" t="s">
        <v>5676</v>
      </c>
      <c r="C3778" s="145" t="s">
        <v>1903</v>
      </c>
      <c r="D3778" s="146">
        <v>39.200000000000003</v>
      </c>
    </row>
    <row r="3779" spans="1:4" ht="17.100000000000001" customHeight="1" x14ac:dyDescent="0.25">
      <c r="A3779" s="143">
        <v>12358</v>
      </c>
      <c r="B3779" s="144" t="s">
        <v>5677</v>
      </c>
      <c r="C3779" s="145" t="s">
        <v>1917</v>
      </c>
      <c r="D3779" s="146">
        <v>563.44000000000005</v>
      </c>
    </row>
    <row r="3780" spans="1:4" ht="15" customHeight="1" x14ac:dyDescent="0.25">
      <c r="A3780" s="143">
        <v>3906</v>
      </c>
      <c r="B3780" s="144" t="s">
        <v>5678</v>
      </c>
      <c r="C3780" s="145" t="s">
        <v>1917</v>
      </c>
      <c r="D3780" s="146">
        <v>10.44</v>
      </c>
    </row>
    <row r="3781" spans="1:4" ht="15" customHeight="1" x14ac:dyDescent="0.25">
      <c r="A3781" s="143">
        <v>4364</v>
      </c>
      <c r="B3781" s="144" t="s">
        <v>5679</v>
      </c>
      <c r="C3781" s="145" t="s">
        <v>1917</v>
      </c>
      <c r="D3781" s="146">
        <v>130.82</v>
      </c>
    </row>
    <row r="3782" spans="1:4" ht="15" customHeight="1" x14ac:dyDescent="0.25">
      <c r="A3782" s="143">
        <v>4380</v>
      </c>
      <c r="B3782" s="144" t="s">
        <v>5680</v>
      </c>
      <c r="C3782" s="145" t="s">
        <v>1903</v>
      </c>
      <c r="D3782" s="146">
        <v>47.85</v>
      </c>
    </row>
    <row r="3783" spans="1:4" ht="15" customHeight="1" x14ac:dyDescent="0.25">
      <c r="A3783" s="143">
        <v>4379</v>
      </c>
      <c r="B3783" s="144" t="s">
        <v>5681</v>
      </c>
      <c r="C3783" s="145" t="s">
        <v>1903</v>
      </c>
      <c r="D3783" s="146">
        <v>42.25</v>
      </c>
    </row>
    <row r="3784" spans="1:4" ht="17.100000000000001" customHeight="1" x14ac:dyDescent="0.25">
      <c r="A3784" s="143">
        <v>4052</v>
      </c>
      <c r="B3784" s="144" t="s">
        <v>5682</v>
      </c>
      <c r="C3784" s="145" t="s">
        <v>1917</v>
      </c>
      <c r="D3784" s="146">
        <v>108.62</v>
      </c>
    </row>
    <row r="3785" spans="1:4" ht="17.100000000000001" customHeight="1" x14ac:dyDescent="0.25">
      <c r="A3785" s="143">
        <v>4044</v>
      </c>
      <c r="B3785" s="144" t="s">
        <v>5683</v>
      </c>
      <c r="C3785" s="145" t="s">
        <v>1917</v>
      </c>
      <c r="D3785" s="146">
        <v>610.05999999999995</v>
      </c>
    </row>
    <row r="3786" spans="1:4" ht="15" customHeight="1" x14ac:dyDescent="0.25">
      <c r="A3786" s="143">
        <v>3909</v>
      </c>
      <c r="B3786" s="144" t="s">
        <v>5684</v>
      </c>
      <c r="C3786" s="145" t="s">
        <v>1917</v>
      </c>
      <c r="D3786" s="146">
        <v>92.77</v>
      </c>
    </row>
    <row r="3787" spans="1:4" ht="15" customHeight="1" x14ac:dyDescent="0.25">
      <c r="A3787" s="143">
        <v>12391</v>
      </c>
      <c r="B3787" s="144" t="s">
        <v>5685</v>
      </c>
      <c r="C3787" s="145" t="s">
        <v>1917</v>
      </c>
      <c r="D3787" s="146">
        <v>105.38</v>
      </c>
    </row>
    <row r="3788" spans="1:4" ht="15" customHeight="1" x14ac:dyDescent="0.25">
      <c r="A3788" s="143">
        <v>3934</v>
      </c>
      <c r="B3788" s="144" t="s">
        <v>5686</v>
      </c>
      <c r="C3788" s="145" t="s">
        <v>1917</v>
      </c>
      <c r="D3788" s="146">
        <v>80.959999999999994</v>
      </c>
    </row>
    <row r="3789" spans="1:4" ht="15" customHeight="1" x14ac:dyDescent="0.25">
      <c r="A3789" s="143">
        <v>4060</v>
      </c>
      <c r="B3789" s="144" t="s">
        <v>5687</v>
      </c>
      <c r="C3789" s="145" t="s">
        <v>1917</v>
      </c>
      <c r="D3789" s="146">
        <v>124.1</v>
      </c>
    </row>
    <row r="3790" spans="1:4" ht="17.100000000000001" customHeight="1" x14ac:dyDescent="0.25">
      <c r="A3790" s="143">
        <v>12357</v>
      </c>
      <c r="B3790" s="144" t="s">
        <v>5688</v>
      </c>
      <c r="C3790" s="145" t="s">
        <v>1917</v>
      </c>
      <c r="D3790" s="146">
        <v>432.84</v>
      </c>
    </row>
    <row r="3791" spans="1:4" ht="15" customHeight="1" x14ac:dyDescent="0.25">
      <c r="A3791" s="143">
        <v>12861</v>
      </c>
      <c r="B3791" s="144" t="s">
        <v>5689</v>
      </c>
      <c r="C3791" s="145" t="s">
        <v>1917</v>
      </c>
      <c r="D3791" s="146">
        <v>1527.8</v>
      </c>
    </row>
    <row r="3792" spans="1:4" ht="17.100000000000001" customHeight="1" x14ac:dyDescent="0.25">
      <c r="A3792" s="143">
        <v>12389</v>
      </c>
      <c r="B3792" s="144" t="s">
        <v>5690</v>
      </c>
      <c r="C3792" s="145" t="s">
        <v>1917</v>
      </c>
      <c r="D3792" s="146">
        <v>88.35</v>
      </c>
    </row>
    <row r="3793" spans="1:4" ht="17.100000000000001" customHeight="1" x14ac:dyDescent="0.25">
      <c r="A3793" s="143">
        <v>12351</v>
      </c>
      <c r="B3793" s="144" t="s">
        <v>5691</v>
      </c>
      <c r="C3793" s="145" t="s">
        <v>1917</v>
      </c>
      <c r="D3793" s="146">
        <v>347.02</v>
      </c>
    </row>
    <row r="3794" spans="1:4" ht="17.100000000000001" customHeight="1" x14ac:dyDescent="0.25">
      <c r="A3794" s="143">
        <v>12350</v>
      </c>
      <c r="B3794" s="144" t="s">
        <v>5692</v>
      </c>
      <c r="C3794" s="145" t="s">
        <v>1917</v>
      </c>
      <c r="D3794" s="146">
        <v>378.82</v>
      </c>
    </row>
    <row r="3795" spans="1:4" ht="17.100000000000001" customHeight="1" x14ac:dyDescent="0.25">
      <c r="A3795" s="143">
        <v>12349</v>
      </c>
      <c r="B3795" s="144" t="s">
        <v>5693</v>
      </c>
      <c r="C3795" s="145" t="s">
        <v>1917</v>
      </c>
      <c r="D3795" s="146">
        <v>407.62</v>
      </c>
    </row>
    <row r="3796" spans="1:4" ht="17.100000000000001" customHeight="1" x14ac:dyDescent="0.25">
      <c r="A3796" s="143">
        <v>12348</v>
      </c>
      <c r="B3796" s="144" t="s">
        <v>5694</v>
      </c>
      <c r="C3796" s="145" t="s">
        <v>1917</v>
      </c>
      <c r="D3796" s="146">
        <v>458.77</v>
      </c>
    </row>
    <row r="3797" spans="1:4" ht="17.100000000000001" customHeight="1" x14ac:dyDescent="0.25">
      <c r="A3797" s="143">
        <v>12366</v>
      </c>
      <c r="B3797" s="144" t="s">
        <v>5695</v>
      </c>
      <c r="C3797" s="145" t="s">
        <v>1917</v>
      </c>
      <c r="D3797" s="146">
        <v>368.66</v>
      </c>
    </row>
    <row r="3798" spans="1:4" ht="15" customHeight="1" x14ac:dyDescent="0.25">
      <c r="A3798" s="143">
        <v>4045</v>
      </c>
      <c r="B3798" s="144" t="s">
        <v>5696</v>
      </c>
      <c r="C3798" s="145" t="s">
        <v>1917</v>
      </c>
      <c r="D3798" s="146">
        <v>17.440000000000001</v>
      </c>
    </row>
    <row r="3799" spans="1:4" ht="15" customHeight="1" x14ac:dyDescent="0.25">
      <c r="A3799" s="143">
        <v>8719</v>
      </c>
      <c r="B3799" s="144" t="s">
        <v>5697</v>
      </c>
      <c r="C3799" s="145" t="s">
        <v>1917</v>
      </c>
      <c r="D3799" s="146">
        <v>13.82</v>
      </c>
    </row>
    <row r="3800" spans="1:4" ht="15" customHeight="1" x14ac:dyDescent="0.25">
      <c r="A3800" s="143">
        <v>8259</v>
      </c>
      <c r="B3800" s="144" t="s">
        <v>5698</v>
      </c>
      <c r="C3800" s="145" t="s">
        <v>1917</v>
      </c>
      <c r="D3800" s="146">
        <v>64.3</v>
      </c>
    </row>
    <row r="3801" spans="1:4" ht="15" customHeight="1" x14ac:dyDescent="0.25">
      <c r="A3801" s="143">
        <v>4061</v>
      </c>
      <c r="B3801" s="144" t="s">
        <v>5699</v>
      </c>
      <c r="C3801" s="145" t="s">
        <v>1917</v>
      </c>
      <c r="D3801" s="146">
        <v>39.54</v>
      </c>
    </row>
    <row r="3802" spans="1:4" ht="15" customHeight="1" x14ac:dyDescent="0.25">
      <c r="A3802" s="143">
        <v>3943</v>
      </c>
      <c r="B3802" s="144" t="s">
        <v>5700</v>
      </c>
      <c r="C3802" s="145" t="s">
        <v>1917</v>
      </c>
      <c r="D3802" s="146">
        <v>156.06</v>
      </c>
    </row>
    <row r="3803" spans="1:4" ht="15" customHeight="1" x14ac:dyDescent="0.25">
      <c r="A3803" s="143">
        <v>4516</v>
      </c>
      <c r="B3803" s="144" t="s">
        <v>5701</v>
      </c>
      <c r="C3803" s="145" t="s">
        <v>3612</v>
      </c>
      <c r="D3803" s="146">
        <v>20.28</v>
      </c>
    </row>
    <row r="3804" spans="1:4" ht="15" customHeight="1" x14ac:dyDescent="0.25">
      <c r="A3804" s="143">
        <v>4046</v>
      </c>
      <c r="B3804" s="144" t="s">
        <v>5702</v>
      </c>
      <c r="C3804" s="145" t="s">
        <v>1917</v>
      </c>
      <c r="D3804" s="146">
        <v>27.75</v>
      </c>
    </row>
    <row r="3805" spans="1:4" ht="15" customHeight="1" x14ac:dyDescent="0.25">
      <c r="A3805" s="143">
        <v>4058</v>
      </c>
      <c r="B3805" s="144" t="s">
        <v>5703</v>
      </c>
      <c r="C3805" s="145" t="s">
        <v>1917</v>
      </c>
      <c r="D3805" s="146">
        <v>46.52</v>
      </c>
    </row>
    <row r="3806" spans="1:4" ht="15" customHeight="1" x14ac:dyDescent="0.25">
      <c r="A3806" s="143">
        <v>3942</v>
      </c>
      <c r="B3806" s="144" t="s">
        <v>5704</v>
      </c>
      <c r="C3806" s="145" t="s">
        <v>1917</v>
      </c>
      <c r="D3806" s="146">
        <v>177.28</v>
      </c>
    </row>
    <row r="3807" spans="1:4" ht="15" customHeight="1" x14ac:dyDescent="0.25">
      <c r="A3807" s="143">
        <v>3912</v>
      </c>
      <c r="B3807" s="144" t="s">
        <v>5705</v>
      </c>
      <c r="C3807" s="145" t="s">
        <v>2023</v>
      </c>
      <c r="D3807" s="146">
        <v>90.41</v>
      </c>
    </row>
    <row r="3808" spans="1:4" ht="15" customHeight="1" x14ac:dyDescent="0.25">
      <c r="A3808" s="143">
        <v>3916</v>
      </c>
      <c r="B3808" s="144" t="s">
        <v>5706</v>
      </c>
      <c r="C3808" s="145" t="s">
        <v>1917</v>
      </c>
      <c r="D3808" s="146">
        <v>52.76</v>
      </c>
    </row>
    <row r="3809" spans="1:4" ht="15" customHeight="1" x14ac:dyDescent="0.25">
      <c r="A3809" s="143">
        <v>3908</v>
      </c>
      <c r="B3809" s="144" t="s">
        <v>5707</v>
      </c>
      <c r="C3809" s="145" t="s">
        <v>1917</v>
      </c>
      <c r="D3809" s="146">
        <v>99.37</v>
      </c>
    </row>
    <row r="3810" spans="1:4" ht="15" customHeight="1" x14ac:dyDescent="0.25">
      <c r="A3810" s="143">
        <v>3931</v>
      </c>
      <c r="B3810" s="144" t="s">
        <v>5708</v>
      </c>
      <c r="C3810" s="145" t="s">
        <v>1917</v>
      </c>
      <c r="D3810" s="146">
        <v>98.1</v>
      </c>
    </row>
    <row r="3811" spans="1:4" ht="15" customHeight="1" x14ac:dyDescent="0.25">
      <c r="A3811" s="143">
        <v>4043</v>
      </c>
      <c r="B3811" s="144" t="s">
        <v>5709</v>
      </c>
      <c r="C3811" s="145" t="s">
        <v>1917</v>
      </c>
      <c r="D3811" s="146">
        <v>55.56</v>
      </c>
    </row>
    <row r="3812" spans="1:4" ht="17.100000000000001" customHeight="1" x14ac:dyDescent="0.25">
      <c r="A3812" s="143">
        <v>8727</v>
      </c>
      <c r="B3812" s="144" t="s">
        <v>5710</v>
      </c>
      <c r="C3812" s="145" t="s">
        <v>2023</v>
      </c>
      <c r="D3812" s="146">
        <v>4.93</v>
      </c>
    </row>
    <row r="3813" spans="1:4" ht="15" customHeight="1" x14ac:dyDescent="0.25">
      <c r="A3813" s="143">
        <v>8728</v>
      </c>
      <c r="B3813" s="144" t="s">
        <v>5711</v>
      </c>
      <c r="C3813" s="145" t="s">
        <v>2023</v>
      </c>
      <c r="D3813" s="146">
        <v>13.82</v>
      </c>
    </row>
    <row r="3814" spans="1:4" ht="17.100000000000001" customHeight="1" x14ac:dyDescent="0.25">
      <c r="A3814" s="143">
        <v>2448</v>
      </c>
      <c r="B3814" s="144" t="s">
        <v>5712</v>
      </c>
      <c r="C3814" s="145" t="s">
        <v>1903</v>
      </c>
      <c r="D3814" s="146">
        <v>622.33000000000004</v>
      </c>
    </row>
    <row r="3815" spans="1:4" ht="15" customHeight="1" x14ac:dyDescent="0.25">
      <c r="A3815" s="143">
        <v>2405</v>
      </c>
      <c r="B3815" s="144" t="s">
        <v>5713</v>
      </c>
      <c r="C3815" s="145" t="s">
        <v>5195</v>
      </c>
      <c r="D3815" s="146">
        <v>474.44</v>
      </c>
    </row>
    <row r="3816" spans="1:4" ht="15" customHeight="1" x14ac:dyDescent="0.25">
      <c r="A3816" s="143">
        <v>2406</v>
      </c>
      <c r="B3816" s="144" t="s">
        <v>5714</v>
      </c>
      <c r="C3816" s="145" t="s">
        <v>1903</v>
      </c>
      <c r="D3816" s="146">
        <v>2250</v>
      </c>
    </row>
    <row r="3817" spans="1:4" ht="17.100000000000001" customHeight="1" x14ac:dyDescent="0.25">
      <c r="A3817" s="143">
        <v>4868</v>
      </c>
      <c r="B3817" s="144" t="s">
        <v>5715</v>
      </c>
      <c r="C3817" s="145" t="s">
        <v>1903</v>
      </c>
      <c r="D3817" s="146">
        <v>241.52</v>
      </c>
    </row>
    <row r="3818" spans="1:4" ht="15" customHeight="1" x14ac:dyDescent="0.25">
      <c r="A3818" s="143">
        <v>8396</v>
      </c>
      <c r="B3818" s="144" t="s">
        <v>5716</v>
      </c>
      <c r="C3818" s="145" t="s">
        <v>1903</v>
      </c>
      <c r="D3818" s="146">
        <v>374.32</v>
      </c>
    </row>
    <row r="3819" spans="1:4" ht="17.100000000000001" customHeight="1" x14ac:dyDescent="0.25">
      <c r="A3819" s="143">
        <v>2411</v>
      </c>
      <c r="B3819" s="144" t="s">
        <v>5717</v>
      </c>
      <c r="C3819" s="145" t="s">
        <v>1903</v>
      </c>
      <c r="D3819" s="146">
        <v>750</v>
      </c>
    </row>
    <row r="3820" spans="1:4" ht="17.100000000000001" customHeight="1" x14ac:dyDescent="0.25">
      <c r="A3820" s="143">
        <v>4105</v>
      </c>
      <c r="B3820" s="144" t="s">
        <v>5718</v>
      </c>
      <c r="C3820" s="145" t="s">
        <v>1965</v>
      </c>
      <c r="D3820" s="146">
        <v>1231.1300000000001</v>
      </c>
    </row>
    <row r="3821" spans="1:4" ht="25.5" customHeight="1" x14ac:dyDescent="0.25">
      <c r="A3821" s="143">
        <v>3742</v>
      </c>
      <c r="B3821" s="144" t="s">
        <v>5719</v>
      </c>
      <c r="C3821" s="145" t="s">
        <v>1903</v>
      </c>
      <c r="D3821" s="146">
        <v>2473.3200000000002</v>
      </c>
    </row>
    <row r="3822" spans="1:4" ht="15" customHeight="1" x14ac:dyDescent="0.25">
      <c r="A3822" s="143">
        <v>2409</v>
      </c>
      <c r="B3822" s="144" t="s">
        <v>5720</v>
      </c>
      <c r="C3822" s="145" t="s">
        <v>1903</v>
      </c>
      <c r="D3822" s="146">
        <v>175</v>
      </c>
    </row>
    <row r="3823" spans="1:4" ht="17.100000000000001" customHeight="1" x14ac:dyDescent="0.25">
      <c r="A3823" s="143">
        <v>12857</v>
      </c>
      <c r="B3823" s="144" t="s">
        <v>5721</v>
      </c>
      <c r="C3823" s="145" t="s">
        <v>1903</v>
      </c>
      <c r="D3823" s="146">
        <v>382.67</v>
      </c>
    </row>
    <row r="3824" spans="1:4" ht="15" customHeight="1" x14ac:dyDescent="0.25">
      <c r="A3824" s="143">
        <v>2410</v>
      </c>
      <c r="B3824" s="144" t="s">
        <v>5722</v>
      </c>
      <c r="C3824" s="145" t="s">
        <v>1903</v>
      </c>
      <c r="D3824" s="146">
        <v>200</v>
      </c>
    </row>
    <row r="3825" spans="1:4" ht="15" customHeight="1" x14ac:dyDescent="0.25">
      <c r="A3825" s="143">
        <v>8464</v>
      </c>
      <c r="B3825" s="144" t="s">
        <v>5723</v>
      </c>
      <c r="C3825" s="145" t="s">
        <v>1903</v>
      </c>
      <c r="D3825" s="146">
        <v>496.3</v>
      </c>
    </row>
    <row r="3826" spans="1:4" ht="17.100000000000001" customHeight="1" x14ac:dyDescent="0.25">
      <c r="A3826" s="143">
        <v>10414</v>
      </c>
      <c r="B3826" s="144" t="s">
        <v>5724</v>
      </c>
      <c r="C3826" s="145" t="s">
        <v>1903</v>
      </c>
      <c r="D3826" s="146">
        <v>2211.9</v>
      </c>
    </row>
    <row r="3827" spans="1:4" ht="17.100000000000001" customHeight="1" x14ac:dyDescent="0.25">
      <c r="A3827" s="143">
        <v>2444</v>
      </c>
      <c r="B3827" s="144" t="s">
        <v>5725</v>
      </c>
      <c r="C3827" s="145" t="s">
        <v>1903</v>
      </c>
      <c r="D3827" s="146">
        <v>49.85</v>
      </c>
    </row>
    <row r="3828" spans="1:4" ht="15" customHeight="1" x14ac:dyDescent="0.25">
      <c r="A3828" s="143">
        <v>2437</v>
      </c>
      <c r="B3828" s="144" t="s">
        <v>5726</v>
      </c>
      <c r="C3828" s="145" t="s">
        <v>1903</v>
      </c>
      <c r="D3828" s="146">
        <v>603.08000000000004</v>
      </c>
    </row>
    <row r="3829" spans="1:4" ht="17.100000000000001" customHeight="1" x14ac:dyDescent="0.25">
      <c r="A3829" s="143">
        <v>4629</v>
      </c>
      <c r="B3829" s="144" t="s">
        <v>5727</v>
      </c>
      <c r="C3829" s="145" t="s">
        <v>2023</v>
      </c>
      <c r="D3829" s="146">
        <v>180.73</v>
      </c>
    </row>
    <row r="3830" spans="1:4" ht="17.100000000000001" customHeight="1" x14ac:dyDescent="0.25">
      <c r="A3830" s="143">
        <v>9165</v>
      </c>
      <c r="B3830" s="144" t="s">
        <v>5728</v>
      </c>
      <c r="C3830" s="145" t="s">
        <v>1965</v>
      </c>
      <c r="D3830" s="146">
        <v>3976.8</v>
      </c>
    </row>
    <row r="3831" spans="1:4" ht="15" customHeight="1" x14ac:dyDescent="0.25">
      <c r="A3831" s="143">
        <v>9157</v>
      </c>
      <c r="B3831" s="144" t="s">
        <v>5729</v>
      </c>
      <c r="C3831" s="145" t="s">
        <v>1903</v>
      </c>
      <c r="D3831" s="146">
        <v>33.19</v>
      </c>
    </row>
    <row r="3832" spans="1:4" ht="17.100000000000001" customHeight="1" x14ac:dyDescent="0.25">
      <c r="A3832" s="143">
        <v>9328</v>
      </c>
      <c r="B3832" s="144" t="s">
        <v>5730</v>
      </c>
      <c r="C3832" s="145" t="s">
        <v>1903</v>
      </c>
      <c r="D3832" s="146">
        <v>1530</v>
      </c>
    </row>
    <row r="3833" spans="1:4" ht="25.5" customHeight="1" x14ac:dyDescent="0.25">
      <c r="A3833" s="143">
        <v>9166</v>
      </c>
      <c r="B3833" s="144" t="s">
        <v>5731</v>
      </c>
      <c r="C3833" s="145" t="s">
        <v>1903</v>
      </c>
      <c r="D3833" s="146">
        <v>3104.09</v>
      </c>
    </row>
    <row r="3834" spans="1:4" ht="17.100000000000001" customHeight="1" x14ac:dyDescent="0.25">
      <c r="A3834" s="143">
        <v>11097</v>
      </c>
      <c r="B3834" s="144" t="s">
        <v>5732</v>
      </c>
      <c r="C3834" s="145" t="s">
        <v>1903</v>
      </c>
      <c r="D3834" s="146">
        <v>4171.43</v>
      </c>
    </row>
    <row r="3835" spans="1:4" ht="17.100000000000001" customHeight="1" x14ac:dyDescent="0.25">
      <c r="A3835" s="143">
        <v>9334</v>
      </c>
      <c r="B3835" s="144" t="s">
        <v>5733</v>
      </c>
      <c r="C3835" s="145" t="s">
        <v>1903</v>
      </c>
      <c r="D3835" s="146">
        <v>1080</v>
      </c>
    </row>
    <row r="3836" spans="1:4" ht="17.100000000000001" customHeight="1" x14ac:dyDescent="0.25">
      <c r="A3836" s="143">
        <v>9331</v>
      </c>
      <c r="B3836" s="144" t="s">
        <v>5734</v>
      </c>
      <c r="C3836" s="145" t="s">
        <v>1903</v>
      </c>
      <c r="D3836" s="146">
        <v>1080</v>
      </c>
    </row>
    <row r="3837" spans="1:4" ht="17.100000000000001" customHeight="1" x14ac:dyDescent="0.25">
      <c r="A3837" s="143">
        <v>9330</v>
      </c>
      <c r="B3837" s="144" t="s">
        <v>5735</v>
      </c>
      <c r="C3837" s="145" t="s">
        <v>1903</v>
      </c>
      <c r="D3837" s="146">
        <v>1080</v>
      </c>
    </row>
    <row r="3838" spans="1:4" ht="17.100000000000001" customHeight="1" x14ac:dyDescent="0.25">
      <c r="A3838" s="143">
        <v>9333</v>
      </c>
      <c r="B3838" s="144" t="s">
        <v>5736</v>
      </c>
      <c r="C3838" s="145" t="s">
        <v>1903</v>
      </c>
      <c r="D3838" s="146">
        <v>1890</v>
      </c>
    </row>
    <row r="3839" spans="1:4" ht="15" customHeight="1" x14ac:dyDescent="0.25">
      <c r="A3839" s="143">
        <v>11704</v>
      </c>
      <c r="B3839" s="144" t="s">
        <v>5737</v>
      </c>
      <c r="C3839" s="145" t="s">
        <v>1903</v>
      </c>
      <c r="D3839" s="146">
        <v>1949.6</v>
      </c>
    </row>
    <row r="3840" spans="1:4" ht="15" customHeight="1" x14ac:dyDescent="0.25">
      <c r="A3840" s="143">
        <v>11678</v>
      </c>
      <c r="B3840" s="144" t="s">
        <v>5737</v>
      </c>
      <c r="C3840" s="145" t="s">
        <v>1903</v>
      </c>
      <c r="D3840" s="146">
        <v>1954.52</v>
      </c>
    </row>
    <row r="3841" spans="1:4" ht="17.100000000000001" customHeight="1" x14ac:dyDescent="0.25">
      <c r="A3841" s="143">
        <v>12836</v>
      </c>
      <c r="B3841" s="144" t="s">
        <v>5738</v>
      </c>
      <c r="C3841" s="145" t="s">
        <v>1903</v>
      </c>
      <c r="D3841" s="146">
        <v>2273.9299999999998</v>
      </c>
    </row>
    <row r="3842" spans="1:4" ht="17.100000000000001" customHeight="1" x14ac:dyDescent="0.25">
      <c r="A3842" s="143">
        <v>11096</v>
      </c>
      <c r="B3842" s="144" t="s">
        <v>5739</v>
      </c>
      <c r="C3842" s="145" t="s">
        <v>1903</v>
      </c>
      <c r="D3842" s="146">
        <v>3197.55</v>
      </c>
    </row>
    <row r="3843" spans="1:4" ht="15" customHeight="1" x14ac:dyDescent="0.25">
      <c r="A3843" s="143">
        <v>9486</v>
      </c>
      <c r="C3843" s="145" t="s">
        <v>1903</v>
      </c>
      <c r="D3843" s="146">
        <v>3932.71</v>
      </c>
    </row>
    <row r="3844" spans="1:4" ht="17.100000000000001" customHeight="1" x14ac:dyDescent="0.25">
      <c r="B3844" s="144" t="s">
        <v>5740</v>
      </c>
    </row>
    <row r="3845" spans="1:4" ht="17.100000000000001" customHeight="1" x14ac:dyDescent="0.25">
      <c r="A3845" s="143">
        <v>9158</v>
      </c>
      <c r="B3845" s="144" t="s">
        <v>5741</v>
      </c>
      <c r="C3845" s="145" t="s">
        <v>1903</v>
      </c>
      <c r="D3845" s="146">
        <v>9131.0400000000009</v>
      </c>
    </row>
    <row r="3846" spans="1:4" ht="17.100000000000001" customHeight="1" x14ac:dyDescent="0.25">
      <c r="A3846" s="143">
        <v>9329</v>
      </c>
      <c r="B3846" s="144" t="s">
        <v>5742</v>
      </c>
      <c r="C3846" s="145" t="s">
        <v>1903</v>
      </c>
      <c r="D3846" s="146">
        <v>1380</v>
      </c>
    </row>
    <row r="3847" spans="1:4" ht="17.100000000000001" customHeight="1" x14ac:dyDescent="0.25">
      <c r="A3847" s="143">
        <v>9159</v>
      </c>
      <c r="B3847" s="144" t="s">
        <v>5743</v>
      </c>
      <c r="C3847" s="145" t="s">
        <v>1903</v>
      </c>
      <c r="D3847" s="146">
        <v>4216.3100000000004</v>
      </c>
    </row>
    <row r="3848" spans="1:4" ht="17.100000000000001" customHeight="1" x14ac:dyDescent="0.25">
      <c r="A3848" s="143">
        <v>9483</v>
      </c>
      <c r="B3848" s="144" t="s">
        <v>5744</v>
      </c>
      <c r="C3848" s="145" t="s">
        <v>1903</v>
      </c>
      <c r="D3848" s="146">
        <v>1122.43</v>
      </c>
    </row>
    <row r="3849" spans="1:4" ht="17.100000000000001" customHeight="1" x14ac:dyDescent="0.25">
      <c r="A3849" s="143">
        <v>9160</v>
      </c>
      <c r="B3849" s="144" t="s">
        <v>5745</v>
      </c>
      <c r="C3849" s="145" t="s">
        <v>1903</v>
      </c>
      <c r="D3849" s="146">
        <v>3026.8</v>
      </c>
    </row>
    <row r="3850" spans="1:4" ht="17.100000000000001" customHeight="1" x14ac:dyDescent="0.25">
      <c r="A3850" s="143">
        <v>9332</v>
      </c>
      <c r="B3850" s="144" t="s">
        <v>5746</v>
      </c>
      <c r="C3850" s="145" t="s">
        <v>1903</v>
      </c>
      <c r="D3850" s="146">
        <v>1370</v>
      </c>
    </row>
    <row r="3851" spans="1:4" ht="17.100000000000001" customHeight="1" x14ac:dyDescent="0.25">
      <c r="A3851" s="143">
        <v>9327</v>
      </c>
      <c r="B3851" s="144" t="s">
        <v>5747</v>
      </c>
      <c r="C3851" s="145" t="s">
        <v>1903</v>
      </c>
      <c r="D3851" s="146">
        <v>3600</v>
      </c>
    </row>
    <row r="3852" spans="1:4" ht="17.100000000000001" customHeight="1" x14ac:dyDescent="0.25">
      <c r="A3852" s="143">
        <v>9324</v>
      </c>
      <c r="B3852" s="144" t="s">
        <v>5748</v>
      </c>
      <c r="C3852" s="145" t="s">
        <v>1903</v>
      </c>
      <c r="D3852" s="146">
        <v>115000</v>
      </c>
    </row>
    <row r="3853" spans="1:4" ht="17.100000000000001" customHeight="1" x14ac:dyDescent="0.25">
      <c r="A3853" s="143">
        <v>9322</v>
      </c>
      <c r="B3853" s="144" t="s">
        <v>5749</v>
      </c>
      <c r="C3853" s="145" t="s">
        <v>1903</v>
      </c>
      <c r="D3853" s="146">
        <v>31500</v>
      </c>
    </row>
    <row r="3854" spans="1:4" ht="17.100000000000001" customHeight="1" x14ac:dyDescent="0.25">
      <c r="A3854" s="143">
        <v>11098</v>
      </c>
      <c r="B3854" s="144" t="s">
        <v>5750</v>
      </c>
      <c r="C3854" s="145" t="s">
        <v>1903</v>
      </c>
      <c r="D3854" s="146">
        <v>12190.13</v>
      </c>
    </row>
    <row r="3855" spans="1:4" ht="17.100000000000001" customHeight="1" x14ac:dyDescent="0.25">
      <c r="A3855" s="143">
        <v>9326</v>
      </c>
      <c r="B3855" s="144" t="s">
        <v>5751</v>
      </c>
      <c r="C3855" s="145" t="s">
        <v>1903</v>
      </c>
      <c r="D3855" s="146">
        <v>12530</v>
      </c>
    </row>
    <row r="3856" spans="1:4" ht="17.100000000000001" customHeight="1" x14ac:dyDescent="0.25">
      <c r="A3856" s="143">
        <v>9323</v>
      </c>
      <c r="B3856" s="144" t="s">
        <v>5752</v>
      </c>
      <c r="C3856" s="145" t="s">
        <v>1903</v>
      </c>
      <c r="D3856" s="146">
        <v>19800</v>
      </c>
    </row>
    <row r="3857" spans="1:4" ht="17.100000000000001" customHeight="1" x14ac:dyDescent="0.25">
      <c r="A3857" s="143">
        <v>9485</v>
      </c>
      <c r="B3857" s="144" t="s">
        <v>5753</v>
      </c>
      <c r="C3857" s="145" t="s">
        <v>1903</v>
      </c>
      <c r="D3857" s="146">
        <v>3680.72</v>
      </c>
    </row>
    <row r="3858" spans="1:4" ht="17.100000000000001" customHeight="1" x14ac:dyDescent="0.25">
      <c r="A3858" s="143">
        <v>9487</v>
      </c>
      <c r="B3858" s="144" t="s">
        <v>5754</v>
      </c>
      <c r="C3858" s="145" t="s">
        <v>1903</v>
      </c>
      <c r="D3858" s="146">
        <v>2833.79</v>
      </c>
    </row>
    <row r="3859" spans="1:4" ht="17.100000000000001" customHeight="1" x14ac:dyDescent="0.25">
      <c r="A3859" s="143">
        <v>9335</v>
      </c>
      <c r="B3859" s="144" t="s">
        <v>5755</v>
      </c>
      <c r="C3859" s="145" t="s">
        <v>1903</v>
      </c>
      <c r="D3859" s="146">
        <v>1080</v>
      </c>
    </row>
    <row r="3860" spans="1:4" ht="17.100000000000001" customHeight="1" x14ac:dyDescent="0.25">
      <c r="A3860" s="143">
        <v>9325</v>
      </c>
      <c r="B3860" s="144" t="s">
        <v>5756</v>
      </c>
      <c r="C3860" s="145" t="s">
        <v>1903</v>
      </c>
      <c r="D3860" s="146">
        <v>16250</v>
      </c>
    </row>
    <row r="3861" spans="1:4" ht="17.100000000000001" customHeight="1" x14ac:dyDescent="0.25">
      <c r="A3861" s="143">
        <v>7783</v>
      </c>
      <c r="B3861" s="144" t="s">
        <v>5757</v>
      </c>
      <c r="C3861" s="145" t="s">
        <v>1903</v>
      </c>
      <c r="D3861" s="146">
        <v>6116.71</v>
      </c>
    </row>
    <row r="3862" spans="1:4" ht="25.5" customHeight="1" x14ac:dyDescent="0.25">
      <c r="A3862" s="143">
        <v>7776</v>
      </c>
      <c r="B3862" s="144" t="s">
        <v>5758</v>
      </c>
      <c r="C3862" s="145" t="s">
        <v>1965</v>
      </c>
      <c r="D3862" s="146">
        <v>2536.8000000000002</v>
      </c>
    </row>
    <row r="3863" spans="1:4" ht="15" customHeight="1" x14ac:dyDescent="0.25">
      <c r="A3863" s="143">
        <v>2441</v>
      </c>
      <c r="B3863" s="144" t="s">
        <v>5759</v>
      </c>
      <c r="C3863" s="145" t="s">
        <v>1903</v>
      </c>
      <c r="D3863" s="146">
        <v>1980</v>
      </c>
    </row>
    <row r="3864" spans="1:4" ht="15" customHeight="1" x14ac:dyDescent="0.25">
      <c r="A3864" s="143">
        <v>2442</v>
      </c>
      <c r="B3864" s="144" t="s">
        <v>5760</v>
      </c>
      <c r="C3864" s="145" t="s">
        <v>1903</v>
      </c>
      <c r="D3864" s="146">
        <v>2190</v>
      </c>
    </row>
    <row r="3865" spans="1:4" ht="15" customHeight="1" x14ac:dyDescent="0.25">
      <c r="A3865" s="143">
        <v>7186</v>
      </c>
      <c r="B3865" s="144" t="s">
        <v>5761</v>
      </c>
      <c r="C3865" s="145" t="s">
        <v>1903</v>
      </c>
      <c r="D3865" s="146">
        <v>2410</v>
      </c>
    </row>
    <row r="3866" spans="1:4" ht="15" customHeight="1" x14ac:dyDescent="0.25">
      <c r="A3866" s="143">
        <v>7187</v>
      </c>
      <c r="B3866" s="144" t="s">
        <v>5762</v>
      </c>
      <c r="C3866" s="145" t="s">
        <v>1903</v>
      </c>
      <c r="D3866" s="146">
        <v>2930</v>
      </c>
    </row>
    <row r="3867" spans="1:4" ht="25.5" customHeight="1" x14ac:dyDescent="0.25">
      <c r="A3867" s="143">
        <v>9336</v>
      </c>
      <c r="B3867" s="144" t="s">
        <v>5763</v>
      </c>
      <c r="C3867" s="145" t="s">
        <v>1903</v>
      </c>
      <c r="D3867" s="146">
        <v>29324.9</v>
      </c>
    </row>
    <row r="3868" spans="1:4" ht="17.100000000000001" customHeight="1" x14ac:dyDescent="0.25">
      <c r="A3868" s="143">
        <v>12975</v>
      </c>
      <c r="B3868" s="144" t="s">
        <v>5764</v>
      </c>
      <c r="C3868" s="145" t="s">
        <v>1903</v>
      </c>
      <c r="D3868" s="146">
        <v>2347.6999999999998</v>
      </c>
    </row>
    <row r="3869" spans="1:4" ht="17.100000000000001" customHeight="1" x14ac:dyDescent="0.25">
      <c r="A3869" s="143">
        <v>4108</v>
      </c>
      <c r="B3869" s="144" t="s">
        <v>5765</v>
      </c>
      <c r="C3869" s="145" t="s">
        <v>1965</v>
      </c>
      <c r="D3869" s="146">
        <v>5.92</v>
      </c>
    </row>
    <row r="3870" spans="1:4" ht="17.100000000000001" customHeight="1" x14ac:dyDescent="0.25">
      <c r="A3870" s="143">
        <v>4109</v>
      </c>
      <c r="B3870" s="144" t="s">
        <v>5766</v>
      </c>
      <c r="C3870" s="145" t="s">
        <v>1965</v>
      </c>
      <c r="D3870" s="146">
        <v>8.5399999999999991</v>
      </c>
    </row>
    <row r="3871" spans="1:4" ht="17.100000000000001" customHeight="1" x14ac:dyDescent="0.25">
      <c r="A3871" s="143">
        <v>4110</v>
      </c>
      <c r="B3871" s="144" t="s">
        <v>5767</v>
      </c>
      <c r="C3871" s="145" t="s">
        <v>1965</v>
      </c>
      <c r="D3871" s="146">
        <v>11.19</v>
      </c>
    </row>
    <row r="3872" spans="1:4" ht="15" customHeight="1" x14ac:dyDescent="0.25">
      <c r="A3872" s="143">
        <v>2416</v>
      </c>
      <c r="B3872" s="144" t="s">
        <v>5768</v>
      </c>
      <c r="C3872" s="145" t="s">
        <v>2023</v>
      </c>
      <c r="D3872" s="146">
        <v>0.45</v>
      </c>
    </row>
    <row r="3873" spans="1:4" ht="15" customHeight="1" x14ac:dyDescent="0.25">
      <c r="A3873" s="143">
        <v>11090</v>
      </c>
      <c r="B3873" s="144" t="s">
        <v>5769</v>
      </c>
      <c r="C3873" s="145" t="s">
        <v>1903</v>
      </c>
      <c r="D3873" s="146">
        <v>3942.6</v>
      </c>
    </row>
    <row r="3874" spans="1:4" ht="15" customHeight="1" x14ac:dyDescent="0.25">
      <c r="A3874" s="143">
        <v>9143</v>
      </c>
      <c r="B3874" s="144" t="s">
        <v>5770</v>
      </c>
      <c r="C3874" s="145" t="s">
        <v>1903</v>
      </c>
      <c r="D3874" s="146">
        <v>1642.6</v>
      </c>
    </row>
    <row r="3875" spans="1:4" ht="17.100000000000001" customHeight="1" x14ac:dyDescent="0.25">
      <c r="A3875" s="143">
        <v>9168</v>
      </c>
      <c r="B3875" s="144" t="s">
        <v>5771</v>
      </c>
      <c r="C3875" s="145" t="s">
        <v>1965</v>
      </c>
      <c r="D3875" s="146">
        <v>1656.8</v>
      </c>
    </row>
    <row r="3876" spans="1:4" ht="17.100000000000001" customHeight="1" x14ac:dyDescent="0.25">
      <c r="A3876" s="143">
        <v>9169</v>
      </c>
      <c r="B3876" s="144" t="s">
        <v>5772</v>
      </c>
      <c r="C3876" s="145" t="s">
        <v>1965</v>
      </c>
      <c r="D3876" s="146">
        <v>826.8</v>
      </c>
    </row>
    <row r="3877" spans="1:4" ht="15" customHeight="1" x14ac:dyDescent="0.25">
      <c r="A3877" s="143">
        <v>9144</v>
      </c>
      <c r="B3877" s="144" t="s">
        <v>5773</v>
      </c>
      <c r="C3877" s="145" t="s">
        <v>1903</v>
      </c>
      <c r="D3877" s="146">
        <v>2623.6</v>
      </c>
    </row>
    <row r="3878" spans="1:4" ht="15" customHeight="1" x14ac:dyDescent="0.25">
      <c r="A3878" s="143">
        <v>9145</v>
      </c>
      <c r="B3878" s="144" t="s">
        <v>5774</v>
      </c>
      <c r="C3878" s="145" t="s">
        <v>1903</v>
      </c>
      <c r="D3878" s="146">
        <v>2822.8</v>
      </c>
    </row>
    <row r="3879" spans="1:4" ht="17.100000000000001" customHeight="1" x14ac:dyDescent="0.25">
      <c r="A3879" s="143">
        <v>9167</v>
      </c>
      <c r="B3879" s="144" t="s">
        <v>5775</v>
      </c>
      <c r="C3879" s="145" t="s">
        <v>1965</v>
      </c>
      <c r="D3879" s="146">
        <v>1846.8</v>
      </c>
    </row>
    <row r="3880" spans="1:4" ht="15" customHeight="1" x14ac:dyDescent="0.25">
      <c r="A3880" s="143">
        <v>11109</v>
      </c>
      <c r="B3880" s="144" t="s">
        <v>5776</v>
      </c>
      <c r="C3880" s="145" t="s">
        <v>1903</v>
      </c>
      <c r="D3880" s="146">
        <v>2338.6</v>
      </c>
    </row>
    <row r="3881" spans="1:4" ht="15" customHeight="1" x14ac:dyDescent="0.25">
      <c r="A3881" s="143">
        <v>11110</v>
      </c>
      <c r="B3881" s="144" t="s">
        <v>5777</v>
      </c>
      <c r="C3881" s="145" t="s">
        <v>1903</v>
      </c>
      <c r="D3881" s="146">
        <v>3581.6</v>
      </c>
    </row>
    <row r="3882" spans="1:4" ht="15" customHeight="1" x14ac:dyDescent="0.25">
      <c r="A3882" s="143">
        <v>9147</v>
      </c>
      <c r="B3882" s="144" t="s">
        <v>5778</v>
      </c>
      <c r="C3882" s="145" t="s">
        <v>1903</v>
      </c>
      <c r="D3882" s="146">
        <v>2891.6</v>
      </c>
    </row>
    <row r="3883" spans="1:4" ht="15" customHeight="1" x14ac:dyDescent="0.25">
      <c r="A3883" s="143">
        <v>11091</v>
      </c>
      <c r="B3883" s="144" t="s">
        <v>5779</v>
      </c>
      <c r="C3883" s="145" t="s">
        <v>1903</v>
      </c>
      <c r="D3883" s="146">
        <v>3346.6</v>
      </c>
    </row>
    <row r="3884" spans="1:4" ht="17.100000000000001" customHeight="1" x14ac:dyDescent="0.25">
      <c r="A3884" s="143">
        <v>9170</v>
      </c>
      <c r="B3884" s="144" t="s">
        <v>5780</v>
      </c>
      <c r="C3884" s="145" t="s">
        <v>1965</v>
      </c>
      <c r="D3884" s="146">
        <v>1176.8</v>
      </c>
    </row>
    <row r="3885" spans="1:4" ht="15" customHeight="1" x14ac:dyDescent="0.25">
      <c r="A3885" s="143">
        <v>11089</v>
      </c>
      <c r="B3885" s="144" t="s">
        <v>5781</v>
      </c>
      <c r="C3885" s="145" t="s">
        <v>1903</v>
      </c>
      <c r="D3885" s="146">
        <v>1934.6</v>
      </c>
    </row>
    <row r="3886" spans="1:4" ht="15" customHeight="1" x14ac:dyDescent="0.25">
      <c r="A3886" s="143">
        <v>12448</v>
      </c>
      <c r="B3886" s="144" t="s">
        <v>5782</v>
      </c>
      <c r="C3886" s="145" t="s">
        <v>1903</v>
      </c>
      <c r="D3886" s="146">
        <v>2405.6</v>
      </c>
    </row>
    <row r="3887" spans="1:4" ht="15" customHeight="1" x14ac:dyDescent="0.25">
      <c r="A3887" s="143">
        <v>9148</v>
      </c>
      <c r="B3887" s="144" t="s">
        <v>5783</v>
      </c>
      <c r="C3887" s="145" t="s">
        <v>1903</v>
      </c>
      <c r="D3887" s="146">
        <v>4214.8</v>
      </c>
    </row>
    <row r="3888" spans="1:4" ht="15" customHeight="1" x14ac:dyDescent="0.25">
      <c r="A3888" s="143">
        <v>11387</v>
      </c>
      <c r="B3888" s="144" t="s">
        <v>5784</v>
      </c>
      <c r="C3888" s="145" t="s">
        <v>1903</v>
      </c>
      <c r="D3888" s="146">
        <v>2466.8000000000002</v>
      </c>
    </row>
    <row r="3889" spans="1:4" ht="15" customHeight="1" x14ac:dyDescent="0.25">
      <c r="A3889" s="143">
        <v>11388</v>
      </c>
      <c r="B3889" s="144" t="s">
        <v>5785</v>
      </c>
      <c r="C3889" s="145" t="s">
        <v>1903</v>
      </c>
      <c r="D3889" s="146">
        <v>2819.8</v>
      </c>
    </row>
    <row r="3890" spans="1:4" ht="15" customHeight="1" x14ac:dyDescent="0.25">
      <c r="A3890" s="143">
        <v>12447</v>
      </c>
      <c r="B3890" s="144" t="s">
        <v>5786</v>
      </c>
      <c r="C3890" s="145" t="s">
        <v>1903</v>
      </c>
      <c r="D3890" s="146">
        <v>1942.76</v>
      </c>
    </row>
    <row r="3891" spans="1:4" ht="15" customHeight="1" x14ac:dyDescent="0.25">
      <c r="A3891" s="143">
        <v>9146</v>
      </c>
      <c r="B3891" s="144" t="s">
        <v>5787</v>
      </c>
      <c r="C3891" s="145" t="s">
        <v>1903</v>
      </c>
      <c r="D3891" s="146">
        <v>1213.5999999999999</v>
      </c>
    </row>
    <row r="3892" spans="1:4" ht="15" customHeight="1" x14ac:dyDescent="0.25">
      <c r="A3892" s="143">
        <v>2417</v>
      </c>
      <c r="B3892" s="144" t="s">
        <v>5788</v>
      </c>
      <c r="C3892" s="145" t="s">
        <v>2023</v>
      </c>
      <c r="D3892" s="146">
        <v>514.54</v>
      </c>
    </row>
    <row r="3893" spans="1:4" ht="15" customHeight="1" x14ac:dyDescent="0.25">
      <c r="A3893" s="143">
        <v>2418</v>
      </c>
      <c r="B3893" s="144" t="s">
        <v>5789</v>
      </c>
      <c r="C3893" s="145" t="s">
        <v>1903</v>
      </c>
      <c r="D3893" s="146">
        <v>1690</v>
      </c>
    </row>
    <row r="3894" spans="1:4" ht="15" customHeight="1" x14ac:dyDescent="0.25">
      <c r="A3894" s="143">
        <v>7185</v>
      </c>
      <c r="B3894" s="144" t="s">
        <v>5790</v>
      </c>
      <c r="C3894" s="145" t="s">
        <v>1903</v>
      </c>
      <c r="D3894" s="146">
        <v>1850</v>
      </c>
    </row>
    <row r="3895" spans="1:4" ht="17.100000000000001" customHeight="1" x14ac:dyDescent="0.25">
      <c r="A3895" s="143">
        <v>2419</v>
      </c>
      <c r="B3895" s="144" t="s">
        <v>5791</v>
      </c>
      <c r="C3895" s="145" t="s">
        <v>5195</v>
      </c>
      <c r="D3895" s="146">
        <v>6685.31</v>
      </c>
    </row>
    <row r="3896" spans="1:4" ht="17.100000000000001" customHeight="1" x14ac:dyDescent="0.25">
      <c r="A3896" s="143">
        <v>2449</v>
      </c>
      <c r="B3896" s="144" t="s">
        <v>5792</v>
      </c>
      <c r="C3896" s="145" t="s">
        <v>1903</v>
      </c>
      <c r="D3896" s="146">
        <v>3030.18</v>
      </c>
    </row>
    <row r="3897" spans="1:4" ht="17.100000000000001" customHeight="1" x14ac:dyDescent="0.25">
      <c r="A3897" s="143">
        <v>7724</v>
      </c>
      <c r="B3897" s="144" t="s">
        <v>5793</v>
      </c>
      <c r="C3897" s="145" t="s">
        <v>5195</v>
      </c>
      <c r="D3897" s="146">
        <v>7958.77</v>
      </c>
    </row>
    <row r="3898" spans="1:4" ht="15" customHeight="1" x14ac:dyDescent="0.25">
      <c r="A3898" s="143">
        <v>2440</v>
      </c>
      <c r="B3898" s="144" t="s">
        <v>5794</v>
      </c>
      <c r="C3898" s="145" t="s">
        <v>1903</v>
      </c>
      <c r="D3898" s="146">
        <v>1980</v>
      </c>
    </row>
    <row r="3899" spans="1:4" ht="15" customHeight="1" x14ac:dyDescent="0.25">
      <c r="A3899" s="143">
        <v>4112</v>
      </c>
      <c r="B3899" s="144" t="s">
        <v>5795</v>
      </c>
      <c r="C3899" s="145" t="s">
        <v>395</v>
      </c>
      <c r="D3899" s="146">
        <v>560.17999999999995</v>
      </c>
    </row>
    <row r="3900" spans="1:4" ht="17.100000000000001" customHeight="1" x14ac:dyDescent="0.25">
      <c r="A3900" s="143">
        <v>2443</v>
      </c>
      <c r="B3900" s="144" t="s">
        <v>5796</v>
      </c>
      <c r="C3900" s="145" t="s">
        <v>2023</v>
      </c>
      <c r="D3900" s="146">
        <v>106.34</v>
      </c>
    </row>
    <row r="3901" spans="1:4" ht="15" customHeight="1" x14ac:dyDescent="0.25">
      <c r="A3901" s="143">
        <v>2435</v>
      </c>
      <c r="B3901" s="144" t="s">
        <v>5797</v>
      </c>
      <c r="C3901" s="145" t="s">
        <v>1903</v>
      </c>
      <c r="D3901" s="146">
        <v>137.08000000000001</v>
      </c>
    </row>
    <row r="3902" spans="1:4" ht="15" customHeight="1" x14ac:dyDescent="0.25">
      <c r="A3902" s="143">
        <v>11728</v>
      </c>
      <c r="B3902" s="144" t="s">
        <v>5798</v>
      </c>
      <c r="C3902" s="145" t="s">
        <v>1917</v>
      </c>
      <c r="D3902" s="146">
        <v>2.73</v>
      </c>
    </row>
    <row r="3903" spans="1:4" ht="15" customHeight="1" x14ac:dyDescent="0.25">
      <c r="A3903" s="143">
        <v>4541</v>
      </c>
      <c r="B3903" s="144" t="s">
        <v>5799</v>
      </c>
      <c r="C3903" s="145" t="s">
        <v>1903</v>
      </c>
      <c r="D3903" s="146">
        <v>616.08000000000004</v>
      </c>
    </row>
    <row r="3904" spans="1:4" ht="17.100000000000001" customHeight="1" x14ac:dyDescent="0.25">
      <c r="A3904" s="143">
        <v>4107</v>
      </c>
      <c r="B3904" s="144" t="s">
        <v>5800</v>
      </c>
      <c r="C3904" s="145" t="s">
        <v>1965</v>
      </c>
      <c r="D3904" s="146">
        <v>997.73</v>
      </c>
    </row>
    <row r="3905" spans="1:4" ht="17.100000000000001" customHeight="1" x14ac:dyDescent="0.25">
      <c r="A3905" s="143">
        <v>11939</v>
      </c>
      <c r="B3905" s="144" t="s">
        <v>5801</v>
      </c>
      <c r="C3905" s="145" t="s">
        <v>1903</v>
      </c>
      <c r="D3905" s="146">
        <v>10586.99</v>
      </c>
    </row>
    <row r="3906" spans="1:4" ht="17.100000000000001" customHeight="1" x14ac:dyDescent="0.25">
      <c r="A3906" s="143">
        <v>11938</v>
      </c>
      <c r="B3906" s="144" t="s">
        <v>5802</v>
      </c>
      <c r="C3906" s="145" t="s">
        <v>1903</v>
      </c>
      <c r="D3906" s="146">
        <v>20496.2</v>
      </c>
    </row>
    <row r="3907" spans="1:4" ht="17.100000000000001" customHeight="1" x14ac:dyDescent="0.25">
      <c r="A3907" s="143">
        <v>12379</v>
      </c>
      <c r="B3907" s="144" t="s">
        <v>5803</v>
      </c>
      <c r="C3907" s="145" t="s">
        <v>1903</v>
      </c>
      <c r="D3907" s="146">
        <v>4598.87</v>
      </c>
    </row>
    <row r="3908" spans="1:4" ht="17.100000000000001" customHeight="1" x14ac:dyDescent="0.25">
      <c r="A3908" s="143">
        <v>12388</v>
      </c>
      <c r="B3908" s="144" t="s">
        <v>5804</v>
      </c>
      <c r="C3908" s="145" t="s">
        <v>1903</v>
      </c>
      <c r="D3908" s="146">
        <v>5572.96</v>
      </c>
    </row>
    <row r="3909" spans="1:4" ht="17.100000000000001" customHeight="1" x14ac:dyDescent="0.25">
      <c r="A3909" s="143">
        <v>11742</v>
      </c>
      <c r="B3909" s="144" t="s">
        <v>5805</v>
      </c>
      <c r="C3909" s="145" t="s">
        <v>1903</v>
      </c>
      <c r="D3909" s="146">
        <v>27483.98</v>
      </c>
    </row>
    <row r="3910" spans="1:4" ht="17.100000000000001" customHeight="1" x14ac:dyDescent="0.25">
      <c r="A3910" s="143">
        <v>12627</v>
      </c>
      <c r="B3910" s="144" t="s">
        <v>5806</v>
      </c>
      <c r="C3910" s="145" t="s">
        <v>1903</v>
      </c>
      <c r="D3910" s="146">
        <v>448.18</v>
      </c>
    </row>
    <row r="3911" spans="1:4" ht="17.100000000000001" customHeight="1" x14ac:dyDescent="0.25">
      <c r="A3911" s="143">
        <v>12628</v>
      </c>
      <c r="B3911" s="144" t="s">
        <v>5807</v>
      </c>
      <c r="C3911" s="145" t="s">
        <v>1903</v>
      </c>
      <c r="D3911" s="146">
        <v>2283.7399999999998</v>
      </c>
    </row>
    <row r="3912" spans="1:4" ht="17.100000000000001" customHeight="1" x14ac:dyDescent="0.25">
      <c r="A3912" s="143">
        <v>12110</v>
      </c>
      <c r="B3912" s="144" t="s">
        <v>5808</v>
      </c>
      <c r="C3912" s="145" t="s">
        <v>1965</v>
      </c>
      <c r="D3912" s="146">
        <v>1226.31</v>
      </c>
    </row>
    <row r="3913" spans="1:4" ht="25.5" customHeight="1" x14ac:dyDescent="0.25">
      <c r="A3913" s="143">
        <v>12114</v>
      </c>
      <c r="B3913" s="144" t="s">
        <v>5809</v>
      </c>
      <c r="C3913" s="145" t="s">
        <v>1965</v>
      </c>
      <c r="D3913" s="146">
        <v>613.08000000000004</v>
      </c>
    </row>
    <row r="3914" spans="1:4" ht="15" customHeight="1" x14ac:dyDescent="0.25">
      <c r="A3914" s="143">
        <v>3740</v>
      </c>
      <c r="B3914" s="144" t="s">
        <v>5810</v>
      </c>
      <c r="C3914" s="145" t="s">
        <v>1965</v>
      </c>
      <c r="D3914" s="146">
        <v>641.22</v>
      </c>
    </row>
    <row r="3915" spans="1:4" ht="17.100000000000001" customHeight="1" x14ac:dyDescent="0.25">
      <c r="A3915" s="143">
        <v>11677</v>
      </c>
      <c r="B3915" s="144" t="s">
        <v>5811</v>
      </c>
      <c r="C3915" s="145" t="s">
        <v>1903</v>
      </c>
      <c r="D3915" s="146">
        <v>603.86</v>
      </c>
    </row>
    <row r="3916" spans="1:4" ht="17.100000000000001" customHeight="1" x14ac:dyDescent="0.25">
      <c r="A3916" s="143">
        <v>12112</v>
      </c>
      <c r="B3916" s="144" t="s">
        <v>5812</v>
      </c>
      <c r="C3916" s="145" t="s">
        <v>1965</v>
      </c>
      <c r="D3916" s="146">
        <v>707.28</v>
      </c>
    </row>
    <row r="3917" spans="1:4" ht="17.100000000000001" customHeight="1" x14ac:dyDescent="0.25">
      <c r="A3917" s="143">
        <v>12111</v>
      </c>
      <c r="B3917" s="144" t="s">
        <v>5813</v>
      </c>
      <c r="C3917" s="145" t="s">
        <v>1965</v>
      </c>
      <c r="D3917" s="146">
        <v>1135.27</v>
      </c>
    </row>
    <row r="3918" spans="1:4" ht="17.100000000000001" customHeight="1" x14ac:dyDescent="0.25">
      <c r="A3918" s="143">
        <v>12113</v>
      </c>
      <c r="B3918" s="144" t="s">
        <v>5814</v>
      </c>
      <c r="C3918" s="145" t="s">
        <v>1965</v>
      </c>
      <c r="D3918" s="146">
        <v>1119.53</v>
      </c>
    </row>
    <row r="3919" spans="1:4" ht="15" customHeight="1" x14ac:dyDescent="0.25">
      <c r="A3919" s="143">
        <v>4084</v>
      </c>
      <c r="B3919" s="144" t="s">
        <v>5815</v>
      </c>
      <c r="C3919" s="145" t="s">
        <v>1903</v>
      </c>
      <c r="D3919" s="146">
        <v>16.68</v>
      </c>
    </row>
    <row r="3920" spans="1:4" ht="15" customHeight="1" x14ac:dyDescent="0.25">
      <c r="A3920" s="143">
        <v>4085</v>
      </c>
      <c r="B3920" s="144" t="s">
        <v>5816</v>
      </c>
      <c r="C3920" s="145" t="s">
        <v>1903</v>
      </c>
      <c r="D3920" s="146">
        <v>25.02</v>
      </c>
    </row>
    <row r="3921" spans="1:4" ht="15" customHeight="1" x14ac:dyDescent="0.25">
      <c r="A3921" s="143">
        <v>4086</v>
      </c>
      <c r="B3921" s="144" t="s">
        <v>5817</v>
      </c>
      <c r="C3921" s="145" t="s">
        <v>1903</v>
      </c>
      <c r="D3921" s="146">
        <v>33.36</v>
      </c>
    </row>
    <row r="3922" spans="1:4" ht="15" customHeight="1" x14ac:dyDescent="0.25">
      <c r="A3922" s="143">
        <v>4087</v>
      </c>
      <c r="B3922" s="144" t="s">
        <v>5818</v>
      </c>
      <c r="C3922" s="145" t="s">
        <v>1903</v>
      </c>
      <c r="D3922" s="146">
        <v>41.7</v>
      </c>
    </row>
    <row r="3923" spans="1:4" ht="15" customHeight="1" x14ac:dyDescent="0.25">
      <c r="A3923" s="143">
        <v>4450</v>
      </c>
      <c r="B3923" s="144" t="s">
        <v>5819</v>
      </c>
      <c r="C3923" s="145" t="s">
        <v>1903</v>
      </c>
      <c r="D3923" s="146">
        <v>34.26</v>
      </c>
    </row>
    <row r="3924" spans="1:4" ht="15" customHeight="1" x14ac:dyDescent="0.25">
      <c r="A3924" s="143">
        <v>4451</v>
      </c>
      <c r="B3924" s="144" t="s">
        <v>5820</v>
      </c>
      <c r="C3924" s="145" t="s">
        <v>1903</v>
      </c>
      <c r="D3924" s="146">
        <v>42.83</v>
      </c>
    </row>
    <row r="3925" spans="1:4" ht="15" customHeight="1" x14ac:dyDescent="0.25">
      <c r="A3925" s="143">
        <v>4452</v>
      </c>
      <c r="B3925" s="144" t="s">
        <v>5821</v>
      </c>
      <c r="C3925" s="145" t="s">
        <v>1903</v>
      </c>
      <c r="D3925" s="146">
        <v>51.39</v>
      </c>
    </row>
    <row r="3926" spans="1:4" ht="15" customHeight="1" x14ac:dyDescent="0.25">
      <c r="A3926" s="143">
        <v>4453</v>
      </c>
      <c r="B3926" s="144" t="s">
        <v>5822</v>
      </c>
      <c r="C3926" s="145" t="s">
        <v>1903</v>
      </c>
      <c r="D3926" s="146">
        <v>68.52</v>
      </c>
    </row>
    <row r="3927" spans="1:4" ht="15" customHeight="1" x14ac:dyDescent="0.25">
      <c r="A3927" s="143">
        <v>4454</v>
      </c>
      <c r="B3927" s="144" t="s">
        <v>5823</v>
      </c>
      <c r="C3927" s="145" t="s">
        <v>1903</v>
      </c>
      <c r="D3927" s="146">
        <v>85.65</v>
      </c>
    </row>
    <row r="3928" spans="1:4" ht="15" customHeight="1" x14ac:dyDescent="0.25">
      <c r="A3928" s="143">
        <v>4245</v>
      </c>
      <c r="B3928" s="144" t="s">
        <v>5824</v>
      </c>
      <c r="C3928" s="145" t="s">
        <v>1903</v>
      </c>
      <c r="D3928" s="146">
        <v>82.56</v>
      </c>
    </row>
    <row r="3929" spans="1:4" ht="15" customHeight="1" x14ac:dyDescent="0.25">
      <c r="A3929" s="143">
        <v>4088</v>
      </c>
      <c r="B3929" s="144" t="s">
        <v>5825</v>
      </c>
      <c r="C3929" s="145" t="s">
        <v>1903</v>
      </c>
      <c r="D3929" s="146">
        <v>123.84</v>
      </c>
    </row>
    <row r="3930" spans="1:4" ht="15" customHeight="1" x14ac:dyDescent="0.25">
      <c r="A3930" s="143">
        <v>4089</v>
      </c>
      <c r="B3930" s="144" t="s">
        <v>5826</v>
      </c>
      <c r="C3930" s="145" t="s">
        <v>1903</v>
      </c>
      <c r="D3930" s="146">
        <v>165.12</v>
      </c>
    </row>
    <row r="3931" spans="1:4" ht="15" customHeight="1" x14ac:dyDescent="0.25">
      <c r="A3931" s="143">
        <v>4090</v>
      </c>
      <c r="B3931" s="144" t="s">
        <v>5827</v>
      </c>
      <c r="C3931" s="145" t="s">
        <v>1903</v>
      </c>
      <c r="D3931" s="146">
        <v>206.4</v>
      </c>
    </row>
    <row r="3932" spans="1:4" ht="15" customHeight="1" x14ac:dyDescent="0.25">
      <c r="A3932" s="143">
        <v>4091</v>
      </c>
      <c r="B3932" s="144" t="s">
        <v>5828</v>
      </c>
      <c r="C3932" s="145" t="s">
        <v>1903</v>
      </c>
      <c r="D3932" s="146">
        <v>247.68</v>
      </c>
    </row>
    <row r="3933" spans="1:4" ht="15" customHeight="1" x14ac:dyDescent="0.25">
      <c r="A3933" s="143">
        <v>9855</v>
      </c>
      <c r="B3933" s="144" t="s">
        <v>5829</v>
      </c>
      <c r="C3933" s="145" t="s">
        <v>1903</v>
      </c>
      <c r="D3933" s="146">
        <v>288.95999999999998</v>
      </c>
    </row>
    <row r="3934" spans="1:4" ht="15" customHeight="1" x14ac:dyDescent="0.25">
      <c r="A3934" s="143">
        <v>4243</v>
      </c>
      <c r="B3934" s="144" t="s">
        <v>5830</v>
      </c>
      <c r="C3934" s="145" t="s">
        <v>1903</v>
      </c>
      <c r="D3934" s="146">
        <v>155.72</v>
      </c>
    </row>
    <row r="3935" spans="1:4" ht="15" customHeight="1" x14ac:dyDescent="0.25">
      <c r="A3935" s="143">
        <v>4244</v>
      </c>
      <c r="B3935" s="144" t="s">
        <v>5831</v>
      </c>
      <c r="C3935" s="145" t="s">
        <v>1903</v>
      </c>
      <c r="D3935" s="146">
        <v>233.58</v>
      </c>
    </row>
    <row r="3936" spans="1:4" ht="15" customHeight="1" x14ac:dyDescent="0.25">
      <c r="A3936" s="143">
        <v>4092</v>
      </c>
      <c r="B3936" s="144" t="s">
        <v>5832</v>
      </c>
      <c r="C3936" s="145" t="s">
        <v>1903</v>
      </c>
      <c r="D3936" s="146">
        <v>311.44</v>
      </c>
    </row>
    <row r="3937" spans="1:4" ht="15" customHeight="1" x14ac:dyDescent="0.25">
      <c r="A3937" s="143">
        <v>4093</v>
      </c>
      <c r="B3937" s="144" t="s">
        <v>5833</v>
      </c>
      <c r="C3937" s="145" t="s">
        <v>1903</v>
      </c>
      <c r="D3937" s="146">
        <v>389.3</v>
      </c>
    </row>
    <row r="3938" spans="1:4" ht="15" customHeight="1" x14ac:dyDescent="0.25">
      <c r="A3938" s="143">
        <v>4094</v>
      </c>
      <c r="B3938" s="144" t="s">
        <v>5834</v>
      </c>
      <c r="C3938" s="145" t="s">
        <v>1903</v>
      </c>
      <c r="D3938" s="146">
        <v>467.16</v>
      </c>
    </row>
    <row r="3939" spans="1:4" ht="15" customHeight="1" x14ac:dyDescent="0.25">
      <c r="A3939" s="143">
        <v>4095</v>
      </c>
      <c r="B3939" s="144" t="s">
        <v>5835</v>
      </c>
      <c r="C3939" s="145" t="s">
        <v>1903</v>
      </c>
      <c r="D3939" s="146">
        <v>545.02</v>
      </c>
    </row>
    <row r="3940" spans="1:4" ht="15" customHeight="1" x14ac:dyDescent="0.25">
      <c r="A3940" s="143">
        <v>4247</v>
      </c>
      <c r="B3940" s="144" t="s">
        <v>5836</v>
      </c>
      <c r="C3940" s="145" t="s">
        <v>1903</v>
      </c>
      <c r="D3940" s="146">
        <v>369.57</v>
      </c>
    </row>
    <row r="3941" spans="1:4" ht="15" customHeight="1" x14ac:dyDescent="0.25">
      <c r="A3941" s="143">
        <v>4203</v>
      </c>
      <c r="B3941" s="144" t="s">
        <v>5837</v>
      </c>
      <c r="C3941" s="145" t="s">
        <v>1903</v>
      </c>
      <c r="D3941" s="146">
        <v>492.76</v>
      </c>
    </row>
    <row r="3942" spans="1:4" ht="15" customHeight="1" x14ac:dyDescent="0.25">
      <c r="A3942" s="143">
        <v>4204</v>
      </c>
      <c r="B3942" s="144" t="s">
        <v>5838</v>
      </c>
      <c r="C3942" s="145" t="s">
        <v>1903</v>
      </c>
      <c r="D3942" s="146">
        <v>615.95000000000005</v>
      </c>
    </row>
    <row r="3943" spans="1:4" ht="15" customHeight="1" x14ac:dyDescent="0.25">
      <c r="A3943" s="143">
        <v>4205</v>
      </c>
      <c r="B3943" s="144" t="s">
        <v>5839</v>
      </c>
      <c r="C3943" s="145" t="s">
        <v>1903</v>
      </c>
      <c r="D3943" s="146">
        <v>739.14</v>
      </c>
    </row>
    <row r="3944" spans="1:4" ht="15" customHeight="1" x14ac:dyDescent="0.25">
      <c r="A3944" s="143">
        <v>4206</v>
      </c>
      <c r="B3944" s="144" t="s">
        <v>5840</v>
      </c>
      <c r="C3944" s="145" t="s">
        <v>1903</v>
      </c>
      <c r="D3944" s="146">
        <v>862.33</v>
      </c>
    </row>
    <row r="3945" spans="1:4" ht="15" customHeight="1" x14ac:dyDescent="0.25">
      <c r="A3945" s="143">
        <v>10568</v>
      </c>
      <c r="B3945" s="144" t="s">
        <v>5841</v>
      </c>
      <c r="C3945" s="145" t="s">
        <v>1903</v>
      </c>
      <c r="D3945" s="146">
        <v>60.03</v>
      </c>
    </row>
    <row r="3946" spans="1:4" ht="15" customHeight="1" x14ac:dyDescent="0.25">
      <c r="A3946" s="143">
        <v>2432</v>
      </c>
      <c r="B3946" s="144" t="s">
        <v>5842</v>
      </c>
      <c r="C3946" s="145" t="s">
        <v>5195</v>
      </c>
      <c r="D3946" s="146">
        <v>942.65</v>
      </c>
    </row>
    <row r="3947" spans="1:4" ht="17.100000000000001" customHeight="1" x14ac:dyDescent="0.25">
      <c r="A3947" s="143">
        <v>2434</v>
      </c>
      <c r="B3947" s="144" t="s">
        <v>5843</v>
      </c>
      <c r="C3947" s="145" t="s">
        <v>1917</v>
      </c>
      <c r="D3947" s="146">
        <v>215.96</v>
      </c>
    </row>
    <row r="3948" spans="1:4" ht="15" customHeight="1" x14ac:dyDescent="0.25">
      <c r="A3948" s="143">
        <v>2426</v>
      </c>
      <c r="B3948" s="144" t="s">
        <v>5844</v>
      </c>
      <c r="C3948" s="145" t="s">
        <v>5195</v>
      </c>
      <c r="D3948" s="146">
        <v>324.7</v>
      </c>
    </row>
    <row r="3949" spans="1:4" ht="17.100000000000001" customHeight="1" x14ac:dyDescent="0.25">
      <c r="A3949" s="143">
        <v>2436</v>
      </c>
      <c r="B3949" s="144" t="s">
        <v>5845</v>
      </c>
      <c r="C3949" s="145" t="s">
        <v>5195</v>
      </c>
      <c r="D3949" s="146">
        <v>45.28</v>
      </c>
    </row>
    <row r="3950" spans="1:4" ht="17.100000000000001" customHeight="1" x14ac:dyDescent="0.25">
      <c r="A3950" s="143">
        <v>2428</v>
      </c>
      <c r="B3950" s="144" t="s">
        <v>5846</v>
      </c>
      <c r="C3950" s="145" t="s">
        <v>1903</v>
      </c>
      <c r="D3950" s="146">
        <v>831.91</v>
      </c>
    </row>
    <row r="3951" spans="1:4" ht="15" customHeight="1" x14ac:dyDescent="0.25">
      <c r="A3951" s="143">
        <v>2427</v>
      </c>
      <c r="B3951" s="144" t="s">
        <v>5847</v>
      </c>
      <c r="C3951" s="145" t="s">
        <v>5195</v>
      </c>
      <c r="D3951" s="146">
        <v>274.37</v>
      </c>
    </row>
    <row r="3952" spans="1:4" ht="15" customHeight="1" x14ac:dyDescent="0.25">
      <c r="A3952" s="143">
        <v>2429</v>
      </c>
      <c r="B3952" s="144" t="s">
        <v>5848</v>
      </c>
      <c r="C3952" s="145" t="s">
        <v>1903</v>
      </c>
      <c r="D3952" s="146">
        <v>231.58</v>
      </c>
    </row>
    <row r="3953" spans="1:4" ht="17.100000000000001" customHeight="1" x14ac:dyDescent="0.25">
      <c r="A3953" s="143">
        <v>4985</v>
      </c>
      <c r="B3953" s="144" t="s">
        <v>5849</v>
      </c>
      <c r="C3953" s="145" t="s">
        <v>1903</v>
      </c>
      <c r="D3953" s="146">
        <v>46.36</v>
      </c>
    </row>
    <row r="3954" spans="1:4" ht="17.100000000000001" customHeight="1" x14ac:dyDescent="0.25">
      <c r="A3954" s="143">
        <v>2447</v>
      </c>
      <c r="B3954" s="144" t="s">
        <v>5850</v>
      </c>
      <c r="C3954" s="145" t="s">
        <v>1903</v>
      </c>
      <c r="D3954" s="146">
        <v>719.5</v>
      </c>
    </row>
    <row r="3955" spans="1:4" ht="17.100000000000001" customHeight="1" x14ac:dyDescent="0.25">
      <c r="A3955" s="143">
        <v>10071</v>
      </c>
      <c r="B3955" s="144" t="s">
        <v>5851</v>
      </c>
      <c r="C3955" s="145" t="s">
        <v>5195</v>
      </c>
      <c r="D3955" s="146">
        <v>1260.8800000000001</v>
      </c>
    </row>
    <row r="3956" spans="1:4" ht="15" customHeight="1" x14ac:dyDescent="0.25">
      <c r="A3956" s="143">
        <v>4544</v>
      </c>
      <c r="B3956" s="144" t="s">
        <v>5852</v>
      </c>
      <c r="C3956" s="145" t="s">
        <v>1903</v>
      </c>
      <c r="D3956" s="146">
        <v>114.21</v>
      </c>
    </row>
    <row r="3957" spans="1:4" ht="15" customHeight="1" x14ac:dyDescent="0.25">
      <c r="A3957" s="143">
        <v>2408</v>
      </c>
      <c r="B3957" s="144" t="s">
        <v>5853</v>
      </c>
      <c r="C3957" s="145" t="s">
        <v>5195</v>
      </c>
      <c r="D3957" s="146">
        <v>2445.35</v>
      </c>
    </row>
    <row r="3958" spans="1:4" ht="15" customHeight="1" x14ac:dyDescent="0.25">
      <c r="A3958" s="143">
        <v>2431</v>
      </c>
      <c r="B3958" s="144" t="s">
        <v>5854</v>
      </c>
      <c r="C3958" s="145" t="s">
        <v>5195</v>
      </c>
      <c r="D3958" s="146">
        <v>3416.19</v>
      </c>
    </row>
    <row r="3959" spans="1:4" ht="17.100000000000001" customHeight="1" x14ac:dyDescent="0.25">
      <c r="A3959" s="143">
        <v>10069</v>
      </c>
      <c r="B3959" s="144" t="s">
        <v>5855</v>
      </c>
      <c r="C3959" s="145" t="s">
        <v>5195</v>
      </c>
      <c r="D3959" s="146">
        <v>3506.46</v>
      </c>
    </row>
    <row r="3960" spans="1:4" ht="25.5" customHeight="1" x14ac:dyDescent="0.25">
      <c r="A3960" s="143">
        <v>9247</v>
      </c>
      <c r="B3960" s="144" t="s">
        <v>5856</v>
      </c>
      <c r="C3960" s="145" t="s">
        <v>1903</v>
      </c>
      <c r="D3960" s="146">
        <v>282.77999999999997</v>
      </c>
    </row>
    <row r="3961" spans="1:4" ht="17.100000000000001" customHeight="1" x14ac:dyDescent="0.25">
      <c r="A3961" s="143">
        <v>4097</v>
      </c>
      <c r="B3961" s="144" t="s">
        <v>5857</v>
      </c>
      <c r="C3961" s="145" t="s">
        <v>5046</v>
      </c>
      <c r="D3961" s="146">
        <v>2414.2399999999998</v>
      </c>
    </row>
    <row r="3962" spans="1:4" ht="17.100000000000001" customHeight="1" x14ac:dyDescent="0.25">
      <c r="A3962" s="143">
        <v>153</v>
      </c>
      <c r="B3962" s="144" t="s">
        <v>5858</v>
      </c>
      <c r="C3962" s="145" t="s">
        <v>1917</v>
      </c>
      <c r="D3962" s="146">
        <v>76.489999999999995</v>
      </c>
    </row>
    <row r="3963" spans="1:4" ht="17.100000000000001" customHeight="1" x14ac:dyDescent="0.25">
      <c r="A3963" s="143">
        <v>165</v>
      </c>
      <c r="B3963" s="144" t="s">
        <v>5859</v>
      </c>
      <c r="C3963" s="145" t="s">
        <v>1917</v>
      </c>
      <c r="D3963" s="146">
        <v>109.97</v>
      </c>
    </row>
    <row r="3964" spans="1:4" ht="17.100000000000001" customHeight="1" x14ac:dyDescent="0.25">
      <c r="A3964" s="143">
        <v>151</v>
      </c>
      <c r="B3964" s="144" t="s">
        <v>5860</v>
      </c>
      <c r="C3964" s="145" t="s">
        <v>1917</v>
      </c>
      <c r="D3964" s="146">
        <v>39.119999999999997</v>
      </c>
    </row>
    <row r="3965" spans="1:4" ht="17.100000000000001" customHeight="1" x14ac:dyDescent="0.25">
      <c r="A3965" s="143">
        <v>10934</v>
      </c>
      <c r="B3965" s="144" t="s">
        <v>5861</v>
      </c>
      <c r="C3965" s="145" t="s">
        <v>3612</v>
      </c>
      <c r="D3965" s="146">
        <v>101.12</v>
      </c>
    </row>
    <row r="3966" spans="1:4" ht="17.100000000000001" customHeight="1" x14ac:dyDescent="0.25">
      <c r="A3966" s="143">
        <v>10933</v>
      </c>
      <c r="B3966" s="144" t="s">
        <v>5862</v>
      </c>
      <c r="C3966" s="145" t="s">
        <v>3612</v>
      </c>
      <c r="D3966" s="146">
        <v>98.69</v>
      </c>
    </row>
    <row r="3967" spans="1:4" ht="17.100000000000001" customHeight="1" x14ac:dyDescent="0.25">
      <c r="A3967" s="143">
        <v>10951</v>
      </c>
      <c r="B3967" s="144" t="s">
        <v>5863</v>
      </c>
      <c r="C3967" s="145" t="s">
        <v>3612</v>
      </c>
      <c r="D3967" s="146">
        <v>69.72</v>
      </c>
    </row>
    <row r="3968" spans="1:4" ht="17.100000000000001" customHeight="1" x14ac:dyDescent="0.25">
      <c r="A3968" s="143">
        <v>162</v>
      </c>
      <c r="B3968" s="144" t="s">
        <v>5864</v>
      </c>
      <c r="C3968" s="145" t="s">
        <v>1917</v>
      </c>
      <c r="D3968" s="146">
        <v>62.58</v>
      </c>
    </row>
    <row r="3969" spans="1:4" ht="17.100000000000001" customHeight="1" x14ac:dyDescent="0.25">
      <c r="A3969" s="143">
        <v>9382</v>
      </c>
      <c r="B3969" s="144" t="s">
        <v>5865</v>
      </c>
      <c r="C3969" s="145" t="s">
        <v>1917</v>
      </c>
      <c r="D3969" s="146">
        <v>59.12</v>
      </c>
    </row>
    <row r="3970" spans="1:4" ht="17.100000000000001" customHeight="1" x14ac:dyDescent="0.25">
      <c r="A3970" s="143">
        <v>161</v>
      </c>
      <c r="B3970" s="144" t="s">
        <v>5866</v>
      </c>
      <c r="C3970" s="145" t="s">
        <v>1917</v>
      </c>
      <c r="D3970" s="146">
        <v>49.08</v>
      </c>
    </row>
    <row r="3971" spans="1:4" ht="17.100000000000001" customHeight="1" x14ac:dyDescent="0.25">
      <c r="A3971" s="143">
        <v>160</v>
      </c>
      <c r="B3971" s="144" t="s">
        <v>5867</v>
      </c>
      <c r="C3971" s="145" t="s">
        <v>1917</v>
      </c>
      <c r="D3971" s="146">
        <v>49.56</v>
      </c>
    </row>
    <row r="3972" spans="1:4" ht="17.100000000000001" customHeight="1" x14ac:dyDescent="0.25">
      <c r="A3972" s="143">
        <v>163</v>
      </c>
      <c r="B3972" s="144" t="s">
        <v>5868</v>
      </c>
      <c r="C3972" s="145" t="s">
        <v>1917</v>
      </c>
      <c r="D3972" s="146">
        <v>720.44</v>
      </c>
    </row>
    <row r="3973" spans="1:4" ht="17.100000000000001" customHeight="1" x14ac:dyDescent="0.25">
      <c r="A3973" s="143">
        <v>7765</v>
      </c>
      <c r="B3973" s="144" t="s">
        <v>5869</v>
      </c>
      <c r="C3973" s="145" t="s">
        <v>1917</v>
      </c>
      <c r="D3973" s="146">
        <v>33.53</v>
      </c>
    </row>
    <row r="3974" spans="1:4" ht="25.5" customHeight="1" x14ac:dyDescent="0.25">
      <c r="A3974" s="143">
        <v>7325</v>
      </c>
      <c r="B3974" s="144" t="s">
        <v>5870</v>
      </c>
      <c r="C3974" s="145" t="s">
        <v>1917</v>
      </c>
      <c r="D3974" s="146">
        <v>117.74</v>
      </c>
    </row>
    <row r="3975" spans="1:4" ht="17.100000000000001" customHeight="1" x14ac:dyDescent="0.25">
      <c r="A3975" s="143">
        <v>154</v>
      </c>
      <c r="B3975" s="144" t="s">
        <v>5871</v>
      </c>
      <c r="C3975" s="145" t="s">
        <v>1917</v>
      </c>
      <c r="D3975" s="146">
        <v>45.09</v>
      </c>
    </row>
    <row r="3976" spans="1:4" ht="17.100000000000001" customHeight="1" x14ac:dyDescent="0.25">
      <c r="A3976" s="143">
        <v>156</v>
      </c>
      <c r="B3976" s="144" t="s">
        <v>5872</v>
      </c>
      <c r="C3976" s="145" t="s">
        <v>1917</v>
      </c>
      <c r="D3976" s="146">
        <v>83.14</v>
      </c>
    </row>
    <row r="3977" spans="1:4" ht="17.100000000000001" customHeight="1" x14ac:dyDescent="0.25">
      <c r="A3977" s="143">
        <v>155</v>
      </c>
      <c r="B3977" s="144" t="s">
        <v>5873</v>
      </c>
      <c r="C3977" s="145" t="s">
        <v>1917</v>
      </c>
      <c r="D3977" s="146">
        <v>75.64</v>
      </c>
    </row>
    <row r="3978" spans="1:4" ht="17.100000000000001" customHeight="1" x14ac:dyDescent="0.25">
      <c r="A3978" s="143">
        <v>158</v>
      </c>
      <c r="B3978" s="144" t="s">
        <v>5874</v>
      </c>
      <c r="C3978" s="145" t="s">
        <v>1917</v>
      </c>
      <c r="D3978" s="146">
        <v>183.27</v>
      </c>
    </row>
    <row r="3979" spans="1:4" ht="17.100000000000001" customHeight="1" x14ac:dyDescent="0.25">
      <c r="A3979" s="143">
        <v>157</v>
      </c>
      <c r="B3979" s="144" t="s">
        <v>5875</v>
      </c>
      <c r="C3979" s="145" t="s">
        <v>1917</v>
      </c>
      <c r="D3979" s="146">
        <v>145.15</v>
      </c>
    </row>
    <row r="3980" spans="1:4" ht="15" customHeight="1" x14ac:dyDescent="0.25">
      <c r="A3980" s="143">
        <v>168</v>
      </c>
      <c r="C3980" s="145" t="s">
        <v>3612</v>
      </c>
      <c r="D3980" s="146">
        <v>322.42</v>
      </c>
    </row>
    <row r="3981" spans="1:4" ht="17.100000000000001" customHeight="1" x14ac:dyDescent="0.25">
      <c r="B3981" s="144" t="s">
        <v>5876</v>
      </c>
    </row>
    <row r="3982" spans="1:4" ht="15" customHeight="1" x14ac:dyDescent="0.25">
      <c r="A3982" s="143">
        <v>12655</v>
      </c>
      <c r="B3982" s="144" t="s">
        <v>5877</v>
      </c>
      <c r="C3982" s="145" t="s">
        <v>2023</v>
      </c>
      <c r="D3982" s="146">
        <v>15.11</v>
      </c>
    </row>
    <row r="3983" spans="1:4" ht="17.100000000000001" customHeight="1" x14ac:dyDescent="0.25">
      <c r="A3983" s="143">
        <v>10024</v>
      </c>
      <c r="B3983" s="144" t="s">
        <v>5878</v>
      </c>
      <c r="C3983" s="145" t="s">
        <v>2023</v>
      </c>
      <c r="D3983" s="146">
        <v>21.26</v>
      </c>
    </row>
    <row r="3984" spans="1:4" ht="17.100000000000001" customHeight="1" x14ac:dyDescent="0.25">
      <c r="A3984" s="143">
        <v>7295</v>
      </c>
      <c r="B3984" s="144" t="s">
        <v>5879</v>
      </c>
      <c r="C3984" s="145" t="s">
        <v>2023</v>
      </c>
      <c r="D3984" s="146">
        <v>24.75</v>
      </c>
    </row>
    <row r="3985" spans="1:4" ht="17.100000000000001" customHeight="1" x14ac:dyDescent="0.25">
      <c r="A3985" s="143">
        <v>8256</v>
      </c>
      <c r="B3985" s="144" t="s">
        <v>5880</v>
      </c>
      <c r="C3985" s="145" t="s">
        <v>2023</v>
      </c>
      <c r="D3985" s="146">
        <v>15.82</v>
      </c>
    </row>
    <row r="3986" spans="1:4" ht="17.100000000000001" customHeight="1" x14ac:dyDescent="0.25">
      <c r="A3986" s="143">
        <v>8175</v>
      </c>
      <c r="B3986" s="144" t="s">
        <v>5881</v>
      </c>
      <c r="C3986" s="145" t="s">
        <v>2023</v>
      </c>
      <c r="D3986" s="146">
        <v>44.16</v>
      </c>
    </row>
    <row r="3987" spans="1:4" ht="17.100000000000001" customHeight="1" x14ac:dyDescent="0.25">
      <c r="A3987" s="143">
        <v>9907</v>
      </c>
      <c r="B3987" s="144" t="s">
        <v>5882</v>
      </c>
      <c r="C3987" s="145" t="s">
        <v>2023</v>
      </c>
      <c r="D3987" s="146">
        <v>38.270000000000003</v>
      </c>
    </row>
    <row r="3988" spans="1:4" ht="17.100000000000001" customHeight="1" x14ac:dyDescent="0.25">
      <c r="A3988" s="143">
        <v>8264</v>
      </c>
      <c r="B3988" s="144" t="s">
        <v>5883</v>
      </c>
      <c r="C3988" s="145" t="s">
        <v>2023</v>
      </c>
      <c r="D3988" s="146">
        <v>27.67</v>
      </c>
    </row>
    <row r="3989" spans="1:4" ht="17.100000000000001" customHeight="1" x14ac:dyDescent="0.25">
      <c r="A3989" s="143">
        <v>167</v>
      </c>
      <c r="B3989" s="144" t="s">
        <v>5884</v>
      </c>
      <c r="C3989" s="145" t="s">
        <v>2023</v>
      </c>
      <c r="D3989" s="146">
        <v>26.11</v>
      </c>
    </row>
    <row r="3990" spans="1:4" ht="17.100000000000001" customHeight="1" x14ac:dyDescent="0.25">
      <c r="A3990" s="143">
        <v>8270</v>
      </c>
      <c r="B3990" s="144" t="s">
        <v>5885</v>
      </c>
      <c r="C3990" s="145" t="s">
        <v>2023</v>
      </c>
      <c r="D3990" s="146">
        <v>26.43</v>
      </c>
    </row>
    <row r="3991" spans="1:4" ht="17.100000000000001" customHeight="1" x14ac:dyDescent="0.25">
      <c r="A3991" s="143">
        <v>8177</v>
      </c>
      <c r="B3991" s="144" t="s">
        <v>5886</v>
      </c>
      <c r="C3991" s="145" t="s">
        <v>1903</v>
      </c>
      <c r="D3991" s="146">
        <v>7.96</v>
      </c>
    </row>
    <row r="3992" spans="1:4" ht="17.100000000000001" customHeight="1" x14ac:dyDescent="0.25">
      <c r="A3992" s="143">
        <v>4448</v>
      </c>
      <c r="B3992" s="144" t="s">
        <v>5887</v>
      </c>
      <c r="C3992" s="145" t="s">
        <v>2023</v>
      </c>
      <c r="D3992" s="146">
        <v>37.619999999999997</v>
      </c>
    </row>
    <row r="3993" spans="1:4" ht="15" customHeight="1" x14ac:dyDescent="0.25">
      <c r="A3993" s="143">
        <v>4814</v>
      </c>
      <c r="B3993" s="144" t="s">
        <v>5888</v>
      </c>
      <c r="C3993" s="145" t="s">
        <v>2023</v>
      </c>
      <c r="D3993" s="146">
        <v>7.45</v>
      </c>
    </row>
    <row r="3994" spans="1:4" ht="15" customHeight="1" x14ac:dyDescent="0.25">
      <c r="A3994" s="143">
        <v>8743</v>
      </c>
      <c r="B3994" s="144" t="s">
        <v>5889</v>
      </c>
      <c r="C3994" s="145" t="s">
        <v>1917</v>
      </c>
      <c r="D3994" s="146">
        <v>281.66000000000003</v>
      </c>
    </row>
    <row r="3995" spans="1:4" ht="15" customHeight="1" x14ac:dyDescent="0.25">
      <c r="A3995" s="143">
        <v>192</v>
      </c>
      <c r="B3995" s="144" t="s">
        <v>5890</v>
      </c>
      <c r="C3995" s="145" t="s">
        <v>2023</v>
      </c>
      <c r="D3995" s="146">
        <v>44.22</v>
      </c>
    </row>
    <row r="3996" spans="1:4" ht="17.100000000000001" customHeight="1" x14ac:dyDescent="0.25">
      <c r="A3996" s="143">
        <v>193</v>
      </c>
      <c r="B3996" s="144" t="s">
        <v>5891</v>
      </c>
      <c r="C3996" s="145" t="s">
        <v>2023</v>
      </c>
      <c r="D3996" s="146">
        <v>110.09</v>
      </c>
    </row>
    <row r="3997" spans="1:4" ht="17.100000000000001" customHeight="1" x14ac:dyDescent="0.25">
      <c r="A3997" s="143">
        <v>194</v>
      </c>
      <c r="B3997" s="144" t="s">
        <v>5892</v>
      </c>
      <c r="C3997" s="145" t="s">
        <v>2023</v>
      </c>
      <c r="D3997" s="146">
        <v>169.28</v>
      </c>
    </row>
    <row r="3998" spans="1:4" ht="15" customHeight="1" x14ac:dyDescent="0.25">
      <c r="A3998" s="143">
        <v>180</v>
      </c>
      <c r="B3998" s="144" t="s">
        <v>5893</v>
      </c>
      <c r="C3998" s="145" t="s">
        <v>1917</v>
      </c>
      <c r="D3998" s="146">
        <v>89.63</v>
      </c>
    </row>
    <row r="3999" spans="1:4" ht="15" customHeight="1" x14ac:dyDescent="0.25">
      <c r="A3999" s="143">
        <v>9253</v>
      </c>
      <c r="B3999" s="144" t="s">
        <v>5894</v>
      </c>
      <c r="C3999" s="145" t="s">
        <v>1965</v>
      </c>
      <c r="D3999" s="146">
        <v>11.63</v>
      </c>
    </row>
    <row r="4000" spans="1:4" ht="15" customHeight="1" x14ac:dyDescent="0.25">
      <c r="A4000" s="143">
        <v>4345</v>
      </c>
      <c r="B4000" s="144" t="s">
        <v>5895</v>
      </c>
      <c r="C4000" s="145" t="s">
        <v>1917</v>
      </c>
      <c r="D4000" s="146">
        <v>361.28</v>
      </c>
    </row>
    <row r="4001" spans="1:4" ht="17.100000000000001" customHeight="1" x14ac:dyDescent="0.25">
      <c r="A4001" s="143">
        <v>190</v>
      </c>
      <c r="B4001" s="144" t="s">
        <v>5896</v>
      </c>
      <c r="C4001" s="145" t="s">
        <v>1917</v>
      </c>
      <c r="D4001" s="146">
        <v>328.63</v>
      </c>
    </row>
    <row r="4002" spans="1:4" ht="17.100000000000001" customHeight="1" x14ac:dyDescent="0.25">
      <c r="A4002" s="143">
        <v>11743</v>
      </c>
      <c r="B4002" s="144" t="s">
        <v>5897</v>
      </c>
      <c r="C4002" s="145" t="s">
        <v>1917</v>
      </c>
      <c r="D4002" s="146">
        <v>896.24</v>
      </c>
    </row>
    <row r="4003" spans="1:4" ht="15" customHeight="1" x14ac:dyDescent="0.25">
      <c r="A4003" s="143">
        <v>9908</v>
      </c>
      <c r="B4003" s="144" t="s">
        <v>5898</v>
      </c>
      <c r="C4003" s="145" t="s">
        <v>1917</v>
      </c>
      <c r="D4003" s="146">
        <v>465.04</v>
      </c>
    </row>
    <row r="4004" spans="1:4" ht="17.100000000000001" customHeight="1" x14ac:dyDescent="0.25">
      <c r="A4004" s="143">
        <v>7690</v>
      </c>
      <c r="B4004" s="144" t="s">
        <v>5899</v>
      </c>
      <c r="C4004" s="145" t="s">
        <v>1917</v>
      </c>
      <c r="D4004" s="146">
        <v>975.75</v>
      </c>
    </row>
    <row r="4005" spans="1:4" ht="17.100000000000001" customHeight="1" x14ac:dyDescent="0.25">
      <c r="A4005" s="143">
        <v>12444</v>
      </c>
      <c r="B4005" s="144" t="s">
        <v>5900</v>
      </c>
      <c r="C4005" s="145" t="s">
        <v>1917</v>
      </c>
      <c r="D4005" s="146">
        <v>537.04</v>
      </c>
    </row>
    <row r="4006" spans="1:4" ht="17.100000000000001" customHeight="1" x14ac:dyDescent="0.25">
      <c r="A4006" s="143">
        <v>4458</v>
      </c>
      <c r="B4006" s="144" t="s">
        <v>5901</v>
      </c>
      <c r="C4006" s="145" t="s">
        <v>1917</v>
      </c>
      <c r="D4006" s="146">
        <v>341.76</v>
      </c>
    </row>
    <row r="4007" spans="1:4" ht="17.100000000000001" customHeight="1" x14ac:dyDescent="0.25">
      <c r="A4007" s="143">
        <v>191</v>
      </c>
      <c r="B4007" s="144" t="s">
        <v>5902</v>
      </c>
      <c r="C4007" s="145" t="s">
        <v>1917</v>
      </c>
      <c r="D4007" s="146">
        <v>406.85</v>
      </c>
    </row>
    <row r="4008" spans="1:4" ht="15" customHeight="1" x14ac:dyDescent="0.25">
      <c r="A4008" s="143">
        <v>4304</v>
      </c>
      <c r="B4008" s="144" t="s">
        <v>5903</v>
      </c>
      <c r="C4008" s="145" t="s">
        <v>1917</v>
      </c>
      <c r="D4008" s="146">
        <v>573.65</v>
      </c>
    </row>
    <row r="4009" spans="1:4" ht="17.100000000000001" customHeight="1" x14ac:dyDescent="0.25">
      <c r="A4009" s="143">
        <v>4756</v>
      </c>
      <c r="B4009" s="144" t="s">
        <v>5904</v>
      </c>
      <c r="C4009" s="145" t="s">
        <v>1903</v>
      </c>
      <c r="D4009" s="146">
        <v>338.19</v>
      </c>
    </row>
    <row r="4010" spans="1:4" ht="15" customHeight="1" x14ac:dyDescent="0.25">
      <c r="A4010" s="143">
        <v>12288</v>
      </c>
      <c r="B4010" s="144" t="s">
        <v>5905</v>
      </c>
      <c r="C4010" s="145" t="s">
        <v>1917</v>
      </c>
      <c r="D4010" s="146">
        <v>371.18</v>
      </c>
    </row>
    <row r="4011" spans="1:4" ht="15" customHeight="1" x14ac:dyDescent="0.25">
      <c r="A4011" s="143">
        <v>10160</v>
      </c>
      <c r="B4011" s="144" t="s">
        <v>5906</v>
      </c>
      <c r="C4011" s="145" t="s">
        <v>1917</v>
      </c>
      <c r="D4011" s="146">
        <v>166.67</v>
      </c>
    </row>
    <row r="4012" spans="1:4" ht="34.15" customHeight="1" x14ac:dyDescent="0.25">
      <c r="A4012" s="143">
        <v>7601</v>
      </c>
      <c r="B4012" s="144" t="s">
        <v>5907</v>
      </c>
      <c r="C4012" s="145" t="s">
        <v>1917</v>
      </c>
      <c r="D4012" s="146">
        <v>578.21</v>
      </c>
    </row>
    <row r="4013" spans="1:4" ht="17.100000000000001" customHeight="1" x14ac:dyDescent="0.25">
      <c r="A4013" s="143">
        <v>176</v>
      </c>
      <c r="B4013" s="144" t="s">
        <v>5908</v>
      </c>
      <c r="C4013" s="145" t="s">
        <v>1917</v>
      </c>
      <c r="D4013" s="146">
        <v>82.74</v>
      </c>
    </row>
    <row r="4014" spans="1:4" ht="17.100000000000001" customHeight="1" x14ac:dyDescent="0.25">
      <c r="A4014" s="143">
        <v>4065</v>
      </c>
      <c r="B4014" s="144" t="s">
        <v>5909</v>
      </c>
      <c r="C4014" s="145" t="s">
        <v>1917</v>
      </c>
      <c r="D4014" s="146">
        <v>95.67</v>
      </c>
    </row>
    <row r="4015" spans="1:4" ht="17.100000000000001" customHeight="1" x14ac:dyDescent="0.25">
      <c r="A4015" s="143">
        <v>174</v>
      </c>
      <c r="B4015" s="144" t="s">
        <v>5910</v>
      </c>
      <c r="C4015" s="145" t="s">
        <v>1917</v>
      </c>
      <c r="D4015" s="146">
        <v>332.47</v>
      </c>
    </row>
    <row r="4016" spans="1:4" ht="15" customHeight="1" x14ac:dyDescent="0.25">
      <c r="A4016" s="143">
        <v>9459</v>
      </c>
      <c r="B4016" s="144" t="s">
        <v>5911</v>
      </c>
      <c r="C4016" s="145" t="s">
        <v>1903</v>
      </c>
      <c r="D4016" s="146">
        <v>58.24</v>
      </c>
    </row>
    <row r="4017" spans="1:4" ht="25.5" customHeight="1" x14ac:dyDescent="0.25">
      <c r="A4017" s="143">
        <v>178</v>
      </c>
      <c r="B4017" s="144" t="s">
        <v>5912</v>
      </c>
      <c r="C4017" s="145" t="s">
        <v>5046</v>
      </c>
      <c r="D4017" s="146">
        <v>183.41</v>
      </c>
    </row>
    <row r="4018" spans="1:4" ht="17.100000000000001" customHeight="1" x14ac:dyDescent="0.25">
      <c r="A4018" s="143">
        <v>9683</v>
      </c>
      <c r="B4018" s="144" t="s">
        <v>5913</v>
      </c>
      <c r="C4018" s="145" t="s">
        <v>1965</v>
      </c>
      <c r="D4018" s="146">
        <v>1874.73</v>
      </c>
    </row>
    <row r="4019" spans="1:4" ht="17.100000000000001" customHeight="1" x14ac:dyDescent="0.25">
      <c r="A4019" s="143">
        <v>9714</v>
      </c>
      <c r="B4019" s="144" t="s">
        <v>5914</v>
      </c>
      <c r="C4019" s="145" t="s">
        <v>1965</v>
      </c>
      <c r="D4019" s="146">
        <v>473.4</v>
      </c>
    </row>
    <row r="4020" spans="1:4" ht="17.100000000000001" customHeight="1" x14ac:dyDescent="0.25">
      <c r="A4020" s="143">
        <v>9715</v>
      </c>
      <c r="B4020" s="144" t="s">
        <v>5915</v>
      </c>
      <c r="C4020" s="145" t="s">
        <v>1965</v>
      </c>
      <c r="D4020" s="146">
        <v>526</v>
      </c>
    </row>
    <row r="4021" spans="1:4" ht="15" customHeight="1" x14ac:dyDescent="0.25">
      <c r="B4021" s="144" t="s">
        <v>5916</v>
      </c>
    </row>
    <row r="4022" spans="1:4" ht="15" customHeight="1" x14ac:dyDescent="0.25">
      <c r="A4022" s="143">
        <v>10161</v>
      </c>
      <c r="C4022" s="145" t="s">
        <v>1903</v>
      </c>
      <c r="D4022" s="146">
        <v>81.81</v>
      </c>
    </row>
    <row r="4023" spans="1:4" ht="15" customHeight="1" x14ac:dyDescent="0.25">
      <c r="A4023" s="143">
        <v>10565</v>
      </c>
      <c r="B4023" s="144" t="s">
        <v>5917</v>
      </c>
      <c r="C4023" s="145" t="s">
        <v>1917</v>
      </c>
      <c r="D4023" s="146">
        <v>51.35</v>
      </c>
    </row>
    <row r="4024" spans="1:4" ht="17.100000000000001" customHeight="1" x14ac:dyDescent="0.25">
      <c r="A4024" s="143">
        <v>10410</v>
      </c>
      <c r="B4024" s="144" t="s">
        <v>5918</v>
      </c>
      <c r="C4024" s="145" t="s">
        <v>1917</v>
      </c>
      <c r="D4024" s="146">
        <v>94.68</v>
      </c>
    </row>
    <row r="4025" spans="1:4" ht="17.100000000000001" customHeight="1" x14ac:dyDescent="0.25">
      <c r="A4025" s="143">
        <v>11389</v>
      </c>
      <c r="B4025" s="144" t="s">
        <v>5919</v>
      </c>
      <c r="C4025" s="145" t="s">
        <v>1917</v>
      </c>
      <c r="D4025" s="146">
        <v>154.03</v>
      </c>
    </row>
    <row r="4026" spans="1:4" ht="17.100000000000001" customHeight="1" x14ac:dyDescent="0.25">
      <c r="A4026" s="143">
        <v>188</v>
      </c>
      <c r="B4026" s="144" t="s">
        <v>5920</v>
      </c>
      <c r="C4026" s="145" t="s">
        <v>1917</v>
      </c>
      <c r="D4026" s="146">
        <v>94.68</v>
      </c>
    </row>
    <row r="4027" spans="1:4" ht="17.100000000000001" customHeight="1" x14ac:dyDescent="0.25">
      <c r="A4027" s="143">
        <v>189</v>
      </c>
      <c r="B4027" s="144" t="s">
        <v>5921</v>
      </c>
      <c r="C4027" s="145" t="s">
        <v>1917</v>
      </c>
      <c r="D4027" s="146">
        <v>126.24</v>
      </c>
    </row>
    <row r="4028" spans="1:4" ht="17.100000000000001" customHeight="1" x14ac:dyDescent="0.25">
      <c r="A4028" s="143">
        <v>3831</v>
      </c>
      <c r="B4028" s="144" t="s">
        <v>5922</v>
      </c>
      <c r="C4028" s="145" t="s">
        <v>1917</v>
      </c>
      <c r="D4028" s="146">
        <v>126.24</v>
      </c>
    </row>
    <row r="4029" spans="1:4" ht="17.100000000000001" customHeight="1" x14ac:dyDescent="0.25">
      <c r="A4029" s="143">
        <v>186</v>
      </c>
      <c r="B4029" s="144" t="s">
        <v>5923</v>
      </c>
      <c r="C4029" s="145" t="s">
        <v>1917</v>
      </c>
      <c r="D4029" s="146">
        <v>89.42</v>
      </c>
    </row>
    <row r="4030" spans="1:4" ht="17.100000000000001" customHeight="1" x14ac:dyDescent="0.25">
      <c r="A4030" s="143">
        <v>187</v>
      </c>
      <c r="B4030" s="144" t="s">
        <v>5924</v>
      </c>
      <c r="C4030" s="145" t="s">
        <v>1917</v>
      </c>
      <c r="D4030" s="146">
        <v>126.24</v>
      </c>
    </row>
    <row r="4031" spans="1:4" ht="15" customHeight="1" x14ac:dyDescent="0.25">
      <c r="A4031" s="143">
        <v>4066</v>
      </c>
      <c r="B4031" s="144" t="s">
        <v>5925</v>
      </c>
      <c r="C4031" s="145" t="s">
        <v>1965</v>
      </c>
      <c r="D4031" s="146">
        <v>411.63</v>
      </c>
    </row>
    <row r="4032" spans="1:4" ht="15" customHeight="1" x14ac:dyDescent="0.25">
      <c r="A4032" s="143">
        <v>12630</v>
      </c>
      <c r="B4032" s="144" t="s">
        <v>5926</v>
      </c>
      <c r="C4032" s="145" t="s">
        <v>1917</v>
      </c>
      <c r="D4032" s="146">
        <v>15.19</v>
      </c>
    </row>
    <row r="4033" spans="1:4" ht="15" customHeight="1" x14ac:dyDescent="0.25">
      <c r="A4033" s="143">
        <v>9256</v>
      </c>
      <c r="B4033" s="144" t="s">
        <v>5927</v>
      </c>
      <c r="C4033" s="145" t="s">
        <v>1917</v>
      </c>
      <c r="D4033" s="146">
        <v>15.27</v>
      </c>
    </row>
    <row r="4034" spans="1:4" ht="15" customHeight="1" x14ac:dyDescent="0.25">
      <c r="A4034" s="143">
        <v>9257</v>
      </c>
      <c r="B4034" s="144" t="s">
        <v>5928</v>
      </c>
      <c r="C4034" s="145" t="s">
        <v>1917</v>
      </c>
      <c r="D4034" s="146">
        <v>13.9</v>
      </c>
    </row>
    <row r="4035" spans="1:4" ht="15" customHeight="1" x14ac:dyDescent="0.25">
      <c r="A4035" s="143">
        <v>9935</v>
      </c>
      <c r="B4035" s="144" t="s">
        <v>5929</v>
      </c>
      <c r="C4035" s="145" t="s">
        <v>1917</v>
      </c>
      <c r="D4035" s="146">
        <v>70.5</v>
      </c>
    </row>
    <row r="4036" spans="1:4" ht="15" customHeight="1" x14ac:dyDescent="0.25">
      <c r="A4036" s="143">
        <v>11396</v>
      </c>
      <c r="B4036" s="144" t="s">
        <v>5930</v>
      </c>
      <c r="C4036" s="145" t="s">
        <v>1917</v>
      </c>
      <c r="D4036" s="146">
        <v>86.49</v>
      </c>
    </row>
    <row r="4037" spans="1:4" ht="17.100000000000001" customHeight="1" x14ac:dyDescent="0.25">
      <c r="A4037" s="143">
        <v>10783</v>
      </c>
      <c r="B4037" s="144" t="s">
        <v>5931</v>
      </c>
      <c r="C4037" s="145" t="s">
        <v>1917</v>
      </c>
      <c r="D4037" s="146">
        <v>149.1</v>
      </c>
    </row>
    <row r="4038" spans="1:4" ht="15" customHeight="1" x14ac:dyDescent="0.25">
      <c r="A4038" s="143">
        <v>171</v>
      </c>
      <c r="B4038" s="144" t="s">
        <v>5932</v>
      </c>
      <c r="C4038" s="145" t="s">
        <v>1917</v>
      </c>
      <c r="D4038" s="146">
        <v>62.75</v>
      </c>
    </row>
    <row r="4039" spans="1:4" ht="15" customHeight="1" x14ac:dyDescent="0.25">
      <c r="A4039" s="143">
        <v>170</v>
      </c>
      <c r="B4039" s="144" t="s">
        <v>5933</v>
      </c>
      <c r="C4039" s="145" t="s">
        <v>1917</v>
      </c>
      <c r="D4039" s="146">
        <v>120.67</v>
      </c>
    </row>
    <row r="4040" spans="1:4" ht="15" customHeight="1" x14ac:dyDescent="0.25">
      <c r="A4040" s="143">
        <v>169</v>
      </c>
      <c r="B4040" s="144" t="s">
        <v>5934</v>
      </c>
      <c r="C4040" s="145" t="s">
        <v>1917</v>
      </c>
      <c r="D4040" s="146">
        <v>104.72</v>
      </c>
    </row>
    <row r="4041" spans="1:4" ht="17.100000000000001" customHeight="1" x14ac:dyDescent="0.25">
      <c r="A4041" s="143">
        <v>9943</v>
      </c>
      <c r="B4041" s="144" t="s">
        <v>5935</v>
      </c>
      <c r="C4041" s="145" t="s">
        <v>1917</v>
      </c>
      <c r="D4041" s="146">
        <v>247.02</v>
      </c>
    </row>
    <row r="4042" spans="1:4" ht="17.100000000000001" customHeight="1" x14ac:dyDescent="0.25">
      <c r="A4042" s="143">
        <v>173</v>
      </c>
      <c r="B4042" s="144" t="s">
        <v>5936</v>
      </c>
      <c r="C4042" s="145" t="s">
        <v>1917</v>
      </c>
      <c r="D4042" s="146">
        <v>1323.73</v>
      </c>
    </row>
    <row r="4043" spans="1:4" ht="15" customHeight="1" x14ac:dyDescent="0.25">
      <c r="A4043" s="143">
        <v>12995</v>
      </c>
      <c r="B4043" s="144" t="s">
        <v>5937</v>
      </c>
      <c r="C4043" s="145" t="s">
        <v>1917</v>
      </c>
      <c r="D4043" s="146">
        <v>192.61</v>
      </c>
    </row>
    <row r="4044" spans="1:4" ht="15" customHeight="1" x14ac:dyDescent="0.25">
      <c r="A4044" s="143">
        <v>9718</v>
      </c>
      <c r="B4044" s="144" t="s">
        <v>5938</v>
      </c>
      <c r="C4044" s="145" t="s">
        <v>1917</v>
      </c>
      <c r="D4044" s="146">
        <v>440.83</v>
      </c>
    </row>
    <row r="4045" spans="1:4" ht="15" customHeight="1" x14ac:dyDescent="0.25">
      <c r="A4045" s="143">
        <v>1888</v>
      </c>
      <c r="B4045" s="144" t="s">
        <v>5939</v>
      </c>
      <c r="C4045" s="145" t="s">
        <v>1917</v>
      </c>
      <c r="D4045" s="146">
        <v>155.34</v>
      </c>
    </row>
    <row r="4046" spans="1:4" ht="15" customHeight="1" x14ac:dyDescent="0.25">
      <c r="A4046" s="143">
        <v>1889</v>
      </c>
      <c r="B4046" s="144" t="s">
        <v>5940</v>
      </c>
      <c r="C4046" s="145" t="s">
        <v>1917</v>
      </c>
      <c r="D4046" s="146">
        <v>420.44</v>
      </c>
    </row>
    <row r="4047" spans="1:4" ht="15" customHeight="1" x14ac:dyDescent="0.25">
      <c r="A4047" s="143">
        <v>12516</v>
      </c>
      <c r="B4047" s="144" t="s">
        <v>5941</v>
      </c>
      <c r="C4047" s="145" t="s">
        <v>1917</v>
      </c>
      <c r="D4047" s="146">
        <v>482.95</v>
      </c>
    </row>
    <row r="4048" spans="1:4" ht="15" customHeight="1" x14ac:dyDescent="0.25">
      <c r="A4048" s="143">
        <v>12517</v>
      </c>
      <c r="B4048" s="144" t="s">
        <v>5942</v>
      </c>
      <c r="C4048" s="145" t="s">
        <v>2023</v>
      </c>
      <c r="D4048" s="146">
        <v>38.119999999999997</v>
      </c>
    </row>
    <row r="4049" spans="1:4" ht="15" customHeight="1" x14ac:dyDescent="0.25">
      <c r="A4049" s="143">
        <v>9039</v>
      </c>
      <c r="B4049" s="144" t="s">
        <v>5943</v>
      </c>
      <c r="C4049" s="145" t="s">
        <v>1917</v>
      </c>
      <c r="D4049" s="146">
        <v>383.86</v>
      </c>
    </row>
    <row r="4050" spans="1:4" ht="17.100000000000001" customHeight="1" x14ac:dyDescent="0.25">
      <c r="A4050" s="143">
        <v>11945</v>
      </c>
      <c r="B4050" s="144" t="s">
        <v>5944</v>
      </c>
      <c r="C4050" s="145" t="s">
        <v>1917</v>
      </c>
      <c r="D4050" s="146">
        <v>451.72</v>
      </c>
    </row>
    <row r="4051" spans="1:4" ht="15" customHeight="1" x14ac:dyDescent="0.25">
      <c r="A4051" s="143">
        <v>7827</v>
      </c>
      <c r="B4051" s="144" t="s">
        <v>5945</v>
      </c>
      <c r="C4051" s="145" t="s">
        <v>2023</v>
      </c>
      <c r="D4051" s="146">
        <v>144.52000000000001</v>
      </c>
    </row>
    <row r="4052" spans="1:4" ht="15" customHeight="1" x14ac:dyDescent="0.25">
      <c r="A4052" s="143">
        <v>4388</v>
      </c>
      <c r="B4052" s="144" t="s">
        <v>5946</v>
      </c>
      <c r="C4052" s="145" t="s">
        <v>2023</v>
      </c>
      <c r="D4052" s="146">
        <v>359.84</v>
      </c>
    </row>
    <row r="4053" spans="1:4" ht="15" customHeight="1" x14ac:dyDescent="0.25">
      <c r="A4053" s="143">
        <v>9635</v>
      </c>
      <c r="B4053" s="144" t="s">
        <v>5947</v>
      </c>
      <c r="C4053" s="145" t="s">
        <v>1917</v>
      </c>
      <c r="D4053" s="146">
        <v>355.66</v>
      </c>
    </row>
    <row r="4054" spans="1:4" ht="25.5" customHeight="1" x14ac:dyDescent="0.25">
      <c r="A4054" s="143">
        <v>12983</v>
      </c>
      <c r="B4054" s="144" t="s">
        <v>5948</v>
      </c>
      <c r="C4054" s="145" t="s">
        <v>3666</v>
      </c>
      <c r="D4054" s="146">
        <v>110.7</v>
      </c>
    </row>
    <row r="4055" spans="1:4" ht="25.5" customHeight="1" x14ac:dyDescent="0.25">
      <c r="A4055" s="143">
        <v>12985</v>
      </c>
      <c r="B4055" s="144" t="s">
        <v>5949</v>
      </c>
      <c r="C4055" s="145" t="s">
        <v>3666</v>
      </c>
      <c r="D4055" s="146">
        <v>194.41</v>
      </c>
    </row>
    <row r="4056" spans="1:4" ht="25.5" customHeight="1" x14ac:dyDescent="0.25">
      <c r="A4056" s="143">
        <v>12986</v>
      </c>
      <c r="B4056" s="144" t="s">
        <v>5950</v>
      </c>
      <c r="C4056" s="145" t="s">
        <v>3666</v>
      </c>
      <c r="D4056" s="146">
        <v>99.9</v>
      </c>
    </row>
    <row r="4057" spans="1:4" ht="34.15" customHeight="1" x14ac:dyDescent="0.25">
      <c r="A4057" s="143">
        <v>12093</v>
      </c>
      <c r="B4057" s="144" t="s">
        <v>5951</v>
      </c>
      <c r="C4057" s="145" t="s">
        <v>1917</v>
      </c>
      <c r="D4057" s="146">
        <v>481.1</v>
      </c>
    </row>
    <row r="4058" spans="1:4" ht="25.5" customHeight="1" x14ac:dyDescent="0.25">
      <c r="A4058" s="143">
        <v>11494</v>
      </c>
      <c r="B4058" s="144" t="s">
        <v>5952</v>
      </c>
      <c r="C4058" s="145" t="s">
        <v>1917</v>
      </c>
      <c r="D4058" s="146">
        <v>318.77</v>
      </c>
    </row>
    <row r="4059" spans="1:4" ht="15" customHeight="1" x14ac:dyDescent="0.25">
      <c r="A4059" s="143">
        <v>1843</v>
      </c>
      <c r="B4059" s="144" t="s">
        <v>5953</v>
      </c>
      <c r="C4059" s="145" t="s">
        <v>1917</v>
      </c>
      <c r="D4059" s="146">
        <v>303.93</v>
      </c>
    </row>
    <row r="4060" spans="1:4" ht="25.5" customHeight="1" x14ac:dyDescent="0.25">
      <c r="A4060" s="143">
        <v>3750</v>
      </c>
      <c r="B4060" s="144" t="s">
        <v>5954</v>
      </c>
      <c r="C4060" s="145" t="s">
        <v>2023</v>
      </c>
      <c r="D4060" s="146">
        <v>1135.4000000000001</v>
      </c>
    </row>
    <row r="4061" spans="1:4" ht="17.100000000000001" customHeight="1" x14ac:dyDescent="0.25">
      <c r="A4061" s="143">
        <v>11944</v>
      </c>
      <c r="B4061" s="144" t="s">
        <v>5955</v>
      </c>
      <c r="C4061" s="145" t="s">
        <v>1917</v>
      </c>
      <c r="D4061" s="146">
        <v>281.72000000000003</v>
      </c>
    </row>
    <row r="4062" spans="1:4" ht="15" customHeight="1" x14ac:dyDescent="0.25">
      <c r="A4062" s="143">
        <v>11941</v>
      </c>
      <c r="B4062" s="144" t="s">
        <v>5956</v>
      </c>
      <c r="C4062" s="145" t="s">
        <v>1917</v>
      </c>
      <c r="D4062" s="146">
        <v>266.72000000000003</v>
      </c>
    </row>
    <row r="4063" spans="1:4" ht="15" customHeight="1" x14ac:dyDescent="0.25">
      <c r="A4063" s="143">
        <v>11940</v>
      </c>
      <c r="B4063" s="144" t="s">
        <v>5957</v>
      </c>
      <c r="C4063" s="145" t="s">
        <v>1917</v>
      </c>
      <c r="D4063" s="146">
        <v>296.72000000000003</v>
      </c>
    </row>
    <row r="4064" spans="1:4" ht="17.100000000000001" customHeight="1" x14ac:dyDescent="0.25">
      <c r="A4064" s="143">
        <v>11943</v>
      </c>
      <c r="B4064" s="144" t="s">
        <v>5958</v>
      </c>
      <c r="C4064" s="145" t="s">
        <v>1917</v>
      </c>
      <c r="D4064" s="146">
        <v>331.72</v>
      </c>
    </row>
    <row r="4065" spans="1:4" ht="15" customHeight="1" x14ac:dyDescent="0.25">
      <c r="A4065" s="143">
        <v>11942</v>
      </c>
      <c r="B4065" s="144" t="s">
        <v>5959</v>
      </c>
      <c r="C4065" s="145" t="s">
        <v>1917</v>
      </c>
      <c r="D4065" s="146">
        <v>311.72000000000003</v>
      </c>
    </row>
    <row r="4066" spans="1:4" ht="17.100000000000001" customHeight="1" x14ac:dyDescent="0.25">
      <c r="A4066" s="143">
        <v>12332</v>
      </c>
      <c r="B4066" s="144" t="s">
        <v>5960</v>
      </c>
      <c r="C4066" s="145" t="s">
        <v>1917</v>
      </c>
      <c r="D4066" s="146">
        <v>383.5</v>
      </c>
    </row>
    <row r="4067" spans="1:4" ht="15" customHeight="1" x14ac:dyDescent="0.25">
      <c r="A4067" s="143">
        <v>11088</v>
      </c>
      <c r="B4067" s="144" t="s">
        <v>5961</v>
      </c>
      <c r="C4067" s="145" t="s">
        <v>2023</v>
      </c>
      <c r="D4067" s="146">
        <v>26.43</v>
      </c>
    </row>
    <row r="4068" spans="1:4" ht="15" customHeight="1" x14ac:dyDescent="0.25">
      <c r="A4068" s="143">
        <v>9638</v>
      </c>
      <c r="B4068" s="144" t="s">
        <v>5962</v>
      </c>
      <c r="C4068" s="145" t="s">
        <v>2023</v>
      </c>
      <c r="D4068" s="146">
        <v>21.02</v>
      </c>
    </row>
    <row r="4069" spans="1:4" ht="15" customHeight="1" x14ac:dyDescent="0.25">
      <c r="A4069" s="143">
        <v>12159</v>
      </c>
      <c r="B4069" s="144" t="s">
        <v>5963</v>
      </c>
      <c r="C4069" s="145" t="s">
        <v>2023</v>
      </c>
      <c r="D4069" s="146">
        <v>46.68</v>
      </c>
    </row>
    <row r="4070" spans="1:4" ht="15" customHeight="1" x14ac:dyDescent="0.25">
      <c r="A4070" s="143">
        <v>9803</v>
      </c>
      <c r="B4070" s="144" t="s">
        <v>5964</v>
      </c>
      <c r="C4070" s="145" t="s">
        <v>2023</v>
      </c>
      <c r="D4070" s="146">
        <v>36.380000000000003</v>
      </c>
    </row>
    <row r="4071" spans="1:4" ht="17.100000000000001" customHeight="1" x14ac:dyDescent="0.25">
      <c r="A4071" s="143">
        <v>12334</v>
      </c>
      <c r="B4071" s="144" t="s">
        <v>5965</v>
      </c>
      <c r="C4071" s="145" t="s">
        <v>1917</v>
      </c>
      <c r="D4071" s="146">
        <v>411.09</v>
      </c>
    </row>
    <row r="4072" spans="1:4" ht="17.100000000000001" customHeight="1" x14ac:dyDescent="0.25">
      <c r="A4072" s="143">
        <v>9470</v>
      </c>
      <c r="B4072" s="144" t="s">
        <v>5966</v>
      </c>
      <c r="C4072" s="145" t="s">
        <v>1917</v>
      </c>
      <c r="D4072" s="146">
        <v>418.5</v>
      </c>
    </row>
    <row r="4073" spans="1:4" ht="25.5" customHeight="1" x14ac:dyDescent="0.25">
      <c r="A4073" s="143">
        <v>12060</v>
      </c>
      <c r="B4073" s="144" t="s">
        <v>5967</v>
      </c>
      <c r="C4073" s="145" t="s">
        <v>1917</v>
      </c>
      <c r="D4073" s="146">
        <v>300.45999999999998</v>
      </c>
    </row>
    <row r="4074" spans="1:4" ht="17.100000000000001" customHeight="1" x14ac:dyDescent="0.25">
      <c r="A4074" s="143">
        <v>11946</v>
      </c>
      <c r="B4074" s="144" t="s">
        <v>5968</v>
      </c>
      <c r="C4074" s="145" t="s">
        <v>1917</v>
      </c>
      <c r="D4074" s="146">
        <v>298.72000000000003</v>
      </c>
    </row>
    <row r="4075" spans="1:4" ht="15" customHeight="1" x14ac:dyDescent="0.25">
      <c r="A4075" s="143">
        <v>1838</v>
      </c>
      <c r="B4075" s="144" t="s">
        <v>5969</v>
      </c>
      <c r="C4075" s="145" t="s">
        <v>1917</v>
      </c>
      <c r="D4075" s="146">
        <v>351.72</v>
      </c>
    </row>
    <row r="4076" spans="1:4" ht="25.5" customHeight="1" x14ac:dyDescent="0.25">
      <c r="A4076" s="143">
        <v>11947</v>
      </c>
      <c r="B4076" s="144" t="s">
        <v>5970</v>
      </c>
      <c r="C4076" s="145" t="s">
        <v>1917</v>
      </c>
      <c r="D4076" s="146">
        <v>301.72000000000003</v>
      </c>
    </row>
    <row r="4077" spans="1:4" ht="15" customHeight="1" x14ac:dyDescent="0.25">
      <c r="A4077" s="143">
        <v>11956</v>
      </c>
      <c r="B4077" s="144" t="s">
        <v>5971</v>
      </c>
      <c r="C4077" s="145" t="s">
        <v>1917</v>
      </c>
      <c r="D4077" s="146">
        <v>281.72000000000003</v>
      </c>
    </row>
    <row r="4078" spans="1:4" ht="17.100000000000001" customHeight="1" x14ac:dyDescent="0.25">
      <c r="A4078" s="143">
        <v>11183</v>
      </c>
      <c r="B4078" s="144" t="s">
        <v>5972</v>
      </c>
      <c r="C4078" s="145" t="s">
        <v>1917</v>
      </c>
      <c r="D4078" s="146">
        <v>417.55</v>
      </c>
    </row>
    <row r="4079" spans="1:4" ht="17.100000000000001" customHeight="1" x14ac:dyDescent="0.25">
      <c r="A4079" s="143">
        <v>11948</v>
      </c>
      <c r="B4079" s="144" t="s">
        <v>5973</v>
      </c>
      <c r="C4079" s="145" t="s">
        <v>1917</v>
      </c>
      <c r="D4079" s="146">
        <v>311.72000000000003</v>
      </c>
    </row>
    <row r="4080" spans="1:4" ht="17.100000000000001" customHeight="1" x14ac:dyDescent="0.25">
      <c r="A4080" s="143">
        <v>10204</v>
      </c>
      <c r="B4080" s="144" t="s">
        <v>5974</v>
      </c>
      <c r="C4080" s="145" t="s">
        <v>1917</v>
      </c>
      <c r="D4080" s="146">
        <v>173.21</v>
      </c>
    </row>
    <row r="4081" spans="1:4" ht="25.5" customHeight="1" x14ac:dyDescent="0.25">
      <c r="A4081" s="143">
        <v>12333</v>
      </c>
      <c r="B4081" s="144" t="s">
        <v>5975</v>
      </c>
      <c r="C4081" s="145" t="s">
        <v>1917</v>
      </c>
      <c r="D4081" s="146">
        <v>437.18</v>
      </c>
    </row>
    <row r="4082" spans="1:4" ht="25.5" customHeight="1" x14ac:dyDescent="0.25">
      <c r="A4082" s="143">
        <v>10891</v>
      </c>
      <c r="B4082" s="144" t="s">
        <v>5976</v>
      </c>
      <c r="C4082" s="145" t="s">
        <v>1917</v>
      </c>
      <c r="D4082" s="146">
        <v>443.82</v>
      </c>
    </row>
    <row r="4083" spans="1:4" ht="17.100000000000001" customHeight="1" x14ac:dyDescent="0.25">
      <c r="A4083" s="143">
        <v>11955</v>
      </c>
      <c r="B4083" s="144" t="s">
        <v>5977</v>
      </c>
      <c r="C4083" s="145" t="s">
        <v>1917</v>
      </c>
      <c r="D4083" s="146">
        <v>323.79000000000002</v>
      </c>
    </row>
    <row r="4084" spans="1:4" ht="15" customHeight="1" x14ac:dyDescent="0.25">
      <c r="A4084" s="143">
        <v>9072</v>
      </c>
      <c r="B4084" s="144" t="s">
        <v>5978</v>
      </c>
      <c r="C4084" s="145" t="s">
        <v>1917</v>
      </c>
      <c r="D4084" s="146">
        <v>750.25</v>
      </c>
    </row>
    <row r="4085" spans="1:4" ht="25.5" customHeight="1" x14ac:dyDescent="0.25">
      <c r="A4085" s="143">
        <v>12220</v>
      </c>
      <c r="B4085" s="144" t="s">
        <v>5979</v>
      </c>
      <c r="C4085" s="145" t="s">
        <v>1917</v>
      </c>
      <c r="D4085" s="146">
        <v>388.5</v>
      </c>
    </row>
    <row r="4086" spans="1:4" ht="25.5" customHeight="1" x14ac:dyDescent="0.25">
      <c r="A4086" s="143">
        <v>12219</v>
      </c>
      <c r="B4086" s="144" t="s">
        <v>5980</v>
      </c>
      <c r="C4086" s="145" t="s">
        <v>1917</v>
      </c>
      <c r="D4086" s="146">
        <v>385.17</v>
      </c>
    </row>
    <row r="4087" spans="1:4" ht="15" customHeight="1" x14ac:dyDescent="0.25">
      <c r="A4087" s="143">
        <v>3829</v>
      </c>
      <c r="B4087" s="144" t="s">
        <v>5981</v>
      </c>
      <c r="C4087" s="145" t="s">
        <v>1917</v>
      </c>
      <c r="D4087" s="146">
        <v>318.62</v>
      </c>
    </row>
    <row r="4088" spans="1:4" ht="15" customHeight="1" x14ac:dyDescent="0.25">
      <c r="A4088" s="143">
        <v>1841</v>
      </c>
      <c r="B4088" s="144" t="s">
        <v>5982</v>
      </c>
      <c r="C4088" s="145" t="s">
        <v>1917</v>
      </c>
      <c r="D4088" s="146">
        <v>87.86</v>
      </c>
    </row>
    <row r="4089" spans="1:4" ht="15" customHeight="1" x14ac:dyDescent="0.25">
      <c r="A4089" s="143">
        <v>8970</v>
      </c>
      <c r="B4089" s="144" t="s">
        <v>5983</v>
      </c>
      <c r="C4089" s="145" t="s">
        <v>1917</v>
      </c>
      <c r="D4089" s="146">
        <v>76.13</v>
      </c>
    </row>
    <row r="4090" spans="1:4" ht="15" customHeight="1" x14ac:dyDescent="0.25">
      <c r="A4090" s="143">
        <v>9571</v>
      </c>
      <c r="B4090" s="144" t="s">
        <v>5984</v>
      </c>
      <c r="C4090" s="145" t="s">
        <v>1917</v>
      </c>
      <c r="D4090" s="146">
        <v>108</v>
      </c>
    </row>
    <row r="4091" spans="1:4" ht="15" customHeight="1" x14ac:dyDescent="0.25">
      <c r="A4091" s="143">
        <v>1816</v>
      </c>
      <c r="B4091" s="144" t="s">
        <v>5985</v>
      </c>
      <c r="C4091" s="145" t="s">
        <v>1917</v>
      </c>
      <c r="D4091" s="146">
        <v>180</v>
      </c>
    </row>
    <row r="4092" spans="1:4" ht="15" customHeight="1" x14ac:dyDescent="0.25">
      <c r="A4092" s="143">
        <v>8969</v>
      </c>
      <c r="B4092" s="144" t="s">
        <v>5986</v>
      </c>
      <c r="C4092" s="145" t="s">
        <v>1917</v>
      </c>
      <c r="D4092" s="146">
        <v>330</v>
      </c>
    </row>
    <row r="4093" spans="1:4" ht="15" customHeight="1" x14ac:dyDescent="0.25">
      <c r="A4093" s="143">
        <v>8968</v>
      </c>
      <c r="B4093" s="144" t="s">
        <v>5987</v>
      </c>
      <c r="C4093" s="145" t="s">
        <v>1917</v>
      </c>
      <c r="D4093" s="146">
        <v>240</v>
      </c>
    </row>
    <row r="4094" spans="1:4" ht="34.15" customHeight="1" x14ac:dyDescent="0.25">
      <c r="A4094" s="143">
        <v>4301</v>
      </c>
      <c r="B4094" s="144" t="s">
        <v>5988</v>
      </c>
      <c r="C4094" s="145" t="s">
        <v>2023</v>
      </c>
      <c r="D4094" s="146">
        <v>334.44</v>
      </c>
    </row>
    <row r="4095" spans="1:4" ht="34.15" customHeight="1" x14ac:dyDescent="0.25">
      <c r="A4095" s="143">
        <v>4299</v>
      </c>
      <c r="B4095" s="144" t="s">
        <v>5989</v>
      </c>
      <c r="C4095" s="145" t="s">
        <v>2023</v>
      </c>
      <c r="D4095" s="146">
        <v>528.35</v>
      </c>
    </row>
    <row r="4096" spans="1:4" ht="15" customHeight="1" x14ac:dyDescent="0.25">
      <c r="A4096" s="143">
        <v>1845</v>
      </c>
      <c r="B4096" s="144" t="s">
        <v>5990</v>
      </c>
      <c r="C4096" s="145" t="s">
        <v>1917</v>
      </c>
      <c r="D4096" s="146">
        <v>329.55</v>
      </c>
    </row>
    <row r="4097" spans="1:4" ht="15" customHeight="1" x14ac:dyDescent="0.25">
      <c r="A4097" s="143">
        <v>8764</v>
      </c>
      <c r="B4097" s="144" t="s">
        <v>5991</v>
      </c>
      <c r="C4097" s="145" t="s">
        <v>1903</v>
      </c>
      <c r="D4097" s="146">
        <v>86.45</v>
      </c>
    </row>
    <row r="4098" spans="1:4" ht="15" customHeight="1" x14ac:dyDescent="0.25">
      <c r="A4098" s="143">
        <v>1870</v>
      </c>
      <c r="B4098" s="144" t="s">
        <v>5992</v>
      </c>
      <c r="C4098" s="145" t="s">
        <v>1917</v>
      </c>
      <c r="D4098" s="146">
        <v>372.8</v>
      </c>
    </row>
    <row r="4099" spans="1:4" ht="25.5" customHeight="1" x14ac:dyDescent="0.25">
      <c r="A4099" s="143">
        <v>11714</v>
      </c>
      <c r="B4099" s="144" t="s">
        <v>5993</v>
      </c>
      <c r="C4099" s="145" t="s">
        <v>1917</v>
      </c>
      <c r="D4099" s="146">
        <v>2047.03</v>
      </c>
    </row>
    <row r="4100" spans="1:4" ht="17.100000000000001" customHeight="1" x14ac:dyDescent="0.25">
      <c r="A4100" s="143">
        <v>11865</v>
      </c>
      <c r="B4100" s="144" t="s">
        <v>5994</v>
      </c>
      <c r="C4100" s="145" t="s">
        <v>3666</v>
      </c>
      <c r="D4100" s="146">
        <v>26.05</v>
      </c>
    </row>
    <row r="4101" spans="1:4" ht="25.5" customHeight="1" x14ac:dyDescent="0.25">
      <c r="A4101" s="143">
        <v>12624</v>
      </c>
      <c r="B4101" s="144" t="s">
        <v>5995</v>
      </c>
      <c r="C4101" s="145" t="s">
        <v>2023</v>
      </c>
      <c r="D4101" s="146">
        <v>243.88</v>
      </c>
    </row>
    <row r="4102" spans="1:4" ht="25.5" customHeight="1" x14ac:dyDescent="0.25">
      <c r="A4102" s="143">
        <v>12190</v>
      </c>
      <c r="B4102" s="144" t="s">
        <v>5996</v>
      </c>
      <c r="C4102" s="145" t="s">
        <v>2023</v>
      </c>
      <c r="D4102" s="146">
        <v>150</v>
      </c>
    </row>
    <row r="4103" spans="1:4" ht="15" customHeight="1" x14ac:dyDescent="0.25">
      <c r="A4103" s="143">
        <v>12180</v>
      </c>
      <c r="C4103" s="145" t="s">
        <v>1903</v>
      </c>
      <c r="D4103" s="146">
        <v>163.59</v>
      </c>
    </row>
    <row r="4104" spans="1:4" ht="17.100000000000001" customHeight="1" x14ac:dyDescent="0.25">
      <c r="B4104" s="144" t="s">
        <v>5997</v>
      </c>
    </row>
    <row r="4105" spans="1:4" ht="25.5" customHeight="1" x14ac:dyDescent="0.25">
      <c r="A4105" s="143">
        <v>11935</v>
      </c>
      <c r="B4105" s="144" t="s">
        <v>5998</v>
      </c>
      <c r="C4105" s="145" t="s">
        <v>2023</v>
      </c>
      <c r="D4105" s="146">
        <v>204.02</v>
      </c>
    </row>
    <row r="4106" spans="1:4" ht="25.5" customHeight="1" x14ac:dyDescent="0.25">
      <c r="A4106" s="143">
        <v>11905</v>
      </c>
      <c r="B4106" s="144" t="s">
        <v>5999</v>
      </c>
      <c r="C4106" s="145" t="s">
        <v>1903</v>
      </c>
      <c r="D4106" s="146">
        <v>206.79</v>
      </c>
    </row>
    <row r="4107" spans="1:4" ht="17.100000000000001" customHeight="1" x14ac:dyDescent="0.25">
      <c r="A4107" s="143">
        <v>12189</v>
      </c>
      <c r="B4107" s="144" t="s">
        <v>6000</v>
      </c>
      <c r="C4107" s="145" t="s">
        <v>2023</v>
      </c>
      <c r="D4107" s="146">
        <v>335.42</v>
      </c>
    </row>
    <row r="4108" spans="1:4" ht="17.100000000000001" customHeight="1" x14ac:dyDescent="0.25">
      <c r="A4108" s="143">
        <v>12188</v>
      </c>
      <c r="B4108" s="144" t="s">
        <v>6001</v>
      </c>
      <c r="C4108" s="145" t="s">
        <v>2023</v>
      </c>
      <c r="D4108" s="146">
        <v>149.93</v>
      </c>
    </row>
    <row r="4109" spans="1:4" ht="15" customHeight="1" x14ac:dyDescent="0.25">
      <c r="A4109" s="143">
        <v>8759</v>
      </c>
      <c r="B4109" s="144" t="s">
        <v>6002</v>
      </c>
      <c r="C4109" s="145" t="s">
        <v>2023</v>
      </c>
      <c r="D4109" s="146">
        <v>296.19</v>
      </c>
    </row>
    <row r="4110" spans="1:4" ht="25.5" customHeight="1" x14ac:dyDescent="0.25">
      <c r="A4110" s="143">
        <v>8779</v>
      </c>
      <c r="B4110" s="144" t="s">
        <v>6003</v>
      </c>
      <c r="C4110" s="145" t="s">
        <v>2023</v>
      </c>
      <c r="D4110" s="146">
        <v>209.22</v>
      </c>
    </row>
    <row r="4111" spans="1:4" ht="25.5" customHeight="1" x14ac:dyDescent="0.25">
      <c r="A4111" s="143">
        <v>8613</v>
      </c>
      <c r="B4111" s="144" t="s">
        <v>6004</v>
      </c>
      <c r="C4111" s="145" t="s">
        <v>2023</v>
      </c>
      <c r="D4111" s="146">
        <v>203.45</v>
      </c>
    </row>
    <row r="4112" spans="1:4" ht="25.5" customHeight="1" x14ac:dyDescent="0.25">
      <c r="A4112" s="143">
        <v>10076</v>
      </c>
      <c r="B4112" s="144" t="s">
        <v>6005</v>
      </c>
      <c r="C4112" s="145" t="s">
        <v>2023</v>
      </c>
      <c r="D4112" s="146">
        <v>298.52</v>
      </c>
    </row>
    <row r="4113" spans="1:4" ht="17.100000000000001" customHeight="1" x14ac:dyDescent="0.25">
      <c r="A4113" s="143">
        <v>3556</v>
      </c>
      <c r="B4113" s="144" t="s">
        <v>6006</v>
      </c>
      <c r="C4113" s="145" t="s">
        <v>2023</v>
      </c>
      <c r="D4113" s="146">
        <v>84.88</v>
      </c>
    </row>
    <row r="4114" spans="1:4" ht="17.100000000000001" customHeight="1" x14ac:dyDescent="0.25">
      <c r="A4114" s="143">
        <v>3557</v>
      </c>
      <c r="B4114" s="144" t="s">
        <v>6007</v>
      </c>
      <c r="C4114" s="145" t="s">
        <v>2023</v>
      </c>
      <c r="D4114" s="146">
        <v>92.12</v>
      </c>
    </row>
    <row r="4115" spans="1:4" ht="17.100000000000001" customHeight="1" x14ac:dyDescent="0.25">
      <c r="A4115" s="143">
        <v>3558</v>
      </c>
      <c r="B4115" s="144" t="s">
        <v>6008</v>
      </c>
      <c r="C4115" s="145" t="s">
        <v>2023</v>
      </c>
      <c r="D4115" s="146">
        <v>94.9</v>
      </c>
    </row>
    <row r="4116" spans="1:4" ht="17.100000000000001" customHeight="1" x14ac:dyDescent="0.25">
      <c r="A4116" s="143">
        <v>9038</v>
      </c>
      <c r="B4116" s="144" t="s">
        <v>6009</v>
      </c>
      <c r="C4116" s="145" t="s">
        <v>2023</v>
      </c>
      <c r="D4116" s="146">
        <v>77.11</v>
      </c>
    </row>
    <row r="4117" spans="1:4" ht="25.5" customHeight="1" x14ac:dyDescent="0.25">
      <c r="A4117" s="143">
        <v>10839</v>
      </c>
      <c r="B4117" s="144" t="s">
        <v>6010</v>
      </c>
      <c r="C4117" s="145" t="s">
        <v>2023</v>
      </c>
      <c r="D4117" s="146">
        <v>169.13</v>
      </c>
    </row>
    <row r="4118" spans="1:4" ht="25.5" customHeight="1" x14ac:dyDescent="0.25">
      <c r="A4118" s="143">
        <v>10840</v>
      </c>
      <c r="B4118" s="144" t="s">
        <v>6011</v>
      </c>
      <c r="C4118" s="145" t="s">
        <v>2023</v>
      </c>
      <c r="D4118" s="146">
        <v>364.99</v>
      </c>
    </row>
    <row r="4119" spans="1:4" ht="25.5" customHeight="1" x14ac:dyDescent="0.25">
      <c r="A4119" s="143">
        <v>11984</v>
      </c>
      <c r="B4119" s="144" t="s">
        <v>6012</v>
      </c>
      <c r="C4119" s="145" t="s">
        <v>2023</v>
      </c>
      <c r="D4119" s="146">
        <v>136.86000000000001</v>
      </c>
    </row>
    <row r="4120" spans="1:4" ht="17.100000000000001" customHeight="1" x14ac:dyDescent="0.25">
      <c r="A4120" s="143">
        <v>8495</v>
      </c>
      <c r="B4120" s="144" t="s">
        <v>6013</v>
      </c>
      <c r="C4120" s="145" t="s">
        <v>1903</v>
      </c>
      <c r="D4120" s="146">
        <v>5.08</v>
      </c>
    </row>
    <row r="4121" spans="1:4" ht="25.5" customHeight="1" x14ac:dyDescent="0.25">
      <c r="A4121" s="143">
        <v>8511</v>
      </c>
      <c r="B4121" s="144" t="s">
        <v>6014</v>
      </c>
      <c r="C4121" s="145" t="s">
        <v>1903</v>
      </c>
      <c r="D4121" s="146">
        <v>8335.18</v>
      </c>
    </row>
    <row r="4122" spans="1:4" ht="15" customHeight="1" x14ac:dyDescent="0.25">
      <c r="A4122" s="143">
        <v>1862</v>
      </c>
      <c r="B4122" s="144" t="s">
        <v>6015</v>
      </c>
      <c r="C4122" s="145" t="s">
        <v>2023</v>
      </c>
      <c r="D4122" s="146">
        <v>564.04999999999995</v>
      </c>
    </row>
    <row r="4123" spans="1:4" ht="25.5" customHeight="1" x14ac:dyDescent="0.25">
      <c r="A4123" s="143">
        <v>8535</v>
      </c>
      <c r="B4123" s="144" t="s">
        <v>6016</v>
      </c>
      <c r="C4123" s="145" t="s">
        <v>1903</v>
      </c>
      <c r="D4123" s="146">
        <v>8703.51</v>
      </c>
    </row>
    <row r="4124" spans="1:4" ht="17.100000000000001" customHeight="1" x14ac:dyDescent="0.25">
      <c r="A4124" s="143">
        <v>8538</v>
      </c>
      <c r="B4124" s="144" t="s">
        <v>6017</v>
      </c>
      <c r="C4124" s="145" t="s">
        <v>2023</v>
      </c>
      <c r="D4124" s="146">
        <v>148.29</v>
      </c>
    </row>
    <row r="4125" spans="1:4" ht="17.100000000000001" customHeight="1" x14ac:dyDescent="0.25">
      <c r="A4125" s="143">
        <v>8537</v>
      </c>
      <c r="B4125" s="144" t="s">
        <v>6018</v>
      </c>
      <c r="C4125" s="145" t="s">
        <v>2023</v>
      </c>
      <c r="D4125" s="146">
        <v>909.47</v>
      </c>
    </row>
    <row r="4126" spans="1:4" ht="25.5" customHeight="1" x14ac:dyDescent="0.25">
      <c r="A4126" s="143">
        <v>8536</v>
      </c>
      <c r="B4126" s="144" t="s">
        <v>6019</v>
      </c>
      <c r="C4126" s="145" t="s">
        <v>1903</v>
      </c>
      <c r="D4126" s="146">
        <v>8483.7000000000007</v>
      </c>
    </row>
    <row r="4127" spans="1:4" ht="15" customHeight="1" x14ac:dyDescent="0.25">
      <c r="A4127" s="143">
        <v>10450</v>
      </c>
      <c r="B4127" s="144" t="s">
        <v>6020</v>
      </c>
      <c r="C4127" s="145" t="s">
        <v>1917</v>
      </c>
      <c r="D4127" s="146">
        <v>284.24</v>
      </c>
    </row>
    <row r="4128" spans="1:4" ht="17.100000000000001" customHeight="1" x14ac:dyDescent="0.25">
      <c r="A4128" s="143">
        <v>8865</v>
      </c>
      <c r="B4128" s="144" t="s">
        <v>6021</v>
      </c>
      <c r="C4128" s="145" t="s">
        <v>2023</v>
      </c>
      <c r="D4128" s="146">
        <v>29.37</v>
      </c>
    </row>
    <row r="4129" spans="1:4" ht="17.100000000000001" customHeight="1" x14ac:dyDescent="0.25">
      <c r="A4129" s="143">
        <v>12926</v>
      </c>
      <c r="B4129" s="144" t="s">
        <v>6022</v>
      </c>
      <c r="C4129" s="145" t="s">
        <v>2023</v>
      </c>
      <c r="D4129" s="146">
        <v>53.64</v>
      </c>
    </row>
    <row r="4130" spans="1:4" ht="17.100000000000001" customHeight="1" x14ac:dyDescent="0.25">
      <c r="A4130" s="143">
        <v>12927</v>
      </c>
      <c r="B4130" s="144" t="s">
        <v>6023</v>
      </c>
      <c r="C4130" s="145" t="s">
        <v>2023</v>
      </c>
      <c r="D4130" s="146">
        <v>87.3</v>
      </c>
    </row>
    <row r="4131" spans="1:4" ht="17.100000000000001" customHeight="1" x14ac:dyDescent="0.25">
      <c r="A4131" s="143">
        <v>12928</v>
      </c>
      <c r="B4131" s="144" t="s">
        <v>6024</v>
      </c>
      <c r="C4131" s="145" t="s">
        <v>2023</v>
      </c>
      <c r="D4131" s="146">
        <v>126.31</v>
      </c>
    </row>
    <row r="4132" spans="1:4" ht="15" customHeight="1" x14ac:dyDescent="0.25">
      <c r="A4132" s="143">
        <v>4731</v>
      </c>
      <c r="B4132" s="144" t="s">
        <v>6025</v>
      </c>
      <c r="C4132" s="145" t="s">
        <v>2023</v>
      </c>
      <c r="D4132" s="146">
        <v>164.41</v>
      </c>
    </row>
    <row r="4133" spans="1:4" ht="15" customHeight="1" x14ac:dyDescent="0.25">
      <c r="A4133" s="143">
        <v>9889</v>
      </c>
      <c r="B4133" s="144" t="s">
        <v>6026</v>
      </c>
      <c r="C4133" s="145" t="s">
        <v>2023</v>
      </c>
      <c r="D4133" s="146">
        <v>45.48</v>
      </c>
    </row>
    <row r="4134" spans="1:4" ht="15" customHeight="1" x14ac:dyDescent="0.25">
      <c r="A4134" s="143">
        <v>4963</v>
      </c>
      <c r="B4134" s="144" t="s">
        <v>6027</v>
      </c>
      <c r="C4134" s="145" t="s">
        <v>2023</v>
      </c>
      <c r="D4134" s="146">
        <v>101.72</v>
      </c>
    </row>
    <row r="4135" spans="1:4" ht="17.100000000000001" customHeight="1" x14ac:dyDescent="0.25">
      <c r="A4135" s="143">
        <v>9639</v>
      </c>
      <c r="B4135" s="144" t="s">
        <v>6028</v>
      </c>
      <c r="C4135" s="145" t="s">
        <v>1917</v>
      </c>
      <c r="D4135" s="146">
        <v>199.69</v>
      </c>
    </row>
    <row r="4136" spans="1:4" ht="17.100000000000001" customHeight="1" x14ac:dyDescent="0.25">
      <c r="A4136" s="143">
        <v>8773</v>
      </c>
      <c r="B4136" s="144" t="s">
        <v>6029</v>
      </c>
      <c r="C4136" s="145" t="s">
        <v>1917</v>
      </c>
      <c r="D4136" s="146">
        <v>277.3</v>
      </c>
    </row>
    <row r="4137" spans="1:4" ht="15" customHeight="1" x14ac:dyDescent="0.25">
      <c r="A4137" s="143">
        <v>1864</v>
      </c>
      <c r="B4137" s="144" t="s">
        <v>6030</v>
      </c>
      <c r="C4137" s="145" t="s">
        <v>1903</v>
      </c>
      <c r="D4137" s="146">
        <v>9.76</v>
      </c>
    </row>
    <row r="4138" spans="1:4" ht="17.100000000000001" customHeight="1" x14ac:dyDescent="0.25">
      <c r="A4138" s="143">
        <v>5050</v>
      </c>
      <c r="B4138" s="144" t="s">
        <v>6031</v>
      </c>
      <c r="C4138" s="145" t="s">
        <v>2023</v>
      </c>
      <c r="D4138" s="146">
        <v>519.91</v>
      </c>
    </row>
    <row r="4139" spans="1:4" ht="15" customHeight="1" x14ac:dyDescent="0.25">
      <c r="A4139" s="143">
        <v>12943</v>
      </c>
      <c r="B4139" s="144" t="s">
        <v>6032</v>
      </c>
      <c r="C4139" s="145" t="s">
        <v>2023</v>
      </c>
      <c r="D4139" s="146">
        <v>46.87</v>
      </c>
    </row>
    <row r="4140" spans="1:4" ht="15" customHeight="1" x14ac:dyDescent="0.25">
      <c r="A4140" s="143">
        <v>12944</v>
      </c>
      <c r="B4140" s="144" t="s">
        <v>6033</v>
      </c>
      <c r="C4140" s="145" t="s">
        <v>2023</v>
      </c>
      <c r="D4140" s="146">
        <v>80.53</v>
      </c>
    </row>
    <row r="4141" spans="1:4" ht="15" customHeight="1" x14ac:dyDescent="0.25">
      <c r="A4141" s="143">
        <v>12945</v>
      </c>
      <c r="B4141" s="144" t="s">
        <v>6034</v>
      </c>
      <c r="C4141" s="145" t="s">
        <v>2023</v>
      </c>
      <c r="D4141" s="146">
        <v>119.54</v>
      </c>
    </row>
    <row r="4142" spans="1:4" ht="15" customHeight="1" x14ac:dyDescent="0.25">
      <c r="A4142" s="143">
        <v>12946</v>
      </c>
      <c r="B4142" s="144" t="s">
        <v>6035</v>
      </c>
      <c r="C4142" s="145" t="s">
        <v>2023</v>
      </c>
      <c r="D4142" s="146">
        <v>165.91</v>
      </c>
    </row>
    <row r="4143" spans="1:4" ht="17.100000000000001" customHeight="1" x14ac:dyDescent="0.25">
      <c r="A4143" s="143">
        <v>8547</v>
      </c>
      <c r="B4143" s="144" t="s">
        <v>6036</v>
      </c>
      <c r="C4143" s="145" t="s">
        <v>1903</v>
      </c>
      <c r="D4143" s="146">
        <v>76.209999999999994</v>
      </c>
    </row>
    <row r="4144" spans="1:4" ht="17.100000000000001" customHeight="1" x14ac:dyDescent="0.25">
      <c r="A4144" s="143">
        <v>12105</v>
      </c>
      <c r="B4144" s="144" t="s">
        <v>6037</v>
      </c>
      <c r="C4144" s="145" t="s">
        <v>1917</v>
      </c>
      <c r="D4144" s="146">
        <v>396.11</v>
      </c>
    </row>
    <row r="4145" spans="1:4" ht="25.5" customHeight="1" x14ac:dyDescent="0.25">
      <c r="A4145" s="143">
        <v>8898</v>
      </c>
      <c r="B4145" s="144" t="s">
        <v>6038</v>
      </c>
      <c r="C4145" s="145" t="s">
        <v>1917</v>
      </c>
      <c r="D4145" s="146">
        <v>720.95</v>
      </c>
    </row>
    <row r="4146" spans="1:4" ht="34.15" customHeight="1" x14ac:dyDescent="0.25">
      <c r="A4146" s="143">
        <v>7734</v>
      </c>
      <c r="B4146" s="144" t="s">
        <v>6039</v>
      </c>
      <c r="C4146" s="145" t="s">
        <v>1917</v>
      </c>
      <c r="D4146" s="146">
        <v>443.86</v>
      </c>
    </row>
    <row r="4147" spans="1:4" ht="25.5" customHeight="1" x14ac:dyDescent="0.25">
      <c r="A4147" s="143">
        <v>8897</v>
      </c>
      <c r="B4147" s="144" t="s">
        <v>6040</v>
      </c>
      <c r="C4147" s="145" t="s">
        <v>1917</v>
      </c>
      <c r="D4147" s="146">
        <v>828.92</v>
      </c>
    </row>
    <row r="4148" spans="1:4" ht="17.100000000000001" customHeight="1" x14ac:dyDescent="0.25">
      <c r="A4148" s="143">
        <v>10976</v>
      </c>
      <c r="B4148" s="144" t="s">
        <v>6041</v>
      </c>
      <c r="C4148" s="145" t="s">
        <v>1917</v>
      </c>
      <c r="D4148" s="146">
        <v>463.32</v>
      </c>
    </row>
    <row r="4149" spans="1:4" ht="17.100000000000001" customHeight="1" x14ac:dyDescent="0.25">
      <c r="A4149" s="143">
        <v>9945</v>
      </c>
      <c r="B4149" s="144" t="s">
        <v>6042</v>
      </c>
      <c r="C4149" s="145" t="s">
        <v>1917</v>
      </c>
      <c r="D4149" s="146">
        <v>114.12</v>
      </c>
    </row>
    <row r="4150" spans="1:4" ht="25.5" customHeight="1" x14ac:dyDescent="0.25">
      <c r="A4150" s="143">
        <v>10236</v>
      </c>
      <c r="B4150" s="144" t="s">
        <v>6043</v>
      </c>
      <c r="C4150" s="145" t="s">
        <v>2023</v>
      </c>
      <c r="D4150" s="146">
        <v>322.91000000000003</v>
      </c>
    </row>
    <row r="4151" spans="1:4" ht="25.5" customHeight="1" x14ac:dyDescent="0.25">
      <c r="A4151" s="143">
        <v>4331</v>
      </c>
      <c r="B4151" s="144" t="s">
        <v>6044</v>
      </c>
      <c r="C4151" s="145" t="s">
        <v>2023</v>
      </c>
      <c r="D4151" s="146">
        <v>357.1</v>
      </c>
    </row>
    <row r="4152" spans="1:4" ht="34.15" customHeight="1" x14ac:dyDescent="0.25">
      <c r="A4152" s="143">
        <v>1868</v>
      </c>
      <c r="B4152" s="144" t="s">
        <v>6045</v>
      </c>
      <c r="C4152" s="145" t="s">
        <v>2023</v>
      </c>
      <c r="D4152" s="146">
        <v>541.08000000000004</v>
      </c>
    </row>
    <row r="4153" spans="1:4" ht="34.15" customHeight="1" x14ac:dyDescent="0.25">
      <c r="A4153" s="143">
        <v>10651</v>
      </c>
      <c r="B4153" s="144" t="s">
        <v>6046</v>
      </c>
      <c r="C4153" s="145" t="s">
        <v>2023</v>
      </c>
      <c r="D4153" s="146">
        <v>498.89</v>
      </c>
    </row>
    <row r="4154" spans="1:4" ht="34.15" customHeight="1" x14ac:dyDescent="0.25">
      <c r="A4154" s="143">
        <v>12206</v>
      </c>
      <c r="B4154" s="144" t="s">
        <v>6047</v>
      </c>
      <c r="C4154" s="145" t="s">
        <v>1917</v>
      </c>
      <c r="D4154" s="146">
        <v>392.46</v>
      </c>
    </row>
    <row r="4155" spans="1:4" ht="17.100000000000001" customHeight="1" x14ac:dyDescent="0.25">
      <c r="A4155" s="143">
        <v>12028</v>
      </c>
      <c r="B4155" s="144" t="s">
        <v>6048</v>
      </c>
      <c r="C4155" s="145" t="s">
        <v>1917</v>
      </c>
      <c r="D4155" s="146">
        <v>431.8</v>
      </c>
    </row>
    <row r="4156" spans="1:4" ht="17.100000000000001" customHeight="1" x14ac:dyDescent="0.25">
      <c r="A4156" s="143">
        <v>8821</v>
      </c>
      <c r="B4156" s="144" t="s">
        <v>6049</v>
      </c>
      <c r="C4156" s="145" t="s">
        <v>1917</v>
      </c>
      <c r="D4156" s="146">
        <v>200.7</v>
      </c>
    </row>
    <row r="4157" spans="1:4" ht="17.100000000000001" customHeight="1" x14ac:dyDescent="0.25">
      <c r="A4157" s="143">
        <v>8551</v>
      </c>
      <c r="B4157" s="144" t="s">
        <v>6050</v>
      </c>
      <c r="C4157" s="145" t="s">
        <v>1917</v>
      </c>
      <c r="D4157" s="146">
        <v>397.6</v>
      </c>
    </row>
    <row r="4158" spans="1:4" ht="17.100000000000001" customHeight="1" x14ac:dyDescent="0.25">
      <c r="A4158" s="143">
        <v>7340</v>
      </c>
      <c r="B4158" s="144" t="s">
        <v>6051</v>
      </c>
      <c r="C4158" s="145" t="s">
        <v>1917</v>
      </c>
      <c r="D4158" s="146">
        <v>769.31</v>
      </c>
    </row>
    <row r="4159" spans="1:4" ht="17.100000000000001" customHeight="1" x14ac:dyDescent="0.25">
      <c r="A4159" s="143">
        <v>4347</v>
      </c>
      <c r="B4159" s="144" t="s">
        <v>6052</v>
      </c>
      <c r="C4159" s="145" t="s">
        <v>1917</v>
      </c>
      <c r="D4159" s="146">
        <v>719.05</v>
      </c>
    </row>
    <row r="4160" spans="1:4" ht="17.100000000000001" customHeight="1" x14ac:dyDescent="0.25">
      <c r="A4160" s="143">
        <v>12948</v>
      </c>
      <c r="B4160" s="144" t="s">
        <v>6053</v>
      </c>
      <c r="C4160" s="145" t="s">
        <v>1917</v>
      </c>
      <c r="D4160" s="146">
        <v>193.58</v>
      </c>
    </row>
    <row r="4161" spans="1:4" ht="25.5" customHeight="1" x14ac:dyDescent="0.25">
      <c r="A4161" s="143">
        <v>1854</v>
      </c>
      <c r="B4161" s="144" t="s">
        <v>6054</v>
      </c>
      <c r="C4161" s="145" t="s">
        <v>1917</v>
      </c>
      <c r="D4161" s="146">
        <v>503.06</v>
      </c>
    </row>
    <row r="4162" spans="1:4" ht="25.5" customHeight="1" x14ac:dyDescent="0.25">
      <c r="A4162" s="143">
        <v>5015</v>
      </c>
      <c r="B4162" s="144" t="s">
        <v>6055</v>
      </c>
      <c r="C4162" s="145" t="s">
        <v>1917</v>
      </c>
      <c r="D4162" s="146">
        <v>478.13</v>
      </c>
    </row>
    <row r="4163" spans="1:4" ht="17.100000000000001" customHeight="1" x14ac:dyDescent="0.25">
      <c r="A4163" s="143">
        <v>8388</v>
      </c>
      <c r="B4163" s="144" t="s">
        <v>6056</v>
      </c>
      <c r="C4163" s="145" t="s">
        <v>2023</v>
      </c>
      <c r="D4163" s="146">
        <v>1257.6400000000001</v>
      </c>
    </row>
    <row r="4164" spans="1:4" ht="25.5" customHeight="1" x14ac:dyDescent="0.25">
      <c r="A4164" s="143">
        <v>7682</v>
      </c>
      <c r="B4164" s="144" t="s">
        <v>6057</v>
      </c>
      <c r="C4164" s="145" t="s">
        <v>1917</v>
      </c>
      <c r="D4164" s="146">
        <v>474.1</v>
      </c>
    </row>
    <row r="4165" spans="1:4" ht="17.100000000000001" customHeight="1" x14ac:dyDescent="0.25">
      <c r="A4165" s="143">
        <v>11709</v>
      </c>
      <c r="B4165" s="144" t="s">
        <v>6058</v>
      </c>
      <c r="C4165" s="145" t="s">
        <v>1917</v>
      </c>
      <c r="D4165" s="146">
        <v>973.88</v>
      </c>
    </row>
    <row r="4166" spans="1:4" ht="34.15" customHeight="1" x14ac:dyDescent="0.25">
      <c r="A4166" s="143">
        <v>12035</v>
      </c>
      <c r="B4166" s="144" t="s">
        <v>6059</v>
      </c>
      <c r="C4166" s="145" t="s">
        <v>1917</v>
      </c>
      <c r="D4166" s="146">
        <v>451.03</v>
      </c>
    </row>
    <row r="4167" spans="1:4" ht="17.100000000000001" customHeight="1" x14ac:dyDescent="0.25">
      <c r="A4167" s="143">
        <v>8553</v>
      </c>
      <c r="B4167" s="144" t="s">
        <v>6060</v>
      </c>
      <c r="C4167" s="145" t="s">
        <v>1917</v>
      </c>
      <c r="D4167" s="146">
        <v>484.82</v>
      </c>
    </row>
    <row r="4168" spans="1:4" ht="34.15" customHeight="1" x14ac:dyDescent="0.25">
      <c r="A4168" s="143">
        <v>8506</v>
      </c>
      <c r="B4168" s="144" t="s">
        <v>6061</v>
      </c>
      <c r="C4168" s="145" t="s">
        <v>1917</v>
      </c>
      <c r="D4168" s="146">
        <v>478.73</v>
      </c>
    </row>
    <row r="4169" spans="1:4" ht="15" customHeight="1" x14ac:dyDescent="0.25">
      <c r="A4169" s="143">
        <v>4716</v>
      </c>
      <c r="B4169" s="144" t="s">
        <v>6062</v>
      </c>
      <c r="C4169" s="145" t="s">
        <v>1917</v>
      </c>
      <c r="D4169" s="146">
        <v>271.81</v>
      </c>
    </row>
    <row r="4170" spans="1:4" ht="15" customHeight="1" x14ac:dyDescent="0.25">
      <c r="B4170" s="144" t="s">
        <v>6063</v>
      </c>
      <c r="D4170" s="146">
        <v>206.36</v>
      </c>
    </row>
    <row r="4171" spans="1:4" ht="15" customHeight="1" x14ac:dyDescent="0.25">
      <c r="A4171" s="143">
        <v>1853</v>
      </c>
      <c r="C4171" s="145" t="s">
        <v>1917</v>
      </c>
    </row>
    <row r="4172" spans="1:4" ht="15" customHeight="1" x14ac:dyDescent="0.25">
      <c r="A4172" s="143">
        <v>1846</v>
      </c>
      <c r="B4172" s="144" t="s">
        <v>6064</v>
      </c>
      <c r="C4172" s="145" t="s">
        <v>1917</v>
      </c>
      <c r="D4172" s="146">
        <v>128.24</v>
      </c>
    </row>
    <row r="4173" spans="1:4" ht="25.5" customHeight="1" x14ac:dyDescent="0.25">
      <c r="A4173" s="143">
        <v>10843</v>
      </c>
      <c r="B4173" s="144" t="s">
        <v>6065</v>
      </c>
      <c r="C4173" s="145" t="s">
        <v>1917</v>
      </c>
      <c r="D4173" s="146">
        <v>251.13</v>
      </c>
    </row>
    <row r="4174" spans="1:4" ht="17.100000000000001" customHeight="1" x14ac:dyDescent="0.25">
      <c r="A4174" s="143">
        <v>8513</v>
      </c>
      <c r="B4174" s="144" t="s">
        <v>6066</v>
      </c>
      <c r="C4174" s="145" t="s">
        <v>1917</v>
      </c>
      <c r="D4174" s="146">
        <v>636.54</v>
      </c>
    </row>
    <row r="4175" spans="1:4" ht="15" customHeight="1" x14ac:dyDescent="0.25">
      <c r="A4175" s="143">
        <v>1848</v>
      </c>
      <c r="B4175" s="144" t="s">
        <v>6067</v>
      </c>
      <c r="C4175" s="145" t="s">
        <v>1917</v>
      </c>
      <c r="D4175" s="146">
        <v>107</v>
      </c>
    </row>
    <row r="4176" spans="1:4" ht="15" customHeight="1" x14ac:dyDescent="0.25">
      <c r="A4176" s="143">
        <v>1849</v>
      </c>
      <c r="B4176" s="144" t="s">
        <v>6068</v>
      </c>
      <c r="C4176" s="145" t="s">
        <v>1917</v>
      </c>
      <c r="D4176" s="146">
        <v>149.79</v>
      </c>
    </row>
    <row r="4177" spans="1:4" ht="15" customHeight="1" x14ac:dyDescent="0.25">
      <c r="A4177" s="143">
        <v>7855</v>
      </c>
      <c r="B4177" s="144" t="s">
        <v>6069</v>
      </c>
      <c r="C4177" s="145" t="s">
        <v>1917</v>
      </c>
      <c r="D4177" s="146">
        <v>608.57000000000005</v>
      </c>
    </row>
    <row r="4178" spans="1:4" ht="15" customHeight="1" x14ac:dyDescent="0.25">
      <c r="A4178" s="143">
        <v>1850</v>
      </c>
      <c r="B4178" s="144" t="s">
        <v>6070</v>
      </c>
      <c r="C4178" s="145" t="s">
        <v>1917</v>
      </c>
      <c r="D4178" s="146">
        <v>149.79</v>
      </c>
    </row>
    <row r="4179" spans="1:4" ht="15" customHeight="1" x14ac:dyDescent="0.25">
      <c r="A4179" s="143">
        <v>1851</v>
      </c>
      <c r="B4179" s="144" t="s">
        <v>6071</v>
      </c>
      <c r="C4179" s="145" t="s">
        <v>1917</v>
      </c>
      <c r="D4179" s="146">
        <v>234.99</v>
      </c>
    </row>
    <row r="4180" spans="1:4" ht="15" customHeight="1" x14ac:dyDescent="0.25">
      <c r="A4180" s="143">
        <v>1852</v>
      </c>
      <c r="B4180" s="144" t="s">
        <v>6072</v>
      </c>
      <c r="C4180" s="145" t="s">
        <v>1917</v>
      </c>
      <c r="D4180" s="146">
        <v>407.67</v>
      </c>
    </row>
    <row r="4181" spans="1:4" ht="25.5" customHeight="1" x14ac:dyDescent="0.25">
      <c r="A4181" s="143">
        <v>9580</v>
      </c>
      <c r="B4181" s="144" t="s">
        <v>6073</v>
      </c>
      <c r="C4181" s="145" t="s">
        <v>1917</v>
      </c>
      <c r="D4181" s="146">
        <v>806.68</v>
      </c>
    </row>
    <row r="4182" spans="1:4" ht="17.100000000000001" customHeight="1" x14ac:dyDescent="0.25">
      <c r="A4182" s="143">
        <v>11201</v>
      </c>
      <c r="B4182" s="144" t="s">
        <v>6074</v>
      </c>
      <c r="C4182" s="145" t="s">
        <v>1917</v>
      </c>
      <c r="D4182" s="146">
        <v>243.07</v>
      </c>
    </row>
    <row r="4183" spans="1:4" ht="25.5" customHeight="1" x14ac:dyDescent="0.25">
      <c r="A4183" s="143">
        <v>11236</v>
      </c>
      <c r="B4183" s="144" t="s">
        <v>6075</v>
      </c>
      <c r="C4183" s="145" t="s">
        <v>1917</v>
      </c>
      <c r="D4183" s="146">
        <v>500.69</v>
      </c>
    </row>
    <row r="4184" spans="1:4" ht="25.5" customHeight="1" x14ac:dyDescent="0.25">
      <c r="A4184" s="143">
        <v>10789</v>
      </c>
      <c r="B4184" s="144" t="s">
        <v>6076</v>
      </c>
      <c r="C4184" s="145" t="s">
        <v>1917</v>
      </c>
      <c r="D4184" s="146">
        <v>332.91</v>
      </c>
    </row>
    <row r="4185" spans="1:4" ht="17.100000000000001" customHeight="1" x14ac:dyDescent="0.25">
      <c r="A4185" s="143">
        <v>1871</v>
      </c>
      <c r="B4185" s="144" t="s">
        <v>6077</v>
      </c>
      <c r="C4185" s="145" t="s">
        <v>3612</v>
      </c>
      <c r="D4185" s="146">
        <v>364.64</v>
      </c>
    </row>
    <row r="4186" spans="1:4" ht="25.5" customHeight="1" x14ac:dyDescent="0.25">
      <c r="A4186" s="143">
        <v>3958</v>
      </c>
      <c r="B4186" s="144" t="s">
        <v>6078</v>
      </c>
      <c r="C4186" s="145" t="s">
        <v>1917</v>
      </c>
      <c r="D4186" s="146">
        <v>163.58000000000001</v>
      </c>
    </row>
    <row r="4187" spans="1:4" ht="25.5" customHeight="1" x14ac:dyDescent="0.25">
      <c r="A4187" s="143">
        <v>10622</v>
      </c>
      <c r="B4187" s="144" t="s">
        <v>6079</v>
      </c>
      <c r="C4187" s="145" t="s">
        <v>2023</v>
      </c>
      <c r="D4187" s="146">
        <v>637.83000000000004</v>
      </c>
    </row>
    <row r="4188" spans="1:4" ht="25.5" customHeight="1" x14ac:dyDescent="0.25">
      <c r="A4188" s="143">
        <v>12974</v>
      </c>
      <c r="B4188" s="144" t="s">
        <v>6080</v>
      </c>
      <c r="C4188" s="145" t="s">
        <v>1917</v>
      </c>
      <c r="D4188" s="146">
        <v>498.38</v>
      </c>
    </row>
    <row r="4189" spans="1:4" ht="17.100000000000001" customHeight="1" x14ac:dyDescent="0.25">
      <c r="A4189" s="143">
        <v>8522</v>
      </c>
      <c r="B4189" s="144" t="s">
        <v>6081</v>
      </c>
      <c r="C4189" s="145" t="s">
        <v>2023</v>
      </c>
      <c r="D4189" s="146">
        <v>1300.94</v>
      </c>
    </row>
    <row r="4190" spans="1:4" ht="25.5" customHeight="1" x14ac:dyDescent="0.25">
      <c r="A4190" s="143">
        <v>4339</v>
      </c>
      <c r="B4190" s="144" t="s">
        <v>6082</v>
      </c>
      <c r="C4190" s="145" t="s">
        <v>1917</v>
      </c>
      <c r="D4190" s="146">
        <v>377.4</v>
      </c>
    </row>
    <row r="4191" spans="1:4" ht="17.100000000000001" customHeight="1" x14ac:dyDescent="0.25">
      <c r="A4191" s="143">
        <v>3783</v>
      </c>
      <c r="B4191" s="144" t="s">
        <v>6083</v>
      </c>
      <c r="C4191" s="145" t="s">
        <v>3612</v>
      </c>
      <c r="D4191" s="146">
        <v>688.44</v>
      </c>
    </row>
    <row r="4192" spans="1:4" ht="25.5" customHeight="1" x14ac:dyDescent="0.25">
      <c r="A4192" s="143">
        <v>9187</v>
      </c>
      <c r="B4192" s="144" t="s">
        <v>6084</v>
      </c>
      <c r="C4192" s="145" t="s">
        <v>2023</v>
      </c>
      <c r="D4192" s="146">
        <v>382.95</v>
      </c>
    </row>
    <row r="4193" spans="1:4" ht="25.5" customHeight="1" x14ac:dyDescent="0.25">
      <c r="A4193" s="143">
        <v>12596</v>
      </c>
      <c r="B4193" s="144" t="s">
        <v>6085</v>
      </c>
      <c r="C4193" s="145" t="s">
        <v>2023</v>
      </c>
      <c r="D4193" s="146">
        <v>214.3</v>
      </c>
    </row>
    <row r="4194" spans="1:4" ht="25.5" customHeight="1" x14ac:dyDescent="0.25">
      <c r="A4194" s="143">
        <v>11887</v>
      </c>
      <c r="B4194" s="144" t="s">
        <v>6086</v>
      </c>
      <c r="C4194" s="145" t="s">
        <v>2023</v>
      </c>
      <c r="D4194" s="146">
        <v>278.13</v>
      </c>
    </row>
    <row r="4195" spans="1:4" ht="25.5" customHeight="1" x14ac:dyDescent="0.25">
      <c r="A4195" s="143">
        <v>12244</v>
      </c>
      <c r="B4195" s="144" t="s">
        <v>6087</v>
      </c>
      <c r="C4195" s="145" t="s">
        <v>2023</v>
      </c>
      <c r="D4195" s="146">
        <v>285.85000000000002</v>
      </c>
    </row>
    <row r="4196" spans="1:4" ht="17.100000000000001" customHeight="1" x14ac:dyDescent="0.25">
      <c r="A4196" s="143">
        <v>10074</v>
      </c>
      <c r="B4196" s="144" t="s">
        <v>6088</v>
      </c>
      <c r="C4196" s="145" t="s">
        <v>2023</v>
      </c>
      <c r="D4196" s="146">
        <v>160.13</v>
      </c>
    </row>
    <row r="4197" spans="1:4" ht="25.5" customHeight="1" x14ac:dyDescent="0.25">
      <c r="A4197" s="143">
        <v>9431</v>
      </c>
      <c r="B4197" s="144" t="s">
        <v>6089</v>
      </c>
      <c r="C4197" s="145" t="s">
        <v>2023</v>
      </c>
      <c r="D4197" s="146">
        <v>247.27</v>
      </c>
    </row>
    <row r="4198" spans="1:4" ht="25.5" customHeight="1" x14ac:dyDescent="0.25">
      <c r="A4198" s="143">
        <v>9297</v>
      </c>
      <c r="B4198" s="144" t="s">
        <v>6090</v>
      </c>
      <c r="C4198" s="145" t="s">
        <v>2023</v>
      </c>
      <c r="D4198" s="146">
        <v>235.73</v>
      </c>
    </row>
    <row r="4199" spans="1:4" ht="17.100000000000001" customHeight="1" x14ac:dyDescent="0.25">
      <c r="A4199" s="143">
        <v>8515</v>
      </c>
      <c r="B4199" s="144" t="s">
        <v>6091</v>
      </c>
      <c r="C4199" s="145" t="s">
        <v>1917</v>
      </c>
      <c r="D4199" s="146">
        <v>342.22</v>
      </c>
    </row>
    <row r="4200" spans="1:4" ht="17.100000000000001" customHeight="1" x14ac:dyDescent="0.25">
      <c r="A4200" s="143">
        <v>1855</v>
      </c>
      <c r="B4200" s="144" t="s">
        <v>6092</v>
      </c>
      <c r="C4200" s="145" t="s">
        <v>2023</v>
      </c>
      <c r="D4200" s="146">
        <v>146.54</v>
      </c>
    </row>
    <row r="4201" spans="1:4" ht="17.100000000000001" customHeight="1" x14ac:dyDescent="0.25">
      <c r="A4201" s="143">
        <v>7772</v>
      </c>
      <c r="B4201" s="144" t="s">
        <v>6093</v>
      </c>
      <c r="C4201" s="145" t="s">
        <v>2023</v>
      </c>
      <c r="D4201" s="146">
        <v>401.74</v>
      </c>
    </row>
    <row r="4202" spans="1:4" ht="15" customHeight="1" x14ac:dyDescent="0.25">
      <c r="A4202" s="143">
        <v>1867</v>
      </c>
      <c r="B4202" s="144" t="s">
        <v>6094</v>
      </c>
      <c r="C4202" s="145" t="s">
        <v>2023</v>
      </c>
      <c r="D4202" s="146">
        <v>103.13</v>
      </c>
    </row>
    <row r="4203" spans="1:4" ht="15" customHeight="1" x14ac:dyDescent="0.25">
      <c r="A4203" s="143">
        <v>1869</v>
      </c>
      <c r="B4203" s="144" t="s">
        <v>6095</v>
      </c>
      <c r="C4203" s="145" t="s">
        <v>2023</v>
      </c>
      <c r="D4203" s="146">
        <v>185.73</v>
      </c>
    </row>
    <row r="4204" spans="1:4" ht="17.100000000000001" customHeight="1" x14ac:dyDescent="0.25">
      <c r="A4204" s="143">
        <v>7967</v>
      </c>
      <c r="B4204" s="144" t="s">
        <v>6096</v>
      </c>
      <c r="C4204" s="145" t="s">
        <v>2023</v>
      </c>
      <c r="D4204" s="146">
        <v>730.39</v>
      </c>
    </row>
    <row r="4205" spans="1:4" ht="17.100000000000001" customHeight="1" x14ac:dyDescent="0.25">
      <c r="A4205" s="143">
        <v>7972</v>
      </c>
      <c r="B4205" s="144" t="s">
        <v>6097</v>
      </c>
      <c r="C4205" s="145" t="s">
        <v>2023</v>
      </c>
      <c r="D4205" s="146">
        <v>674.82</v>
      </c>
    </row>
    <row r="4206" spans="1:4" ht="25.5" customHeight="1" x14ac:dyDescent="0.25">
      <c r="A4206" s="143">
        <v>7733</v>
      </c>
      <c r="B4206" s="144" t="s">
        <v>6098</v>
      </c>
      <c r="C4206" s="145" t="s">
        <v>2023</v>
      </c>
      <c r="D4206" s="146">
        <v>688.54</v>
      </c>
    </row>
    <row r="4207" spans="1:4" ht="25.5" customHeight="1" x14ac:dyDescent="0.25">
      <c r="A4207" s="143">
        <v>7693</v>
      </c>
      <c r="B4207" s="144" t="s">
        <v>6099</v>
      </c>
      <c r="C4207" s="145" t="s">
        <v>2023</v>
      </c>
      <c r="D4207" s="146">
        <v>886.57</v>
      </c>
    </row>
    <row r="4208" spans="1:4" ht="25.5" customHeight="1" x14ac:dyDescent="0.25">
      <c r="A4208" s="143">
        <v>9222</v>
      </c>
      <c r="B4208" s="144" t="s">
        <v>6100</v>
      </c>
      <c r="C4208" s="145" t="s">
        <v>2023</v>
      </c>
      <c r="D4208" s="146">
        <v>242.97</v>
      </c>
    </row>
    <row r="4209" spans="1:4" ht="25.5" customHeight="1" x14ac:dyDescent="0.25">
      <c r="A4209" s="143">
        <v>3554</v>
      </c>
      <c r="B4209" s="144" t="s">
        <v>6101</v>
      </c>
      <c r="C4209" s="145" t="s">
        <v>2023</v>
      </c>
      <c r="D4209" s="146">
        <v>241.09</v>
      </c>
    </row>
    <row r="4210" spans="1:4" ht="17.100000000000001" customHeight="1" x14ac:dyDescent="0.25">
      <c r="A4210" s="143">
        <v>3551</v>
      </c>
      <c r="B4210" s="144" t="s">
        <v>6102</v>
      </c>
      <c r="C4210" s="145" t="s">
        <v>2023</v>
      </c>
      <c r="D4210" s="146">
        <v>161.41999999999999</v>
      </c>
    </row>
    <row r="4211" spans="1:4" ht="17.100000000000001" customHeight="1" x14ac:dyDescent="0.25">
      <c r="A4211" s="143">
        <v>3555</v>
      </c>
      <c r="B4211" s="144" t="s">
        <v>6103</v>
      </c>
      <c r="C4211" s="145" t="s">
        <v>2023</v>
      </c>
      <c r="D4211" s="146">
        <v>164.2</v>
      </c>
    </row>
    <row r="4212" spans="1:4" ht="25.5" customHeight="1" x14ac:dyDescent="0.25">
      <c r="A4212" s="143">
        <v>3553</v>
      </c>
      <c r="B4212" s="144" t="s">
        <v>6104</v>
      </c>
      <c r="C4212" s="145" t="s">
        <v>2023</v>
      </c>
      <c r="D4212" s="146">
        <v>197.45</v>
      </c>
    </row>
    <row r="4213" spans="1:4" ht="25.5" customHeight="1" x14ac:dyDescent="0.25">
      <c r="A4213" s="143">
        <v>3550</v>
      </c>
      <c r="B4213" s="144" t="s">
        <v>6105</v>
      </c>
      <c r="C4213" s="145" t="s">
        <v>2023</v>
      </c>
      <c r="D4213" s="146">
        <v>204.69</v>
      </c>
    </row>
    <row r="4214" spans="1:4" ht="25.5" customHeight="1" x14ac:dyDescent="0.25">
      <c r="A4214" s="143">
        <v>3552</v>
      </c>
      <c r="B4214" s="144" t="s">
        <v>6106</v>
      </c>
      <c r="C4214" s="145" t="s">
        <v>2023</v>
      </c>
      <c r="D4214" s="146">
        <v>207.47</v>
      </c>
    </row>
    <row r="4215" spans="1:4" ht="25.5" customHeight="1" x14ac:dyDescent="0.25">
      <c r="A4215" s="143">
        <v>4819</v>
      </c>
      <c r="B4215" s="144" t="s">
        <v>6107</v>
      </c>
      <c r="C4215" s="145" t="s">
        <v>2023</v>
      </c>
      <c r="D4215" s="146">
        <v>359.95</v>
      </c>
    </row>
    <row r="4216" spans="1:4" ht="25.5" customHeight="1" x14ac:dyDescent="0.25">
      <c r="A4216" s="143">
        <v>12385</v>
      </c>
      <c r="B4216" s="144" t="s">
        <v>6108</v>
      </c>
      <c r="C4216" s="145" t="s">
        <v>2023</v>
      </c>
      <c r="D4216" s="146">
        <v>1138</v>
      </c>
    </row>
    <row r="4217" spans="1:4" ht="25.5" customHeight="1" x14ac:dyDescent="0.25">
      <c r="A4217" s="143">
        <v>11985</v>
      </c>
      <c r="B4217" s="144" t="s">
        <v>6109</v>
      </c>
      <c r="C4217" s="145" t="s">
        <v>2023</v>
      </c>
      <c r="D4217" s="146">
        <v>157.41999999999999</v>
      </c>
    </row>
    <row r="4218" spans="1:4" ht="25.5" customHeight="1" x14ac:dyDescent="0.25">
      <c r="A4218" s="143">
        <v>11499</v>
      </c>
      <c r="B4218" s="144" t="s">
        <v>6110</v>
      </c>
      <c r="C4218" s="145" t="s">
        <v>2023</v>
      </c>
      <c r="D4218" s="146">
        <v>99.29</v>
      </c>
    </row>
    <row r="4219" spans="1:4" ht="17.100000000000001" customHeight="1" x14ac:dyDescent="0.25">
      <c r="A4219" s="143">
        <v>11888</v>
      </c>
      <c r="B4219" s="144" t="s">
        <v>6111</v>
      </c>
      <c r="C4219" s="145" t="s">
        <v>2023</v>
      </c>
      <c r="D4219" s="146">
        <v>222.66</v>
      </c>
    </row>
    <row r="4220" spans="1:4" ht="25.5" customHeight="1" x14ac:dyDescent="0.25">
      <c r="A4220" s="143">
        <v>12184</v>
      </c>
      <c r="B4220" s="144" t="s">
        <v>6112</v>
      </c>
      <c r="C4220" s="145" t="s">
        <v>2023</v>
      </c>
      <c r="D4220" s="146">
        <v>223.91</v>
      </c>
    </row>
    <row r="4221" spans="1:4" ht="15" customHeight="1" x14ac:dyDescent="0.25">
      <c r="A4221" s="143">
        <v>1873</v>
      </c>
      <c r="B4221" s="144" t="s">
        <v>6113</v>
      </c>
      <c r="C4221" s="145" t="s">
        <v>2023</v>
      </c>
      <c r="D4221" s="146">
        <v>180.47</v>
      </c>
    </row>
    <row r="4222" spans="1:4" ht="17.100000000000001" customHeight="1" x14ac:dyDescent="0.25">
      <c r="A4222" s="143">
        <v>7970</v>
      </c>
      <c r="B4222" s="144" t="s">
        <v>6114</v>
      </c>
      <c r="C4222" s="145" t="s">
        <v>2023</v>
      </c>
      <c r="D4222" s="146">
        <v>206.47</v>
      </c>
    </row>
    <row r="4223" spans="1:4" ht="25.5" customHeight="1" x14ac:dyDescent="0.25">
      <c r="A4223" s="143">
        <v>12181</v>
      </c>
      <c r="B4223" s="144" t="s">
        <v>6115</v>
      </c>
      <c r="C4223" s="145" t="s">
        <v>2023</v>
      </c>
      <c r="D4223" s="146">
        <v>189.14</v>
      </c>
    </row>
    <row r="4224" spans="1:4" ht="17.100000000000001" customHeight="1" x14ac:dyDescent="0.25">
      <c r="A4224" s="143">
        <v>11497</v>
      </c>
      <c r="B4224" s="144" t="s">
        <v>6116</v>
      </c>
      <c r="C4224" s="145" t="s">
        <v>2023</v>
      </c>
      <c r="D4224" s="146">
        <v>199.54</v>
      </c>
    </row>
    <row r="4225" spans="1:4" ht="25.5" customHeight="1" x14ac:dyDescent="0.25">
      <c r="A4225" s="143">
        <v>11498</v>
      </c>
      <c r="B4225" s="144" t="s">
        <v>6117</v>
      </c>
      <c r="C4225" s="145" t="s">
        <v>2023</v>
      </c>
      <c r="D4225" s="146">
        <v>232.62</v>
      </c>
    </row>
    <row r="4226" spans="1:4" ht="17.100000000000001" customHeight="1" x14ac:dyDescent="0.25">
      <c r="A4226" s="143">
        <v>10838</v>
      </c>
      <c r="B4226" s="144" t="s">
        <v>6118</v>
      </c>
      <c r="C4226" s="145" t="s">
        <v>2023</v>
      </c>
      <c r="D4226" s="146">
        <v>232.62</v>
      </c>
    </row>
    <row r="4227" spans="1:4" ht="17.100000000000001" customHeight="1" x14ac:dyDescent="0.25">
      <c r="A4227" s="143">
        <v>11964</v>
      </c>
      <c r="B4227" s="144" t="s">
        <v>6119</v>
      </c>
      <c r="C4227" s="145" t="s">
        <v>1917</v>
      </c>
      <c r="D4227" s="146">
        <v>2090.11</v>
      </c>
    </row>
    <row r="4228" spans="1:4" ht="17.100000000000001" customHeight="1" x14ac:dyDescent="0.25">
      <c r="A4228" s="143">
        <v>12084</v>
      </c>
      <c r="B4228" s="144" t="s">
        <v>6120</v>
      </c>
      <c r="C4228" s="145" t="s">
        <v>1917</v>
      </c>
      <c r="D4228" s="146">
        <v>3722.19</v>
      </c>
    </row>
    <row r="4229" spans="1:4" ht="17.100000000000001" customHeight="1" x14ac:dyDescent="0.25">
      <c r="A4229" s="143">
        <v>12085</v>
      </c>
      <c r="B4229" s="144" t="s">
        <v>6121</v>
      </c>
      <c r="C4229" s="145" t="s">
        <v>1917</v>
      </c>
      <c r="D4229" s="146">
        <v>403.68</v>
      </c>
    </row>
    <row r="4230" spans="1:4" ht="25.5" customHeight="1" x14ac:dyDescent="0.25">
      <c r="A4230" s="143">
        <v>11711</v>
      </c>
      <c r="B4230" s="144" t="s">
        <v>6122</v>
      </c>
      <c r="C4230" s="145" t="s">
        <v>1917</v>
      </c>
      <c r="D4230" s="146">
        <v>2011.81</v>
      </c>
    </row>
    <row r="4231" spans="1:4" ht="25.5" customHeight="1" x14ac:dyDescent="0.25">
      <c r="A4231" s="143">
        <v>10107</v>
      </c>
      <c r="B4231" s="144" t="s">
        <v>6123</v>
      </c>
      <c r="C4231" s="145" t="s">
        <v>1903</v>
      </c>
      <c r="D4231" s="146">
        <v>2184.52</v>
      </c>
    </row>
    <row r="4232" spans="1:4" ht="17.100000000000001" customHeight="1" x14ac:dyDescent="0.25">
      <c r="A4232" s="143">
        <v>8245</v>
      </c>
      <c r="B4232" s="144" t="s">
        <v>6124</v>
      </c>
      <c r="C4232" s="145" t="s">
        <v>1917</v>
      </c>
      <c r="D4232" s="146">
        <v>248.15</v>
      </c>
    </row>
    <row r="4233" spans="1:4" ht="17.100000000000001" customHeight="1" x14ac:dyDescent="0.25">
      <c r="A4233" s="143">
        <v>10566</v>
      </c>
      <c r="B4233" s="144" t="s">
        <v>6125</v>
      </c>
      <c r="C4233" s="145" t="s">
        <v>1903</v>
      </c>
      <c r="D4233" s="146">
        <v>305.8</v>
      </c>
    </row>
    <row r="4234" spans="1:4" ht="15" customHeight="1" x14ac:dyDescent="0.25">
      <c r="A4234" s="143">
        <v>8585</v>
      </c>
      <c r="B4234" s="144" t="s">
        <v>6126</v>
      </c>
      <c r="C4234" s="145" t="s">
        <v>1903</v>
      </c>
      <c r="D4234" s="146">
        <v>311.87</v>
      </c>
    </row>
    <row r="4235" spans="1:4" ht="15" customHeight="1" x14ac:dyDescent="0.25">
      <c r="A4235" s="143">
        <v>8498</v>
      </c>
      <c r="B4235" s="144" t="s">
        <v>6127</v>
      </c>
      <c r="C4235" s="145" t="s">
        <v>1903</v>
      </c>
      <c r="D4235" s="146">
        <v>42.52</v>
      </c>
    </row>
    <row r="4236" spans="1:4" ht="17.100000000000001" customHeight="1" x14ac:dyDescent="0.25">
      <c r="A4236" s="143">
        <v>8584</v>
      </c>
      <c r="B4236" s="144" t="s">
        <v>6128</v>
      </c>
      <c r="C4236" s="145" t="s">
        <v>1917</v>
      </c>
      <c r="D4236" s="146">
        <v>1651</v>
      </c>
    </row>
    <row r="4237" spans="1:4" ht="15" customHeight="1" x14ac:dyDescent="0.25">
      <c r="A4237" s="143">
        <v>9309</v>
      </c>
      <c r="C4237" s="145" t="s">
        <v>1917</v>
      </c>
      <c r="D4237" s="146">
        <v>639.24</v>
      </c>
    </row>
    <row r="4238" spans="1:4" ht="17.100000000000001" customHeight="1" x14ac:dyDescent="0.25">
      <c r="B4238" s="144" t="s">
        <v>6129</v>
      </c>
    </row>
    <row r="4239" spans="1:4" ht="34.15" customHeight="1" x14ac:dyDescent="0.25">
      <c r="A4239" s="143">
        <v>11960</v>
      </c>
      <c r="B4239" s="144" t="s">
        <v>6130</v>
      </c>
      <c r="C4239" s="145" t="s">
        <v>1903</v>
      </c>
      <c r="D4239" s="146">
        <v>1023.06</v>
      </c>
    </row>
    <row r="4240" spans="1:4" ht="34.15" customHeight="1" x14ac:dyDescent="0.25">
      <c r="A4240" s="143">
        <v>10721</v>
      </c>
      <c r="B4240" s="144" t="s">
        <v>6131</v>
      </c>
      <c r="C4240" s="145" t="s">
        <v>1903</v>
      </c>
      <c r="D4240" s="146">
        <v>2663.63</v>
      </c>
    </row>
    <row r="4241" spans="1:4" ht="34.15" customHeight="1" x14ac:dyDescent="0.25">
      <c r="A4241" s="143">
        <v>12168</v>
      </c>
      <c r="B4241" s="144" t="s">
        <v>6132</v>
      </c>
      <c r="C4241" s="145" t="s">
        <v>1903</v>
      </c>
      <c r="D4241" s="146">
        <v>2663.63</v>
      </c>
    </row>
    <row r="4242" spans="1:4" ht="34.15" customHeight="1" x14ac:dyDescent="0.25">
      <c r="A4242" s="143">
        <v>12169</v>
      </c>
      <c r="B4242" s="144" t="s">
        <v>6133</v>
      </c>
      <c r="C4242" s="145" t="s">
        <v>1903</v>
      </c>
      <c r="D4242" s="146">
        <v>2879.78</v>
      </c>
    </row>
    <row r="4243" spans="1:4" ht="34.15" customHeight="1" x14ac:dyDescent="0.25">
      <c r="A4243" s="143">
        <v>12167</v>
      </c>
      <c r="B4243" s="144" t="s">
        <v>6134</v>
      </c>
      <c r="C4243" s="145" t="s">
        <v>1903</v>
      </c>
      <c r="D4243" s="146">
        <v>3240.32</v>
      </c>
    </row>
    <row r="4244" spans="1:4" ht="34.15" customHeight="1" x14ac:dyDescent="0.25">
      <c r="A4244" s="143">
        <v>12923</v>
      </c>
      <c r="B4244" s="144" t="s">
        <v>6135</v>
      </c>
      <c r="C4244" s="145" t="s">
        <v>1903</v>
      </c>
      <c r="D4244" s="146">
        <v>4401.17</v>
      </c>
    </row>
    <row r="4245" spans="1:4" ht="25.5" customHeight="1" x14ac:dyDescent="0.25">
      <c r="A4245" s="143">
        <v>12098</v>
      </c>
      <c r="B4245" s="144" t="s">
        <v>6136</v>
      </c>
      <c r="C4245" s="145" t="s">
        <v>1917</v>
      </c>
      <c r="D4245" s="146">
        <v>568.30999999999995</v>
      </c>
    </row>
    <row r="4246" spans="1:4" ht="25.5" customHeight="1" x14ac:dyDescent="0.25">
      <c r="A4246" s="143">
        <v>12088</v>
      </c>
      <c r="B4246" s="144" t="s">
        <v>6137</v>
      </c>
      <c r="C4246" s="145" t="s">
        <v>1917</v>
      </c>
      <c r="D4246" s="146">
        <v>1036.8800000000001</v>
      </c>
    </row>
    <row r="4247" spans="1:4" ht="25.5" customHeight="1" x14ac:dyDescent="0.25">
      <c r="A4247" s="143">
        <v>12066</v>
      </c>
      <c r="B4247" s="144" t="s">
        <v>6138</v>
      </c>
      <c r="C4247" s="145" t="s">
        <v>1917</v>
      </c>
      <c r="D4247" s="146">
        <v>1168.54</v>
      </c>
    </row>
    <row r="4248" spans="1:4" ht="25.5" customHeight="1" x14ac:dyDescent="0.25">
      <c r="A4248" s="143">
        <v>12086</v>
      </c>
      <c r="B4248" s="144" t="s">
        <v>6139</v>
      </c>
      <c r="C4248" s="145" t="s">
        <v>1917</v>
      </c>
      <c r="D4248" s="146">
        <v>1518.78</v>
      </c>
    </row>
    <row r="4249" spans="1:4" ht="17.100000000000001" customHeight="1" x14ac:dyDescent="0.25">
      <c r="A4249" s="143">
        <v>12710</v>
      </c>
      <c r="B4249" s="144" t="s">
        <v>6140</v>
      </c>
      <c r="C4249" s="145" t="s">
        <v>1917</v>
      </c>
      <c r="D4249" s="146">
        <v>313.58999999999997</v>
      </c>
    </row>
    <row r="4250" spans="1:4" ht="25.5" customHeight="1" x14ac:dyDescent="0.25">
      <c r="A4250" s="143">
        <v>12987</v>
      </c>
      <c r="B4250" s="144" t="s">
        <v>6141</v>
      </c>
      <c r="C4250" s="145" t="s">
        <v>3666</v>
      </c>
      <c r="D4250" s="146">
        <v>1164.06</v>
      </c>
    </row>
    <row r="4251" spans="1:4" ht="25.5" customHeight="1" x14ac:dyDescent="0.25">
      <c r="A4251" s="143">
        <v>12988</v>
      </c>
      <c r="B4251" s="144" t="s">
        <v>6142</v>
      </c>
      <c r="C4251" s="145" t="s">
        <v>1917</v>
      </c>
      <c r="D4251" s="146">
        <v>1079.04</v>
      </c>
    </row>
    <row r="4252" spans="1:4" ht="17.100000000000001" customHeight="1" x14ac:dyDescent="0.25">
      <c r="A4252" s="143">
        <v>12307</v>
      </c>
      <c r="B4252" s="144" t="s">
        <v>6143</v>
      </c>
      <c r="C4252" s="145" t="s">
        <v>1917</v>
      </c>
      <c r="D4252" s="146">
        <v>330.11</v>
      </c>
    </row>
    <row r="4253" spans="1:4" ht="25.5" customHeight="1" x14ac:dyDescent="0.25">
      <c r="A4253" s="143">
        <v>12068</v>
      </c>
      <c r="B4253" s="144" t="s">
        <v>6144</v>
      </c>
      <c r="C4253" s="145" t="s">
        <v>1917</v>
      </c>
      <c r="D4253" s="146">
        <v>1037.3699999999999</v>
      </c>
    </row>
    <row r="4254" spans="1:4" ht="25.5" customHeight="1" x14ac:dyDescent="0.25">
      <c r="A4254" s="143">
        <v>12067</v>
      </c>
      <c r="B4254" s="144" t="s">
        <v>6145</v>
      </c>
      <c r="C4254" s="145" t="s">
        <v>1917</v>
      </c>
      <c r="D4254" s="146">
        <v>1169.03</v>
      </c>
    </row>
    <row r="4255" spans="1:4" ht="15" customHeight="1" x14ac:dyDescent="0.25">
      <c r="A4255" s="143">
        <v>1857</v>
      </c>
      <c r="B4255" s="144" t="s">
        <v>6146</v>
      </c>
      <c r="C4255" s="145" t="s">
        <v>1917</v>
      </c>
      <c r="D4255" s="146">
        <v>185.64</v>
      </c>
    </row>
    <row r="4256" spans="1:4" ht="25.5" customHeight="1" x14ac:dyDescent="0.25">
      <c r="A4256" s="143">
        <v>12739</v>
      </c>
      <c r="B4256" s="144" t="s">
        <v>6147</v>
      </c>
      <c r="C4256" s="145" t="s">
        <v>1903</v>
      </c>
      <c r="D4256" s="146">
        <v>2733.8</v>
      </c>
    </row>
    <row r="4257" spans="1:4" ht="25.5" customHeight="1" x14ac:dyDescent="0.25">
      <c r="A4257" s="143">
        <v>12741</v>
      </c>
      <c r="B4257" s="144" t="s">
        <v>6148</v>
      </c>
      <c r="C4257" s="145" t="s">
        <v>1903</v>
      </c>
      <c r="D4257" s="146">
        <v>2932.56</v>
      </c>
    </row>
    <row r="4258" spans="1:4" ht="25.5" customHeight="1" x14ac:dyDescent="0.25">
      <c r="A4258" s="143">
        <v>12742</v>
      </c>
      <c r="B4258" s="144" t="s">
        <v>6149</v>
      </c>
      <c r="C4258" s="145" t="s">
        <v>1903</v>
      </c>
      <c r="D4258" s="146">
        <v>5176.45</v>
      </c>
    </row>
    <row r="4259" spans="1:4" ht="34.15" customHeight="1" x14ac:dyDescent="0.25">
      <c r="A4259" s="143">
        <v>12753</v>
      </c>
      <c r="B4259" s="144" t="s">
        <v>6150</v>
      </c>
      <c r="C4259" s="145" t="s">
        <v>1903</v>
      </c>
      <c r="D4259" s="146">
        <v>3478.69</v>
      </c>
    </row>
    <row r="4260" spans="1:4" ht="25.5" customHeight="1" x14ac:dyDescent="0.25">
      <c r="A4260" s="143">
        <v>12746</v>
      </c>
      <c r="B4260" s="144" t="s">
        <v>6151</v>
      </c>
      <c r="C4260" s="145" t="s">
        <v>1903</v>
      </c>
      <c r="D4260" s="146">
        <v>2557.8200000000002</v>
      </c>
    </row>
    <row r="4261" spans="1:4" ht="25.5" customHeight="1" x14ac:dyDescent="0.25">
      <c r="A4261" s="143">
        <v>12743</v>
      </c>
      <c r="B4261" s="144" t="s">
        <v>6152</v>
      </c>
      <c r="C4261" s="145" t="s">
        <v>1903</v>
      </c>
      <c r="D4261" s="146">
        <v>1789.92</v>
      </c>
    </row>
    <row r="4262" spans="1:4" ht="25.5" customHeight="1" x14ac:dyDescent="0.25">
      <c r="A4262" s="143">
        <v>12744</v>
      </c>
      <c r="B4262" s="144" t="s">
        <v>6153</v>
      </c>
      <c r="C4262" s="145" t="s">
        <v>1903</v>
      </c>
      <c r="D4262" s="146">
        <v>1984.3</v>
      </c>
    </row>
    <row r="4263" spans="1:4" ht="25.5" customHeight="1" x14ac:dyDescent="0.25">
      <c r="A4263" s="143">
        <v>12749</v>
      </c>
      <c r="B4263" s="144" t="s">
        <v>6154</v>
      </c>
      <c r="C4263" s="145" t="s">
        <v>1903</v>
      </c>
      <c r="D4263" s="146">
        <v>2065.96</v>
      </c>
    </row>
    <row r="4264" spans="1:4" ht="25.5" customHeight="1" x14ac:dyDescent="0.25">
      <c r="A4264" s="143">
        <v>12745</v>
      </c>
      <c r="B4264" s="144" t="s">
        <v>6155</v>
      </c>
      <c r="C4264" s="145" t="s">
        <v>1903</v>
      </c>
      <c r="D4264" s="146">
        <v>2376.2800000000002</v>
      </c>
    </row>
    <row r="4265" spans="1:4" ht="25.5" customHeight="1" x14ac:dyDescent="0.25">
      <c r="A4265" s="143">
        <v>12750</v>
      </c>
      <c r="B4265" s="144" t="s">
        <v>6156</v>
      </c>
      <c r="C4265" s="145" t="s">
        <v>1903</v>
      </c>
      <c r="D4265" s="146">
        <v>3696.76</v>
      </c>
    </row>
    <row r="4266" spans="1:4" ht="25.5" customHeight="1" x14ac:dyDescent="0.25">
      <c r="A4266" s="143">
        <v>12751</v>
      </c>
      <c r="B4266" s="144" t="s">
        <v>6157</v>
      </c>
      <c r="C4266" s="145" t="s">
        <v>1903</v>
      </c>
      <c r="D4266" s="146">
        <v>4448.22</v>
      </c>
    </row>
    <row r="4267" spans="1:4" ht="25.5" customHeight="1" x14ac:dyDescent="0.25">
      <c r="A4267" s="143">
        <v>12747</v>
      </c>
      <c r="B4267" s="144" t="s">
        <v>6158</v>
      </c>
      <c r="C4267" s="145" t="s">
        <v>1903</v>
      </c>
      <c r="D4267" s="146">
        <v>4668.8</v>
      </c>
    </row>
    <row r="4268" spans="1:4" ht="25.5" customHeight="1" x14ac:dyDescent="0.25">
      <c r="A4268" s="143">
        <v>12752</v>
      </c>
      <c r="B4268" s="144" t="s">
        <v>6159</v>
      </c>
      <c r="C4268" s="145" t="s">
        <v>1903</v>
      </c>
      <c r="D4268" s="146">
        <v>3294.7</v>
      </c>
    </row>
    <row r="4269" spans="1:4" ht="25.5" customHeight="1" x14ac:dyDescent="0.25">
      <c r="A4269" s="143">
        <v>12754</v>
      </c>
      <c r="B4269" s="144" t="s">
        <v>6160</v>
      </c>
      <c r="C4269" s="145" t="s">
        <v>1903</v>
      </c>
      <c r="D4269" s="146">
        <v>2551.19</v>
      </c>
    </row>
    <row r="4270" spans="1:4" ht="17.100000000000001" customHeight="1" x14ac:dyDescent="0.25">
      <c r="A4270" s="143">
        <v>12178</v>
      </c>
      <c r="B4270" s="144" t="s">
        <v>6161</v>
      </c>
      <c r="C4270" s="145" t="s">
        <v>1917</v>
      </c>
      <c r="D4270" s="146">
        <v>942.56</v>
      </c>
    </row>
    <row r="4271" spans="1:4" ht="25.5" customHeight="1" x14ac:dyDescent="0.25">
      <c r="A4271" s="143">
        <v>12179</v>
      </c>
      <c r="B4271" s="144" t="s">
        <v>6162</v>
      </c>
      <c r="C4271" s="145" t="s">
        <v>1917</v>
      </c>
      <c r="D4271" s="146">
        <v>993.83</v>
      </c>
    </row>
    <row r="4272" spans="1:4" ht="25.5" customHeight="1" x14ac:dyDescent="0.25">
      <c r="A4272" s="143">
        <v>12205</v>
      </c>
      <c r="B4272" s="144" t="s">
        <v>6163</v>
      </c>
      <c r="C4272" s="145" t="s">
        <v>1917</v>
      </c>
      <c r="D4272" s="146">
        <v>812.81</v>
      </c>
    </row>
    <row r="4273" spans="1:4" ht="25.5" customHeight="1" x14ac:dyDescent="0.25">
      <c r="A4273" s="143">
        <v>10860</v>
      </c>
      <c r="B4273" s="144" t="s">
        <v>6164</v>
      </c>
      <c r="C4273" s="145" t="s">
        <v>1903</v>
      </c>
      <c r="D4273" s="146">
        <v>2772.49</v>
      </c>
    </row>
    <row r="4274" spans="1:4" ht="25.5" customHeight="1" x14ac:dyDescent="0.25">
      <c r="A4274" s="143">
        <v>10857</v>
      </c>
      <c r="B4274" s="144" t="s">
        <v>6165</v>
      </c>
      <c r="C4274" s="145" t="s">
        <v>1903</v>
      </c>
      <c r="D4274" s="146">
        <v>1981.81</v>
      </c>
    </row>
    <row r="4275" spans="1:4" ht="25.5" customHeight="1" x14ac:dyDescent="0.25">
      <c r="A4275" s="143">
        <v>8500</v>
      </c>
      <c r="B4275" s="144" t="s">
        <v>6166</v>
      </c>
      <c r="C4275" s="145" t="s">
        <v>1903</v>
      </c>
      <c r="D4275" s="146">
        <v>2230.2199999999998</v>
      </c>
    </row>
    <row r="4276" spans="1:4" ht="34.15" customHeight="1" x14ac:dyDescent="0.25">
      <c r="A4276" s="143">
        <v>8494</v>
      </c>
      <c r="B4276" s="144" t="s">
        <v>6167</v>
      </c>
      <c r="C4276" s="145" t="s">
        <v>1903</v>
      </c>
      <c r="D4276" s="146">
        <v>2487.4899999999998</v>
      </c>
    </row>
    <row r="4277" spans="1:4" ht="15" customHeight="1" x14ac:dyDescent="0.25">
      <c r="A4277" s="143">
        <v>1847</v>
      </c>
      <c r="B4277" s="144" t="s">
        <v>6168</v>
      </c>
      <c r="C4277" s="145" t="s">
        <v>1917</v>
      </c>
      <c r="D4277" s="146">
        <v>286.70999999999998</v>
      </c>
    </row>
    <row r="4278" spans="1:4" ht="25.5" customHeight="1" x14ac:dyDescent="0.25">
      <c r="A4278" s="143">
        <v>8530</v>
      </c>
      <c r="B4278" s="144" t="s">
        <v>6169</v>
      </c>
      <c r="C4278" s="145" t="s">
        <v>1903</v>
      </c>
      <c r="D4278" s="146">
        <v>996.14</v>
      </c>
    </row>
    <row r="4279" spans="1:4" ht="25.5" customHeight="1" x14ac:dyDescent="0.25">
      <c r="A4279" s="143">
        <v>12012</v>
      </c>
      <c r="B4279" s="144" t="s">
        <v>6170</v>
      </c>
      <c r="C4279" s="145" t="s">
        <v>1917</v>
      </c>
      <c r="D4279" s="146">
        <v>621.69000000000005</v>
      </c>
    </row>
    <row r="4280" spans="1:4" ht="17.100000000000001" customHeight="1" x14ac:dyDescent="0.25">
      <c r="A4280" s="143">
        <v>9578</v>
      </c>
      <c r="B4280" s="144" t="s">
        <v>6171</v>
      </c>
      <c r="C4280" s="145" t="s">
        <v>1903</v>
      </c>
      <c r="D4280" s="146">
        <v>2148.17</v>
      </c>
    </row>
    <row r="4281" spans="1:4" ht="25.5" customHeight="1" x14ac:dyDescent="0.25">
      <c r="A4281" s="143">
        <v>12758</v>
      </c>
      <c r="B4281" s="144" t="s">
        <v>6172</v>
      </c>
      <c r="C4281" s="145" t="s">
        <v>1903</v>
      </c>
      <c r="D4281" s="146">
        <v>2535.21</v>
      </c>
    </row>
    <row r="4282" spans="1:4" ht="25.5" customHeight="1" x14ac:dyDescent="0.25">
      <c r="A4282" s="143">
        <v>12980</v>
      </c>
      <c r="B4282" s="144" t="s">
        <v>6172</v>
      </c>
      <c r="C4282" s="145" t="s">
        <v>1917</v>
      </c>
      <c r="D4282" s="146">
        <v>563.63</v>
      </c>
    </row>
    <row r="4283" spans="1:4" ht="25.5" customHeight="1" x14ac:dyDescent="0.25">
      <c r="A4283" s="143">
        <v>12759</v>
      </c>
      <c r="B4283" s="144" t="s">
        <v>6173</v>
      </c>
      <c r="C4283" s="145" t="s">
        <v>1903</v>
      </c>
      <c r="D4283" s="146">
        <v>3888.52</v>
      </c>
    </row>
    <row r="4284" spans="1:4" ht="25.5" customHeight="1" x14ac:dyDescent="0.25">
      <c r="A4284" s="143">
        <v>12013</v>
      </c>
      <c r="B4284" s="144" t="s">
        <v>6174</v>
      </c>
      <c r="C4284" s="145" t="s">
        <v>1917</v>
      </c>
      <c r="D4284" s="146">
        <v>1518.78</v>
      </c>
    </row>
    <row r="4285" spans="1:4" ht="25.5" customHeight="1" x14ac:dyDescent="0.25">
      <c r="A4285" s="143">
        <v>8900</v>
      </c>
      <c r="B4285" s="144" t="s">
        <v>6175</v>
      </c>
      <c r="C4285" s="145" t="s">
        <v>1917</v>
      </c>
      <c r="D4285" s="146">
        <v>574.58000000000004</v>
      </c>
    </row>
    <row r="4286" spans="1:4" ht="25.5" customHeight="1" x14ac:dyDescent="0.25">
      <c r="A4286" s="143">
        <v>9290</v>
      </c>
      <c r="B4286" s="144" t="s">
        <v>6176</v>
      </c>
      <c r="C4286" s="145" t="s">
        <v>1917</v>
      </c>
      <c r="D4286" s="146">
        <v>272.88</v>
      </c>
    </row>
    <row r="4287" spans="1:4" ht="25.5" customHeight="1" x14ac:dyDescent="0.25">
      <c r="A4287" s="143">
        <v>12756</v>
      </c>
      <c r="B4287" s="144" t="s">
        <v>6177</v>
      </c>
      <c r="C4287" s="145" t="s">
        <v>1903</v>
      </c>
      <c r="D4287" s="146">
        <v>9695.6299999999992</v>
      </c>
    </row>
    <row r="4288" spans="1:4" ht="25.5" customHeight="1" x14ac:dyDescent="0.25">
      <c r="A4288" s="143">
        <v>12755</v>
      </c>
      <c r="B4288" s="144" t="s">
        <v>6178</v>
      </c>
      <c r="C4288" s="145" t="s">
        <v>1903</v>
      </c>
      <c r="D4288" s="146">
        <v>7378.47</v>
      </c>
    </row>
    <row r="4289" spans="1:4" ht="15" customHeight="1" x14ac:dyDescent="0.25">
      <c r="A4289" s="143">
        <v>11718</v>
      </c>
      <c r="C4289" s="145" t="s">
        <v>1917</v>
      </c>
      <c r="D4289" s="146">
        <v>498</v>
      </c>
    </row>
    <row r="4290" spans="1:4" ht="17.100000000000001" customHeight="1" x14ac:dyDescent="0.25">
      <c r="B4290" s="144" t="s">
        <v>6179</v>
      </c>
    </row>
    <row r="4291" spans="1:4" ht="25.5" customHeight="1" x14ac:dyDescent="0.25">
      <c r="A4291" s="143">
        <v>10384</v>
      </c>
      <c r="B4291" s="144" t="s">
        <v>6180</v>
      </c>
      <c r="C4291" s="145" t="s">
        <v>1903</v>
      </c>
      <c r="D4291" s="146">
        <v>2623.06</v>
      </c>
    </row>
    <row r="4292" spans="1:4" ht="17.100000000000001" customHeight="1" x14ac:dyDescent="0.25">
      <c r="A4292" s="143">
        <v>8899</v>
      </c>
      <c r="B4292" s="144" t="s">
        <v>6181</v>
      </c>
      <c r="C4292" s="145" t="s">
        <v>1917</v>
      </c>
      <c r="D4292" s="146">
        <v>576.64</v>
      </c>
    </row>
    <row r="4293" spans="1:4" ht="17.100000000000001" customHeight="1" x14ac:dyDescent="0.25">
      <c r="A4293" s="143">
        <v>8523</v>
      </c>
      <c r="B4293" s="144" t="s">
        <v>6182</v>
      </c>
      <c r="C4293" s="145" t="s">
        <v>1903</v>
      </c>
      <c r="D4293" s="146">
        <v>874.99</v>
      </c>
    </row>
    <row r="4294" spans="1:4" ht="15" customHeight="1" x14ac:dyDescent="0.25">
      <c r="A4294" s="143">
        <v>12036</v>
      </c>
      <c r="B4294" s="144" t="s">
        <v>6183</v>
      </c>
      <c r="C4294" s="145" t="s">
        <v>1917</v>
      </c>
      <c r="D4294" s="146">
        <v>537.95000000000005</v>
      </c>
    </row>
    <row r="4295" spans="1:4" ht="15" customHeight="1" x14ac:dyDescent="0.25">
      <c r="A4295" s="143">
        <v>12989</v>
      </c>
      <c r="B4295" s="144" t="s">
        <v>6184</v>
      </c>
      <c r="C4295" s="145" t="s">
        <v>1917</v>
      </c>
      <c r="D4295" s="146">
        <v>518.38</v>
      </c>
    </row>
    <row r="4296" spans="1:4" ht="25.5" customHeight="1" x14ac:dyDescent="0.25">
      <c r="A4296" s="143">
        <v>12038</v>
      </c>
      <c r="B4296" s="144" t="s">
        <v>6185</v>
      </c>
      <c r="C4296" s="145" t="s">
        <v>1917</v>
      </c>
      <c r="D4296" s="146">
        <v>474.37</v>
      </c>
    </row>
    <row r="4297" spans="1:4" ht="25.5" customHeight="1" x14ac:dyDescent="0.25">
      <c r="A4297" s="143">
        <v>12207</v>
      </c>
      <c r="B4297" s="144" t="s">
        <v>6186</v>
      </c>
      <c r="C4297" s="145" t="s">
        <v>1917</v>
      </c>
      <c r="D4297" s="146">
        <v>383.5</v>
      </c>
    </row>
    <row r="4298" spans="1:4" ht="25.5" customHeight="1" x14ac:dyDescent="0.25">
      <c r="A4298" s="143">
        <v>8753</v>
      </c>
      <c r="B4298" s="144" t="s">
        <v>6187</v>
      </c>
      <c r="C4298" s="145" t="s">
        <v>1917</v>
      </c>
      <c r="D4298" s="146">
        <v>313.86</v>
      </c>
    </row>
    <row r="4299" spans="1:4" ht="17.100000000000001" customHeight="1" x14ac:dyDescent="0.25">
      <c r="A4299" s="143">
        <v>8702</v>
      </c>
      <c r="B4299" s="144" t="s">
        <v>6188</v>
      </c>
      <c r="C4299" s="145" t="s">
        <v>1917</v>
      </c>
      <c r="D4299" s="146">
        <v>467.74</v>
      </c>
    </row>
    <row r="4300" spans="1:4" ht="15" customHeight="1" x14ac:dyDescent="0.25">
      <c r="A4300" s="143">
        <v>4797</v>
      </c>
      <c r="B4300" s="144" t="s">
        <v>6189</v>
      </c>
      <c r="C4300" s="145" t="s">
        <v>1917</v>
      </c>
      <c r="D4300" s="146">
        <v>240.32</v>
      </c>
    </row>
    <row r="4301" spans="1:4" ht="15" customHeight="1" x14ac:dyDescent="0.25">
      <c r="A4301" s="143">
        <v>4318</v>
      </c>
      <c r="B4301" s="144" t="s">
        <v>6190</v>
      </c>
      <c r="C4301" s="145" t="s">
        <v>1965</v>
      </c>
      <c r="D4301" s="146">
        <v>3779.62</v>
      </c>
    </row>
    <row r="4302" spans="1:4" ht="15" customHeight="1" x14ac:dyDescent="0.25">
      <c r="A4302" s="143">
        <v>4330</v>
      </c>
      <c r="B4302" s="144" t="s">
        <v>6191</v>
      </c>
      <c r="C4302" s="145" t="s">
        <v>1917</v>
      </c>
      <c r="D4302" s="146">
        <v>315.44</v>
      </c>
    </row>
    <row r="4303" spans="1:4" ht="15" customHeight="1" x14ac:dyDescent="0.25">
      <c r="A4303" s="143">
        <v>4338</v>
      </c>
      <c r="B4303" s="144" t="s">
        <v>6192</v>
      </c>
      <c r="C4303" s="145" t="s">
        <v>1965</v>
      </c>
      <c r="D4303" s="146">
        <v>2546.31</v>
      </c>
    </row>
    <row r="4304" spans="1:4" ht="15" customHeight="1" x14ac:dyDescent="0.25">
      <c r="A4304" s="143">
        <v>4276</v>
      </c>
      <c r="B4304" s="144" t="s">
        <v>6193</v>
      </c>
      <c r="C4304" s="145" t="s">
        <v>1965</v>
      </c>
      <c r="D4304" s="146">
        <v>8280.24</v>
      </c>
    </row>
    <row r="4305" spans="1:4" ht="17.100000000000001" customHeight="1" x14ac:dyDescent="0.25">
      <c r="A4305" s="143">
        <v>8703</v>
      </c>
      <c r="B4305" s="144" t="s">
        <v>6194</v>
      </c>
      <c r="C4305" s="145" t="s">
        <v>1917</v>
      </c>
      <c r="D4305" s="146">
        <v>674.58</v>
      </c>
    </row>
    <row r="4306" spans="1:4" ht="17.100000000000001" customHeight="1" x14ac:dyDescent="0.25">
      <c r="A4306" s="143">
        <v>12954</v>
      </c>
      <c r="B4306" s="144" t="s">
        <v>6195</v>
      </c>
      <c r="C4306" s="145" t="s">
        <v>1903</v>
      </c>
      <c r="D4306" s="146">
        <v>1113.05</v>
      </c>
    </row>
    <row r="4307" spans="1:4" ht="17.100000000000001" customHeight="1" x14ac:dyDescent="0.25">
      <c r="A4307" s="143">
        <v>12757</v>
      </c>
      <c r="B4307" s="144" t="s">
        <v>6196</v>
      </c>
      <c r="C4307" s="145" t="s">
        <v>1903</v>
      </c>
      <c r="D4307" s="146">
        <v>1128.22</v>
      </c>
    </row>
    <row r="4308" spans="1:4" ht="17.100000000000001" customHeight="1" x14ac:dyDescent="0.25">
      <c r="A4308" s="143">
        <v>12953</v>
      </c>
      <c r="B4308" s="144" t="s">
        <v>6197</v>
      </c>
      <c r="C4308" s="145" t="s">
        <v>1917</v>
      </c>
      <c r="D4308" s="146">
        <v>596.75</v>
      </c>
    </row>
    <row r="4309" spans="1:4" ht="25.5" customHeight="1" x14ac:dyDescent="0.25">
      <c r="A4309" s="143">
        <v>10151</v>
      </c>
      <c r="B4309" s="144" t="s">
        <v>6198</v>
      </c>
      <c r="C4309" s="145" t="s">
        <v>1903</v>
      </c>
      <c r="D4309" s="146">
        <v>359.65</v>
      </c>
    </row>
    <row r="4310" spans="1:4" ht="17.100000000000001" customHeight="1" x14ac:dyDescent="0.25">
      <c r="A4310" s="143">
        <v>10347</v>
      </c>
      <c r="B4310" s="144" t="s">
        <v>6199</v>
      </c>
      <c r="C4310" s="145" t="s">
        <v>2023</v>
      </c>
      <c r="D4310" s="146">
        <v>35.43</v>
      </c>
    </row>
    <row r="4311" spans="1:4" ht="15" customHeight="1" x14ac:dyDescent="0.25">
      <c r="A4311" s="143">
        <v>9246</v>
      </c>
      <c r="B4311" s="144" t="s">
        <v>6200</v>
      </c>
      <c r="C4311" s="145" t="s">
        <v>1917</v>
      </c>
      <c r="D4311" s="146">
        <v>15.63</v>
      </c>
    </row>
    <row r="4312" spans="1:4" ht="17.100000000000001" customHeight="1" x14ac:dyDescent="0.25">
      <c r="A4312" s="143">
        <v>10797</v>
      </c>
      <c r="B4312" s="144" t="s">
        <v>6201</v>
      </c>
      <c r="C4312" s="145" t="s">
        <v>1903</v>
      </c>
      <c r="D4312" s="146">
        <v>3939.59</v>
      </c>
    </row>
    <row r="4313" spans="1:4" ht="15" customHeight="1" x14ac:dyDescent="0.25">
      <c r="A4313" s="143">
        <v>1859</v>
      </c>
      <c r="B4313" s="144" t="s">
        <v>6202</v>
      </c>
      <c r="C4313" s="145" t="s">
        <v>1917</v>
      </c>
      <c r="D4313" s="146">
        <v>117.39</v>
      </c>
    </row>
    <row r="4314" spans="1:4" ht="15" customHeight="1" x14ac:dyDescent="0.25">
      <c r="A4314" s="143">
        <v>11862</v>
      </c>
      <c r="B4314" s="144" t="s">
        <v>6203</v>
      </c>
      <c r="C4314" s="145" t="s">
        <v>1903</v>
      </c>
      <c r="D4314" s="146">
        <v>35</v>
      </c>
    </row>
    <row r="4315" spans="1:4" ht="17.100000000000001" customHeight="1" x14ac:dyDescent="0.25">
      <c r="A4315" s="143">
        <v>7753</v>
      </c>
      <c r="B4315" s="144" t="s">
        <v>6204</v>
      </c>
      <c r="C4315" s="145" t="s">
        <v>1917</v>
      </c>
      <c r="D4315" s="146">
        <v>333.72</v>
      </c>
    </row>
    <row r="4316" spans="1:4" ht="17.100000000000001" customHeight="1" x14ac:dyDescent="0.25">
      <c r="A4316" s="143">
        <v>11542</v>
      </c>
      <c r="B4316" s="144" t="s">
        <v>6205</v>
      </c>
      <c r="C4316" s="145" t="s">
        <v>1903</v>
      </c>
      <c r="D4316" s="146">
        <v>450.47</v>
      </c>
    </row>
    <row r="4317" spans="1:4" ht="17.100000000000001" customHeight="1" x14ac:dyDescent="0.25">
      <c r="A4317" s="143">
        <v>8512</v>
      </c>
      <c r="B4317" s="144" t="s">
        <v>6206</v>
      </c>
      <c r="C4317" s="145" t="s">
        <v>1917</v>
      </c>
      <c r="D4317" s="146">
        <v>565.22</v>
      </c>
    </row>
    <row r="4318" spans="1:4" ht="15" customHeight="1" x14ac:dyDescent="0.25">
      <c r="A4318" s="143">
        <v>9310</v>
      </c>
      <c r="B4318" s="144" t="s">
        <v>6207</v>
      </c>
      <c r="C4318" s="145" t="s">
        <v>1917</v>
      </c>
      <c r="D4318" s="146">
        <v>181.9</v>
      </c>
    </row>
    <row r="4319" spans="1:4" ht="17.100000000000001" customHeight="1" x14ac:dyDescent="0.25">
      <c r="A4319" s="143">
        <v>8497</v>
      </c>
      <c r="B4319" s="144" t="s">
        <v>6208</v>
      </c>
      <c r="C4319" s="145" t="s">
        <v>1903</v>
      </c>
      <c r="D4319" s="146">
        <v>21.92</v>
      </c>
    </row>
    <row r="4320" spans="1:4" ht="15" customHeight="1" x14ac:dyDescent="0.25">
      <c r="A4320" s="143">
        <v>1875</v>
      </c>
      <c r="B4320" s="144" t="s">
        <v>6209</v>
      </c>
      <c r="C4320" s="145" t="s">
        <v>1903</v>
      </c>
      <c r="D4320" s="146">
        <v>471.97</v>
      </c>
    </row>
    <row r="4321" spans="1:4" ht="15" customHeight="1" x14ac:dyDescent="0.25">
      <c r="A4321" s="143">
        <v>1876</v>
      </c>
      <c r="B4321" s="144" t="s">
        <v>6210</v>
      </c>
      <c r="C4321" s="145" t="s">
        <v>1903</v>
      </c>
      <c r="D4321" s="146">
        <v>1375.39</v>
      </c>
    </row>
    <row r="4322" spans="1:4" ht="17.100000000000001" customHeight="1" x14ac:dyDescent="0.25">
      <c r="A4322" s="143">
        <v>12774</v>
      </c>
      <c r="B4322" s="144" t="s">
        <v>6211</v>
      </c>
      <c r="C4322" s="145" t="s">
        <v>1903</v>
      </c>
      <c r="D4322" s="146">
        <v>75.45</v>
      </c>
    </row>
    <row r="4323" spans="1:4" ht="17.100000000000001" customHeight="1" x14ac:dyDescent="0.25">
      <c r="A4323" s="143">
        <v>12773</v>
      </c>
      <c r="B4323" s="144" t="s">
        <v>6212</v>
      </c>
      <c r="C4323" s="145" t="s">
        <v>1903</v>
      </c>
      <c r="D4323" s="146">
        <v>284.93</v>
      </c>
    </row>
    <row r="4324" spans="1:4" ht="17.100000000000001" customHeight="1" x14ac:dyDescent="0.25">
      <c r="A4324" s="143">
        <v>12772</v>
      </c>
      <c r="B4324" s="144" t="s">
        <v>6213</v>
      </c>
      <c r="C4324" s="145" t="s">
        <v>1903</v>
      </c>
      <c r="D4324" s="146">
        <v>326.39</v>
      </c>
    </row>
    <row r="4325" spans="1:4" ht="17.100000000000001" customHeight="1" x14ac:dyDescent="0.25">
      <c r="A4325" s="143">
        <v>8499</v>
      </c>
      <c r="B4325" s="144" t="s">
        <v>6214</v>
      </c>
      <c r="C4325" s="145" t="s">
        <v>1903</v>
      </c>
      <c r="D4325" s="146">
        <v>119.12</v>
      </c>
    </row>
    <row r="4326" spans="1:4" ht="17.100000000000001" customHeight="1" x14ac:dyDescent="0.25">
      <c r="A4326" s="143">
        <v>8501</v>
      </c>
      <c r="B4326" s="144" t="s">
        <v>6215</v>
      </c>
      <c r="C4326" s="145" t="s">
        <v>1903</v>
      </c>
      <c r="D4326" s="146">
        <v>22.69</v>
      </c>
    </row>
    <row r="4327" spans="1:4" ht="17.100000000000001" customHeight="1" x14ac:dyDescent="0.25">
      <c r="A4327" s="143">
        <v>11729</v>
      </c>
      <c r="B4327" s="144" t="s">
        <v>6216</v>
      </c>
      <c r="C4327" s="145" t="s">
        <v>2023</v>
      </c>
      <c r="D4327" s="146">
        <v>72.989999999999995</v>
      </c>
    </row>
    <row r="4328" spans="1:4" ht="15" customHeight="1" x14ac:dyDescent="0.25">
      <c r="A4328" s="143">
        <v>8552</v>
      </c>
      <c r="B4328" s="144" t="s">
        <v>6217</v>
      </c>
      <c r="C4328" s="145" t="s">
        <v>1917</v>
      </c>
      <c r="D4328" s="146">
        <v>644.24</v>
      </c>
    </row>
    <row r="4329" spans="1:4" ht="17.100000000000001" customHeight="1" x14ac:dyDescent="0.25">
      <c r="A4329" s="143">
        <v>12074</v>
      </c>
      <c r="B4329" s="144" t="s">
        <v>6218</v>
      </c>
      <c r="C4329" s="145" t="s">
        <v>1903</v>
      </c>
      <c r="D4329" s="146">
        <v>248.41</v>
      </c>
    </row>
    <row r="4330" spans="1:4" ht="17.100000000000001" customHeight="1" x14ac:dyDescent="0.25">
      <c r="A4330" s="143">
        <v>8496</v>
      </c>
      <c r="B4330" s="144" t="s">
        <v>6219</v>
      </c>
      <c r="C4330" s="145" t="s">
        <v>1903</v>
      </c>
      <c r="D4330" s="146">
        <v>248.41</v>
      </c>
    </row>
    <row r="4331" spans="1:4" ht="17.100000000000001" customHeight="1" x14ac:dyDescent="0.25">
      <c r="A4331" s="143">
        <v>8548</v>
      </c>
      <c r="B4331" s="144" t="s">
        <v>6220</v>
      </c>
      <c r="C4331" s="145" t="s">
        <v>1903</v>
      </c>
      <c r="D4331" s="146">
        <v>3051.23</v>
      </c>
    </row>
    <row r="4332" spans="1:4" ht="17.100000000000001" customHeight="1" x14ac:dyDescent="0.25">
      <c r="A4332" s="143">
        <v>8549</v>
      </c>
      <c r="B4332" s="144" t="s">
        <v>6221</v>
      </c>
      <c r="C4332" s="145" t="s">
        <v>1903</v>
      </c>
      <c r="D4332" s="146">
        <v>3801.69</v>
      </c>
    </row>
    <row r="4333" spans="1:4" ht="17.100000000000001" customHeight="1" x14ac:dyDescent="0.25">
      <c r="A4333" s="143">
        <v>8543</v>
      </c>
      <c r="B4333" s="144" t="s">
        <v>6222</v>
      </c>
      <c r="C4333" s="145" t="s">
        <v>1903</v>
      </c>
      <c r="D4333" s="146">
        <v>6225.73</v>
      </c>
    </row>
    <row r="4334" spans="1:4" ht="17.100000000000001" customHeight="1" x14ac:dyDescent="0.25">
      <c r="A4334" s="143">
        <v>8544</v>
      </c>
      <c r="B4334" s="144" t="s">
        <v>6223</v>
      </c>
      <c r="C4334" s="145" t="s">
        <v>1903</v>
      </c>
      <c r="D4334" s="146">
        <v>7229.12</v>
      </c>
    </row>
    <row r="4335" spans="1:4" ht="17.100000000000001" customHeight="1" x14ac:dyDescent="0.25">
      <c r="A4335" s="143">
        <v>8545</v>
      </c>
      <c r="B4335" s="144" t="s">
        <v>6224</v>
      </c>
      <c r="C4335" s="145" t="s">
        <v>1903</v>
      </c>
      <c r="D4335" s="146">
        <v>9175.6299999999992</v>
      </c>
    </row>
    <row r="4336" spans="1:4" ht="17.100000000000001" customHeight="1" x14ac:dyDescent="0.25">
      <c r="A4336" s="143">
        <v>8546</v>
      </c>
      <c r="B4336" s="144" t="s">
        <v>6225</v>
      </c>
      <c r="C4336" s="145" t="s">
        <v>1903</v>
      </c>
      <c r="D4336" s="146">
        <v>12062.55</v>
      </c>
    </row>
    <row r="4337" spans="1:4" ht="17.100000000000001" customHeight="1" x14ac:dyDescent="0.25">
      <c r="A4337" s="143">
        <v>8534</v>
      </c>
      <c r="B4337" s="144" t="s">
        <v>6226</v>
      </c>
      <c r="C4337" s="145" t="s">
        <v>1903</v>
      </c>
      <c r="D4337" s="146">
        <v>4294.45</v>
      </c>
    </row>
    <row r="4338" spans="1:4" ht="17.100000000000001" customHeight="1" x14ac:dyDescent="0.25">
      <c r="A4338" s="143">
        <v>8542</v>
      </c>
      <c r="B4338" s="144" t="s">
        <v>6227</v>
      </c>
      <c r="C4338" s="145" t="s">
        <v>1903</v>
      </c>
      <c r="D4338" s="146">
        <v>5283.65</v>
      </c>
    </row>
    <row r="4339" spans="1:4" ht="15" customHeight="1" x14ac:dyDescent="0.25">
      <c r="A4339" s="143">
        <v>12062</v>
      </c>
      <c r="B4339" s="144" t="s">
        <v>6228</v>
      </c>
      <c r="C4339" s="145" t="s">
        <v>1917</v>
      </c>
      <c r="D4339" s="146">
        <v>5504.1</v>
      </c>
    </row>
    <row r="4340" spans="1:4" ht="25.5" customHeight="1" x14ac:dyDescent="0.25">
      <c r="A4340" s="143">
        <v>12027</v>
      </c>
      <c r="B4340" s="144" t="s">
        <v>6229</v>
      </c>
      <c r="C4340" s="145" t="s">
        <v>1917</v>
      </c>
      <c r="D4340" s="146">
        <v>1388.85</v>
      </c>
    </row>
    <row r="4341" spans="1:4" ht="15" customHeight="1" x14ac:dyDescent="0.25">
      <c r="A4341" s="143">
        <v>1803</v>
      </c>
      <c r="B4341" s="144" t="s">
        <v>6230</v>
      </c>
      <c r="C4341" s="145" t="s">
        <v>5046</v>
      </c>
      <c r="D4341" s="146">
        <v>104.01</v>
      </c>
    </row>
    <row r="4342" spans="1:4" ht="15" customHeight="1" x14ac:dyDescent="0.25">
      <c r="A4342" s="143">
        <v>8091</v>
      </c>
      <c r="B4342" s="144" t="s">
        <v>6231</v>
      </c>
      <c r="C4342" s="145" t="s">
        <v>1917</v>
      </c>
      <c r="D4342" s="146">
        <v>438.59</v>
      </c>
    </row>
    <row r="4343" spans="1:4" ht="15" customHeight="1" x14ac:dyDescent="0.25">
      <c r="A4343" s="143">
        <v>1796</v>
      </c>
      <c r="B4343" s="144" t="s">
        <v>6232</v>
      </c>
      <c r="C4343" s="145" t="s">
        <v>1917</v>
      </c>
      <c r="D4343" s="146">
        <v>1511.31</v>
      </c>
    </row>
    <row r="4344" spans="1:4" ht="15" customHeight="1" x14ac:dyDescent="0.25">
      <c r="A4344" s="143">
        <v>1767</v>
      </c>
      <c r="B4344" s="144" t="s">
        <v>6233</v>
      </c>
      <c r="C4344" s="145" t="s">
        <v>1917</v>
      </c>
      <c r="D4344" s="146">
        <v>863.92</v>
      </c>
    </row>
    <row r="4345" spans="1:4" ht="15" customHeight="1" x14ac:dyDescent="0.25">
      <c r="A4345" s="143">
        <v>1768</v>
      </c>
      <c r="B4345" s="144" t="s">
        <v>6234</v>
      </c>
      <c r="C4345" s="145" t="s">
        <v>1917</v>
      </c>
      <c r="D4345" s="146">
        <v>534.85</v>
      </c>
    </row>
    <row r="4346" spans="1:4" ht="15" customHeight="1" x14ac:dyDescent="0.25">
      <c r="A4346" s="143">
        <v>1770</v>
      </c>
      <c r="B4346" s="144" t="s">
        <v>6235</v>
      </c>
      <c r="C4346" s="145" t="s">
        <v>2023</v>
      </c>
      <c r="D4346" s="146">
        <v>46.16</v>
      </c>
    </row>
    <row r="4347" spans="1:4" ht="17.100000000000001" customHeight="1" x14ac:dyDescent="0.25">
      <c r="A4347" s="143">
        <v>1769</v>
      </c>
      <c r="B4347" s="144" t="s">
        <v>6236</v>
      </c>
      <c r="C4347" s="145" t="s">
        <v>1903</v>
      </c>
      <c r="D4347" s="146">
        <v>373.21</v>
      </c>
    </row>
    <row r="4348" spans="1:4" ht="17.100000000000001" customHeight="1" x14ac:dyDescent="0.25">
      <c r="A4348" s="143">
        <v>8162</v>
      </c>
      <c r="B4348" s="144" t="s">
        <v>6237</v>
      </c>
      <c r="C4348" s="145" t="s">
        <v>1903</v>
      </c>
      <c r="D4348" s="146">
        <v>670.31</v>
      </c>
    </row>
    <row r="4349" spans="1:4" ht="17.100000000000001" customHeight="1" x14ac:dyDescent="0.25">
      <c r="A4349" s="143">
        <v>8163</v>
      </c>
      <c r="B4349" s="144" t="s">
        <v>6238</v>
      </c>
      <c r="C4349" s="145" t="s">
        <v>2023</v>
      </c>
      <c r="D4349" s="146">
        <v>138.52000000000001</v>
      </c>
    </row>
    <row r="4350" spans="1:4" ht="17.100000000000001" customHeight="1" x14ac:dyDescent="0.25">
      <c r="A4350" s="143">
        <v>8588</v>
      </c>
      <c r="B4350" s="144" t="s">
        <v>6239</v>
      </c>
      <c r="C4350" s="145" t="s">
        <v>1903</v>
      </c>
      <c r="D4350" s="146">
        <v>837.92</v>
      </c>
    </row>
    <row r="4351" spans="1:4" ht="17.100000000000001" customHeight="1" x14ac:dyDescent="0.25">
      <c r="A4351" s="143">
        <v>3488</v>
      </c>
      <c r="B4351" s="144" t="s">
        <v>6240</v>
      </c>
      <c r="C4351" s="145" t="s">
        <v>1903</v>
      </c>
      <c r="D4351" s="146">
        <v>731.24</v>
      </c>
    </row>
    <row r="4352" spans="1:4" ht="17.100000000000001" customHeight="1" x14ac:dyDescent="0.25">
      <c r="A4352" s="143">
        <v>1771</v>
      </c>
      <c r="B4352" s="144" t="s">
        <v>6241</v>
      </c>
      <c r="C4352" s="145" t="s">
        <v>2023</v>
      </c>
      <c r="D4352" s="146">
        <v>135.55000000000001</v>
      </c>
    </row>
    <row r="4353" spans="1:4" ht="15" customHeight="1" x14ac:dyDescent="0.25">
      <c r="A4353" s="143">
        <v>8516</v>
      </c>
      <c r="B4353" s="144" t="s">
        <v>6242</v>
      </c>
      <c r="C4353" s="145" t="s">
        <v>1903</v>
      </c>
      <c r="D4353" s="146">
        <v>99.85</v>
      </c>
    </row>
    <row r="4354" spans="1:4" ht="17.100000000000001" customHeight="1" x14ac:dyDescent="0.25">
      <c r="A4354" s="143">
        <v>1772</v>
      </c>
      <c r="B4354" s="144" t="s">
        <v>6243</v>
      </c>
      <c r="C4354" s="145" t="s">
        <v>1903</v>
      </c>
      <c r="D4354" s="146">
        <v>112.41</v>
      </c>
    </row>
    <row r="4355" spans="1:4" ht="15" customHeight="1" x14ac:dyDescent="0.25">
      <c r="A4355" s="143">
        <v>8517</v>
      </c>
      <c r="B4355" s="144" t="s">
        <v>6244</v>
      </c>
      <c r="C4355" s="145" t="s">
        <v>1903</v>
      </c>
      <c r="D4355" s="146">
        <v>117.05</v>
      </c>
    </row>
    <row r="4356" spans="1:4" ht="17.100000000000001" customHeight="1" x14ac:dyDescent="0.25">
      <c r="A4356" s="143">
        <v>8694</v>
      </c>
      <c r="B4356" s="144" t="s">
        <v>6245</v>
      </c>
      <c r="C4356" s="145" t="s">
        <v>2023</v>
      </c>
      <c r="D4356" s="146">
        <v>12.88</v>
      </c>
    </row>
    <row r="4357" spans="1:4" ht="17.100000000000001" customHeight="1" x14ac:dyDescent="0.25">
      <c r="A4357" s="143">
        <v>1773</v>
      </c>
      <c r="B4357" s="144" t="s">
        <v>6245</v>
      </c>
      <c r="C4357" s="145" t="s">
        <v>1903</v>
      </c>
      <c r="D4357" s="146">
        <v>184.94</v>
      </c>
    </row>
    <row r="4358" spans="1:4" ht="34.15" customHeight="1" x14ac:dyDescent="0.25">
      <c r="A4358" s="143">
        <v>1784</v>
      </c>
      <c r="B4358" s="144" t="s">
        <v>6246</v>
      </c>
      <c r="C4358" s="145" t="s">
        <v>5046</v>
      </c>
      <c r="D4358" s="146">
        <v>178.84</v>
      </c>
    </row>
    <row r="4359" spans="1:4" ht="34.15" customHeight="1" x14ac:dyDescent="0.25">
      <c r="A4359" s="143">
        <v>1783</v>
      </c>
      <c r="B4359" s="144" t="s">
        <v>6247</v>
      </c>
      <c r="C4359" s="145" t="s">
        <v>5046</v>
      </c>
      <c r="D4359" s="146">
        <v>234.37</v>
      </c>
    </row>
    <row r="4360" spans="1:4" ht="15" customHeight="1" x14ac:dyDescent="0.25">
      <c r="A4360" s="143">
        <v>1795</v>
      </c>
      <c r="B4360" s="144" t="s">
        <v>6248</v>
      </c>
      <c r="C4360" s="145" t="s">
        <v>2023</v>
      </c>
      <c r="D4360" s="146">
        <v>269.24</v>
      </c>
    </row>
    <row r="4361" spans="1:4" ht="15" customHeight="1" x14ac:dyDescent="0.25">
      <c r="A4361" s="143">
        <v>1775</v>
      </c>
      <c r="B4361" s="144" t="s">
        <v>6249</v>
      </c>
      <c r="C4361" s="145" t="s">
        <v>2023</v>
      </c>
      <c r="D4361" s="146">
        <v>96.76</v>
      </c>
    </row>
    <row r="4362" spans="1:4" ht="15" customHeight="1" x14ac:dyDescent="0.25">
      <c r="A4362" s="143">
        <v>3790</v>
      </c>
      <c r="B4362" s="144" t="s">
        <v>6250</v>
      </c>
      <c r="C4362" s="145" t="s">
        <v>2023</v>
      </c>
      <c r="D4362" s="146">
        <v>51.28</v>
      </c>
    </row>
    <row r="4363" spans="1:4" ht="15" customHeight="1" x14ac:dyDescent="0.25">
      <c r="A4363" s="143">
        <v>8026</v>
      </c>
      <c r="B4363" s="144" t="s">
        <v>6251</v>
      </c>
      <c r="C4363" s="145" t="s">
        <v>2023</v>
      </c>
      <c r="D4363" s="146">
        <v>62.03</v>
      </c>
    </row>
    <row r="4364" spans="1:4" ht="25.5" customHeight="1" x14ac:dyDescent="0.25">
      <c r="A4364" s="143">
        <v>12711</v>
      </c>
      <c r="B4364" s="144" t="s">
        <v>6252</v>
      </c>
      <c r="C4364" s="145" t="s">
        <v>1903</v>
      </c>
      <c r="D4364" s="146">
        <v>55.31</v>
      </c>
    </row>
    <row r="4365" spans="1:4" ht="15" customHeight="1" x14ac:dyDescent="0.25">
      <c r="A4365" s="143">
        <v>8666</v>
      </c>
      <c r="B4365" s="144" t="s">
        <v>6253</v>
      </c>
      <c r="C4365" s="145" t="s">
        <v>2023</v>
      </c>
      <c r="D4365" s="146">
        <v>187.7</v>
      </c>
    </row>
    <row r="4366" spans="1:4" ht="25.5" customHeight="1" x14ac:dyDescent="0.25">
      <c r="A4366" s="143">
        <v>8704</v>
      </c>
      <c r="B4366" s="144" t="s">
        <v>6254</v>
      </c>
      <c r="C4366" s="145" t="s">
        <v>1917</v>
      </c>
      <c r="D4366" s="146">
        <v>450.7</v>
      </c>
    </row>
    <row r="4367" spans="1:4" ht="17.100000000000001" customHeight="1" x14ac:dyDescent="0.25">
      <c r="A4367" s="143">
        <v>7209</v>
      </c>
      <c r="B4367" s="144" t="s">
        <v>6255</v>
      </c>
      <c r="C4367" s="145" t="s">
        <v>1917</v>
      </c>
      <c r="D4367" s="146">
        <v>701.34</v>
      </c>
    </row>
    <row r="4368" spans="1:4" ht="17.100000000000001" customHeight="1" x14ac:dyDescent="0.25">
      <c r="A4368" s="143">
        <v>1810</v>
      </c>
      <c r="B4368" s="144" t="s">
        <v>6256</v>
      </c>
      <c r="C4368" s="145" t="s">
        <v>1917</v>
      </c>
      <c r="D4368" s="146">
        <v>916.13</v>
      </c>
    </row>
    <row r="4369" spans="1:4" ht="17.100000000000001" customHeight="1" x14ac:dyDescent="0.25">
      <c r="A4369" s="143">
        <v>1760</v>
      </c>
      <c r="B4369" s="144" t="s">
        <v>6257</v>
      </c>
      <c r="C4369" s="145" t="s">
        <v>1917</v>
      </c>
      <c r="D4369" s="146">
        <v>819.6</v>
      </c>
    </row>
    <row r="4370" spans="1:4" ht="15" customHeight="1" x14ac:dyDescent="0.25">
      <c r="A4370" s="143">
        <v>11578</v>
      </c>
      <c r="C4370" s="145" t="s">
        <v>1917</v>
      </c>
      <c r="D4370" s="146">
        <v>810</v>
      </c>
    </row>
    <row r="4371" spans="1:4" ht="17.100000000000001" customHeight="1" x14ac:dyDescent="0.25">
      <c r="B4371" s="144" t="s">
        <v>6258</v>
      </c>
    </row>
    <row r="4372" spans="1:4" ht="17.100000000000001" customHeight="1" x14ac:dyDescent="0.25">
      <c r="A4372" s="143">
        <v>8665</v>
      </c>
      <c r="B4372" s="144" t="s">
        <v>6259</v>
      </c>
      <c r="C4372" s="145" t="s">
        <v>1917</v>
      </c>
      <c r="D4372" s="146">
        <v>567.15</v>
      </c>
    </row>
    <row r="4373" spans="1:4" ht="17.100000000000001" customHeight="1" x14ac:dyDescent="0.25">
      <c r="A4373" s="143">
        <v>11577</v>
      </c>
      <c r="B4373" s="144" t="s">
        <v>6260</v>
      </c>
      <c r="C4373" s="145" t="s">
        <v>1917</v>
      </c>
      <c r="D4373" s="146">
        <v>565.41999999999996</v>
      </c>
    </row>
    <row r="4374" spans="1:4" ht="17.100000000000001" customHeight="1" x14ac:dyDescent="0.25">
      <c r="A4374" s="143">
        <v>1766</v>
      </c>
      <c r="B4374" s="144" t="s">
        <v>6261</v>
      </c>
      <c r="C4374" s="145" t="s">
        <v>1917</v>
      </c>
      <c r="D4374" s="146">
        <v>598.07000000000005</v>
      </c>
    </row>
    <row r="4375" spans="1:4" ht="17.100000000000001" customHeight="1" x14ac:dyDescent="0.25">
      <c r="A4375" s="143">
        <v>1765</v>
      </c>
      <c r="B4375" s="144" t="s">
        <v>6262</v>
      </c>
      <c r="C4375" s="145" t="s">
        <v>1917</v>
      </c>
      <c r="D4375" s="146">
        <v>597.69000000000005</v>
      </c>
    </row>
    <row r="4376" spans="1:4" ht="17.100000000000001" customHeight="1" x14ac:dyDescent="0.25">
      <c r="A4376" s="143">
        <v>11575</v>
      </c>
      <c r="B4376" s="144" t="s">
        <v>6263</v>
      </c>
      <c r="C4376" s="145" t="s">
        <v>1917</v>
      </c>
      <c r="D4376" s="146">
        <v>598.07000000000005</v>
      </c>
    </row>
    <row r="4377" spans="1:4" ht="17.100000000000001" customHeight="1" x14ac:dyDescent="0.25">
      <c r="A4377" s="143">
        <v>11576</v>
      </c>
      <c r="B4377" s="144" t="s">
        <v>6264</v>
      </c>
      <c r="C4377" s="145" t="s">
        <v>1917</v>
      </c>
      <c r="D4377" s="146">
        <v>598.07000000000005</v>
      </c>
    </row>
    <row r="4378" spans="1:4" ht="17.100000000000001" customHeight="1" x14ac:dyDescent="0.25">
      <c r="A4378" s="143">
        <v>1762</v>
      </c>
      <c r="B4378" s="144" t="s">
        <v>6265</v>
      </c>
      <c r="C4378" s="145" t="s">
        <v>1917</v>
      </c>
      <c r="D4378" s="146">
        <v>624.48</v>
      </c>
    </row>
    <row r="4379" spans="1:4" ht="17.100000000000001" customHeight="1" x14ac:dyDescent="0.25">
      <c r="A4379" s="143">
        <v>11579</v>
      </c>
      <c r="B4379" s="144" t="s">
        <v>6266</v>
      </c>
      <c r="C4379" s="145" t="s">
        <v>1917</v>
      </c>
      <c r="D4379" s="146">
        <v>624.48</v>
      </c>
    </row>
    <row r="4380" spans="1:4" ht="17.100000000000001" customHeight="1" x14ac:dyDescent="0.25">
      <c r="A4380" s="143">
        <v>9179</v>
      </c>
      <c r="B4380" s="144" t="s">
        <v>6267</v>
      </c>
      <c r="C4380" s="145" t="s">
        <v>1917</v>
      </c>
      <c r="D4380" s="146">
        <v>309.06</v>
      </c>
    </row>
    <row r="4381" spans="1:4" ht="17.100000000000001" customHeight="1" x14ac:dyDescent="0.25">
      <c r="A4381" s="143">
        <v>1759</v>
      </c>
      <c r="B4381" s="144" t="s">
        <v>6268</v>
      </c>
      <c r="C4381" s="145" t="s">
        <v>1917</v>
      </c>
      <c r="D4381" s="146">
        <v>211.26</v>
      </c>
    </row>
    <row r="4382" spans="1:4" ht="17.100000000000001" customHeight="1" x14ac:dyDescent="0.25">
      <c r="A4382" s="143">
        <v>8610</v>
      </c>
      <c r="B4382" s="144" t="s">
        <v>6269</v>
      </c>
      <c r="C4382" s="145" t="s">
        <v>1917</v>
      </c>
      <c r="D4382" s="146">
        <v>335.81</v>
      </c>
    </row>
    <row r="4383" spans="1:4" ht="15" customHeight="1" x14ac:dyDescent="0.25">
      <c r="A4383" s="143">
        <v>12938</v>
      </c>
      <c r="B4383" s="144" t="s">
        <v>6270</v>
      </c>
      <c r="C4383" s="145" t="s">
        <v>1903</v>
      </c>
      <c r="D4383" s="146">
        <v>5294.05</v>
      </c>
    </row>
    <row r="4384" spans="1:4" ht="15" customHeight="1" x14ac:dyDescent="0.25">
      <c r="A4384" s="143">
        <v>12939</v>
      </c>
      <c r="B4384" s="144" t="s">
        <v>6271</v>
      </c>
      <c r="C4384" s="145" t="s">
        <v>1903</v>
      </c>
      <c r="D4384" s="146">
        <v>6619.95</v>
      </c>
    </row>
    <row r="4385" spans="1:4" ht="15" customHeight="1" x14ac:dyDescent="0.25">
      <c r="A4385" s="143">
        <v>12940</v>
      </c>
      <c r="B4385" s="144" t="s">
        <v>6272</v>
      </c>
      <c r="C4385" s="145" t="s">
        <v>1903</v>
      </c>
      <c r="D4385" s="146">
        <v>6222.19</v>
      </c>
    </row>
    <row r="4386" spans="1:4" ht="15" customHeight="1" x14ac:dyDescent="0.25">
      <c r="A4386" s="143">
        <v>12941</v>
      </c>
      <c r="B4386" s="144" t="s">
        <v>6273</v>
      </c>
      <c r="C4386" s="145" t="s">
        <v>1903</v>
      </c>
      <c r="D4386" s="146">
        <v>7534.83</v>
      </c>
    </row>
    <row r="4387" spans="1:4" ht="34.15" customHeight="1" x14ac:dyDescent="0.25">
      <c r="A4387" s="143">
        <v>12335</v>
      </c>
      <c r="B4387" s="144" t="s">
        <v>6274</v>
      </c>
      <c r="C4387" s="145" t="s">
        <v>1903</v>
      </c>
      <c r="D4387" s="146">
        <v>28974.87</v>
      </c>
    </row>
    <row r="4388" spans="1:4" ht="25.5" customHeight="1" x14ac:dyDescent="0.25">
      <c r="A4388" s="143">
        <v>9809</v>
      </c>
      <c r="B4388" s="144" t="s">
        <v>6275</v>
      </c>
      <c r="C4388" s="145" t="s">
        <v>1903</v>
      </c>
      <c r="D4388" s="146">
        <v>1577.27</v>
      </c>
    </row>
    <row r="4389" spans="1:4" ht="25.5" customHeight="1" x14ac:dyDescent="0.25">
      <c r="A4389" s="143">
        <v>9692</v>
      </c>
      <c r="B4389" s="144" t="s">
        <v>6276</v>
      </c>
      <c r="C4389" s="145" t="s">
        <v>1903</v>
      </c>
      <c r="D4389" s="146">
        <v>776.1</v>
      </c>
    </row>
    <row r="4390" spans="1:4" ht="25.5" customHeight="1" x14ac:dyDescent="0.25">
      <c r="A4390" s="143">
        <v>12515</v>
      </c>
      <c r="B4390" s="144" t="s">
        <v>6277</v>
      </c>
      <c r="C4390" s="145" t="s">
        <v>1903</v>
      </c>
      <c r="D4390" s="146">
        <v>770.98</v>
      </c>
    </row>
    <row r="4391" spans="1:4" ht="17.100000000000001" customHeight="1" x14ac:dyDescent="0.25">
      <c r="A4391" s="143">
        <v>3625</v>
      </c>
      <c r="B4391" s="144" t="s">
        <v>6278</v>
      </c>
      <c r="C4391" s="145" t="s">
        <v>1903</v>
      </c>
      <c r="D4391" s="146">
        <v>791.73</v>
      </c>
    </row>
    <row r="4392" spans="1:4" ht="25.5" customHeight="1" x14ac:dyDescent="0.25">
      <c r="A4392" s="143">
        <v>7788</v>
      </c>
      <c r="B4392" s="144" t="s">
        <v>6279</v>
      </c>
      <c r="C4392" s="145" t="s">
        <v>1903</v>
      </c>
      <c r="D4392" s="146">
        <v>1083.93</v>
      </c>
    </row>
    <row r="4393" spans="1:4" ht="25.5" customHeight="1" x14ac:dyDescent="0.25">
      <c r="A4393" s="143">
        <v>8410</v>
      </c>
      <c r="B4393" s="144" t="s">
        <v>6280</v>
      </c>
      <c r="C4393" s="145" t="s">
        <v>1903</v>
      </c>
      <c r="D4393" s="146">
        <v>769.98</v>
      </c>
    </row>
    <row r="4394" spans="1:4" ht="17.100000000000001" customHeight="1" x14ac:dyDescent="0.25">
      <c r="A4394" s="143">
        <v>3494</v>
      </c>
      <c r="B4394" s="144" t="s">
        <v>6281</v>
      </c>
      <c r="C4394" s="145" t="s">
        <v>1903</v>
      </c>
      <c r="D4394" s="146">
        <v>112.59</v>
      </c>
    </row>
    <row r="4395" spans="1:4" ht="17.100000000000001" customHeight="1" x14ac:dyDescent="0.25">
      <c r="A4395" s="143">
        <v>3495</v>
      </c>
      <c r="B4395" s="144" t="s">
        <v>6282</v>
      </c>
      <c r="C4395" s="145" t="s">
        <v>1903</v>
      </c>
      <c r="D4395" s="146">
        <v>113.59</v>
      </c>
    </row>
    <row r="4396" spans="1:4" ht="17.100000000000001" customHeight="1" x14ac:dyDescent="0.25">
      <c r="A4396" s="143">
        <v>3496</v>
      </c>
      <c r="B4396" s="144" t="s">
        <v>6283</v>
      </c>
      <c r="C4396" s="145" t="s">
        <v>1903</v>
      </c>
      <c r="D4396" s="146">
        <v>123.88</v>
      </c>
    </row>
    <row r="4397" spans="1:4" ht="17.100000000000001" customHeight="1" x14ac:dyDescent="0.25">
      <c r="A4397" s="143">
        <v>3764</v>
      </c>
      <c r="B4397" s="144" t="s">
        <v>6284</v>
      </c>
      <c r="C4397" s="145" t="s">
        <v>1903</v>
      </c>
      <c r="D4397" s="146">
        <v>893.17</v>
      </c>
    </row>
    <row r="4398" spans="1:4" ht="17.100000000000001" customHeight="1" x14ac:dyDescent="0.25">
      <c r="A4398" s="143">
        <v>9467</v>
      </c>
      <c r="B4398" s="144" t="s">
        <v>6285</v>
      </c>
      <c r="C4398" s="145" t="s">
        <v>1903</v>
      </c>
      <c r="D4398" s="146">
        <v>652.69000000000005</v>
      </c>
    </row>
    <row r="4399" spans="1:4" ht="17.100000000000001" customHeight="1" x14ac:dyDescent="0.25">
      <c r="A4399" s="143">
        <v>3497</v>
      </c>
      <c r="B4399" s="144" t="s">
        <v>6286</v>
      </c>
      <c r="C4399" s="145" t="s">
        <v>1903</v>
      </c>
      <c r="D4399" s="146">
        <v>164.71</v>
      </c>
    </row>
    <row r="4400" spans="1:4" ht="25.5" customHeight="1" x14ac:dyDescent="0.25">
      <c r="A4400" s="143">
        <v>7165</v>
      </c>
      <c r="B4400" s="144" t="s">
        <v>6287</v>
      </c>
      <c r="C4400" s="145" t="s">
        <v>1903</v>
      </c>
      <c r="D4400" s="146">
        <v>987.34</v>
      </c>
    </row>
    <row r="4401" spans="1:4" ht="17.100000000000001" customHeight="1" x14ac:dyDescent="0.25">
      <c r="A4401" s="143">
        <v>9982</v>
      </c>
      <c r="B4401" s="144" t="s">
        <v>6288</v>
      </c>
      <c r="C4401" s="145" t="s">
        <v>1903</v>
      </c>
      <c r="D4401" s="146">
        <v>952.23</v>
      </c>
    </row>
    <row r="4402" spans="1:4" ht="17.100000000000001" customHeight="1" x14ac:dyDescent="0.25">
      <c r="A4402" s="143">
        <v>8168</v>
      </c>
      <c r="B4402" s="144" t="s">
        <v>6289</v>
      </c>
      <c r="C4402" s="145" t="s">
        <v>1903</v>
      </c>
      <c r="D4402" s="146">
        <v>938.48</v>
      </c>
    </row>
    <row r="4403" spans="1:4" ht="25.5" customHeight="1" x14ac:dyDescent="0.25">
      <c r="A4403" s="143">
        <v>8205</v>
      </c>
      <c r="B4403" s="144" t="s">
        <v>6290</v>
      </c>
      <c r="C4403" s="145" t="s">
        <v>1903</v>
      </c>
      <c r="D4403" s="146">
        <v>1483.32</v>
      </c>
    </row>
    <row r="4404" spans="1:4" ht="17.100000000000001" customHeight="1" x14ac:dyDescent="0.25">
      <c r="A4404" s="143">
        <v>7226</v>
      </c>
      <c r="B4404" s="144" t="s">
        <v>6291</v>
      </c>
      <c r="C4404" s="145" t="s">
        <v>1903</v>
      </c>
      <c r="D4404" s="146">
        <v>1136.83</v>
      </c>
    </row>
    <row r="4405" spans="1:4" ht="17.100000000000001" customHeight="1" x14ac:dyDescent="0.25">
      <c r="A4405" s="143">
        <v>8198</v>
      </c>
      <c r="B4405" s="144" t="s">
        <v>6292</v>
      </c>
      <c r="C4405" s="145" t="s">
        <v>1903</v>
      </c>
      <c r="D4405" s="146">
        <v>1751.39</v>
      </c>
    </row>
    <row r="4406" spans="1:4" ht="17.100000000000001" customHeight="1" x14ac:dyDescent="0.25">
      <c r="A4406" s="143">
        <v>8106</v>
      </c>
      <c r="B4406" s="144" t="s">
        <v>6293</v>
      </c>
      <c r="C4406" s="145" t="s">
        <v>1903</v>
      </c>
      <c r="D4406" s="146">
        <v>1091.1199999999999</v>
      </c>
    </row>
    <row r="4407" spans="1:4" ht="17.100000000000001" customHeight="1" x14ac:dyDescent="0.25">
      <c r="A4407" s="143">
        <v>8374</v>
      </c>
      <c r="B4407" s="144" t="s">
        <v>6294</v>
      </c>
      <c r="C4407" s="145" t="s">
        <v>1903</v>
      </c>
      <c r="D4407" s="146">
        <v>1481.44</v>
      </c>
    </row>
    <row r="4408" spans="1:4" ht="17.100000000000001" customHeight="1" x14ac:dyDescent="0.25">
      <c r="A4408" s="143">
        <v>8170</v>
      </c>
      <c r="B4408" s="144" t="s">
        <v>6295</v>
      </c>
      <c r="C4408" s="145" t="s">
        <v>1903</v>
      </c>
      <c r="D4408" s="146">
        <v>1537.84</v>
      </c>
    </row>
    <row r="4409" spans="1:4" ht="25.5" customHeight="1" x14ac:dyDescent="0.25">
      <c r="A4409" s="143">
        <v>7766</v>
      </c>
      <c r="B4409" s="144" t="s">
        <v>6296</v>
      </c>
      <c r="C4409" s="145" t="s">
        <v>1903</v>
      </c>
      <c r="D4409" s="146">
        <v>1091.1600000000001</v>
      </c>
    </row>
    <row r="4410" spans="1:4" ht="17.100000000000001" customHeight="1" x14ac:dyDescent="0.25">
      <c r="A4410" s="143">
        <v>9983</v>
      </c>
      <c r="B4410" s="144" t="s">
        <v>6297</v>
      </c>
      <c r="C4410" s="145" t="s">
        <v>1903</v>
      </c>
      <c r="D4410" s="146">
        <v>1105.0899999999999</v>
      </c>
    </row>
    <row r="4411" spans="1:4" ht="17.100000000000001" customHeight="1" x14ac:dyDescent="0.25">
      <c r="A4411" s="143">
        <v>11836</v>
      </c>
      <c r="B4411" s="144" t="s">
        <v>6298</v>
      </c>
      <c r="C4411" s="145" t="s">
        <v>1903</v>
      </c>
      <c r="D4411" s="146">
        <v>716.88</v>
      </c>
    </row>
    <row r="4412" spans="1:4" ht="17.100000000000001" customHeight="1" x14ac:dyDescent="0.25">
      <c r="A4412" s="143">
        <v>4723</v>
      </c>
      <c r="B4412" s="144" t="s">
        <v>6299</v>
      </c>
      <c r="C4412" s="145" t="s">
        <v>1903</v>
      </c>
      <c r="D4412" s="146">
        <v>1034.1199999999999</v>
      </c>
    </row>
    <row r="4413" spans="1:4" ht="17.100000000000001" customHeight="1" x14ac:dyDescent="0.25">
      <c r="A4413" s="143">
        <v>8837</v>
      </c>
      <c r="B4413" s="144" t="s">
        <v>6300</v>
      </c>
      <c r="C4413" s="145" t="s">
        <v>1903</v>
      </c>
      <c r="D4413" s="146">
        <v>753.23</v>
      </c>
    </row>
    <row r="4414" spans="1:4" ht="17.100000000000001" customHeight="1" x14ac:dyDescent="0.25">
      <c r="A4414" s="143">
        <v>9984</v>
      </c>
      <c r="B4414" s="144" t="s">
        <v>6301</v>
      </c>
      <c r="C4414" s="145" t="s">
        <v>1903</v>
      </c>
      <c r="D4414" s="146">
        <v>1079.51</v>
      </c>
    </row>
    <row r="4415" spans="1:4" ht="17.100000000000001" customHeight="1" x14ac:dyDescent="0.25">
      <c r="A4415" s="143">
        <v>8172</v>
      </c>
      <c r="B4415" s="144" t="s">
        <v>6302</v>
      </c>
      <c r="C4415" s="145" t="s">
        <v>1903</v>
      </c>
      <c r="D4415" s="146">
        <v>1359.52</v>
      </c>
    </row>
    <row r="4416" spans="1:4" ht="17.100000000000001" customHeight="1" x14ac:dyDescent="0.25">
      <c r="A4416" s="143">
        <v>8036</v>
      </c>
      <c r="B4416" s="144" t="s">
        <v>6303</v>
      </c>
      <c r="C4416" s="145" t="s">
        <v>1903</v>
      </c>
      <c r="D4416" s="146">
        <v>759.92</v>
      </c>
    </row>
    <row r="4417" spans="1:4" ht="17.100000000000001" customHeight="1" x14ac:dyDescent="0.25">
      <c r="A4417" s="143">
        <v>1805</v>
      </c>
      <c r="B4417" s="144" t="s">
        <v>6304</v>
      </c>
      <c r="C4417" s="145" t="s">
        <v>1903</v>
      </c>
      <c r="D4417" s="146">
        <v>112.59</v>
      </c>
    </row>
    <row r="4418" spans="1:4" ht="17.100000000000001" customHeight="1" x14ac:dyDescent="0.25">
      <c r="A4418" s="143">
        <v>1794</v>
      </c>
      <c r="B4418" s="144" t="s">
        <v>6305</v>
      </c>
      <c r="C4418" s="145" t="s">
        <v>1903</v>
      </c>
      <c r="D4418" s="146">
        <v>113.59</v>
      </c>
    </row>
    <row r="4419" spans="1:4" ht="17.100000000000001" customHeight="1" x14ac:dyDescent="0.25">
      <c r="A4419" s="143">
        <v>1753</v>
      </c>
      <c r="B4419" s="144" t="s">
        <v>6306</v>
      </c>
      <c r="C4419" s="145" t="s">
        <v>1903</v>
      </c>
      <c r="D4419" s="146">
        <v>123.88</v>
      </c>
    </row>
    <row r="4420" spans="1:4" ht="17.100000000000001" customHeight="1" x14ac:dyDescent="0.25">
      <c r="A4420" s="143">
        <v>8033</v>
      </c>
      <c r="B4420" s="144" t="s">
        <v>6307</v>
      </c>
      <c r="C4420" s="145" t="s">
        <v>1903</v>
      </c>
      <c r="D4420" s="146">
        <v>1514.78</v>
      </c>
    </row>
    <row r="4421" spans="1:4" ht="17.100000000000001" customHeight="1" x14ac:dyDescent="0.25">
      <c r="A4421" s="143">
        <v>8037</v>
      </c>
      <c r="B4421" s="144" t="s">
        <v>6308</v>
      </c>
      <c r="C4421" s="145" t="s">
        <v>1903</v>
      </c>
      <c r="D4421" s="146">
        <v>1761.66</v>
      </c>
    </row>
    <row r="4422" spans="1:4" ht="15" customHeight="1" x14ac:dyDescent="0.25">
      <c r="A4422" s="143">
        <v>8709</v>
      </c>
      <c r="B4422" s="144" t="s">
        <v>6309</v>
      </c>
      <c r="C4422" s="145" t="s">
        <v>1917</v>
      </c>
      <c r="D4422" s="146">
        <v>428.43</v>
      </c>
    </row>
    <row r="4423" spans="1:4" ht="17.100000000000001" customHeight="1" x14ac:dyDescent="0.25">
      <c r="A4423" s="143">
        <v>10032</v>
      </c>
      <c r="B4423" s="144" t="s">
        <v>6310</v>
      </c>
      <c r="C4423" s="145" t="s">
        <v>1903</v>
      </c>
      <c r="D4423" s="146">
        <v>1169.3</v>
      </c>
    </row>
    <row r="4424" spans="1:4" ht="17.100000000000001" customHeight="1" x14ac:dyDescent="0.25">
      <c r="A4424" s="143">
        <v>1756</v>
      </c>
      <c r="B4424" s="144" t="s">
        <v>6311</v>
      </c>
      <c r="C4424" s="145" t="s">
        <v>1903</v>
      </c>
      <c r="D4424" s="146">
        <v>675.4</v>
      </c>
    </row>
    <row r="4425" spans="1:4" ht="17.100000000000001" customHeight="1" x14ac:dyDescent="0.25">
      <c r="A4425" s="143">
        <v>8729</v>
      </c>
      <c r="B4425" s="144" t="s">
        <v>6312</v>
      </c>
      <c r="C4425" s="145" t="s">
        <v>1903</v>
      </c>
      <c r="D4425" s="146">
        <v>1270.48</v>
      </c>
    </row>
    <row r="4426" spans="1:4" ht="17.100000000000001" customHeight="1" x14ac:dyDescent="0.25">
      <c r="A4426" s="143">
        <v>1804</v>
      </c>
      <c r="B4426" s="144" t="s">
        <v>6313</v>
      </c>
      <c r="C4426" s="145" t="s">
        <v>1903</v>
      </c>
      <c r="D4426" s="146">
        <v>697.4</v>
      </c>
    </row>
    <row r="4427" spans="1:4" ht="15" customHeight="1" x14ac:dyDescent="0.25">
      <c r="A4427" s="143">
        <v>1757</v>
      </c>
      <c r="B4427" s="144" t="s">
        <v>6314</v>
      </c>
      <c r="C4427" s="145" t="s">
        <v>1903</v>
      </c>
      <c r="D4427" s="146">
        <v>822.62</v>
      </c>
    </row>
    <row r="4428" spans="1:4" ht="15" customHeight="1" x14ac:dyDescent="0.25">
      <c r="A4428" s="143">
        <v>1800</v>
      </c>
      <c r="B4428" s="144" t="s">
        <v>6315</v>
      </c>
      <c r="C4428" s="145" t="s">
        <v>1903</v>
      </c>
      <c r="D4428" s="146">
        <v>935.55</v>
      </c>
    </row>
    <row r="4429" spans="1:4" ht="17.100000000000001" customHeight="1" x14ac:dyDescent="0.25">
      <c r="A4429" s="143">
        <v>9429</v>
      </c>
      <c r="B4429" s="144" t="s">
        <v>6316</v>
      </c>
      <c r="C4429" s="145" t="s">
        <v>1903</v>
      </c>
      <c r="D4429" s="146">
        <v>1822.55</v>
      </c>
    </row>
    <row r="4430" spans="1:4" ht="15" customHeight="1" x14ac:dyDescent="0.25">
      <c r="A4430" s="143">
        <v>1801</v>
      </c>
      <c r="B4430" s="144" t="s">
        <v>6317</v>
      </c>
      <c r="C4430" s="145" t="s">
        <v>1903</v>
      </c>
      <c r="D4430" s="146">
        <v>745.04</v>
      </c>
    </row>
    <row r="4431" spans="1:4" ht="17.100000000000001" customHeight="1" x14ac:dyDescent="0.25">
      <c r="A4431" s="143">
        <v>8664</v>
      </c>
      <c r="B4431" s="144" t="s">
        <v>6318</v>
      </c>
      <c r="C4431" s="145" t="s">
        <v>1917</v>
      </c>
      <c r="D4431" s="146">
        <v>655.4</v>
      </c>
    </row>
    <row r="4432" spans="1:4" ht="17.100000000000001" customHeight="1" x14ac:dyDescent="0.25">
      <c r="A4432" s="143">
        <v>8800</v>
      </c>
      <c r="B4432" s="144" t="s">
        <v>6319</v>
      </c>
      <c r="C4432" s="145" t="s">
        <v>1903</v>
      </c>
      <c r="D4432" s="146">
        <v>758.11</v>
      </c>
    </row>
    <row r="4433" spans="1:4" ht="17.100000000000001" customHeight="1" x14ac:dyDescent="0.25">
      <c r="A4433" s="143">
        <v>8258</v>
      </c>
      <c r="B4433" s="144" t="s">
        <v>6320</v>
      </c>
      <c r="C4433" s="145" t="s">
        <v>1903</v>
      </c>
      <c r="D4433" s="146">
        <v>783.56</v>
      </c>
    </row>
    <row r="4434" spans="1:4" ht="17.100000000000001" customHeight="1" x14ac:dyDescent="0.25">
      <c r="A4434" s="143">
        <v>8379</v>
      </c>
      <c r="B4434" s="144" t="s">
        <v>6321</v>
      </c>
      <c r="C4434" s="145" t="s">
        <v>1903</v>
      </c>
      <c r="D4434" s="146">
        <v>797.94</v>
      </c>
    </row>
    <row r="4435" spans="1:4" ht="17.100000000000001" customHeight="1" x14ac:dyDescent="0.25">
      <c r="A4435" s="143">
        <v>8204</v>
      </c>
      <c r="B4435" s="144" t="s">
        <v>6322</v>
      </c>
      <c r="C4435" s="145" t="s">
        <v>1903</v>
      </c>
      <c r="D4435" s="146">
        <v>811.93</v>
      </c>
    </row>
    <row r="4436" spans="1:4" ht="17.100000000000001" customHeight="1" x14ac:dyDescent="0.25">
      <c r="A4436" s="143">
        <v>11612</v>
      </c>
      <c r="B4436" s="144" t="s">
        <v>6323</v>
      </c>
      <c r="C4436" s="145" t="s">
        <v>1917</v>
      </c>
      <c r="D4436" s="146">
        <v>621.84</v>
      </c>
    </row>
    <row r="4437" spans="1:4" ht="17.100000000000001" customHeight="1" x14ac:dyDescent="0.25">
      <c r="A4437" s="143">
        <v>11611</v>
      </c>
      <c r="B4437" s="144" t="s">
        <v>6324</v>
      </c>
      <c r="C4437" s="145" t="s">
        <v>1917</v>
      </c>
      <c r="D4437" s="146">
        <v>655.4</v>
      </c>
    </row>
    <row r="4438" spans="1:4" ht="17.100000000000001" customHeight="1" x14ac:dyDescent="0.25">
      <c r="A4438" s="143">
        <v>8029</v>
      </c>
      <c r="B4438" s="144" t="s">
        <v>6325</v>
      </c>
      <c r="C4438" s="145" t="s">
        <v>1903</v>
      </c>
      <c r="D4438" s="146">
        <v>929.83</v>
      </c>
    </row>
    <row r="4439" spans="1:4" ht="17.100000000000001" customHeight="1" x14ac:dyDescent="0.25">
      <c r="A4439" s="143">
        <v>8030</v>
      </c>
      <c r="B4439" s="144" t="s">
        <v>6326</v>
      </c>
      <c r="C4439" s="145" t="s">
        <v>1903</v>
      </c>
      <c r="D4439" s="146">
        <v>979.61</v>
      </c>
    </row>
    <row r="4440" spans="1:4" ht="17.100000000000001" customHeight="1" x14ac:dyDescent="0.25">
      <c r="A4440" s="143">
        <v>5087</v>
      </c>
      <c r="B4440" s="144" t="s">
        <v>6327</v>
      </c>
      <c r="C4440" s="145" t="s">
        <v>1903</v>
      </c>
      <c r="D4440" s="146">
        <v>873.08</v>
      </c>
    </row>
    <row r="4441" spans="1:4" ht="17.100000000000001" customHeight="1" x14ac:dyDescent="0.25">
      <c r="A4441" s="143">
        <v>8425</v>
      </c>
      <c r="B4441" s="144" t="s">
        <v>6328</v>
      </c>
      <c r="C4441" s="145" t="s">
        <v>1903</v>
      </c>
      <c r="D4441" s="146">
        <v>783.46</v>
      </c>
    </row>
    <row r="4442" spans="1:4" ht="17.100000000000001" customHeight="1" x14ac:dyDescent="0.25">
      <c r="A4442" s="143">
        <v>9177</v>
      </c>
      <c r="B4442" s="144" t="s">
        <v>6329</v>
      </c>
      <c r="C4442" s="145" t="s">
        <v>1903</v>
      </c>
      <c r="D4442" s="146">
        <v>282.5</v>
      </c>
    </row>
    <row r="4443" spans="1:4" ht="17.100000000000001" customHeight="1" x14ac:dyDescent="0.25">
      <c r="A4443" s="143">
        <v>5086</v>
      </c>
      <c r="B4443" s="144" t="s">
        <v>6330</v>
      </c>
      <c r="C4443" s="145" t="s">
        <v>1903</v>
      </c>
      <c r="D4443" s="146">
        <v>877.58</v>
      </c>
    </row>
    <row r="4444" spans="1:4" ht="17.100000000000001" customHeight="1" x14ac:dyDescent="0.25">
      <c r="A4444" s="143">
        <v>8426</v>
      </c>
      <c r="B4444" s="144" t="s">
        <v>6331</v>
      </c>
      <c r="C4444" s="145" t="s">
        <v>1903</v>
      </c>
      <c r="D4444" s="146">
        <v>787.96</v>
      </c>
    </row>
    <row r="4445" spans="1:4" ht="17.100000000000001" customHeight="1" x14ac:dyDescent="0.25">
      <c r="A4445" s="143">
        <v>9178</v>
      </c>
      <c r="B4445" s="144" t="s">
        <v>6332</v>
      </c>
      <c r="C4445" s="145" t="s">
        <v>1903</v>
      </c>
      <c r="D4445" s="146">
        <v>289</v>
      </c>
    </row>
    <row r="4446" spans="1:4" ht="17.100000000000001" customHeight="1" x14ac:dyDescent="0.25">
      <c r="A4446" s="143">
        <v>4887</v>
      </c>
      <c r="B4446" s="144" t="s">
        <v>6333</v>
      </c>
      <c r="C4446" s="145" t="s">
        <v>1903</v>
      </c>
      <c r="D4446" s="146">
        <v>884.08</v>
      </c>
    </row>
    <row r="4447" spans="1:4" ht="17.100000000000001" customHeight="1" x14ac:dyDescent="0.25">
      <c r="A4447" s="143">
        <v>8427</v>
      </c>
      <c r="B4447" s="144" t="s">
        <v>6334</v>
      </c>
      <c r="C4447" s="145" t="s">
        <v>1903</v>
      </c>
      <c r="D4447" s="146">
        <v>794.46</v>
      </c>
    </row>
    <row r="4448" spans="1:4" ht="17.100000000000001" customHeight="1" x14ac:dyDescent="0.25">
      <c r="A4448" s="143">
        <v>12633</v>
      </c>
      <c r="B4448" s="144" t="s">
        <v>6335</v>
      </c>
      <c r="C4448" s="145" t="s">
        <v>1903</v>
      </c>
      <c r="D4448" s="146">
        <v>1204.6300000000001</v>
      </c>
    </row>
    <row r="4449" spans="1:4" ht="17.100000000000001" customHeight="1" x14ac:dyDescent="0.25">
      <c r="A4449" s="143">
        <v>12634</v>
      </c>
      <c r="B4449" s="144" t="s">
        <v>6336</v>
      </c>
      <c r="C4449" s="145" t="s">
        <v>1903</v>
      </c>
      <c r="D4449" s="146">
        <v>1333.17</v>
      </c>
    </row>
    <row r="4450" spans="1:4" ht="15" customHeight="1" x14ac:dyDescent="0.25">
      <c r="A4450" s="143">
        <v>1755</v>
      </c>
      <c r="B4450" s="144" t="s">
        <v>6337</v>
      </c>
      <c r="C4450" s="145" t="s">
        <v>1903</v>
      </c>
      <c r="D4450" s="146">
        <v>70</v>
      </c>
    </row>
    <row r="4451" spans="1:4" ht="17.100000000000001" customHeight="1" x14ac:dyDescent="0.25">
      <c r="A4451" s="143">
        <v>9191</v>
      </c>
      <c r="B4451" s="144" t="s">
        <v>6338</v>
      </c>
      <c r="C4451" s="145" t="s">
        <v>1903</v>
      </c>
      <c r="D4451" s="146">
        <v>234.1</v>
      </c>
    </row>
    <row r="4452" spans="1:4" ht="17.100000000000001" customHeight="1" x14ac:dyDescent="0.25">
      <c r="A4452" s="143">
        <v>4885</v>
      </c>
      <c r="B4452" s="144" t="s">
        <v>6339</v>
      </c>
      <c r="C4452" s="145" t="s">
        <v>1903</v>
      </c>
      <c r="D4452" s="146">
        <v>311.57</v>
      </c>
    </row>
    <row r="4453" spans="1:4" ht="17.100000000000001" customHeight="1" x14ac:dyDescent="0.25">
      <c r="A4453" s="143">
        <v>9190</v>
      </c>
      <c r="B4453" s="144" t="s">
        <v>6340</v>
      </c>
      <c r="C4453" s="145" t="s">
        <v>1903</v>
      </c>
      <c r="D4453" s="146">
        <v>238.1</v>
      </c>
    </row>
    <row r="4454" spans="1:4" ht="17.100000000000001" customHeight="1" x14ac:dyDescent="0.25">
      <c r="A4454" s="143">
        <v>4886</v>
      </c>
      <c r="B4454" s="144" t="s">
        <v>6341</v>
      </c>
      <c r="C4454" s="145" t="s">
        <v>1903</v>
      </c>
      <c r="D4454" s="146">
        <v>315.57</v>
      </c>
    </row>
    <row r="4455" spans="1:4" ht="17.100000000000001" customHeight="1" x14ac:dyDescent="0.25">
      <c r="A4455" s="143">
        <v>5085</v>
      </c>
      <c r="B4455" s="144" t="s">
        <v>6342</v>
      </c>
      <c r="C4455" s="145" t="s">
        <v>1903</v>
      </c>
      <c r="D4455" s="146">
        <v>325.47000000000003</v>
      </c>
    </row>
    <row r="4456" spans="1:4" ht="15" customHeight="1" x14ac:dyDescent="0.25">
      <c r="A4456" s="143">
        <v>1818</v>
      </c>
      <c r="B4456" s="144" t="s">
        <v>6343</v>
      </c>
      <c r="C4456" s="145" t="s">
        <v>1903</v>
      </c>
      <c r="D4456" s="146">
        <v>139.86000000000001</v>
      </c>
    </row>
    <row r="4457" spans="1:4" ht="15" customHeight="1" x14ac:dyDescent="0.25">
      <c r="A4457" s="143">
        <v>5024</v>
      </c>
      <c r="B4457" s="144" t="s">
        <v>6344</v>
      </c>
      <c r="C4457" s="145" t="s">
        <v>1903</v>
      </c>
      <c r="D4457" s="146">
        <v>142.83000000000001</v>
      </c>
    </row>
    <row r="4458" spans="1:4" ht="15" customHeight="1" x14ac:dyDescent="0.25">
      <c r="A4458" s="143">
        <v>5079</v>
      </c>
      <c r="B4458" s="144" t="s">
        <v>6345</v>
      </c>
      <c r="C4458" s="145" t="s">
        <v>1917</v>
      </c>
      <c r="D4458" s="146">
        <v>88.72</v>
      </c>
    </row>
    <row r="4459" spans="1:4" ht="15" customHeight="1" x14ac:dyDescent="0.25">
      <c r="A4459" s="143">
        <v>1817</v>
      </c>
      <c r="B4459" s="144" t="s">
        <v>6346</v>
      </c>
      <c r="C4459" s="145" t="s">
        <v>1903</v>
      </c>
      <c r="D4459" s="146">
        <v>183.9</v>
      </c>
    </row>
    <row r="4460" spans="1:4" ht="15" customHeight="1" x14ac:dyDescent="0.25">
      <c r="A4460" s="143">
        <v>1779</v>
      </c>
      <c r="B4460" s="144" t="s">
        <v>6347</v>
      </c>
      <c r="C4460" s="145" t="s">
        <v>1917</v>
      </c>
      <c r="D4460" s="146">
        <v>30.38</v>
      </c>
    </row>
    <row r="4461" spans="1:4" ht="15" customHeight="1" x14ac:dyDescent="0.25">
      <c r="A4461" s="143">
        <v>1815</v>
      </c>
      <c r="B4461" s="144" t="s">
        <v>6348</v>
      </c>
      <c r="C4461" s="145" t="s">
        <v>2023</v>
      </c>
      <c r="D4461" s="146">
        <v>64.98</v>
      </c>
    </row>
    <row r="4462" spans="1:4" ht="15" customHeight="1" x14ac:dyDescent="0.25">
      <c r="A4462" s="143">
        <v>1776</v>
      </c>
      <c r="B4462" s="144" t="s">
        <v>6349</v>
      </c>
      <c r="C4462" s="145" t="s">
        <v>1917</v>
      </c>
      <c r="D4462" s="146">
        <v>388.61</v>
      </c>
    </row>
    <row r="4463" spans="1:4" ht="15" customHeight="1" x14ac:dyDescent="0.25">
      <c r="A4463" s="143">
        <v>1777</v>
      </c>
      <c r="B4463" s="144" t="s">
        <v>6350</v>
      </c>
      <c r="C4463" s="145" t="s">
        <v>1917</v>
      </c>
      <c r="D4463" s="146">
        <v>388.61</v>
      </c>
    </row>
    <row r="4464" spans="1:4" ht="15" customHeight="1" x14ac:dyDescent="0.25">
      <c r="A4464" s="143">
        <v>3627</v>
      </c>
      <c r="B4464" s="144" t="s">
        <v>6351</v>
      </c>
      <c r="C4464" s="145" t="s">
        <v>1917</v>
      </c>
      <c r="D4464" s="146">
        <v>60.83</v>
      </c>
    </row>
    <row r="4465" spans="1:4" ht="15" customHeight="1" x14ac:dyDescent="0.25">
      <c r="A4465" s="143">
        <v>3626</v>
      </c>
      <c r="B4465" s="144" t="s">
        <v>6352</v>
      </c>
      <c r="C4465" s="145" t="s">
        <v>1917</v>
      </c>
      <c r="D4465" s="146">
        <v>51.69</v>
      </c>
    </row>
    <row r="4466" spans="1:4" ht="15" customHeight="1" x14ac:dyDescent="0.25">
      <c r="A4466" s="143">
        <v>3789</v>
      </c>
      <c r="B4466" s="144" t="s">
        <v>6353</v>
      </c>
      <c r="C4466" s="145" t="s">
        <v>2023</v>
      </c>
      <c r="D4466" s="146">
        <v>167.59</v>
      </c>
    </row>
    <row r="4467" spans="1:4" ht="17.100000000000001" customHeight="1" x14ac:dyDescent="0.25">
      <c r="A4467" s="143">
        <v>1808</v>
      </c>
      <c r="B4467" s="144" t="s">
        <v>6354</v>
      </c>
      <c r="C4467" s="145" t="s">
        <v>1917</v>
      </c>
      <c r="D4467" s="146">
        <v>561.74</v>
      </c>
    </row>
    <row r="4468" spans="1:4" ht="15" customHeight="1" x14ac:dyDescent="0.25">
      <c r="A4468" s="143">
        <v>1797</v>
      </c>
      <c r="B4468" s="144" t="s">
        <v>6355</v>
      </c>
      <c r="C4468" s="145" t="s">
        <v>1917</v>
      </c>
      <c r="D4468" s="146">
        <v>70.09</v>
      </c>
    </row>
    <row r="4469" spans="1:4" ht="17.100000000000001" customHeight="1" x14ac:dyDescent="0.25">
      <c r="A4469" s="143">
        <v>1811</v>
      </c>
      <c r="B4469" s="144" t="s">
        <v>6356</v>
      </c>
      <c r="C4469" s="145" t="s">
        <v>3612</v>
      </c>
      <c r="D4469" s="146">
        <v>197.51</v>
      </c>
    </row>
    <row r="4470" spans="1:4" ht="17.100000000000001" customHeight="1" x14ac:dyDescent="0.25">
      <c r="A4470" s="143">
        <v>1802</v>
      </c>
      <c r="B4470" s="144" t="s">
        <v>6357</v>
      </c>
      <c r="C4470" s="145" t="s">
        <v>3612</v>
      </c>
      <c r="D4470" s="146">
        <v>104.47</v>
      </c>
    </row>
    <row r="4471" spans="1:4" ht="17.100000000000001" customHeight="1" x14ac:dyDescent="0.25">
      <c r="A4471" s="143">
        <v>9321</v>
      </c>
      <c r="B4471" s="144" t="s">
        <v>6358</v>
      </c>
      <c r="C4471" s="145" t="s">
        <v>2023</v>
      </c>
      <c r="D4471" s="146">
        <v>17.57</v>
      </c>
    </row>
    <row r="4472" spans="1:4" ht="15" customHeight="1" x14ac:dyDescent="0.25">
      <c r="A4472" s="143">
        <v>1812</v>
      </c>
      <c r="B4472" s="144" t="s">
        <v>6359</v>
      </c>
      <c r="C4472" s="145" t="s">
        <v>2023</v>
      </c>
      <c r="D4472" s="146">
        <v>18.11</v>
      </c>
    </row>
    <row r="4473" spans="1:4" ht="15" customHeight="1" x14ac:dyDescent="0.25">
      <c r="A4473" s="143">
        <v>12200</v>
      </c>
      <c r="B4473" s="144" t="s">
        <v>6360</v>
      </c>
      <c r="C4473" s="145" t="s">
        <v>1903</v>
      </c>
      <c r="D4473" s="146">
        <v>9.09</v>
      </c>
    </row>
    <row r="4474" spans="1:4" ht="15" customHeight="1" x14ac:dyDescent="0.25">
      <c r="A4474" s="143">
        <v>12199</v>
      </c>
      <c r="B4474" s="144" t="s">
        <v>6361</v>
      </c>
      <c r="C4474" s="145" t="s">
        <v>1903</v>
      </c>
      <c r="D4474" s="146">
        <v>11.55</v>
      </c>
    </row>
    <row r="4475" spans="1:4" ht="15" customHeight="1" x14ac:dyDescent="0.25">
      <c r="A4475" s="143">
        <v>12198</v>
      </c>
      <c r="B4475" s="144" t="s">
        <v>6362</v>
      </c>
      <c r="C4475" s="145" t="s">
        <v>1903</v>
      </c>
      <c r="D4475" s="146">
        <v>12.49</v>
      </c>
    </row>
    <row r="4476" spans="1:4" ht="15" customHeight="1" x14ac:dyDescent="0.25">
      <c r="A4476" s="143">
        <v>9053</v>
      </c>
      <c r="B4476" s="144" t="s">
        <v>6363</v>
      </c>
      <c r="C4476" s="145" t="s">
        <v>1917</v>
      </c>
      <c r="D4476" s="146">
        <v>118.9</v>
      </c>
    </row>
    <row r="4477" spans="1:4" ht="15" customHeight="1" x14ac:dyDescent="0.25">
      <c r="A4477" s="143">
        <v>9736</v>
      </c>
      <c r="B4477" s="144" t="s">
        <v>6364</v>
      </c>
      <c r="C4477" s="145" t="s">
        <v>1965</v>
      </c>
      <c r="D4477" s="146">
        <v>902.22</v>
      </c>
    </row>
    <row r="4478" spans="1:4" ht="17.100000000000001" customHeight="1" x14ac:dyDescent="0.25">
      <c r="A4478" s="143">
        <v>7361</v>
      </c>
      <c r="B4478" s="144" t="s">
        <v>6365</v>
      </c>
      <c r="C4478" s="145" t="s">
        <v>1903</v>
      </c>
      <c r="D4478" s="146">
        <v>55.09</v>
      </c>
    </row>
    <row r="4479" spans="1:4" ht="17.100000000000001" customHeight="1" x14ac:dyDescent="0.25">
      <c r="A4479" s="143">
        <v>7359</v>
      </c>
      <c r="B4479" s="144" t="s">
        <v>6366</v>
      </c>
      <c r="C4479" s="145" t="s">
        <v>1903</v>
      </c>
      <c r="D4479" s="146">
        <v>47.09</v>
      </c>
    </row>
    <row r="4480" spans="1:4" ht="17.100000000000001" customHeight="1" x14ac:dyDescent="0.25">
      <c r="A4480" s="143">
        <v>7360</v>
      </c>
      <c r="B4480" s="144" t="s">
        <v>6367</v>
      </c>
      <c r="C4480" s="145" t="s">
        <v>1903</v>
      </c>
      <c r="D4480" s="146">
        <v>50.09</v>
      </c>
    </row>
    <row r="4481" spans="1:4" ht="17.100000000000001" customHeight="1" x14ac:dyDescent="0.25">
      <c r="A4481" s="143">
        <v>7979</v>
      </c>
      <c r="B4481" s="144" t="s">
        <v>6368</v>
      </c>
      <c r="C4481" s="145" t="s">
        <v>1903</v>
      </c>
      <c r="D4481" s="146">
        <v>71.67</v>
      </c>
    </row>
    <row r="4482" spans="1:4" ht="15" customHeight="1" x14ac:dyDescent="0.25">
      <c r="A4482" s="143">
        <v>8803</v>
      </c>
      <c r="B4482" s="144" t="s">
        <v>6369</v>
      </c>
      <c r="C4482" s="145" t="s">
        <v>1917</v>
      </c>
      <c r="D4482" s="146">
        <v>284.81</v>
      </c>
    </row>
    <row r="4483" spans="1:4" ht="15" customHeight="1" x14ac:dyDescent="0.25">
      <c r="A4483" s="143">
        <v>10004</v>
      </c>
      <c r="B4483" s="144" t="s">
        <v>6370</v>
      </c>
      <c r="C4483" s="145" t="s">
        <v>1903</v>
      </c>
      <c r="D4483" s="146">
        <v>79.67</v>
      </c>
    </row>
    <row r="4484" spans="1:4" ht="17.100000000000001" customHeight="1" x14ac:dyDescent="0.25">
      <c r="A4484" s="143">
        <v>12629</v>
      </c>
      <c r="B4484" s="144" t="s">
        <v>6371</v>
      </c>
      <c r="C4484" s="145" t="s">
        <v>1903</v>
      </c>
      <c r="D4484" s="146">
        <v>44.2</v>
      </c>
    </row>
    <row r="4485" spans="1:4" ht="17.100000000000001" customHeight="1" x14ac:dyDescent="0.25">
      <c r="A4485" s="143">
        <v>4662</v>
      </c>
      <c r="B4485" s="144" t="s">
        <v>6372</v>
      </c>
      <c r="C4485" s="145" t="s">
        <v>1903</v>
      </c>
      <c r="D4485" s="146">
        <v>170.76</v>
      </c>
    </row>
    <row r="4486" spans="1:4" ht="17.100000000000001" customHeight="1" x14ac:dyDescent="0.25">
      <c r="A4486" s="143">
        <v>11593</v>
      </c>
      <c r="B4486" s="144" t="s">
        <v>6373</v>
      </c>
      <c r="C4486" s="145" t="s">
        <v>5046</v>
      </c>
      <c r="D4486" s="146">
        <v>81.12</v>
      </c>
    </row>
    <row r="4487" spans="1:4" ht="17.100000000000001" customHeight="1" x14ac:dyDescent="0.25">
      <c r="A4487" s="143">
        <v>11605</v>
      </c>
      <c r="B4487" s="144" t="s">
        <v>6374</v>
      </c>
      <c r="C4487" s="145" t="s">
        <v>5046</v>
      </c>
      <c r="D4487" s="146">
        <v>106.51</v>
      </c>
    </row>
    <row r="4488" spans="1:4" ht="17.100000000000001" customHeight="1" x14ac:dyDescent="0.25">
      <c r="A4488" s="143">
        <v>11592</v>
      </c>
      <c r="B4488" s="144" t="s">
        <v>6375</v>
      </c>
      <c r="C4488" s="145" t="s">
        <v>5046</v>
      </c>
      <c r="D4488" s="146">
        <v>112.16</v>
      </c>
    </row>
    <row r="4489" spans="1:4" ht="17.100000000000001" customHeight="1" x14ac:dyDescent="0.25">
      <c r="A4489" s="143">
        <v>11608</v>
      </c>
      <c r="B4489" s="144" t="s">
        <v>6376</v>
      </c>
      <c r="C4489" s="145" t="s">
        <v>5046</v>
      </c>
      <c r="D4489" s="146">
        <v>370.47</v>
      </c>
    </row>
    <row r="4490" spans="1:4" ht="15" customHeight="1" x14ac:dyDescent="0.25">
      <c r="A4490" s="143">
        <v>11606</v>
      </c>
      <c r="C4490" s="145" t="s">
        <v>5046</v>
      </c>
      <c r="D4490" s="146">
        <v>307.91000000000003</v>
      </c>
    </row>
    <row r="4491" spans="1:4" ht="17.100000000000001" customHeight="1" x14ac:dyDescent="0.25">
      <c r="B4491" s="144" t="s">
        <v>6377</v>
      </c>
    </row>
    <row r="4492" spans="1:4" ht="17.100000000000001" customHeight="1" x14ac:dyDescent="0.25">
      <c r="A4492" s="143">
        <v>11589</v>
      </c>
      <c r="B4492" s="144" t="s">
        <v>6378</v>
      </c>
      <c r="C4492" s="145" t="s">
        <v>5046</v>
      </c>
      <c r="D4492" s="146">
        <v>305.11</v>
      </c>
    </row>
    <row r="4493" spans="1:4" ht="17.100000000000001" customHeight="1" x14ac:dyDescent="0.25">
      <c r="A4493" s="143">
        <v>11590</v>
      </c>
      <c r="B4493" s="144" t="s">
        <v>6379</v>
      </c>
      <c r="C4493" s="145" t="s">
        <v>5046</v>
      </c>
      <c r="D4493" s="146">
        <v>195.4</v>
      </c>
    </row>
    <row r="4494" spans="1:4" ht="15" customHeight="1" x14ac:dyDescent="0.25">
      <c r="A4494" s="143">
        <v>11594</v>
      </c>
      <c r="B4494" s="144" t="s">
        <v>6380</v>
      </c>
      <c r="C4494" s="145" t="s">
        <v>5046</v>
      </c>
      <c r="D4494" s="146">
        <v>146</v>
      </c>
    </row>
    <row r="4495" spans="1:4" ht="17.100000000000001" customHeight="1" x14ac:dyDescent="0.25">
      <c r="A4495" s="143">
        <v>11610</v>
      </c>
      <c r="B4495" s="144" t="s">
        <v>6381</v>
      </c>
      <c r="C4495" s="145" t="s">
        <v>5046</v>
      </c>
      <c r="D4495" s="146">
        <v>267.95</v>
      </c>
    </row>
    <row r="4496" spans="1:4" ht="17.100000000000001" customHeight="1" x14ac:dyDescent="0.25">
      <c r="A4496" s="143">
        <v>11602</v>
      </c>
      <c r="B4496" s="144" t="s">
        <v>6382</v>
      </c>
      <c r="C4496" s="145" t="s">
        <v>5046</v>
      </c>
      <c r="D4496" s="146">
        <v>531.07000000000005</v>
      </c>
    </row>
    <row r="4497" spans="1:4" ht="17.100000000000001" customHeight="1" x14ac:dyDescent="0.25">
      <c r="A4497" s="143">
        <v>11596</v>
      </c>
      <c r="B4497" s="144" t="s">
        <v>6383</v>
      </c>
      <c r="C4497" s="145" t="s">
        <v>5046</v>
      </c>
      <c r="D4497" s="146">
        <v>187.96</v>
      </c>
    </row>
    <row r="4498" spans="1:4" ht="17.100000000000001" customHeight="1" x14ac:dyDescent="0.25">
      <c r="A4498" s="143">
        <v>11595</v>
      </c>
      <c r="B4498" s="144" t="s">
        <v>6384</v>
      </c>
      <c r="C4498" s="145" t="s">
        <v>5046</v>
      </c>
      <c r="D4498" s="146">
        <v>200.74</v>
      </c>
    </row>
    <row r="4499" spans="1:4" ht="17.100000000000001" customHeight="1" x14ac:dyDescent="0.25">
      <c r="A4499" s="143">
        <v>11597</v>
      </c>
      <c r="B4499" s="144" t="s">
        <v>6385</v>
      </c>
      <c r="C4499" s="145" t="s">
        <v>5046</v>
      </c>
      <c r="D4499" s="146">
        <v>337.22</v>
      </c>
    </row>
    <row r="4500" spans="1:4" ht="17.100000000000001" customHeight="1" x14ac:dyDescent="0.25">
      <c r="A4500" s="143">
        <v>11598</v>
      </c>
      <c r="B4500" s="144" t="s">
        <v>6386</v>
      </c>
      <c r="C4500" s="145" t="s">
        <v>5046</v>
      </c>
      <c r="D4500" s="146">
        <v>209.18</v>
      </c>
    </row>
    <row r="4501" spans="1:4" ht="17.100000000000001" customHeight="1" x14ac:dyDescent="0.25">
      <c r="A4501" s="143">
        <v>11603</v>
      </c>
      <c r="B4501" s="144" t="s">
        <v>6387</v>
      </c>
      <c r="C4501" s="145" t="s">
        <v>5046</v>
      </c>
      <c r="D4501" s="146">
        <v>220.3</v>
      </c>
    </row>
    <row r="4502" spans="1:4" ht="17.100000000000001" customHeight="1" x14ac:dyDescent="0.25">
      <c r="A4502" s="143">
        <v>11599</v>
      </c>
      <c r="B4502" s="144" t="s">
        <v>6388</v>
      </c>
      <c r="C4502" s="145" t="s">
        <v>5046</v>
      </c>
      <c r="D4502" s="146">
        <v>158.18</v>
      </c>
    </row>
    <row r="4503" spans="1:4" ht="17.100000000000001" customHeight="1" x14ac:dyDescent="0.25">
      <c r="A4503" s="143">
        <v>11600</v>
      </c>
      <c r="B4503" s="144" t="s">
        <v>6389</v>
      </c>
      <c r="C4503" s="145" t="s">
        <v>5046</v>
      </c>
      <c r="D4503" s="146">
        <v>238.36</v>
      </c>
    </row>
    <row r="4504" spans="1:4" ht="17.100000000000001" customHeight="1" x14ac:dyDescent="0.25">
      <c r="A4504" s="143">
        <v>11601</v>
      </c>
      <c r="B4504" s="144" t="s">
        <v>6390</v>
      </c>
      <c r="C4504" s="145" t="s">
        <v>5046</v>
      </c>
      <c r="D4504" s="146">
        <v>303.08</v>
      </c>
    </row>
    <row r="4505" spans="1:4" ht="17.100000000000001" customHeight="1" x14ac:dyDescent="0.25">
      <c r="A4505" s="143">
        <v>11604</v>
      </c>
      <c r="B4505" s="144" t="s">
        <v>6391</v>
      </c>
      <c r="C4505" s="145" t="s">
        <v>5046</v>
      </c>
      <c r="D4505" s="146">
        <v>220.3</v>
      </c>
    </row>
    <row r="4506" spans="1:4" ht="17.100000000000001" customHeight="1" x14ac:dyDescent="0.25">
      <c r="A4506" s="143">
        <v>4663</v>
      </c>
      <c r="B4506" s="144" t="s">
        <v>6392</v>
      </c>
      <c r="C4506" s="145" t="s">
        <v>1903</v>
      </c>
      <c r="D4506" s="146">
        <v>96.01</v>
      </c>
    </row>
    <row r="4507" spans="1:4" ht="15" customHeight="1" x14ac:dyDescent="0.25">
      <c r="A4507" s="143">
        <v>5025</v>
      </c>
      <c r="B4507" s="144" t="s">
        <v>6393</v>
      </c>
      <c r="C4507" s="145" t="s">
        <v>1903</v>
      </c>
      <c r="D4507" s="146">
        <v>75.319999999999993</v>
      </c>
    </row>
    <row r="4508" spans="1:4" ht="15" customHeight="1" x14ac:dyDescent="0.25">
      <c r="A4508" s="143">
        <v>8957</v>
      </c>
      <c r="B4508" s="144" t="s">
        <v>6394</v>
      </c>
      <c r="C4508" s="145" t="s">
        <v>1903</v>
      </c>
      <c r="D4508" s="146">
        <v>25.01</v>
      </c>
    </row>
    <row r="4509" spans="1:4" ht="15" customHeight="1" x14ac:dyDescent="0.25">
      <c r="A4509" s="143">
        <v>8958</v>
      </c>
      <c r="B4509" s="144" t="s">
        <v>6395</v>
      </c>
      <c r="C4509" s="145" t="s">
        <v>1903</v>
      </c>
      <c r="D4509" s="146">
        <v>23</v>
      </c>
    </row>
    <row r="4510" spans="1:4" ht="15" customHeight="1" x14ac:dyDescent="0.25">
      <c r="A4510" s="143">
        <v>3737</v>
      </c>
      <c r="B4510" s="144" t="s">
        <v>6396</v>
      </c>
      <c r="C4510" s="145" t="s">
        <v>1903</v>
      </c>
      <c r="D4510" s="146">
        <v>4</v>
      </c>
    </row>
    <row r="4511" spans="1:4" ht="15" customHeight="1" x14ac:dyDescent="0.25">
      <c r="A4511" s="143">
        <v>8961</v>
      </c>
      <c r="B4511" s="144" t="s">
        <v>6397</v>
      </c>
      <c r="C4511" s="145" t="s">
        <v>1903</v>
      </c>
      <c r="D4511" s="146">
        <v>42</v>
      </c>
    </row>
    <row r="4512" spans="1:4" ht="15" customHeight="1" x14ac:dyDescent="0.25">
      <c r="A4512" s="143">
        <v>8962</v>
      </c>
      <c r="B4512" s="144" t="s">
        <v>6398</v>
      </c>
      <c r="C4512" s="145" t="s">
        <v>1903</v>
      </c>
      <c r="D4512" s="146">
        <v>49.19</v>
      </c>
    </row>
    <row r="4513" spans="1:4" ht="15" customHeight="1" x14ac:dyDescent="0.25">
      <c r="A4513" s="143">
        <v>8959</v>
      </c>
      <c r="B4513" s="144" t="s">
        <v>6399</v>
      </c>
      <c r="C4513" s="145" t="s">
        <v>1903</v>
      </c>
      <c r="D4513" s="146">
        <v>26.53</v>
      </c>
    </row>
    <row r="4514" spans="1:4" ht="15" customHeight="1" x14ac:dyDescent="0.25">
      <c r="A4514" s="143">
        <v>8960</v>
      </c>
      <c r="B4514" s="144" t="s">
        <v>6400</v>
      </c>
      <c r="C4514" s="145" t="s">
        <v>1903</v>
      </c>
      <c r="D4514" s="146">
        <v>25.89</v>
      </c>
    </row>
    <row r="4515" spans="1:4" ht="17.100000000000001" customHeight="1" x14ac:dyDescent="0.25">
      <c r="A4515" s="143">
        <v>4361</v>
      </c>
      <c r="B4515" s="144" t="s">
        <v>6401</v>
      </c>
      <c r="C4515" s="145" t="s">
        <v>1903</v>
      </c>
      <c r="D4515" s="146">
        <v>60.59</v>
      </c>
    </row>
    <row r="4516" spans="1:4" ht="25.5" customHeight="1" x14ac:dyDescent="0.25">
      <c r="A4516" s="143">
        <v>1866</v>
      </c>
      <c r="B4516" s="144" t="s">
        <v>6402</v>
      </c>
      <c r="C4516" s="145" t="s">
        <v>1903</v>
      </c>
      <c r="D4516" s="146">
        <v>108.82</v>
      </c>
    </row>
    <row r="4517" spans="1:4" ht="17.100000000000001" customHeight="1" x14ac:dyDescent="0.25">
      <c r="A4517" s="143">
        <v>12154</v>
      </c>
      <c r="B4517" s="144" t="s">
        <v>6403</v>
      </c>
      <c r="C4517" s="145" t="s">
        <v>1965</v>
      </c>
      <c r="D4517" s="146">
        <v>211.44</v>
      </c>
    </row>
    <row r="4518" spans="1:4" ht="25.5" customHeight="1" x14ac:dyDescent="0.25">
      <c r="A4518" s="143">
        <v>10003</v>
      </c>
      <c r="B4518" s="144" t="s">
        <v>6404</v>
      </c>
      <c r="C4518" s="145" t="s">
        <v>1903</v>
      </c>
      <c r="D4518" s="146">
        <v>89.69</v>
      </c>
    </row>
    <row r="4519" spans="1:4" ht="25.5" customHeight="1" x14ac:dyDescent="0.25">
      <c r="A4519" s="143">
        <v>12632</v>
      </c>
      <c r="B4519" s="144" t="s">
        <v>6405</v>
      </c>
      <c r="C4519" s="145" t="s">
        <v>1903</v>
      </c>
      <c r="D4519" s="146">
        <v>236.62</v>
      </c>
    </row>
    <row r="4520" spans="1:4" ht="17.100000000000001" customHeight="1" x14ac:dyDescent="0.25">
      <c r="A4520" s="143">
        <v>7756</v>
      </c>
      <c r="B4520" s="144" t="s">
        <v>6406</v>
      </c>
      <c r="C4520" s="145" t="s">
        <v>1903</v>
      </c>
      <c r="D4520" s="146">
        <v>109.64</v>
      </c>
    </row>
    <row r="4521" spans="1:4" ht="15" customHeight="1" x14ac:dyDescent="0.25">
      <c r="A4521" s="143">
        <v>3736</v>
      </c>
      <c r="B4521" s="144" t="s">
        <v>6407</v>
      </c>
      <c r="C4521" s="145" t="s">
        <v>1903</v>
      </c>
      <c r="D4521" s="146">
        <v>120.12</v>
      </c>
    </row>
    <row r="4522" spans="1:4" ht="17.100000000000001" customHeight="1" x14ac:dyDescent="0.25">
      <c r="A4522" s="143">
        <v>8514</v>
      </c>
      <c r="B4522" s="144" t="s">
        <v>6408</v>
      </c>
      <c r="C4522" s="145" t="s">
        <v>1903</v>
      </c>
      <c r="D4522" s="146">
        <v>120.57</v>
      </c>
    </row>
    <row r="4523" spans="1:4" ht="17.100000000000001" customHeight="1" x14ac:dyDescent="0.25">
      <c r="A4523" s="143">
        <v>7315</v>
      </c>
      <c r="B4523" s="144" t="s">
        <v>6409</v>
      </c>
      <c r="C4523" s="145" t="s">
        <v>1903</v>
      </c>
      <c r="D4523" s="146">
        <v>165.88</v>
      </c>
    </row>
    <row r="4524" spans="1:4" ht="15" customHeight="1" x14ac:dyDescent="0.25">
      <c r="A4524" s="143">
        <v>4359</v>
      </c>
      <c r="B4524" s="144" t="s">
        <v>6410</v>
      </c>
      <c r="C4524" s="145" t="s">
        <v>1903</v>
      </c>
      <c r="D4524" s="146">
        <v>202.48</v>
      </c>
    </row>
    <row r="4525" spans="1:4" ht="17.100000000000001" customHeight="1" x14ac:dyDescent="0.25">
      <c r="A4525" s="143">
        <v>1865</v>
      </c>
      <c r="B4525" s="144" t="s">
        <v>6411</v>
      </c>
      <c r="C4525" s="145" t="s">
        <v>1903</v>
      </c>
      <c r="D4525" s="146">
        <v>33.369999999999997</v>
      </c>
    </row>
    <row r="4526" spans="1:4" ht="15" customHeight="1" x14ac:dyDescent="0.25">
      <c r="A4526" s="143">
        <v>1861</v>
      </c>
      <c r="B4526" s="144" t="s">
        <v>6412</v>
      </c>
      <c r="C4526" s="145" t="s">
        <v>1903</v>
      </c>
      <c r="D4526" s="146">
        <v>17.850000000000001</v>
      </c>
    </row>
    <row r="4527" spans="1:4" ht="15" customHeight="1" x14ac:dyDescent="0.25">
      <c r="A4527" s="143">
        <v>1874</v>
      </c>
      <c r="B4527" s="144" t="s">
        <v>6413</v>
      </c>
      <c r="C4527" s="145" t="s">
        <v>1903</v>
      </c>
      <c r="D4527" s="146">
        <v>25.62</v>
      </c>
    </row>
    <row r="4528" spans="1:4" ht="17.100000000000001" customHeight="1" x14ac:dyDescent="0.25">
      <c r="A4528" s="143">
        <v>4508</v>
      </c>
      <c r="B4528" s="144" t="s">
        <v>6414</v>
      </c>
      <c r="C4528" s="145" t="s">
        <v>1903</v>
      </c>
      <c r="D4528" s="146">
        <v>32.82</v>
      </c>
    </row>
    <row r="4529" spans="1:4" ht="17.100000000000001" customHeight="1" x14ac:dyDescent="0.25">
      <c r="A4529" s="143">
        <v>4507</v>
      </c>
      <c r="B4529" s="144" t="s">
        <v>6415</v>
      </c>
      <c r="C4529" s="145" t="s">
        <v>1903</v>
      </c>
      <c r="D4529" s="146">
        <v>48.75</v>
      </c>
    </row>
    <row r="4530" spans="1:4" ht="15" customHeight="1" x14ac:dyDescent="0.25">
      <c r="A4530" s="143">
        <v>1814</v>
      </c>
      <c r="B4530" s="144" t="s">
        <v>6416</v>
      </c>
      <c r="C4530" s="145" t="s">
        <v>1903</v>
      </c>
      <c r="D4530" s="146">
        <v>31.51</v>
      </c>
    </row>
    <row r="4531" spans="1:4" ht="17.100000000000001" customHeight="1" x14ac:dyDescent="0.25">
      <c r="A4531" s="143">
        <v>1789</v>
      </c>
      <c r="B4531" s="144" t="s">
        <v>6417</v>
      </c>
      <c r="C4531" s="145" t="s">
        <v>1903</v>
      </c>
      <c r="D4531" s="146">
        <v>19.79</v>
      </c>
    </row>
    <row r="4532" spans="1:4" ht="17.100000000000001" customHeight="1" x14ac:dyDescent="0.25">
      <c r="A4532" s="143">
        <v>1790</v>
      </c>
      <c r="B4532" s="144" t="s">
        <v>6418</v>
      </c>
      <c r="C4532" s="145" t="s">
        <v>1903</v>
      </c>
      <c r="D4532" s="146">
        <v>49.82</v>
      </c>
    </row>
    <row r="4533" spans="1:4" ht="15" customHeight="1" x14ac:dyDescent="0.25">
      <c r="A4533" s="143">
        <v>1788</v>
      </c>
      <c r="B4533" s="144" t="s">
        <v>6419</v>
      </c>
      <c r="C4533" s="145" t="s">
        <v>1903</v>
      </c>
      <c r="D4533" s="146">
        <v>12.58</v>
      </c>
    </row>
    <row r="4534" spans="1:4" ht="15" customHeight="1" x14ac:dyDescent="0.25">
      <c r="A4534" s="143">
        <v>1778</v>
      </c>
      <c r="B4534" s="144" t="s">
        <v>6420</v>
      </c>
      <c r="C4534" s="145" t="s">
        <v>1903</v>
      </c>
      <c r="D4534" s="146">
        <v>177.75</v>
      </c>
    </row>
    <row r="4535" spans="1:4" ht="15" customHeight="1" x14ac:dyDescent="0.25">
      <c r="A4535" s="143">
        <v>1863</v>
      </c>
      <c r="B4535" s="144" t="s">
        <v>6421</v>
      </c>
      <c r="C4535" s="145" t="s">
        <v>1903</v>
      </c>
      <c r="D4535" s="146">
        <v>47.75</v>
      </c>
    </row>
    <row r="4536" spans="1:4" ht="17.100000000000001" customHeight="1" x14ac:dyDescent="0.25">
      <c r="A4536" s="143">
        <v>9733</v>
      </c>
      <c r="B4536" s="144" t="s">
        <v>6422</v>
      </c>
      <c r="C4536" s="145" t="s">
        <v>1965</v>
      </c>
      <c r="D4536" s="146">
        <v>171.59</v>
      </c>
    </row>
    <row r="4537" spans="1:4" ht="17.100000000000001" customHeight="1" x14ac:dyDescent="0.25">
      <c r="A4537" s="143">
        <v>7613</v>
      </c>
      <c r="B4537" s="144" t="s">
        <v>6423</v>
      </c>
      <c r="C4537" s="145" t="s">
        <v>1965</v>
      </c>
      <c r="D4537" s="146">
        <v>660.21</v>
      </c>
    </row>
    <row r="4538" spans="1:4" ht="15" customHeight="1" x14ac:dyDescent="0.25">
      <c r="A4538" s="143">
        <v>4271</v>
      </c>
      <c r="B4538" s="144" t="s">
        <v>6424</v>
      </c>
      <c r="C4538" s="145" t="s">
        <v>1965</v>
      </c>
      <c r="D4538" s="146">
        <v>21.6</v>
      </c>
    </row>
    <row r="4539" spans="1:4" ht="15" customHeight="1" x14ac:dyDescent="0.25">
      <c r="A4539" s="143">
        <v>9013</v>
      </c>
      <c r="B4539" s="144" t="s">
        <v>6425</v>
      </c>
      <c r="C4539" s="145" t="s">
        <v>1965</v>
      </c>
      <c r="D4539" s="146">
        <v>17.190000000000001</v>
      </c>
    </row>
    <row r="4540" spans="1:4" ht="15" customHeight="1" x14ac:dyDescent="0.25">
      <c r="A4540" s="143">
        <v>8856</v>
      </c>
      <c r="B4540" s="144" t="s">
        <v>6426</v>
      </c>
      <c r="C4540" s="145" t="s">
        <v>1917</v>
      </c>
      <c r="D4540" s="146">
        <v>70.709999999999994</v>
      </c>
    </row>
    <row r="4541" spans="1:4" ht="17.100000000000001" customHeight="1" x14ac:dyDescent="0.25">
      <c r="A4541" s="143">
        <v>8854</v>
      </c>
      <c r="B4541" s="144" t="s">
        <v>6427</v>
      </c>
      <c r="C4541" s="145" t="s">
        <v>1917</v>
      </c>
      <c r="D4541" s="146">
        <v>100.4</v>
      </c>
    </row>
    <row r="4542" spans="1:4" ht="15" customHeight="1" x14ac:dyDescent="0.25">
      <c r="A4542" s="143">
        <v>8372</v>
      </c>
      <c r="B4542" s="144" t="s">
        <v>6428</v>
      </c>
      <c r="C4542" s="145" t="s">
        <v>1917</v>
      </c>
      <c r="D4542" s="146">
        <v>284.81</v>
      </c>
    </row>
    <row r="4543" spans="1:4" ht="17.100000000000001" customHeight="1" x14ac:dyDescent="0.25">
      <c r="A4543" s="143">
        <v>8182</v>
      </c>
      <c r="B4543" s="144" t="s">
        <v>6429</v>
      </c>
      <c r="C4543" s="145" t="s">
        <v>5046</v>
      </c>
      <c r="D4543" s="146">
        <v>6800</v>
      </c>
    </row>
    <row r="4544" spans="1:4" ht="15" customHeight="1" x14ac:dyDescent="0.25">
      <c r="A4544" s="143">
        <v>4987</v>
      </c>
      <c r="B4544" s="144" t="s">
        <v>6430</v>
      </c>
      <c r="C4544" s="145" t="s">
        <v>2023</v>
      </c>
      <c r="D4544" s="146">
        <v>29.06</v>
      </c>
    </row>
    <row r="4545" spans="1:4" ht="17.100000000000001" customHeight="1" x14ac:dyDescent="0.25">
      <c r="A4545" s="143">
        <v>3532</v>
      </c>
      <c r="B4545" s="144" t="s">
        <v>6431</v>
      </c>
      <c r="C4545" s="145" t="s">
        <v>2023</v>
      </c>
      <c r="D4545" s="146">
        <v>34.380000000000003</v>
      </c>
    </row>
    <row r="4546" spans="1:4" ht="17.100000000000001" customHeight="1" x14ac:dyDescent="0.25">
      <c r="A4546" s="143">
        <v>3533</v>
      </c>
      <c r="B4546" s="144" t="s">
        <v>6432</v>
      </c>
      <c r="C4546" s="145" t="s">
        <v>2023</v>
      </c>
      <c r="D4546" s="146">
        <v>93.89</v>
      </c>
    </row>
    <row r="4547" spans="1:4" ht="15" customHeight="1" x14ac:dyDescent="0.25">
      <c r="A4547" s="143">
        <v>4382</v>
      </c>
      <c r="B4547" s="144" t="s">
        <v>6433</v>
      </c>
      <c r="C4547" s="145" t="s">
        <v>2023</v>
      </c>
      <c r="D4547" s="146">
        <v>100.28</v>
      </c>
    </row>
    <row r="4548" spans="1:4" ht="15" customHeight="1" x14ac:dyDescent="0.25">
      <c r="A4548" s="143">
        <v>4381</v>
      </c>
      <c r="B4548" s="144" t="s">
        <v>6434</v>
      </c>
      <c r="C4548" s="145" t="s">
        <v>2023</v>
      </c>
      <c r="D4548" s="146">
        <v>81.540000000000006</v>
      </c>
    </row>
    <row r="4549" spans="1:4" ht="15" customHeight="1" x14ac:dyDescent="0.25">
      <c r="A4549" s="143">
        <v>1899</v>
      </c>
      <c r="B4549" s="144" t="s">
        <v>6435</v>
      </c>
      <c r="C4549" s="145" t="s">
        <v>1917</v>
      </c>
      <c r="D4549" s="146">
        <v>26.55</v>
      </c>
    </row>
    <row r="4550" spans="1:4" ht="15" customHeight="1" x14ac:dyDescent="0.25">
      <c r="A4550" s="143">
        <v>9074</v>
      </c>
      <c r="B4550" s="144" t="s">
        <v>6436</v>
      </c>
      <c r="C4550" s="145" t="s">
        <v>1917</v>
      </c>
      <c r="D4550" s="146">
        <v>340.99</v>
      </c>
    </row>
    <row r="4551" spans="1:4" ht="15" customHeight="1" x14ac:dyDescent="0.25">
      <c r="A4551" s="143">
        <v>1896</v>
      </c>
      <c r="B4551" s="144" t="s">
        <v>6437</v>
      </c>
      <c r="C4551" s="145" t="s">
        <v>1917</v>
      </c>
      <c r="D4551" s="146">
        <v>140</v>
      </c>
    </row>
    <row r="4552" spans="1:4" ht="15" customHeight="1" x14ac:dyDescent="0.25">
      <c r="A4552" s="143">
        <v>1895</v>
      </c>
      <c r="B4552" s="144" t="s">
        <v>6438</v>
      </c>
      <c r="C4552" s="145" t="s">
        <v>1917</v>
      </c>
      <c r="D4552" s="146">
        <v>130</v>
      </c>
    </row>
    <row r="4553" spans="1:4" ht="15" customHeight="1" x14ac:dyDescent="0.25">
      <c r="A4553" s="143">
        <v>1894</v>
      </c>
      <c r="B4553" s="144" t="s">
        <v>6439</v>
      </c>
      <c r="C4553" s="145" t="s">
        <v>1917</v>
      </c>
      <c r="D4553" s="146">
        <v>72.209999999999994</v>
      </c>
    </row>
    <row r="4554" spans="1:4" ht="15" customHeight="1" x14ac:dyDescent="0.25">
      <c r="A4554" s="143">
        <v>1893</v>
      </c>
      <c r="B4554" s="144" t="s">
        <v>6440</v>
      </c>
      <c r="C4554" s="145" t="s">
        <v>1917</v>
      </c>
      <c r="D4554" s="146">
        <v>300</v>
      </c>
    </row>
    <row r="4555" spans="1:4" ht="15" customHeight="1" x14ac:dyDescent="0.25">
      <c r="A4555" s="143">
        <v>1891</v>
      </c>
      <c r="B4555" s="144" t="s">
        <v>6441</v>
      </c>
      <c r="C4555" s="145" t="s">
        <v>1917</v>
      </c>
      <c r="D4555" s="146">
        <v>150</v>
      </c>
    </row>
    <row r="4556" spans="1:4" ht="15" customHeight="1" x14ac:dyDescent="0.25">
      <c r="A4556" s="143">
        <v>1892</v>
      </c>
      <c r="B4556" s="144" t="s">
        <v>6442</v>
      </c>
      <c r="C4556" s="145" t="s">
        <v>1917</v>
      </c>
      <c r="D4556" s="146">
        <v>120</v>
      </c>
    </row>
    <row r="4557" spans="1:4" ht="17.100000000000001" customHeight="1" x14ac:dyDescent="0.25">
      <c r="A4557" s="143">
        <v>1897</v>
      </c>
      <c r="B4557" s="144" t="s">
        <v>6443</v>
      </c>
      <c r="C4557" s="145" t="s">
        <v>1917</v>
      </c>
      <c r="D4557" s="146">
        <v>60.53</v>
      </c>
    </row>
    <row r="4558" spans="1:4" ht="17.100000000000001" customHeight="1" x14ac:dyDescent="0.25">
      <c r="A4558" s="143">
        <v>11732</v>
      </c>
      <c r="B4558" s="144" t="s">
        <v>6444</v>
      </c>
      <c r="C4558" s="145" t="s">
        <v>1917</v>
      </c>
      <c r="D4558" s="146">
        <v>223.58</v>
      </c>
    </row>
    <row r="4559" spans="1:4" ht="17.100000000000001" customHeight="1" x14ac:dyDescent="0.25">
      <c r="A4559" s="143">
        <v>11347</v>
      </c>
      <c r="B4559" s="144" t="s">
        <v>6445</v>
      </c>
      <c r="C4559" s="145" t="s">
        <v>1917</v>
      </c>
      <c r="D4559" s="146">
        <v>1250</v>
      </c>
    </row>
    <row r="4560" spans="1:4" ht="25.5" customHeight="1" x14ac:dyDescent="0.25">
      <c r="A4560" s="143">
        <v>10036</v>
      </c>
      <c r="B4560" s="144" t="s">
        <v>6446</v>
      </c>
      <c r="C4560" s="145" t="s">
        <v>1917</v>
      </c>
      <c r="D4560" s="146">
        <v>1374.52</v>
      </c>
    </row>
    <row r="4561" spans="1:4" ht="15" customHeight="1" x14ac:dyDescent="0.25">
      <c r="A4561" s="143">
        <v>3731</v>
      </c>
      <c r="B4561" s="144" t="s">
        <v>6447</v>
      </c>
      <c r="C4561" s="145" t="s">
        <v>1917</v>
      </c>
      <c r="D4561" s="146">
        <v>611.11</v>
      </c>
    </row>
    <row r="4562" spans="1:4" ht="15" customHeight="1" x14ac:dyDescent="0.25">
      <c r="A4562" s="143">
        <v>3657</v>
      </c>
      <c r="B4562" s="144" t="s">
        <v>6448</v>
      </c>
      <c r="C4562" s="145" t="s">
        <v>1917</v>
      </c>
      <c r="D4562" s="146">
        <v>702.03</v>
      </c>
    </row>
    <row r="4563" spans="1:4" ht="15" customHeight="1" x14ac:dyDescent="0.25">
      <c r="A4563" s="143">
        <v>8423</v>
      </c>
      <c r="B4563" s="144" t="s">
        <v>6449</v>
      </c>
      <c r="C4563" s="145" t="s">
        <v>1917</v>
      </c>
      <c r="D4563" s="146">
        <v>366.66</v>
      </c>
    </row>
    <row r="4564" spans="1:4" ht="15" customHeight="1" x14ac:dyDescent="0.25">
      <c r="A4564" s="143">
        <v>8836</v>
      </c>
      <c r="B4564" s="144" t="s">
        <v>6450</v>
      </c>
      <c r="C4564" s="145" t="s">
        <v>1917</v>
      </c>
      <c r="D4564" s="146">
        <v>171.11</v>
      </c>
    </row>
    <row r="4565" spans="1:4" ht="15" customHeight="1" x14ac:dyDescent="0.25">
      <c r="A4565" s="143">
        <v>1881</v>
      </c>
      <c r="B4565" s="144" t="s">
        <v>6451</v>
      </c>
      <c r="C4565" s="145" t="s">
        <v>1917</v>
      </c>
      <c r="D4565" s="146">
        <v>195.55</v>
      </c>
    </row>
    <row r="4566" spans="1:4" ht="15" customHeight="1" x14ac:dyDescent="0.25">
      <c r="A4566" s="143">
        <v>1882</v>
      </c>
      <c r="B4566" s="144" t="s">
        <v>6452</v>
      </c>
      <c r="C4566" s="145" t="s">
        <v>1917</v>
      </c>
      <c r="D4566" s="146">
        <v>293.33</v>
      </c>
    </row>
    <row r="4567" spans="1:4" ht="15" customHeight="1" x14ac:dyDescent="0.25">
      <c r="A4567" s="143">
        <v>1877</v>
      </c>
      <c r="B4567" s="144" t="s">
        <v>6453</v>
      </c>
      <c r="C4567" s="145" t="s">
        <v>1917</v>
      </c>
      <c r="D4567" s="146">
        <v>110</v>
      </c>
    </row>
    <row r="4568" spans="1:4" ht="15" customHeight="1" x14ac:dyDescent="0.25">
      <c r="A4568" s="143">
        <v>1878</v>
      </c>
      <c r="B4568" s="144" t="s">
        <v>6454</v>
      </c>
      <c r="C4568" s="145" t="s">
        <v>1917</v>
      </c>
      <c r="D4568" s="146">
        <v>146.66</v>
      </c>
    </row>
    <row r="4569" spans="1:4" ht="15" customHeight="1" x14ac:dyDescent="0.25">
      <c r="A4569" s="143">
        <v>1879</v>
      </c>
      <c r="B4569" s="144" t="s">
        <v>6455</v>
      </c>
      <c r="C4569" s="145" t="s">
        <v>1917</v>
      </c>
      <c r="D4569" s="146">
        <v>171.11</v>
      </c>
    </row>
    <row r="4570" spans="1:4" ht="15" customHeight="1" x14ac:dyDescent="0.25">
      <c r="A4570" s="143">
        <v>1880</v>
      </c>
      <c r="B4570" s="144" t="s">
        <v>6456</v>
      </c>
      <c r="C4570" s="145" t="s">
        <v>1917</v>
      </c>
      <c r="D4570" s="146">
        <v>207.77</v>
      </c>
    </row>
    <row r="4571" spans="1:4" ht="15" customHeight="1" x14ac:dyDescent="0.25">
      <c r="A4571" s="143">
        <v>10373</v>
      </c>
      <c r="B4571" s="144" t="s">
        <v>6457</v>
      </c>
      <c r="C4571" s="145" t="s">
        <v>1917</v>
      </c>
      <c r="D4571" s="146">
        <v>303.11</v>
      </c>
    </row>
    <row r="4572" spans="1:4" ht="17.100000000000001" customHeight="1" x14ac:dyDescent="0.25">
      <c r="A4572" s="143">
        <v>12476</v>
      </c>
      <c r="B4572" s="144" t="s">
        <v>6458</v>
      </c>
      <c r="C4572" s="145" t="s">
        <v>1917</v>
      </c>
      <c r="D4572" s="146">
        <v>243.76</v>
      </c>
    </row>
    <row r="4573" spans="1:4" ht="15" customHeight="1" x14ac:dyDescent="0.25">
      <c r="A4573" s="143">
        <v>1886</v>
      </c>
      <c r="B4573" s="144" t="s">
        <v>6459</v>
      </c>
      <c r="C4573" s="145" t="s">
        <v>1903</v>
      </c>
      <c r="D4573" s="146">
        <v>694.61</v>
      </c>
    </row>
    <row r="4574" spans="1:4" ht="25.5" customHeight="1" x14ac:dyDescent="0.25">
      <c r="A4574" s="143">
        <v>11906</v>
      </c>
      <c r="B4574" s="144" t="s">
        <v>6460</v>
      </c>
      <c r="C4574" s="145" t="s">
        <v>1917</v>
      </c>
      <c r="D4574" s="146">
        <v>717.37</v>
      </c>
    </row>
    <row r="4575" spans="1:4" ht="17.100000000000001" customHeight="1" x14ac:dyDescent="0.25">
      <c r="A4575" s="143">
        <v>9565</v>
      </c>
      <c r="B4575" s="144" t="s">
        <v>6461</v>
      </c>
      <c r="C4575" s="145" t="s">
        <v>1917</v>
      </c>
      <c r="D4575" s="146">
        <v>290</v>
      </c>
    </row>
    <row r="4576" spans="1:4" ht="17.100000000000001" customHeight="1" x14ac:dyDescent="0.25">
      <c r="A4576" s="143">
        <v>11556</v>
      </c>
      <c r="B4576" s="144" t="s">
        <v>6462</v>
      </c>
      <c r="C4576" s="145" t="s">
        <v>1917</v>
      </c>
      <c r="D4576" s="146">
        <v>355</v>
      </c>
    </row>
    <row r="4577" spans="1:4" ht="17.100000000000001" customHeight="1" x14ac:dyDescent="0.25">
      <c r="A4577" s="143">
        <v>9564</v>
      </c>
      <c r="B4577" s="144" t="s">
        <v>6463</v>
      </c>
      <c r="C4577" s="145" t="s">
        <v>1917</v>
      </c>
      <c r="D4577" s="146">
        <v>400</v>
      </c>
    </row>
    <row r="4578" spans="1:4" ht="15" customHeight="1" x14ac:dyDescent="0.25">
      <c r="A4578" s="143">
        <v>8967</v>
      </c>
      <c r="B4578" s="144" t="s">
        <v>6464</v>
      </c>
      <c r="C4578" s="145" t="s">
        <v>1917</v>
      </c>
      <c r="D4578" s="146">
        <v>218.22</v>
      </c>
    </row>
    <row r="4579" spans="1:4" ht="15" customHeight="1" x14ac:dyDescent="0.25">
      <c r="A4579" s="143">
        <v>1884</v>
      </c>
      <c r="B4579" s="144" t="s">
        <v>6465</v>
      </c>
      <c r="C4579" s="145" t="s">
        <v>1917</v>
      </c>
      <c r="D4579" s="146">
        <v>284.87</v>
      </c>
    </row>
    <row r="4580" spans="1:4" ht="15" customHeight="1" x14ac:dyDescent="0.25">
      <c r="A4580" s="143">
        <v>1885</v>
      </c>
      <c r="B4580" s="144" t="s">
        <v>6466</v>
      </c>
      <c r="C4580" s="145" t="s">
        <v>1917</v>
      </c>
      <c r="D4580" s="146">
        <v>395.22</v>
      </c>
    </row>
    <row r="4581" spans="1:4" ht="15" customHeight="1" x14ac:dyDescent="0.25">
      <c r="B4581" s="144" t="s">
        <v>6467</v>
      </c>
      <c r="D4581" s="146">
        <v>423.42</v>
      </c>
    </row>
    <row r="4582" spans="1:4" ht="15" customHeight="1" x14ac:dyDescent="0.25">
      <c r="A4582" s="143">
        <v>9548</v>
      </c>
      <c r="C4582" s="145" t="s">
        <v>1917</v>
      </c>
    </row>
    <row r="4583" spans="1:4" ht="15" customHeight="1" x14ac:dyDescent="0.25">
      <c r="A4583" s="143">
        <v>4263</v>
      </c>
      <c r="B4583" s="144" t="s">
        <v>6468</v>
      </c>
      <c r="C4583" s="145" t="s">
        <v>1917</v>
      </c>
      <c r="D4583" s="146">
        <v>423.42</v>
      </c>
    </row>
    <row r="4584" spans="1:4" ht="15" customHeight="1" x14ac:dyDescent="0.25">
      <c r="A4584" s="143">
        <v>9631</v>
      </c>
      <c r="B4584" s="144" t="s">
        <v>6469</v>
      </c>
      <c r="C4584" s="145" t="s">
        <v>1917</v>
      </c>
      <c r="D4584" s="146">
        <v>423.42</v>
      </c>
    </row>
    <row r="4585" spans="1:4" ht="15" customHeight="1" x14ac:dyDescent="0.25">
      <c r="A4585" s="143">
        <v>4895</v>
      </c>
      <c r="B4585" s="144" t="s">
        <v>6470</v>
      </c>
      <c r="C4585" s="145" t="s">
        <v>1917</v>
      </c>
      <c r="D4585" s="146">
        <v>4319.1499999999996</v>
      </c>
    </row>
    <row r="4586" spans="1:4" ht="15" customHeight="1" x14ac:dyDescent="0.25">
      <c r="A4586" s="143">
        <v>4894</v>
      </c>
      <c r="B4586" s="144" t="s">
        <v>6471</v>
      </c>
      <c r="C4586" s="145" t="s">
        <v>1917</v>
      </c>
      <c r="D4586" s="146">
        <v>6915.15</v>
      </c>
    </row>
    <row r="4587" spans="1:4" ht="15" customHeight="1" x14ac:dyDescent="0.25">
      <c r="A4587" s="143">
        <v>1883</v>
      </c>
      <c r="B4587" s="144" t="s">
        <v>6472</v>
      </c>
      <c r="C4587" s="145" t="s">
        <v>1917</v>
      </c>
      <c r="D4587" s="146">
        <v>122.22</v>
      </c>
    </row>
    <row r="4588" spans="1:4" ht="17.100000000000001" customHeight="1" x14ac:dyDescent="0.25">
      <c r="A4588" s="143">
        <v>139</v>
      </c>
      <c r="B4588" s="144" t="s">
        <v>6473</v>
      </c>
      <c r="C4588" s="145" t="s">
        <v>2707</v>
      </c>
      <c r="D4588" s="146">
        <v>11.32</v>
      </c>
    </row>
    <row r="4589" spans="1:4" ht="17.100000000000001" customHeight="1" x14ac:dyDescent="0.25">
      <c r="A4589" s="143">
        <v>8232</v>
      </c>
      <c r="B4589" s="144" t="s">
        <v>6474</v>
      </c>
      <c r="C4589" s="145" t="s">
        <v>2707</v>
      </c>
      <c r="D4589" s="146">
        <v>11.26</v>
      </c>
    </row>
    <row r="4590" spans="1:4" ht="17.100000000000001" customHeight="1" x14ac:dyDescent="0.25">
      <c r="A4590" s="143">
        <v>8233</v>
      </c>
      <c r="B4590" s="144" t="s">
        <v>6475</v>
      </c>
      <c r="C4590" s="145" t="s">
        <v>2707</v>
      </c>
      <c r="D4590" s="146">
        <v>12.46</v>
      </c>
    </row>
    <row r="4591" spans="1:4" ht="17.100000000000001" customHeight="1" x14ac:dyDescent="0.25">
      <c r="A4591" s="143">
        <v>10452</v>
      </c>
      <c r="B4591" s="144" t="s">
        <v>6476</v>
      </c>
      <c r="C4591" s="145" t="s">
        <v>2707</v>
      </c>
      <c r="D4591" s="146">
        <v>12.49</v>
      </c>
    </row>
    <row r="4592" spans="1:4" ht="17.100000000000001" customHeight="1" x14ac:dyDescent="0.25">
      <c r="A4592" s="143">
        <v>140</v>
      </c>
      <c r="B4592" s="144" t="s">
        <v>6477</v>
      </c>
      <c r="C4592" s="145" t="s">
        <v>2707</v>
      </c>
      <c r="D4592" s="146">
        <v>11.68</v>
      </c>
    </row>
    <row r="4593" spans="1:4" ht="17.100000000000001" customHeight="1" x14ac:dyDescent="0.25">
      <c r="A4593" s="143">
        <v>141</v>
      </c>
      <c r="B4593" s="144" t="s">
        <v>6478</v>
      </c>
      <c r="C4593" s="145" t="s">
        <v>2707</v>
      </c>
      <c r="D4593" s="146">
        <v>10.9</v>
      </c>
    </row>
    <row r="4594" spans="1:4" ht="17.100000000000001" customHeight="1" x14ac:dyDescent="0.25">
      <c r="A4594" s="143">
        <v>11266</v>
      </c>
      <c r="B4594" s="144" t="s">
        <v>6479</v>
      </c>
      <c r="C4594" s="145" t="s">
        <v>2707</v>
      </c>
      <c r="D4594" s="146">
        <v>12.25</v>
      </c>
    </row>
    <row r="4595" spans="1:4" ht="17.100000000000001" customHeight="1" x14ac:dyDescent="0.25">
      <c r="A4595" s="143">
        <v>10844</v>
      </c>
      <c r="B4595" s="144" t="s">
        <v>6480</v>
      </c>
      <c r="C4595" s="145" t="s">
        <v>5046</v>
      </c>
      <c r="D4595" s="146">
        <v>66.7</v>
      </c>
    </row>
    <row r="4596" spans="1:4" ht="17.100000000000001" customHeight="1" x14ac:dyDescent="0.25">
      <c r="A4596" s="143">
        <v>10848</v>
      </c>
      <c r="B4596" s="144" t="s">
        <v>6481</v>
      </c>
      <c r="C4596" s="145" t="s">
        <v>5046</v>
      </c>
      <c r="D4596" s="146">
        <v>63.76</v>
      </c>
    </row>
    <row r="4597" spans="1:4" ht="17.100000000000001" customHeight="1" x14ac:dyDescent="0.25">
      <c r="A4597" s="143">
        <v>10846</v>
      </c>
      <c r="B4597" s="144" t="s">
        <v>6482</v>
      </c>
      <c r="C4597" s="145" t="s">
        <v>5046</v>
      </c>
      <c r="D4597" s="146">
        <v>68.260000000000005</v>
      </c>
    </row>
    <row r="4598" spans="1:4" ht="17.100000000000001" customHeight="1" x14ac:dyDescent="0.25">
      <c r="A4598" s="143">
        <v>10847</v>
      </c>
      <c r="B4598" s="144" t="s">
        <v>6483</v>
      </c>
      <c r="C4598" s="145" t="s">
        <v>5046</v>
      </c>
      <c r="D4598" s="146">
        <v>76.42</v>
      </c>
    </row>
    <row r="4599" spans="1:4" ht="17.100000000000001" customHeight="1" x14ac:dyDescent="0.25">
      <c r="A4599" s="143">
        <v>10845</v>
      </c>
      <c r="B4599" s="144" t="s">
        <v>6484</v>
      </c>
      <c r="C4599" s="145" t="s">
        <v>5046</v>
      </c>
      <c r="D4599" s="146">
        <v>80.180000000000007</v>
      </c>
    </row>
    <row r="4600" spans="1:4" ht="17.100000000000001" customHeight="1" x14ac:dyDescent="0.25">
      <c r="A4600" s="143">
        <v>4958</v>
      </c>
      <c r="B4600" s="144" t="s">
        <v>6485</v>
      </c>
      <c r="C4600" s="145" t="s">
        <v>2707</v>
      </c>
      <c r="D4600" s="146">
        <v>3.49</v>
      </c>
    </row>
    <row r="4601" spans="1:4" ht="17.100000000000001" customHeight="1" x14ac:dyDescent="0.25">
      <c r="A4601" s="143">
        <v>4959</v>
      </c>
      <c r="B4601" s="144" t="s">
        <v>6486</v>
      </c>
      <c r="C4601" s="145" t="s">
        <v>2707</v>
      </c>
      <c r="D4601" s="146">
        <v>2.6</v>
      </c>
    </row>
    <row r="4602" spans="1:4" ht="17.100000000000001" customHeight="1" x14ac:dyDescent="0.25">
      <c r="A4602" s="143">
        <v>11475</v>
      </c>
      <c r="B4602" s="144" t="s">
        <v>6487</v>
      </c>
      <c r="C4602" s="145" t="s">
        <v>1903</v>
      </c>
      <c r="D4602" s="146">
        <v>0.98</v>
      </c>
    </row>
    <row r="4603" spans="1:4" ht="17.100000000000001" customHeight="1" x14ac:dyDescent="0.25">
      <c r="A4603" s="143">
        <v>10011</v>
      </c>
      <c r="B4603" s="144" t="s">
        <v>6488</v>
      </c>
      <c r="C4603" s="145" t="s">
        <v>1917</v>
      </c>
      <c r="D4603" s="146">
        <v>14.52</v>
      </c>
    </row>
    <row r="4604" spans="1:4" ht="17.100000000000001" customHeight="1" x14ac:dyDescent="0.25">
      <c r="A4604" s="143">
        <v>10012</v>
      </c>
      <c r="B4604" s="144" t="s">
        <v>6489</v>
      </c>
      <c r="C4604" s="145" t="s">
        <v>1917</v>
      </c>
      <c r="D4604" s="146">
        <v>17.88</v>
      </c>
    </row>
    <row r="4605" spans="1:4" ht="17.100000000000001" customHeight="1" x14ac:dyDescent="0.25">
      <c r="A4605" s="143">
        <v>11380</v>
      </c>
      <c r="B4605" s="144" t="s">
        <v>6490</v>
      </c>
      <c r="C4605" s="145" t="s">
        <v>1917</v>
      </c>
      <c r="D4605" s="146">
        <v>9.33</v>
      </c>
    </row>
    <row r="4606" spans="1:4" ht="17.100000000000001" customHeight="1" x14ac:dyDescent="0.25">
      <c r="A4606" s="143">
        <v>7291</v>
      </c>
      <c r="B4606" s="144" t="s">
        <v>6491</v>
      </c>
      <c r="C4606" s="145" t="s">
        <v>1917</v>
      </c>
      <c r="D4606" s="146">
        <v>22.52</v>
      </c>
    </row>
    <row r="4607" spans="1:4" ht="17.100000000000001" customHeight="1" x14ac:dyDescent="0.25">
      <c r="A4607" s="143">
        <v>3638</v>
      </c>
      <c r="B4607" s="144" t="s">
        <v>6492</v>
      </c>
      <c r="C4607" s="145" t="s">
        <v>1917</v>
      </c>
      <c r="D4607" s="146">
        <v>28.66</v>
      </c>
    </row>
    <row r="4608" spans="1:4" ht="17.100000000000001" customHeight="1" x14ac:dyDescent="0.25">
      <c r="A4608" s="143">
        <v>11324</v>
      </c>
      <c r="B4608" s="144" t="s">
        <v>6493</v>
      </c>
      <c r="C4608" s="145" t="s">
        <v>1917</v>
      </c>
      <c r="D4608" s="146">
        <v>38.75</v>
      </c>
    </row>
    <row r="4609" spans="1:4" ht="17.100000000000001" customHeight="1" x14ac:dyDescent="0.25">
      <c r="A4609" s="143">
        <v>3639</v>
      </c>
      <c r="B4609" s="144" t="s">
        <v>6494</v>
      </c>
      <c r="C4609" s="145" t="s">
        <v>1917</v>
      </c>
      <c r="D4609" s="146">
        <v>37.39</v>
      </c>
    </row>
    <row r="4610" spans="1:4" ht="17.100000000000001" customHeight="1" x14ac:dyDescent="0.25">
      <c r="A4610" s="143">
        <v>10364</v>
      </c>
      <c r="B4610" s="144" t="s">
        <v>6495</v>
      </c>
      <c r="C4610" s="145" t="s">
        <v>1917</v>
      </c>
      <c r="D4610" s="146">
        <v>52.86</v>
      </c>
    </row>
    <row r="4611" spans="1:4" ht="17.100000000000001" customHeight="1" x14ac:dyDescent="0.25">
      <c r="A4611" s="143">
        <v>3228</v>
      </c>
      <c r="B4611" s="144" t="s">
        <v>6496</v>
      </c>
      <c r="C4611" s="145" t="s">
        <v>1917</v>
      </c>
      <c r="D4611" s="146">
        <v>14.52</v>
      </c>
    </row>
    <row r="4612" spans="1:4" ht="17.100000000000001" customHeight="1" x14ac:dyDescent="0.25">
      <c r="A4612" s="143">
        <v>10842</v>
      </c>
      <c r="B4612" s="144" t="s">
        <v>6497</v>
      </c>
      <c r="C4612" s="145" t="s">
        <v>1917</v>
      </c>
      <c r="D4612" s="146">
        <v>91.94</v>
      </c>
    </row>
    <row r="4613" spans="1:4" ht="17.100000000000001" customHeight="1" x14ac:dyDescent="0.25">
      <c r="A4613" s="143">
        <v>12134</v>
      </c>
      <c r="B4613" s="144" t="s">
        <v>6498</v>
      </c>
      <c r="C4613" s="145" t="s">
        <v>1917</v>
      </c>
      <c r="D4613" s="146">
        <v>65.36</v>
      </c>
    </row>
    <row r="4614" spans="1:4" ht="17.100000000000001" customHeight="1" x14ac:dyDescent="0.25">
      <c r="A4614" s="143">
        <v>3637</v>
      </c>
      <c r="B4614" s="144" t="s">
        <v>6499</v>
      </c>
      <c r="C4614" s="145" t="s">
        <v>1917</v>
      </c>
      <c r="D4614" s="146">
        <v>18.350000000000001</v>
      </c>
    </row>
    <row r="4615" spans="1:4" ht="17.100000000000001" customHeight="1" x14ac:dyDescent="0.25">
      <c r="A4615" s="143">
        <v>11325</v>
      </c>
      <c r="B4615" s="144" t="s">
        <v>6500</v>
      </c>
      <c r="C4615" s="145" t="s">
        <v>2023</v>
      </c>
      <c r="D4615" s="146">
        <v>22.54</v>
      </c>
    </row>
    <row r="4616" spans="1:4" ht="25.5" customHeight="1" x14ac:dyDescent="0.25">
      <c r="A4616" s="143">
        <v>4778</v>
      </c>
      <c r="B4616" s="144" t="s">
        <v>6501</v>
      </c>
      <c r="C4616" s="145" t="s">
        <v>2023</v>
      </c>
      <c r="D4616" s="146">
        <v>27.19</v>
      </c>
    </row>
    <row r="4617" spans="1:4" ht="25.5" customHeight="1" x14ac:dyDescent="0.25">
      <c r="A4617" s="143">
        <v>4779</v>
      </c>
      <c r="B4617" s="144" t="s">
        <v>6502</v>
      </c>
      <c r="C4617" s="145" t="s">
        <v>2023</v>
      </c>
      <c r="D4617" s="146">
        <v>55.53</v>
      </c>
    </row>
    <row r="4618" spans="1:4" ht="25.5" customHeight="1" x14ac:dyDescent="0.25">
      <c r="A4618" s="143">
        <v>4776</v>
      </c>
      <c r="B4618" s="144" t="s">
        <v>6503</v>
      </c>
      <c r="C4618" s="145" t="s">
        <v>2023</v>
      </c>
      <c r="D4618" s="146">
        <v>28.52</v>
      </c>
    </row>
    <row r="4619" spans="1:4" ht="15" customHeight="1" x14ac:dyDescent="0.25">
      <c r="A4619" s="143">
        <v>4761</v>
      </c>
      <c r="C4619" s="145" t="s">
        <v>2023</v>
      </c>
      <c r="D4619" s="146">
        <v>30.61</v>
      </c>
    </row>
    <row r="4620" spans="1:4" ht="25.5" customHeight="1" x14ac:dyDescent="0.25">
      <c r="B4620" s="144" t="s">
        <v>6504</v>
      </c>
    </row>
    <row r="4621" spans="1:4" ht="25.5" customHeight="1" x14ac:dyDescent="0.25">
      <c r="A4621" s="143">
        <v>4777</v>
      </c>
      <c r="B4621" s="144" t="s">
        <v>6505</v>
      </c>
      <c r="C4621" s="145" t="s">
        <v>2023</v>
      </c>
      <c r="D4621" s="146">
        <v>42.05</v>
      </c>
    </row>
    <row r="4622" spans="1:4" ht="15" customHeight="1" x14ac:dyDescent="0.25">
      <c r="A4622" s="143">
        <v>9292</v>
      </c>
      <c r="B4622" s="144" t="s">
        <v>6506</v>
      </c>
      <c r="C4622" s="145" t="s">
        <v>2707</v>
      </c>
      <c r="D4622" s="146">
        <v>4.8600000000000003</v>
      </c>
    </row>
    <row r="4623" spans="1:4" ht="17.100000000000001" customHeight="1" x14ac:dyDescent="0.25">
      <c r="A4623" s="143">
        <v>8742</v>
      </c>
      <c r="B4623" s="144" t="s">
        <v>6507</v>
      </c>
      <c r="C4623" s="145" t="s">
        <v>2023</v>
      </c>
      <c r="D4623" s="146">
        <v>745.4</v>
      </c>
    </row>
    <row r="4624" spans="1:4" ht="17.100000000000001" customHeight="1" x14ac:dyDescent="0.25">
      <c r="A4624" s="143">
        <v>7731</v>
      </c>
      <c r="B4624" s="144" t="s">
        <v>6508</v>
      </c>
      <c r="C4624" s="145" t="s">
        <v>1903</v>
      </c>
      <c r="D4624" s="146">
        <v>114377.46</v>
      </c>
    </row>
    <row r="4625" spans="1:4" ht="17.100000000000001" customHeight="1" x14ac:dyDescent="0.25">
      <c r="A4625" s="143">
        <v>7736</v>
      </c>
      <c r="B4625" s="144" t="s">
        <v>6509</v>
      </c>
      <c r="C4625" s="145" t="s">
        <v>1903</v>
      </c>
      <c r="D4625" s="146">
        <v>143402.57</v>
      </c>
    </row>
    <row r="4626" spans="1:4" ht="17.100000000000001" customHeight="1" x14ac:dyDescent="0.25">
      <c r="A4626" s="143">
        <v>7737</v>
      </c>
      <c r="B4626" s="144" t="s">
        <v>6510</v>
      </c>
      <c r="C4626" s="145" t="s">
        <v>1903</v>
      </c>
      <c r="D4626" s="146">
        <v>163283.21</v>
      </c>
    </row>
    <row r="4627" spans="1:4" ht="15" customHeight="1" x14ac:dyDescent="0.25">
      <c r="A4627" s="143">
        <v>5067</v>
      </c>
      <c r="B4627" s="144" t="s">
        <v>6511</v>
      </c>
      <c r="C4627" s="145" t="s">
        <v>1917</v>
      </c>
      <c r="D4627" s="146">
        <v>14.27</v>
      </c>
    </row>
    <row r="4628" spans="1:4" ht="15" customHeight="1" x14ac:dyDescent="0.25">
      <c r="A4628" s="143">
        <v>12317</v>
      </c>
      <c r="B4628" s="144" t="s">
        <v>6512</v>
      </c>
      <c r="C4628" s="145" t="s">
        <v>1903</v>
      </c>
      <c r="D4628" s="146">
        <v>3.27</v>
      </c>
    </row>
    <row r="4629" spans="1:4" ht="17.100000000000001" customHeight="1" x14ac:dyDescent="0.25">
      <c r="A4629" s="143">
        <v>8540</v>
      </c>
      <c r="B4629" s="144" t="s">
        <v>6513</v>
      </c>
      <c r="C4629" s="145" t="s">
        <v>5046</v>
      </c>
      <c r="D4629" s="146">
        <v>2924.09</v>
      </c>
    </row>
    <row r="4630" spans="1:4" ht="15" customHeight="1" x14ac:dyDescent="0.25">
      <c r="A4630" s="143">
        <v>10391</v>
      </c>
      <c r="B4630" s="144" t="s">
        <v>6514</v>
      </c>
      <c r="C4630" s="145" t="s">
        <v>1903</v>
      </c>
      <c r="D4630" s="146">
        <v>1028.6300000000001</v>
      </c>
    </row>
    <row r="4631" spans="1:4" ht="15" customHeight="1" x14ac:dyDescent="0.25">
      <c r="A4631" s="143">
        <v>10392</v>
      </c>
      <c r="B4631" s="144" t="s">
        <v>6515</v>
      </c>
      <c r="C4631" s="145" t="s">
        <v>1903</v>
      </c>
      <c r="D4631" s="146">
        <v>1210.5899999999999</v>
      </c>
    </row>
    <row r="4632" spans="1:4" ht="15" customHeight="1" x14ac:dyDescent="0.25">
      <c r="A4632" s="143">
        <v>10393</v>
      </c>
      <c r="B4632" s="144" t="s">
        <v>6516</v>
      </c>
      <c r="C4632" s="145" t="s">
        <v>1903</v>
      </c>
      <c r="D4632" s="146">
        <v>1819.34</v>
      </c>
    </row>
    <row r="4633" spans="1:4" ht="15" customHeight="1" x14ac:dyDescent="0.25">
      <c r="A4633" s="143">
        <v>10394</v>
      </c>
      <c r="B4633" s="144" t="s">
        <v>6517</v>
      </c>
      <c r="C4633" s="145" t="s">
        <v>1903</v>
      </c>
      <c r="D4633" s="146">
        <v>2695.58</v>
      </c>
    </row>
    <row r="4634" spans="1:4" ht="15" customHeight="1" x14ac:dyDescent="0.25">
      <c r="A4634" s="143">
        <v>10395</v>
      </c>
      <c r="B4634" s="144" t="s">
        <v>6518</v>
      </c>
      <c r="C4634" s="145" t="s">
        <v>1903</v>
      </c>
      <c r="D4634" s="146">
        <v>3185.18</v>
      </c>
    </row>
    <row r="4635" spans="1:4" ht="15" customHeight="1" x14ac:dyDescent="0.25">
      <c r="A4635" s="143">
        <v>10396</v>
      </c>
      <c r="B4635" s="144" t="s">
        <v>6519</v>
      </c>
      <c r="C4635" s="145" t="s">
        <v>1903</v>
      </c>
      <c r="D4635" s="146">
        <v>3899.38</v>
      </c>
    </row>
    <row r="4636" spans="1:4" ht="15" customHeight="1" x14ac:dyDescent="0.25">
      <c r="A4636" s="143">
        <v>10397</v>
      </c>
      <c r="B4636" s="144" t="s">
        <v>6520</v>
      </c>
      <c r="C4636" s="145" t="s">
        <v>1903</v>
      </c>
      <c r="D4636" s="146">
        <v>4548.3100000000004</v>
      </c>
    </row>
    <row r="4637" spans="1:4" ht="15" customHeight="1" x14ac:dyDescent="0.25">
      <c r="A4637" s="143">
        <v>10398</v>
      </c>
      <c r="B4637" s="144" t="s">
        <v>6521</v>
      </c>
      <c r="C4637" s="145" t="s">
        <v>1903</v>
      </c>
      <c r="D4637" s="146">
        <v>5015.75</v>
      </c>
    </row>
    <row r="4638" spans="1:4" ht="15" customHeight="1" x14ac:dyDescent="0.25">
      <c r="A4638" s="143">
        <v>10399</v>
      </c>
      <c r="B4638" s="144" t="s">
        <v>6522</v>
      </c>
      <c r="C4638" s="145" t="s">
        <v>1903</v>
      </c>
      <c r="D4638" s="146">
        <v>4835.8100000000004</v>
      </c>
    </row>
    <row r="4639" spans="1:4" ht="15" customHeight="1" x14ac:dyDescent="0.25">
      <c r="A4639" s="143">
        <v>10400</v>
      </c>
      <c r="B4639" s="144" t="s">
        <v>6523</v>
      </c>
      <c r="C4639" s="145" t="s">
        <v>1903</v>
      </c>
      <c r="D4639" s="146">
        <v>5773.51</v>
      </c>
    </row>
    <row r="4640" spans="1:4" ht="15" customHeight="1" x14ac:dyDescent="0.25">
      <c r="A4640" s="143">
        <v>10401</v>
      </c>
      <c r="B4640" s="144" t="s">
        <v>6524</v>
      </c>
      <c r="C4640" s="145" t="s">
        <v>1903</v>
      </c>
      <c r="D4640" s="146">
        <v>5702.46</v>
      </c>
    </row>
    <row r="4641" spans="1:4" ht="15" customHeight="1" x14ac:dyDescent="0.25">
      <c r="A4641" s="143">
        <v>10402</v>
      </c>
      <c r="B4641" s="144" t="s">
        <v>6525</v>
      </c>
      <c r="C4641" s="145" t="s">
        <v>1903</v>
      </c>
      <c r="D4641" s="146">
        <v>6272.69</v>
      </c>
    </row>
    <row r="4642" spans="1:4" ht="15" customHeight="1" x14ac:dyDescent="0.25">
      <c r="A4642" s="143">
        <v>10403</v>
      </c>
      <c r="B4642" s="144" t="s">
        <v>6526</v>
      </c>
      <c r="C4642" s="145" t="s">
        <v>1903</v>
      </c>
      <c r="D4642" s="146">
        <v>1447.67</v>
      </c>
    </row>
    <row r="4643" spans="1:4" ht="15" customHeight="1" x14ac:dyDescent="0.25">
      <c r="A4643" s="143">
        <v>10404</v>
      </c>
      <c r="B4643" s="144" t="s">
        <v>6527</v>
      </c>
      <c r="C4643" s="145" t="s">
        <v>1903</v>
      </c>
      <c r="D4643" s="146">
        <v>588.04</v>
      </c>
    </row>
    <row r="4644" spans="1:4" ht="15" customHeight="1" x14ac:dyDescent="0.25">
      <c r="A4644" s="143">
        <v>10405</v>
      </c>
      <c r="B4644" s="144" t="s">
        <v>6528</v>
      </c>
      <c r="C4644" s="145" t="s">
        <v>1903</v>
      </c>
      <c r="D4644" s="146">
        <v>915.44</v>
      </c>
    </row>
    <row r="4645" spans="1:4" ht="15" customHeight="1" x14ac:dyDescent="0.25">
      <c r="A4645" s="143">
        <v>10406</v>
      </c>
      <c r="B4645" s="144" t="s">
        <v>6529</v>
      </c>
      <c r="C4645" s="145" t="s">
        <v>1903</v>
      </c>
      <c r="D4645" s="146">
        <v>2266.09</v>
      </c>
    </row>
    <row r="4646" spans="1:4" ht="15" customHeight="1" x14ac:dyDescent="0.25">
      <c r="A4646" s="143">
        <v>2433</v>
      </c>
      <c r="B4646" s="144" t="s">
        <v>6530</v>
      </c>
      <c r="C4646" s="145" t="s">
        <v>2023</v>
      </c>
      <c r="D4646" s="146">
        <v>108.64</v>
      </c>
    </row>
    <row r="4647" spans="1:4" ht="15" customHeight="1" x14ac:dyDescent="0.25">
      <c r="A4647" s="143">
        <v>9745</v>
      </c>
      <c r="B4647" s="144" t="s">
        <v>6531</v>
      </c>
      <c r="C4647" s="145" t="s">
        <v>2023</v>
      </c>
      <c r="D4647" s="146">
        <v>177.95</v>
      </c>
    </row>
    <row r="4648" spans="1:4" ht="17.100000000000001" customHeight="1" x14ac:dyDescent="0.25">
      <c r="A4648" s="143">
        <v>9746</v>
      </c>
      <c r="B4648" s="144" t="s">
        <v>6532</v>
      </c>
      <c r="C4648" s="145" t="s">
        <v>2023</v>
      </c>
      <c r="D4648" s="146">
        <v>230.02</v>
      </c>
    </row>
    <row r="4649" spans="1:4" ht="15" customHeight="1" x14ac:dyDescent="0.25">
      <c r="A4649" s="143">
        <v>12019</v>
      </c>
      <c r="B4649" s="144" t="s">
        <v>6533</v>
      </c>
      <c r="C4649" s="145" t="s">
        <v>1917</v>
      </c>
      <c r="D4649" s="146">
        <v>254.93</v>
      </c>
    </row>
    <row r="4650" spans="1:4" ht="15" customHeight="1" x14ac:dyDescent="0.25">
      <c r="A4650" s="143">
        <v>9788</v>
      </c>
      <c r="B4650" s="144" t="s">
        <v>6534</v>
      </c>
      <c r="C4650" s="145" t="s">
        <v>1927</v>
      </c>
      <c r="D4650" s="146">
        <v>2038.25</v>
      </c>
    </row>
    <row r="4651" spans="1:4" ht="15" customHeight="1" x14ac:dyDescent="0.25">
      <c r="A4651" s="143">
        <v>9948</v>
      </c>
      <c r="B4651" s="144" t="s">
        <v>6535</v>
      </c>
      <c r="C4651" s="145" t="s">
        <v>1903</v>
      </c>
      <c r="D4651" s="146">
        <v>47.14</v>
      </c>
    </row>
    <row r="4652" spans="1:4" ht="15" customHeight="1" x14ac:dyDescent="0.25">
      <c r="A4652" s="143">
        <v>11134</v>
      </c>
      <c r="B4652" s="144" t="s">
        <v>6536</v>
      </c>
      <c r="C4652" s="145" t="s">
        <v>1903</v>
      </c>
      <c r="D4652" s="146">
        <v>65.290000000000006</v>
      </c>
    </row>
    <row r="4653" spans="1:4" ht="15" customHeight="1" x14ac:dyDescent="0.25">
      <c r="A4653" s="143">
        <v>9698</v>
      </c>
      <c r="B4653" s="144" t="s">
        <v>6537</v>
      </c>
      <c r="C4653" s="145" t="s">
        <v>1903</v>
      </c>
      <c r="D4653" s="146">
        <v>48.14</v>
      </c>
    </row>
    <row r="4654" spans="1:4" ht="15" customHeight="1" x14ac:dyDescent="0.25">
      <c r="A4654" s="143">
        <v>11135</v>
      </c>
      <c r="B4654" s="144" t="s">
        <v>6538</v>
      </c>
      <c r="C4654" s="145" t="s">
        <v>1903</v>
      </c>
      <c r="D4654" s="146">
        <v>175.55</v>
      </c>
    </row>
    <row r="4655" spans="1:4" ht="15" customHeight="1" x14ac:dyDescent="0.25">
      <c r="A4655" s="143">
        <v>9749</v>
      </c>
      <c r="B4655" s="144" t="s">
        <v>6539</v>
      </c>
      <c r="C4655" s="145" t="s">
        <v>1903</v>
      </c>
      <c r="D4655" s="146">
        <v>34.36</v>
      </c>
    </row>
    <row r="4656" spans="1:4" ht="15" customHeight="1" x14ac:dyDescent="0.25">
      <c r="A4656" s="143">
        <v>9750</v>
      </c>
      <c r="B4656" s="144" t="s">
        <v>6540</v>
      </c>
      <c r="C4656" s="145" t="s">
        <v>1903</v>
      </c>
      <c r="D4656" s="146">
        <v>68.78</v>
      </c>
    </row>
    <row r="4657" spans="1:4" ht="15" customHeight="1" x14ac:dyDescent="0.25">
      <c r="A4657" s="143">
        <v>9787</v>
      </c>
      <c r="B4657" s="144" t="s">
        <v>6541</v>
      </c>
      <c r="C4657" s="145" t="s">
        <v>1927</v>
      </c>
      <c r="D4657" s="146">
        <v>2038.25</v>
      </c>
    </row>
    <row r="4658" spans="1:4" ht="15" customHeight="1" x14ac:dyDescent="0.25">
      <c r="A4658" s="143">
        <v>129</v>
      </c>
      <c r="B4658" s="144" t="s">
        <v>6542</v>
      </c>
      <c r="C4658" s="145" t="s">
        <v>1927</v>
      </c>
      <c r="D4658" s="146">
        <v>36.22</v>
      </c>
    </row>
    <row r="4659" spans="1:4" ht="15" customHeight="1" x14ac:dyDescent="0.25">
      <c r="A4659" s="143">
        <v>12810</v>
      </c>
      <c r="B4659" s="144" t="s">
        <v>6543</v>
      </c>
      <c r="C4659" s="145" t="s">
        <v>1927</v>
      </c>
      <c r="D4659" s="146">
        <v>931.86</v>
      </c>
    </row>
    <row r="4660" spans="1:4" ht="15" customHeight="1" x14ac:dyDescent="0.25">
      <c r="A4660" s="143">
        <v>3782</v>
      </c>
      <c r="B4660" s="144" t="s">
        <v>6544</v>
      </c>
      <c r="C4660" s="145" t="s">
        <v>1927</v>
      </c>
      <c r="D4660" s="146">
        <v>392.75</v>
      </c>
    </row>
    <row r="4661" spans="1:4" ht="17.100000000000001" customHeight="1" x14ac:dyDescent="0.25">
      <c r="A4661" s="143">
        <v>124</v>
      </c>
      <c r="B4661" s="144" t="s">
        <v>6545</v>
      </c>
      <c r="C4661" s="145" t="s">
        <v>1927</v>
      </c>
      <c r="D4661" s="146">
        <v>403.44</v>
      </c>
    </row>
    <row r="4662" spans="1:4" ht="15" customHeight="1" x14ac:dyDescent="0.25">
      <c r="A4662" s="143">
        <v>126</v>
      </c>
      <c r="B4662" s="144" t="s">
        <v>6546</v>
      </c>
      <c r="C4662" s="145" t="s">
        <v>1927</v>
      </c>
      <c r="D4662" s="146">
        <v>462.76</v>
      </c>
    </row>
    <row r="4663" spans="1:4" ht="15" customHeight="1" x14ac:dyDescent="0.25">
      <c r="A4663" s="143">
        <v>7691</v>
      </c>
      <c r="B4663" s="144" t="s">
        <v>6547</v>
      </c>
      <c r="C4663" s="145" t="s">
        <v>1927</v>
      </c>
      <c r="D4663" s="146">
        <v>475.59</v>
      </c>
    </row>
    <row r="4664" spans="1:4" ht="15" customHeight="1" x14ac:dyDescent="0.25">
      <c r="A4664" s="143">
        <v>9399</v>
      </c>
      <c r="B4664" s="144" t="s">
        <v>6548</v>
      </c>
      <c r="C4664" s="145" t="s">
        <v>1927</v>
      </c>
      <c r="D4664" s="146">
        <v>492.92</v>
      </c>
    </row>
    <row r="4665" spans="1:4" ht="17.100000000000001" customHeight="1" x14ac:dyDescent="0.25">
      <c r="A4665" s="143">
        <v>125</v>
      </c>
      <c r="B4665" s="144" t="s">
        <v>6549</v>
      </c>
      <c r="C4665" s="145" t="s">
        <v>1927</v>
      </c>
      <c r="D4665" s="146">
        <v>425.69</v>
      </c>
    </row>
    <row r="4666" spans="1:4" ht="17.100000000000001" customHeight="1" x14ac:dyDescent="0.25">
      <c r="A4666" s="143">
        <v>3429</v>
      </c>
      <c r="B4666" s="144" t="s">
        <v>6550</v>
      </c>
      <c r="C4666" s="145" t="s">
        <v>1927</v>
      </c>
      <c r="D4666" s="146">
        <v>438.52</v>
      </c>
    </row>
    <row r="4667" spans="1:4" ht="17.100000000000001" customHeight="1" x14ac:dyDescent="0.25">
      <c r="A4667" s="143">
        <v>8432</v>
      </c>
      <c r="B4667" s="144" t="s">
        <v>6551</v>
      </c>
      <c r="C4667" s="145" t="s">
        <v>1927</v>
      </c>
      <c r="D4667" s="146">
        <v>481.06</v>
      </c>
    </row>
    <row r="4668" spans="1:4" ht="17.100000000000001" customHeight="1" x14ac:dyDescent="0.25">
      <c r="A4668" s="143">
        <v>9398</v>
      </c>
      <c r="B4668" s="144" t="s">
        <v>6552</v>
      </c>
      <c r="C4668" s="145" t="s">
        <v>1927</v>
      </c>
      <c r="D4668" s="146">
        <v>455.85</v>
      </c>
    </row>
    <row r="4669" spans="1:4" ht="17.100000000000001" customHeight="1" x14ac:dyDescent="0.25">
      <c r="A4669" s="143">
        <v>131</v>
      </c>
      <c r="B4669" s="144" t="s">
        <v>6553</v>
      </c>
      <c r="C4669" s="145" t="s">
        <v>1927</v>
      </c>
      <c r="D4669" s="146">
        <v>599.02</v>
      </c>
    </row>
    <row r="4670" spans="1:4" ht="15" customHeight="1" x14ac:dyDescent="0.25">
      <c r="A4670" s="143">
        <v>11619</v>
      </c>
      <c r="C4670" s="145" t="s">
        <v>1927</v>
      </c>
      <c r="D4670" s="146">
        <v>389.49</v>
      </c>
    </row>
    <row r="4671" spans="1:4" ht="17.100000000000001" customHeight="1" x14ac:dyDescent="0.25">
      <c r="B4671" s="144" t="s">
        <v>6554</v>
      </c>
    </row>
    <row r="4672" spans="1:4" ht="17.100000000000001" customHeight="1" x14ac:dyDescent="0.25">
      <c r="A4672" s="143">
        <v>127</v>
      </c>
      <c r="B4672" s="144" t="s">
        <v>6555</v>
      </c>
      <c r="C4672" s="145" t="s">
        <v>1927</v>
      </c>
      <c r="D4672" s="146">
        <v>389.49</v>
      </c>
    </row>
    <row r="4673" spans="1:4" ht="17.100000000000001" customHeight="1" x14ac:dyDescent="0.25">
      <c r="A4673" s="143">
        <v>11484</v>
      </c>
      <c r="B4673" s="144" t="s">
        <v>6556</v>
      </c>
      <c r="C4673" s="145" t="s">
        <v>1927</v>
      </c>
      <c r="D4673" s="146">
        <v>374.95</v>
      </c>
    </row>
    <row r="4674" spans="1:4" ht="17.100000000000001" customHeight="1" x14ac:dyDescent="0.25">
      <c r="A4674" s="143">
        <v>12811</v>
      </c>
      <c r="B4674" s="144" t="s">
        <v>6557</v>
      </c>
      <c r="C4674" s="145" t="s">
        <v>1927</v>
      </c>
      <c r="D4674" s="146">
        <v>447.69</v>
      </c>
    </row>
    <row r="4675" spans="1:4" ht="17.100000000000001" customHeight="1" x14ac:dyDescent="0.25">
      <c r="A4675" s="143">
        <v>130</v>
      </c>
      <c r="B4675" s="144" t="s">
        <v>6558</v>
      </c>
      <c r="C4675" s="145" t="s">
        <v>2012</v>
      </c>
      <c r="D4675" s="146">
        <v>418.69</v>
      </c>
    </row>
    <row r="4676" spans="1:4" ht="17.100000000000001" customHeight="1" x14ac:dyDescent="0.25">
      <c r="A4676" s="143">
        <v>7692</v>
      </c>
      <c r="B4676" s="144" t="s">
        <v>6559</v>
      </c>
      <c r="C4676" s="145" t="s">
        <v>1927</v>
      </c>
      <c r="D4676" s="146">
        <v>37.08</v>
      </c>
    </row>
    <row r="4677" spans="1:4" ht="17.100000000000001" customHeight="1" x14ac:dyDescent="0.25">
      <c r="A4677" s="143">
        <v>11488</v>
      </c>
      <c r="B4677" s="144" t="s">
        <v>6560</v>
      </c>
      <c r="C4677" s="145" t="s">
        <v>1927</v>
      </c>
      <c r="D4677" s="146">
        <v>22.54</v>
      </c>
    </row>
    <row r="4678" spans="1:4" ht="17.100000000000001" customHeight="1" x14ac:dyDescent="0.25">
      <c r="A4678" s="143">
        <v>12813</v>
      </c>
      <c r="B4678" s="144" t="s">
        <v>6561</v>
      </c>
      <c r="C4678" s="145" t="s">
        <v>1927</v>
      </c>
      <c r="D4678" s="146">
        <v>28.63</v>
      </c>
    </row>
    <row r="4679" spans="1:4" ht="17.100000000000001" customHeight="1" x14ac:dyDescent="0.25">
      <c r="A4679" s="143">
        <v>128</v>
      </c>
      <c r="B4679" s="144" t="s">
        <v>6562</v>
      </c>
      <c r="C4679" s="145" t="s">
        <v>1927</v>
      </c>
      <c r="D4679" s="146">
        <v>37.08</v>
      </c>
    </row>
    <row r="4680" spans="1:4" ht="17.100000000000001" customHeight="1" x14ac:dyDescent="0.25">
      <c r="A4680" s="143">
        <v>11477</v>
      </c>
      <c r="B4680" s="144" t="s">
        <v>6563</v>
      </c>
      <c r="C4680" s="145" t="s">
        <v>1927</v>
      </c>
      <c r="D4680" s="146">
        <v>22.54</v>
      </c>
    </row>
    <row r="4681" spans="1:4" ht="15" customHeight="1" x14ac:dyDescent="0.25">
      <c r="A4681" s="143">
        <v>6320</v>
      </c>
      <c r="B4681" s="144" t="s">
        <v>6564</v>
      </c>
      <c r="C4681" s="145" t="s">
        <v>1927</v>
      </c>
      <c r="D4681" s="146">
        <v>462.76</v>
      </c>
    </row>
    <row r="4682" spans="1:4" ht="17.100000000000001" customHeight="1" x14ac:dyDescent="0.25">
      <c r="A4682" s="143">
        <v>7307</v>
      </c>
      <c r="B4682" s="144" t="s">
        <v>6565</v>
      </c>
      <c r="C4682" s="145" t="s">
        <v>1929</v>
      </c>
      <c r="D4682" s="146">
        <v>52.35</v>
      </c>
    </row>
    <row r="4683" spans="1:4" ht="17.100000000000001" customHeight="1" x14ac:dyDescent="0.25">
      <c r="A4683" s="143">
        <v>136</v>
      </c>
      <c r="B4683" s="144" t="s">
        <v>6566</v>
      </c>
      <c r="C4683" s="145" t="s">
        <v>1927</v>
      </c>
      <c r="D4683" s="146">
        <v>7.45</v>
      </c>
    </row>
    <row r="4684" spans="1:4" ht="17.100000000000001" customHeight="1" x14ac:dyDescent="0.25">
      <c r="A4684" s="143">
        <v>7629</v>
      </c>
      <c r="B4684" s="144" t="s">
        <v>6567</v>
      </c>
      <c r="C4684" s="145" t="s">
        <v>1917</v>
      </c>
      <c r="D4684" s="146">
        <v>17.440000000000001</v>
      </c>
    </row>
    <row r="4685" spans="1:4" ht="17.100000000000001" customHeight="1" x14ac:dyDescent="0.25">
      <c r="A4685" s="143">
        <v>7631</v>
      </c>
      <c r="B4685" s="144" t="s">
        <v>6568</v>
      </c>
      <c r="C4685" s="145" t="s">
        <v>1917</v>
      </c>
      <c r="D4685" s="146">
        <v>17.440000000000001</v>
      </c>
    </row>
    <row r="4686" spans="1:4" ht="17.100000000000001" customHeight="1" x14ac:dyDescent="0.25">
      <c r="A4686" s="143">
        <v>7632</v>
      </c>
      <c r="B4686" s="144" t="s">
        <v>6569</v>
      </c>
      <c r="C4686" s="145" t="s">
        <v>1917</v>
      </c>
      <c r="D4686" s="146">
        <v>16.239999999999998</v>
      </c>
    </row>
    <row r="4687" spans="1:4" ht="17.100000000000001" customHeight="1" x14ac:dyDescent="0.25">
      <c r="A4687" s="143">
        <v>11531</v>
      </c>
      <c r="B4687" s="144" t="s">
        <v>6570</v>
      </c>
      <c r="C4687" s="145" t="s">
        <v>1917</v>
      </c>
      <c r="D4687" s="146">
        <v>49.3</v>
      </c>
    </row>
    <row r="4688" spans="1:4" ht="15" customHeight="1" x14ac:dyDescent="0.25">
      <c r="A4688" s="143">
        <v>135</v>
      </c>
      <c r="B4688" s="144" t="s">
        <v>6571</v>
      </c>
      <c r="C4688" s="145" t="s">
        <v>5111</v>
      </c>
      <c r="D4688" s="146">
        <v>9.25</v>
      </c>
    </row>
    <row r="4689" spans="1:4" ht="17.100000000000001" customHeight="1" x14ac:dyDescent="0.25">
      <c r="A4689" s="143">
        <v>3387</v>
      </c>
      <c r="B4689" s="144" t="s">
        <v>6572</v>
      </c>
      <c r="C4689" s="145" t="s">
        <v>1917</v>
      </c>
      <c r="D4689" s="146">
        <v>7.25</v>
      </c>
    </row>
    <row r="4690" spans="1:4" ht="17.100000000000001" customHeight="1" x14ac:dyDescent="0.25">
      <c r="A4690" s="143">
        <v>134</v>
      </c>
      <c r="B4690" s="144" t="s">
        <v>6573</v>
      </c>
      <c r="C4690" s="145" t="s">
        <v>1927</v>
      </c>
      <c r="D4690" s="146">
        <v>8756.66</v>
      </c>
    </row>
    <row r="4691" spans="1:4" ht="17.100000000000001" customHeight="1" x14ac:dyDescent="0.25">
      <c r="A4691" s="143">
        <v>6095</v>
      </c>
      <c r="B4691" s="144" t="s">
        <v>6574</v>
      </c>
      <c r="C4691" s="145" t="s">
        <v>1903</v>
      </c>
      <c r="D4691" s="146">
        <v>74.78</v>
      </c>
    </row>
    <row r="4692" spans="1:4" ht="15" customHeight="1" x14ac:dyDescent="0.25">
      <c r="A4692" s="143">
        <v>147</v>
      </c>
      <c r="B4692" s="144" t="s">
        <v>6575</v>
      </c>
      <c r="C4692" s="145" t="s">
        <v>2023</v>
      </c>
      <c r="D4692" s="146">
        <v>37.01</v>
      </c>
    </row>
    <row r="4693" spans="1:4" ht="17.100000000000001" customHeight="1" x14ac:dyDescent="0.25">
      <c r="A4693" s="143">
        <v>146</v>
      </c>
      <c r="B4693" s="144" t="s">
        <v>6576</v>
      </c>
      <c r="C4693" s="145" t="s">
        <v>1917</v>
      </c>
      <c r="D4693" s="146">
        <v>240</v>
      </c>
    </row>
    <row r="4694" spans="1:4" ht="17.100000000000001" customHeight="1" x14ac:dyDescent="0.25">
      <c r="A4694" s="143">
        <v>4875</v>
      </c>
      <c r="B4694" s="144" t="s">
        <v>6577</v>
      </c>
      <c r="C4694" s="145" t="s">
        <v>1917</v>
      </c>
      <c r="D4694" s="146">
        <v>220</v>
      </c>
    </row>
    <row r="4695" spans="1:4" ht="17.100000000000001" customHeight="1" x14ac:dyDescent="0.25">
      <c r="A4695" s="143">
        <v>4348</v>
      </c>
      <c r="B4695" s="144" t="s">
        <v>6578</v>
      </c>
      <c r="C4695" s="145" t="s">
        <v>1917</v>
      </c>
      <c r="D4695" s="146">
        <v>250</v>
      </c>
    </row>
    <row r="4696" spans="1:4" ht="17.100000000000001" customHeight="1" x14ac:dyDescent="0.25">
      <c r="A4696" s="143">
        <v>4874</v>
      </c>
      <c r="B4696" s="144" t="s">
        <v>6579</v>
      </c>
      <c r="C4696" s="145" t="s">
        <v>1917</v>
      </c>
      <c r="D4696" s="146">
        <v>210</v>
      </c>
    </row>
    <row r="4697" spans="1:4" ht="34.15" customHeight="1" x14ac:dyDescent="0.25">
      <c r="A4697" s="143">
        <v>12991</v>
      </c>
      <c r="B4697" s="144" t="s">
        <v>6580</v>
      </c>
      <c r="C4697" s="145" t="s">
        <v>1917</v>
      </c>
      <c r="D4697" s="146">
        <v>300</v>
      </c>
    </row>
    <row r="4698" spans="1:4" ht="34.15" customHeight="1" x14ac:dyDescent="0.25">
      <c r="A4698" s="143">
        <v>12994</v>
      </c>
      <c r="B4698" s="144" t="s">
        <v>6581</v>
      </c>
      <c r="C4698" s="145" t="s">
        <v>1917</v>
      </c>
      <c r="D4698" s="146">
        <v>266.8</v>
      </c>
    </row>
    <row r="4699" spans="1:4" ht="17.100000000000001" customHeight="1" x14ac:dyDescent="0.25">
      <c r="A4699" s="143">
        <v>12812</v>
      </c>
      <c r="B4699" s="144" t="s">
        <v>6582</v>
      </c>
      <c r="C4699" s="145" t="s">
        <v>6583</v>
      </c>
      <c r="D4699" s="146">
        <v>22.58</v>
      </c>
    </row>
    <row r="4700" spans="1:4" ht="25.5" customHeight="1" x14ac:dyDescent="0.25">
      <c r="A4700" s="143">
        <v>12218</v>
      </c>
      <c r="B4700" s="144" t="s">
        <v>6584</v>
      </c>
      <c r="C4700" s="145" t="s">
        <v>1917</v>
      </c>
      <c r="D4700" s="146">
        <v>111.26</v>
      </c>
    </row>
    <row r="4701" spans="1:4" ht="17.100000000000001" customHeight="1" x14ac:dyDescent="0.25">
      <c r="A4701" s="143">
        <v>145</v>
      </c>
      <c r="B4701" s="144" t="s">
        <v>6585</v>
      </c>
      <c r="C4701" s="145" t="s">
        <v>1917</v>
      </c>
      <c r="D4701" s="146">
        <v>106.13</v>
      </c>
    </row>
    <row r="4702" spans="1:4" ht="17.100000000000001" customHeight="1" x14ac:dyDescent="0.25">
      <c r="A4702" s="143">
        <v>7947</v>
      </c>
      <c r="B4702" s="144" t="s">
        <v>6586</v>
      </c>
      <c r="C4702" s="145" t="s">
        <v>3612</v>
      </c>
      <c r="D4702" s="146">
        <v>200.53</v>
      </c>
    </row>
    <row r="4703" spans="1:4" ht="25.5" customHeight="1" x14ac:dyDescent="0.25">
      <c r="A4703" s="143">
        <v>9904</v>
      </c>
      <c r="B4703" s="144" t="s">
        <v>6587</v>
      </c>
      <c r="C4703" s="145" t="s">
        <v>1917</v>
      </c>
      <c r="D4703" s="146">
        <v>162.51</v>
      </c>
    </row>
    <row r="4704" spans="1:4" ht="25.5" customHeight="1" x14ac:dyDescent="0.25">
      <c r="A4704" s="143">
        <v>11082</v>
      </c>
      <c r="B4704" s="144" t="s">
        <v>6588</v>
      </c>
      <c r="C4704" s="145" t="s">
        <v>1917</v>
      </c>
      <c r="D4704" s="146">
        <v>171.07</v>
      </c>
    </row>
    <row r="4705" spans="1:4" ht="15" customHeight="1" x14ac:dyDescent="0.25">
      <c r="A4705" s="143">
        <v>4254</v>
      </c>
      <c r="C4705" s="145" t="s">
        <v>395</v>
      </c>
      <c r="D4705" s="146">
        <v>159.84</v>
      </c>
    </row>
    <row r="4706" spans="1:4" ht="25.5" customHeight="1" x14ac:dyDescent="0.25">
      <c r="B4706" s="144" t="s">
        <v>6589</v>
      </c>
    </row>
    <row r="4707" spans="1:4" ht="25.5" customHeight="1" x14ac:dyDescent="0.25">
      <c r="A4707" s="143">
        <v>7393</v>
      </c>
      <c r="B4707" s="144" t="s">
        <v>6590</v>
      </c>
      <c r="C4707" s="145" t="s">
        <v>395</v>
      </c>
      <c r="D4707" s="146">
        <v>136.43</v>
      </c>
    </row>
    <row r="4708" spans="1:4" ht="25.5" customHeight="1" x14ac:dyDescent="0.25">
      <c r="A4708" s="143">
        <v>7823</v>
      </c>
      <c r="B4708" s="144" t="s">
        <v>6591</v>
      </c>
      <c r="C4708" s="145" t="s">
        <v>395</v>
      </c>
      <c r="D4708" s="146">
        <v>182.75</v>
      </c>
    </row>
    <row r="4709" spans="1:4" ht="25.5" customHeight="1" x14ac:dyDescent="0.25">
      <c r="A4709" s="143">
        <v>9779</v>
      </c>
      <c r="B4709" s="144" t="s">
        <v>6592</v>
      </c>
      <c r="C4709" s="145" t="s">
        <v>395</v>
      </c>
      <c r="D4709" s="146">
        <v>190.95</v>
      </c>
    </row>
    <row r="4710" spans="1:4" ht="25.5" customHeight="1" x14ac:dyDescent="0.25">
      <c r="A4710" s="143">
        <v>9458</v>
      </c>
      <c r="B4710" s="144" t="s">
        <v>6593</v>
      </c>
      <c r="C4710" s="145" t="s">
        <v>395</v>
      </c>
      <c r="D4710" s="146">
        <v>212.69</v>
      </c>
    </row>
    <row r="4711" spans="1:4" ht="25.5" customHeight="1" x14ac:dyDescent="0.25">
      <c r="A4711" s="143">
        <v>11081</v>
      </c>
      <c r="B4711" s="144" t="s">
        <v>6594</v>
      </c>
      <c r="C4711" s="145" t="s">
        <v>1917</v>
      </c>
      <c r="D4711" s="146">
        <v>165.54</v>
      </c>
    </row>
    <row r="4712" spans="1:4" ht="17.100000000000001" customHeight="1" x14ac:dyDescent="0.25">
      <c r="A4712" s="143">
        <v>9085</v>
      </c>
      <c r="B4712" s="144" t="s">
        <v>6595</v>
      </c>
      <c r="C4712" s="145" t="s">
        <v>1927</v>
      </c>
      <c r="D4712" s="146">
        <v>903.66</v>
      </c>
    </row>
    <row r="4713" spans="1:4" ht="15" customHeight="1" x14ac:dyDescent="0.25">
      <c r="A4713" s="143">
        <v>3849</v>
      </c>
      <c r="B4713" s="144" t="s">
        <v>6596</v>
      </c>
      <c r="C4713" s="145" t="s">
        <v>1903</v>
      </c>
      <c r="D4713" s="146">
        <v>54.53</v>
      </c>
    </row>
    <row r="4714" spans="1:4" ht="15" customHeight="1" x14ac:dyDescent="0.25">
      <c r="A4714" s="143">
        <v>9089</v>
      </c>
      <c r="B4714" s="144" t="s">
        <v>6597</v>
      </c>
      <c r="C4714" s="145" t="s">
        <v>1917</v>
      </c>
      <c r="D4714" s="146">
        <v>496.21</v>
      </c>
    </row>
    <row r="4715" spans="1:4" ht="15" customHeight="1" x14ac:dyDescent="0.25">
      <c r="A4715" s="143">
        <v>9720</v>
      </c>
      <c r="B4715" s="144" t="s">
        <v>6598</v>
      </c>
      <c r="C4715" s="145" t="s">
        <v>1917</v>
      </c>
      <c r="D4715" s="146">
        <v>343.37</v>
      </c>
    </row>
    <row r="4716" spans="1:4" ht="15" customHeight="1" x14ac:dyDescent="0.25">
      <c r="A4716" s="143">
        <v>9091</v>
      </c>
      <c r="B4716" s="144" t="s">
        <v>6599</v>
      </c>
      <c r="C4716" s="145" t="s">
        <v>1903</v>
      </c>
      <c r="D4716" s="146">
        <v>143.29</v>
      </c>
    </row>
    <row r="4717" spans="1:4" ht="15" customHeight="1" x14ac:dyDescent="0.25">
      <c r="A4717" s="143">
        <v>2460</v>
      </c>
      <c r="B4717" s="144" t="s">
        <v>6600</v>
      </c>
      <c r="C4717" s="145" t="s">
        <v>2023</v>
      </c>
      <c r="D4717" s="146">
        <v>28.96</v>
      </c>
    </row>
    <row r="4718" spans="1:4" ht="15" customHeight="1" x14ac:dyDescent="0.25">
      <c r="A4718" s="143">
        <v>9957</v>
      </c>
      <c r="B4718" s="144" t="s">
        <v>6601</v>
      </c>
      <c r="C4718" s="145" t="s">
        <v>1903</v>
      </c>
      <c r="D4718" s="146">
        <v>795.35</v>
      </c>
    </row>
    <row r="4719" spans="1:4" ht="15" customHeight="1" x14ac:dyDescent="0.25">
      <c r="A4719" s="143">
        <v>9956</v>
      </c>
      <c r="B4719" s="144" t="s">
        <v>6602</v>
      </c>
      <c r="C4719" s="145" t="s">
        <v>1903</v>
      </c>
      <c r="D4719" s="146">
        <v>317.87</v>
      </c>
    </row>
    <row r="4720" spans="1:4" ht="15" customHeight="1" x14ac:dyDescent="0.25">
      <c r="A4720" s="143">
        <v>9959</v>
      </c>
      <c r="B4720" s="144" t="s">
        <v>6603</v>
      </c>
      <c r="C4720" s="145" t="s">
        <v>1903</v>
      </c>
      <c r="D4720" s="146">
        <v>85.4</v>
      </c>
    </row>
    <row r="4721" spans="1:4" ht="17.100000000000001" customHeight="1" x14ac:dyDescent="0.25">
      <c r="A4721" s="143">
        <v>7586</v>
      </c>
      <c r="B4721" s="144" t="s">
        <v>6604</v>
      </c>
      <c r="C4721" s="145" t="s">
        <v>1927</v>
      </c>
      <c r="D4721" s="146">
        <v>71.98</v>
      </c>
    </row>
    <row r="4722" spans="1:4" ht="17.100000000000001" customHeight="1" x14ac:dyDescent="0.25">
      <c r="A4722" s="143">
        <v>7587</v>
      </c>
      <c r="B4722" s="144" t="s">
        <v>6605</v>
      </c>
      <c r="C4722" s="145" t="s">
        <v>1927</v>
      </c>
      <c r="D4722" s="146">
        <v>47.24</v>
      </c>
    </row>
    <row r="4723" spans="1:4" ht="15" customHeight="1" x14ac:dyDescent="0.25">
      <c r="A4723" s="143">
        <v>9291</v>
      </c>
      <c r="B4723" s="144" t="s">
        <v>6606</v>
      </c>
      <c r="C4723" s="145" t="s">
        <v>1917</v>
      </c>
      <c r="D4723" s="146">
        <v>15.19</v>
      </c>
    </row>
    <row r="4724" spans="1:4" ht="15" customHeight="1" x14ac:dyDescent="0.25">
      <c r="A4724" s="143">
        <v>8273</v>
      </c>
      <c r="B4724" s="144" t="s">
        <v>6607</v>
      </c>
      <c r="C4724" s="145" t="s">
        <v>1917</v>
      </c>
      <c r="D4724" s="146">
        <v>4.71</v>
      </c>
    </row>
    <row r="4725" spans="1:4" ht="15" customHeight="1" x14ac:dyDescent="0.25">
      <c r="A4725" s="143">
        <v>8335</v>
      </c>
      <c r="B4725" s="144" t="s">
        <v>6608</v>
      </c>
      <c r="C4725" s="145" t="s">
        <v>2023</v>
      </c>
      <c r="D4725" s="146">
        <v>230.26</v>
      </c>
    </row>
    <row r="4726" spans="1:4" ht="17.100000000000001" customHeight="1" x14ac:dyDescent="0.25">
      <c r="A4726" s="143">
        <v>7338</v>
      </c>
      <c r="B4726" s="144" t="s">
        <v>6609</v>
      </c>
      <c r="C4726" s="145" t="s">
        <v>1917</v>
      </c>
      <c r="D4726" s="146">
        <v>50.01</v>
      </c>
    </row>
    <row r="4727" spans="1:4" ht="17.100000000000001" customHeight="1" x14ac:dyDescent="0.25">
      <c r="A4727" s="143">
        <v>123</v>
      </c>
      <c r="B4727" s="144" t="s">
        <v>6610</v>
      </c>
      <c r="C4727" s="145" t="s">
        <v>1917</v>
      </c>
      <c r="D4727" s="146">
        <v>194.39</v>
      </c>
    </row>
    <row r="4728" spans="1:4" ht="17.100000000000001" customHeight="1" x14ac:dyDescent="0.25">
      <c r="A4728" s="143">
        <v>109</v>
      </c>
      <c r="B4728" s="144" t="s">
        <v>6611</v>
      </c>
      <c r="C4728" s="145" t="s">
        <v>1917</v>
      </c>
      <c r="D4728" s="146">
        <v>115.94</v>
      </c>
    </row>
    <row r="4729" spans="1:4" ht="17.100000000000001" customHeight="1" x14ac:dyDescent="0.25">
      <c r="A4729" s="143">
        <v>10344</v>
      </c>
      <c r="B4729" s="144" t="s">
        <v>6612</v>
      </c>
      <c r="C4729" s="145" t="s">
        <v>1917</v>
      </c>
      <c r="D4729" s="146">
        <v>116.79</v>
      </c>
    </row>
    <row r="4730" spans="1:4" ht="17.100000000000001" customHeight="1" x14ac:dyDescent="0.25">
      <c r="A4730" s="143">
        <v>10343</v>
      </c>
      <c r="B4730" s="144" t="s">
        <v>6613</v>
      </c>
      <c r="C4730" s="145" t="s">
        <v>1917</v>
      </c>
      <c r="D4730" s="146">
        <v>33.81</v>
      </c>
    </row>
    <row r="4731" spans="1:4" ht="25.5" customHeight="1" x14ac:dyDescent="0.25">
      <c r="A4731" s="143">
        <v>9797</v>
      </c>
      <c r="B4731" s="144" t="s">
        <v>6614</v>
      </c>
      <c r="C4731" s="145" t="s">
        <v>3612</v>
      </c>
      <c r="D4731" s="146">
        <v>105.36</v>
      </c>
    </row>
    <row r="4732" spans="1:4" ht="15" customHeight="1" x14ac:dyDescent="0.25">
      <c r="A4732" s="143">
        <v>10739</v>
      </c>
      <c r="B4732" s="144" t="s">
        <v>6615</v>
      </c>
      <c r="C4732" s="145" t="s">
        <v>1917</v>
      </c>
      <c r="D4732" s="146">
        <v>38.65</v>
      </c>
    </row>
    <row r="4733" spans="1:4" ht="15" customHeight="1" x14ac:dyDescent="0.25">
      <c r="A4733" s="143">
        <v>10194</v>
      </c>
      <c r="B4733" s="144" t="s">
        <v>6616</v>
      </c>
      <c r="C4733" s="145" t="s">
        <v>1917</v>
      </c>
      <c r="D4733" s="146">
        <v>169.62</v>
      </c>
    </row>
    <row r="4734" spans="1:4" ht="15" customHeight="1" x14ac:dyDescent="0.25">
      <c r="A4734" s="143">
        <v>10045</v>
      </c>
      <c r="B4734" s="144" t="s">
        <v>6617</v>
      </c>
      <c r="C4734" s="145" t="s">
        <v>1917</v>
      </c>
      <c r="D4734" s="146">
        <v>27.48</v>
      </c>
    </row>
    <row r="4735" spans="1:4" ht="17.100000000000001" customHeight="1" x14ac:dyDescent="0.25">
      <c r="A4735" s="143">
        <v>7560</v>
      </c>
      <c r="B4735" s="144" t="s">
        <v>6618</v>
      </c>
      <c r="C4735" s="145" t="s">
        <v>1917</v>
      </c>
      <c r="D4735" s="146">
        <v>133.88999999999999</v>
      </c>
    </row>
    <row r="4736" spans="1:4" ht="17.100000000000001" customHeight="1" x14ac:dyDescent="0.25">
      <c r="A4736" s="143">
        <v>7561</v>
      </c>
      <c r="B4736" s="144" t="s">
        <v>6619</v>
      </c>
      <c r="C4736" s="145" t="s">
        <v>1917</v>
      </c>
      <c r="D4736" s="146">
        <v>74.8</v>
      </c>
    </row>
    <row r="4737" spans="1:4" ht="17.100000000000001" customHeight="1" x14ac:dyDescent="0.25">
      <c r="A4737" s="143">
        <v>7565</v>
      </c>
      <c r="B4737" s="144" t="s">
        <v>6620</v>
      </c>
      <c r="C4737" s="145" t="s">
        <v>1917</v>
      </c>
      <c r="D4737" s="146">
        <v>55.09</v>
      </c>
    </row>
    <row r="4738" spans="1:4" ht="17.100000000000001" customHeight="1" x14ac:dyDescent="0.25">
      <c r="A4738" s="143">
        <v>7563</v>
      </c>
      <c r="B4738" s="144" t="s">
        <v>6621</v>
      </c>
      <c r="C4738" s="145" t="s">
        <v>1917</v>
      </c>
      <c r="D4738" s="146">
        <v>45.26</v>
      </c>
    </row>
    <row r="4739" spans="1:4" ht="17.100000000000001" customHeight="1" x14ac:dyDescent="0.25">
      <c r="A4739" s="143">
        <v>7564</v>
      </c>
      <c r="B4739" s="144" t="s">
        <v>6622</v>
      </c>
      <c r="C4739" s="145" t="s">
        <v>1917</v>
      </c>
      <c r="D4739" s="146">
        <v>39.340000000000003</v>
      </c>
    </row>
    <row r="4740" spans="1:4" ht="17.100000000000001" customHeight="1" x14ac:dyDescent="0.25">
      <c r="A4740" s="143">
        <v>7566</v>
      </c>
      <c r="B4740" s="144" t="s">
        <v>6623</v>
      </c>
      <c r="C4740" s="145" t="s">
        <v>1917</v>
      </c>
      <c r="D4740" s="146">
        <v>137.12</v>
      </c>
    </row>
    <row r="4741" spans="1:4" ht="17.100000000000001" customHeight="1" x14ac:dyDescent="0.25">
      <c r="A4741" s="143">
        <v>7567</v>
      </c>
      <c r="B4741" s="144" t="s">
        <v>6624</v>
      </c>
      <c r="C4741" s="145" t="s">
        <v>1917</v>
      </c>
      <c r="D4741" s="146">
        <v>76.41</v>
      </c>
    </row>
    <row r="4742" spans="1:4" ht="17.100000000000001" customHeight="1" x14ac:dyDescent="0.25">
      <c r="A4742" s="143">
        <v>7568</v>
      </c>
      <c r="B4742" s="144" t="s">
        <v>6625</v>
      </c>
      <c r="C4742" s="145" t="s">
        <v>1917</v>
      </c>
      <c r="D4742" s="146">
        <v>56.16</v>
      </c>
    </row>
    <row r="4743" spans="1:4" ht="17.100000000000001" customHeight="1" x14ac:dyDescent="0.25">
      <c r="A4743" s="143">
        <v>7569</v>
      </c>
      <c r="B4743" s="144" t="s">
        <v>6626</v>
      </c>
      <c r="C4743" s="145" t="s">
        <v>1917</v>
      </c>
      <c r="D4743" s="146">
        <v>46.06</v>
      </c>
    </row>
    <row r="4744" spans="1:4" ht="17.100000000000001" customHeight="1" x14ac:dyDescent="0.25">
      <c r="A4744" s="143">
        <v>7570</v>
      </c>
      <c r="B4744" s="144" t="s">
        <v>6627</v>
      </c>
      <c r="C4744" s="145" t="s">
        <v>1917</v>
      </c>
      <c r="D4744" s="146">
        <v>39.99</v>
      </c>
    </row>
    <row r="4745" spans="1:4" ht="17.100000000000001" customHeight="1" x14ac:dyDescent="0.25">
      <c r="A4745" s="143">
        <v>119</v>
      </c>
      <c r="B4745" s="144" t="s">
        <v>6628</v>
      </c>
      <c r="C4745" s="145" t="s">
        <v>1917</v>
      </c>
      <c r="D4745" s="146">
        <v>169.59</v>
      </c>
    </row>
    <row r="4746" spans="1:4" ht="17.100000000000001" customHeight="1" x14ac:dyDescent="0.25">
      <c r="A4746" s="143">
        <v>120</v>
      </c>
      <c r="B4746" s="144" t="s">
        <v>6629</v>
      </c>
      <c r="C4746" s="145" t="s">
        <v>1917</v>
      </c>
      <c r="D4746" s="146">
        <v>92.31</v>
      </c>
    </row>
    <row r="4747" spans="1:4" ht="17.100000000000001" customHeight="1" x14ac:dyDescent="0.25">
      <c r="A4747" s="143">
        <v>121</v>
      </c>
      <c r="B4747" s="144" t="s">
        <v>6630</v>
      </c>
      <c r="C4747" s="145" t="s">
        <v>1917</v>
      </c>
      <c r="D4747" s="146">
        <v>72.45</v>
      </c>
    </row>
    <row r="4748" spans="1:4" ht="17.100000000000001" customHeight="1" x14ac:dyDescent="0.25">
      <c r="A4748" s="143">
        <v>122</v>
      </c>
      <c r="B4748" s="144" t="s">
        <v>6631</v>
      </c>
      <c r="C4748" s="145" t="s">
        <v>1917</v>
      </c>
      <c r="D4748" s="146">
        <v>53.14</v>
      </c>
    </row>
    <row r="4749" spans="1:4" ht="17.100000000000001" customHeight="1" x14ac:dyDescent="0.25">
      <c r="A4749" s="143">
        <v>110</v>
      </c>
      <c r="B4749" s="144" t="s">
        <v>6632</v>
      </c>
      <c r="C4749" s="145" t="s">
        <v>1917</v>
      </c>
      <c r="D4749" s="146">
        <v>167.97</v>
      </c>
    </row>
    <row r="4750" spans="1:4" ht="17.100000000000001" customHeight="1" x14ac:dyDescent="0.25">
      <c r="A4750" s="143">
        <v>115</v>
      </c>
      <c r="B4750" s="144" t="s">
        <v>6633</v>
      </c>
      <c r="C4750" s="145" t="s">
        <v>1917</v>
      </c>
      <c r="D4750" s="146">
        <v>109.41</v>
      </c>
    </row>
    <row r="4751" spans="1:4" ht="17.100000000000001" customHeight="1" x14ac:dyDescent="0.25">
      <c r="A4751" s="143">
        <v>107</v>
      </c>
      <c r="B4751" s="144" t="s">
        <v>6634</v>
      </c>
      <c r="C4751" s="145" t="s">
        <v>1917</v>
      </c>
      <c r="D4751" s="146">
        <v>83.92</v>
      </c>
    </row>
    <row r="4752" spans="1:4" ht="17.100000000000001" customHeight="1" x14ac:dyDescent="0.25">
      <c r="A4752" s="143">
        <v>116</v>
      </c>
      <c r="B4752" s="144" t="s">
        <v>6635</v>
      </c>
      <c r="C4752" s="145" t="s">
        <v>1917</v>
      </c>
      <c r="D4752" s="146">
        <v>63.98</v>
      </c>
    </row>
    <row r="4753" spans="1:4" ht="17.100000000000001" customHeight="1" x14ac:dyDescent="0.25">
      <c r="A4753" s="143">
        <v>11630</v>
      </c>
      <c r="B4753" s="144" t="s">
        <v>6636</v>
      </c>
      <c r="C4753" s="145" t="s">
        <v>1917</v>
      </c>
      <c r="D4753" s="146">
        <v>162.06</v>
      </c>
    </row>
    <row r="4754" spans="1:4" ht="17.100000000000001" customHeight="1" x14ac:dyDescent="0.25">
      <c r="A4754" s="143">
        <v>11633</v>
      </c>
      <c r="B4754" s="144" t="s">
        <v>6637</v>
      </c>
      <c r="C4754" s="145" t="s">
        <v>1917</v>
      </c>
      <c r="D4754" s="146">
        <v>96.77</v>
      </c>
    </row>
    <row r="4755" spans="1:4" ht="17.100000000000001" customHeight="1" x14ac:dyDescent="0.25">
      <c r="A4755" s="143">
        <v>108</v>
      </c>
      <c r="B4755" s="144" t="s">
        <v>6638</v>
      </c>
      <c r="C4755" s="145" t="s">
        <v>1917</v>
      </c>
      <c r="D4755" s="146">
        <v>82.73</v>
      </c>
    </row>
    <row r="4756" spans="1:4" ht="17.100000000000001" customHeight="1" x14ac:dyDescent="0.25">
      <c r="A4756" s="143">
        <v>11634</v>
      </c>
      <c r="B4756" s="144" t="s">
        <v>6639</v>
      </c>
      <c r="C4756" s="145" t="s">
        <v>1917</v>
      </c>
      <c r="D4756" s="146">
        <v>47.87</v>
      </c>
    </row>
    <row r="4757" spans="1:4" ht="17.100000000000001" customHeight="1" x14ac:dyDescent="0.25">
      <c r="A4757" s="143">
        <v>112</v>
      </c>
      <c r="B4757" s="144" t="s">
        <v>6640</v>
      </c>
      <c r="C4757" s="145" t="s">
        <v>1917</v>
      </c>
      <c r="D4757" s="146">
        <v>153.55000000000001</v>
      </c>
    </row>
    <row r="4758" spans="1:4" ht="17.100000000000001" customHeight="1" x14ac:dyDescent="0.25">
      <c r="A4758" s="143">
        <v>106</v>
      </c>
      <c r="B4758" s="144" t="s">
        <v>6641</v>
      </c>
      <c r="C4758" s="145" t="s">
        <v>1917</v>
      </c>
      <c r="D4758" s="146">
        <v>98.11</v>
      </c>
    </row>
    <row r="4759" spans="1:4" ht="17.100000000000001" customHeight="1" x14ac:dyDescent="0.25">
      <c r="A4759" s="143">
        <v>113</v>
      </c>
      <c r="B4759" s="144" t="s">
        <v>6642</v>
      </c>
      <c r="C4759" s="145" t="s">
        <v>1917</v>
      </c>
      <c r="D4759" s="146">
        <v>79.17</v>
      </c>
    </row>
    <row r="4760" spans="1:4" ht="17.100000000000001" customHeight="1" x14ac:dyDescent="0.25">
      <c r="A4760" s="143">
        <v>114</v>
      </c>
      <c r="B4760" s="144" t="s">
        <v>6643</v>
      </c>
      <c r="C4760" s="145" t="s">
        <v>3612</v>
      </c>
      <c r="D4760" s="146">
        <v>64.95</v>
      </c>
    </row>
    <row r="4761" spans="1:4" ht="17.100000000000001" customHeight="1" x14ac:dyDescent="0.25">
      <c r="A4761" s="143">
        <v>7511</v>
      </c>
      <c r="B4761" s="144" t="s">
        <v>6644</v>
      </c>
      <c r="C4761" s="145" t="s">
        <v>1917</v>
      </c>
      <c r="D4761" s="146">
        <v>163.05000000000001</v>
      </c>
    </row>
    <row r="4762" spans="1:4" ht="17.100000000000001" customHeight="1" x14ac:dyDescent="0.25">
      <c r="A4762" s="143">
        <v>7512</v>
      </c>
      <c r="B4762" s="144" t="s">
        <v>6645</v>
      </c>
      <c r="C4762" s="145" t="s">
        <v>1917</v>
      </c>
      <c r="D4762" s="146">
        <v>88</v>
      </c>
    </row>
    <row r="4763" spans="1:4" ht="17.100000000000001" customHeight="1" x14ac:dyDescent="0.25">
      <c r="A4763" s="143">
        <v>7514</v>
      </c>
      <c r="B4763" s="144" t="s">
        <v>6646</v>
      </c>
      <c r="C4763" s="145" t="s">
        <v>1917</v>
      </c>
      <c r="D4763" s="146">
        <v>62.97</v>
      </c>
    </row>
    <row r="4764" spans="1:4" ht="17.100000000000001" customHeight="1" x14ac:dyDescent="0.25">
      <c r="A4764" s="143">
        <v>7515</v>
      </c>
      <c r="B4764" s="144" t="s">
        <v>6647</v>
      </c>
      <c r="C4764" s="145" t="s">
        <v>1917</v>
      </c>
      <c r="D4764" s="146">
        <v>50.51</v>
      </c>
    </row>
    <row r="4765" spans="1:4" ht="17.100000000000001" customHeight="1" x14ac:dyDescent="0.25">
      <c r="A4765" s="143">
        <v>7516</v>
      </c>
      <c r="B4765" s="144" t="s">
        <v>6648</v>
      </c>
      <c r="C4765" s="145" t="s">
        <v>1917</v>
      </c>
      <c r="D4765" s="146">
        <v>42.34</v>
      </c>
    </row>
    <row r="4766" spans="1:4" ht="17.100000000000001" customHeight="1" x14ac:dyDescent="0.25">
      <c r="A4766" s="143">
        <v>7517</v>
      </c>
      <c r="B4766" s="144" t="s">
        <v>6649</v>
      </c>
      <c r="C4766" s="145" t="s">
        <v>1917</v>
      </c>
      <c r="D4766" s="146">
        <v>38.1</v>
      </c>
    </row>
    <row r="4767" spans="1:4" ht="17.100000000000001" customHeight="1" x14ac:dyDescent="0.25">
      <c r="A4767" s="143">
        <v>7518</v>
      </c>
      <c r="B4767" s="144" t="s">
        <v>6650</v>
      </c>
      <c r="C4767" s="145" t="s">
        <v>1917</v>
      </c>
      <c r="D4767" s="146">
        <v>34.380000000000003</v>
      </c>
    </row>
    <row r="4768" spans="1:4" ht="17.100000000000001" customHeight="1" x14ac:dyDescent="0.25">
      <c r="A4768" s="143">
        <v>7519</v>
      </c>
      <c r="B4768" s="144" t="s">
        <v>6651</v>
      </c>
      <c r="C4768" s="145" t="s">
        <v>1917</v>
      </c>
      <c r="D4768" s="146">
        <v>27.96</v>
      </c>
    </row>
    <row r="4769" spans="1:4" ht="17.100000000000001" customHeight="1" x14ac:dyDescent="0.25">
      <c r="A4769" s="143">
        <v>7520</v>
      </c>
      <c r="B4769" s="144" t="s">
        <v>6652</v>
      </c>
      <c r="C4769" s="145" t="s">
        <v>1917</v>
      </c>
      <c r="D4769" s="146">
        <v>25.45</v>
      </c>
    </row>
    <row r="4770" spans="1:4" ht="17.100000000000001" customHeight="1" x14ac:dyDescent="0.25">
      <c r="A4770" s="143">
        <v>7531</v>
      </c>
      <c r="B4770" s="144" t="s">
        <v>6653</v>
      </c>
      <c r="C4770" s="145" t="s">
        <v>1917</v>
      </c>
      <c r="D4770" s="146">
        <v>154.94999999999999</v>
      </c>
    </row>
    <row r="4771" spans="1:4" ht="17.100000000000001" customHeight="1" x14ac:dyDescent="0.25">
      <c r="A4771" s="143">
        <v>7532</v>
      </c>
      <c r="B4771" s="144" t="s">
        <v>6654</v>
      </c>
      <c r="C4771" s="145" t="s">
        <v>1917</v>
      </c>
      <c r="D4771" s="146">
        <v>83.95</v>
      </c>
    </row>
    <row r="4772" spans="1:4" ht="17.100000000000001" customHeight="1" x14ac:dyDescent="0.25">
      <c r="A4772" s="143">
        <v>7533</v>
      </c>
      <c r="B4772" s="144" t="s">
        <v>6655</v>
      </c>
      <c r="C4772" s="145" t="s">
        <v>1917</v>
      </c>
      <c r="D4772" s="146">
        <v>60.27</v>
      </c>
    </row>
    <row r="4773" spans="1:4" ht="17.100000000000001" customHeight="1" x14ac:dyDescent="0.25">
      <c r="A4773" s="143">
        <v>7534</v>
      </c>
      <c r="B4773" s="144" t="s">
        <v>6656</v>
      </c>
      <c r="C4773" s="145" t="s">
        <v>1917</v>
      </c>
      <c r="D4773" s="146">
        <v>48.48</v>
      </c>
    </row>
    <row r="4774" spans="1:4" ht="17.100000000000001" customHeight="1" x14ac:dyDescent="0.25">
      <c r="A4774" s="143">
        <v>7535</v>
      </c>
      <c r="B4774" s="144" t="s">
        <v>6657</v>
      </c>
      <c r="C4774" s="145" t="s">
        <v>1917</v>
      </c>
      <c r="D4774" s="146">
        <v>40.68</v>
      </c>
    </row>
    <row r="4775" spans="1:4" ht="17.100000000000001" customHeight="1" x14ac:dyDescent="0.25">
      <c r="A4775" s="143">
        <v>7536</v>
      </c>
      <c r="B4775" s="144" t="s">
        <v>6658</v>
      </c>
      <c r="C4775" s="145" t="s">
        <v>1917</v>
      </c>
      <c r="D4775" s="146">
        <v>36.770000000000003</v>
      </c>
    </row>
    <row r="4776" spans="1:4" ht="17.100000000000001" customHeight="1" x14ac:dyDescent="0.25">
      <c r="A4776" s="143">
        <v>7537</v>
      </c>
      <c r="B4776" s="144" t="s">
        <v>6659</v>
      </c>
      <c r="C4776" s="145" t="s">
        <v>1917</v>
      </c>
      <c r="D4776" s="146">
        <v>33.22</v>
      </c>
    </row>
    <row r="4777" spans="1:4" ht="17.100000000000001" customHeight="1" x14ac:dyDescent="0.25">
      <c r="A4777" s="143">
        <v>7538</v>
      </c>
      <c r="B4777" s="144" t="s">
        <v>6660</v>
      </c>
      <c r="C4777" s="145" t="s">
        <v>1917</v>
      </c>
      <c r="D4777" s="146">
        <v>27.14</v>
      </c>
    </row>
    <row r="4778" spans="1:4" ht="17.100000000000001" customHeight="1" x14ac:dyDescent="0.25">
      <c r="A4778" s="143">
        <v>7539</v>
      </c>
      <c r="B4778" s="144" t="s">
        <v>6661</v>
      </c>
      <c r="C4778" s="145" t="s">
        <v>1917</v>
      </c>
      <c r="D4778" s="146">
        <v>24.77</v>
      </c>
    </row>
    <row r="4779" spans="1:4" ht="17.100000000000001" customHeight="1" x14ac:dyDescent="0.25">
      <c r="A4779" s="143">
        <v>7549</v>
      </c>
      <c r="B4779" s="144" t="s">
        <v>6662</v>
      </c>
      <c r="C4779" s="145" t="s">
        <v>1917</v>
      </c>
      <c r="D4779" s="146">
        <v>198.08</v>
      </c>
    </row>
    <row r="4780" spans="1:4" ht="17.100000000000001" customHeight="1" x14ac:dyDescent="0.25">
      <c r="A4780" s="143">
        <v>7550</v>
      </c>
      <c r="B4780" s="144" t="s">
        <v>6663</v>
      </c>
      <c r="C4780" s="145" t="s">
        <v>1917</v>
      </c>
      <c r="D4780" s="146">
        <v>105.52</v>
      </c>
    </row>
    <row r="4781" spans="1:4" ht="17.100000000000001" customHeight="1" x14ac:dyDescent="0.25">
      <c r="A4781" s="143">
        <v>7551</v>
      </c>
      <c r="B4781" s="144" t="s">
        <v>6664</v>
      </c>
      <c r="C4781" s="145" t="s">
        <v>1917</v>
      </c>
      <c r="D4781" s="146">
        <v>74.64</v>
      </c>
    </row>
    <row r="4782" spans="1:4" ht="17.100000000000001" customHeight="1" x14ac:dyDescent="0.25">
      <c r="A4782" s="143">
        <v>7552</v>
      </c>
      <c r="B4782" s="144" t="s">
        <v>6665</v>
      </c>
      <c r="C4782" s="145" t="s">
        <v>1917</v>
      </c>
      <c r="D4782" s="146">
        <v>59.28</v>
      </c>
    </row>
    <row r="4783" spans="1:4" ht="17.100000000000001" customHeight="1" x14ac:dyDescent="0.25">
      <c r="A4783" s="143">
        <v>7553</v>
      </c>
      <c r="B4783" s="144" t="s">
        <v>6666</v>
      </c>
      <c r="C4783" s="145" t="s">
        <v>1917</v>
      </c>
      <c r="D4783" s="146">
        <v>48.52</v>
      </c>
    </row>
    <row r="4784" spans="1:4" ht="17.100000000000001" customHeight="1" x14ac:dyDescent="0.25">
      <c r="A4784" s="143">
        <v>7554</v>
      </c>
      <c r="B4784" s="144" t="s">
        <v>6667</v>
      </c>
      <c r="C4784" s="145" t="s">
        <v>1917</v>
      </c>
      <c r="D4784" s="146">
        <v>44.16</v>
      </c>
    </row>
    <row r="4785" spans="1:4" ht="17.100000000000001" customHeight="1" x14ac:dyDescent="0.25">
      <c r="A4785" s="143">
        <v>7555</v>
      </c>
      <c r="B4785" s="144" t="s">
        <v>6668</v>
      </c>
      <c r="C4785" s="145" t="s">
        <v>1917</v>
      </c>
      <c r="D4785" s="146">
        <v>39.369999999999997</v>
      </c>
    </row>
    <row r="4786" spans="1:4" ht="17.100000000000001" customHeight="1" x14ac:dyDescent="0.25">
      <c r="A4786" s="143">
        <v>7556</v>
      </c>
      <c r="B4786" s="144" t="s">
        <v>6669</v>
      </c>
      <c r="C4786" s="145" t="s">
        <v>1917</v>
      </c>
      <c r="D4786" s="146">
        <v>31.46</v>
      </c>
    </row>
    <row r="4787" spans="1:4" ht="17.100000000000001" customHeight="1" x14ac:dyDescent="0.25">
      <c r="A4787" s="143">
        <v>7557</v>
      </c>
      <c r="B4787" s="144" t="s">
        <v>6670</v>
      </c>
      <c r="C4787" s="145" t="s">
        <v>1917</v>
      </c>
      <c r="D4787" s="146">
        <v>28.38</v>
      </c>
    </row>
    <row r="4788" spans="1:4" ht="17.100000000000001" customHeight="1" x14ac:dyDescent="0.25">
      <c r="A4788" s="143">
        <v>8889</v>
      </c>
      <c r="B4788" s="144" t="s">
        <v>6671</v>
      </c>
      <c r="C4788" s="145" t="s">
        <v>1917</v>
      </c>
      <c r="D4788" s="146">
        <v>88.89</v>
      </c>
    </row>
    <row r="4789" spans="1:4" ht="17.100000000000001" customHeight="1" x14ac:dyDescent="0.25">
      <c r="A4789" s="143">
        <v>7503</v>
      </c>
      <c r="B4789" s="144" t="s">
        <v>6672</v>
      </c>
      <c r="C4789" s="145" t="s">
        <v>1917</v>
      </c>
      <c r="D4789" s="146">
        <v>157.49</v>
      </c>
    </row>
    <row r="4790" spans="1:4" ht="17.100000000000001" customHeight="1" x14ac:dyDescent="0.25">
      <c r="A4790" s="143">
        <v>7504</v>
      </c>
      <c r="B4790" s="144" t="s">
        <v>6673</v>
      </c>
      <c r="C4790" s="145" t="s">
        <v>1917</v>
      </c>
      <c r="D4790" s="146">
        <v>85.23</v>
      </c>
    </row>
    <row r="4791" spans="1:4" ht="17.100000000000001" customHeight="1" x14ac:dyDescent="0.25">
      <c r="A4791" s="143">
        <v>7505</v>
      </c>
      <c r="B4791" s="144" t="s">
        <v>6674</v>
      </c>
      <c r="C4791" s="145" t="s">
        <v>1917</v>
      </c>
      <c r="D4791" s="146">
        <v>61.12</v>
      </c>
    </row>
    <row r="4792" spans="1:4" ht="17.100000000000001" customHeight="1" x14ac:dyDescent="0.25">
      <c r="A4792" s="143">
        <v>7506</v>
      </c>
      <c r="B4792" s="144" t="s">
        <v>6675</v>
      </c>
      <c r="C4792" s="145" t="s">
        <v>1917</v>
      </c>
      <c r="D4792" s="146">
        <v>49.12</v>
      </c>
    </row>
    <row r="4793" spans="1:4" ht="17.100000000000001" customHeight="1" x14ac:dyDescent="0.25">
      <c r="A4793" s="143">
        <v>7507</v>
      </c>
      <c r="B4793" s="144" t="s">
        <v>6676</v>
      </c>
      <c r="C4793" s="145" t="s">
        <v>1917</v>
      </c>
      <c r="D4793" s="146">
        <v>41.33</v>
      </c>
    </row>
    <row r="4794" spans="1:4" ht="17.100000000000001" customHeight="1" x14ac:dyDescent="0.25">
      <c r="A4794" s="143">
        <v>7526</v>
      </c>
      <c r="B4794" s="144" t="s">
        <v>6677</v>
      </c>
      <c r="C4794" s="145" t="s">
        <v>1917</v>
      </c>
      <c r="D4794" s="146">
        <v>37.15</v>
      </c>
    </row>
    <row r="4795" spans="1:4" ht="17.100000000000001" customHeight="1" x14ac:dyDescent="0.25">
      <c r="A4795" s="143">
        <v>7513</v>
      </c>
      <c r="B4795" s="144" t="s">
        <v>6678</v>
      </c>
      <c r="C4795" s="145" t="s">
        <v>1917</v>
      </c>
      <c r="D4795" s="146">
        <v>33.590000000000003</v>
      </c>
    </row>
    <row r="4796" spans="1:4" ht="17.100000000000001" customHeight="1" x14ac:dyDescent="0.25">
      <c r="A4796" s="143">
        <v>7509</v>
      </c>
      <c r="B4796" s="144" t="s">
        <v>6679</v>
      </c>
      <c r="C4796" s="145" t="s">
        <v>1917</v>
      </c>
      <c r="D4796" s="146">
        <v>27.41</v>
      </c>
    </row>
    <row r="4797" spans="1:4" ht="17.100000000000001" customHeight="1" x14ac:dyDescent="0.25">
      <c r="A4797" s="143">
        <v>7510</v>
      </c>
      <c r="B4797" s="144" t="s">
        <v>6680</v>
      </c>
      <c r="C4797" s="145" t="s">
        <v>1917</v>
      </c>
      <c r="D4797" s="146">
        <v>24.99</v>
      </c>
    </row>
    <row r="4798" spans="1:4" ht="17.100000000000001" customHeight="1" x14ac:dyDescent="0.25">
      <c r="A4798" s="143">
        <v>7521</v>
      </c>
      <c r="B4798" s="144" t="s">
        <v>6681</v>
      </c>
      <c r="C4798" s="145" t="s">
        <v>1917</v>
      </c>
      <c r="D4798" s="146">
        <v>150.4</v>
      </c>
    </row>
    <row r="4799" spans="1:4" ht="17.100000000000001" customHeight="1" x14ac:dyDescent="0.25">
      <c r="A4799" s="143">
        <v>7522</v>
      </c>
      <c r="B4799" s="144" t="s">
        <v>6682</v>
      </c>
      <c r="C4799" s="145" t="s">
        <v>1917</v>
      </c>
      <c r="D4799" s="146">
        <v>81.680000000000007</v>
      </c>
    </row>
    <row r="4800" spans="1:4" ht="17.100000000000001" customHeight="1" x14ac:dyDescent="0.25">
      <c r="A4800" s="143">
        <v>7523</v>
      </c>
      <c r="B4800" s="144" t="s">
        <v>6683</v>
      </c>
      <c r="C4800" s="145" t="s">
        <v>1917</v>
      </c>
      <c r="D4800" s="146">
        <v>58.76</v>
      </c>
    </row>
    <row r="4801" spans="1:4" ht="17.100000000000001" customHeight="1" x14ac:dyDescent="0.25">
      <c r="A4801" s="143">
        <v>7524</v>
      </c>
      <c r="B4801" s="144" t="s">
        <v>6684</v>
      </c>
      <c r="C4801" s="145" t="s">
        <v>1917</v>
      </c>
      <c r="D4801" s="146">
        <v>47.34</v>
      </c>
    </row>
    <row r="4802" spans="1:4" ht="17.100000000000001" customHeight="1" x14ac:dyDescent="0.25">
      <c r="A4802" s="143">
        <v>7525</v>
      </c>
      <c r="B4802" s="144" t="s">
        <v>6685</v>
      </c>
      <c r="C4802" s="145" t="s">
        <v>1917</v>
      </c>
      <c r="D4802" s="146">
        <v>39.86</v>
      </c>
    </row>
    <row r="4803" spans="1:4" ht="17.100000000000001" customHeight="1" x14ac:dyDescent="0.25">
      <c r="A4803" s="143">
        <v>7527</v>
      </c>
      <c r="B4803" s="144" t="s">
        <v>6686</v>
      </c>
      <c r="C4803" s="145" t="s">
        <v>1917</v>
      </c>
      <c r="D4803" s="146">
        <v>35.99</v>
      </c>
    </row>
    <row r="4804" spans="1:4" ht="17.100000000000001" customHeight="1" x14ac:dyDescent="0.25">
      <c r="A4804" s="143">
        <v>7528</v>
      </c>
      <c r="B4804" s="144" t="s">
        <v>6687</v>
      </c>
      <c r="C4804" s="145" t="s">
        <v>1917</v>
      </c>
      <c r="D4804" s="146">
        <v>32.57</v>
      </c>
    </row>
    <row r="4805" spans="1:4" ht="17.100000000000001" customHeight="1" x14ac:dyDescent="0.25">
      <c r="A4805" s="143">
        <v>7529</v>
      </c>
      <c r="B4805" s="144" t="s">
        <v>6688</v>
      </c>
      <c r="C4805" s="145" t="s">
        <v>1917</v>
      </c>
      <c r="D4805" s="146">
        <v>26.69</v>
      </c>
    </row>
    <row r="4806" spans="1:4" ht="17.100000000000001" customHeight="1" x14ac:dyDescent="0.25">
      <c r="A4806" s="143">
        <v>7530</v>
      </c>
      <c r="B4806" s="144" t="s">
        <v>6689</v>
      </c>
      <c r="C4806" s="145" t="s">
        <v>1917</v>
      </c>
      <c r="D4806" s="146">
        <v>24.39</v>
      </c>
    </row>
    <row r="4807" spans="1:4" ht="17.100000000000001" customHeight="1" x14ac:dyDescent="0.25">
      <c r="A4807" s="143">
        <v>7540</v>
      </c>
      <c r="B4807" s="144" t="s">
        <v>6690</v>
      </c>
      <c r="C4807" s="145" t="s">
        <v>1917</v>
      </c>
      <c r="D4807" s="146">
        <v>155.43</v>
      </c>
    </row>
    <row r="4808" spans="1:4" ht="17.100000000000001" customHeight="1" x14ac:dyDescent="0.25">
      <c r="A4808" s="143">
        <v>7541</v>
      </c>
      <c r="B4808" s="144" t="s">
        <v>6691</v>
      </c>
      <c r="C4808" s="145" t="s">
        <v>1917</v>
      </c>
      <c r="D4808" s="146">
        <v>84.19</v>
      </c>
    </row>
    <row r="4809" spans="1:4" ht="17.100000000000001" customHeight="1" x14ac:dyDescent="0.25">
      <c r="A4809" s="143">
        <v>7542</v>
      </c>
      <c r="B4809" s="144" t="s">
        <v>6692</v>
      </c>
      <c r="C4809" s="145" t="s">
        <v>1917</v>
      </c>
      <c r="D4809" s="146">
        <v>60.44</v>
      </c>
    </row>
    <row r="4810" spans="1:4" ht="17.100000000000001" customHeight="1" x14ac:dyDescent="0.25">
      <c r="A4810" s="143">
        <v>7543</v>
      </c>
      <c r="B4810" s="144" t="s">
        <v>6693</v>
      </c>
      <c r="C4810" s="145" t="s">
        <v>1917</v>
      </c>
      <c r="D4810" s="146">
        <v>48.6</v>
      </c>
    </row>
    <row r="4811" spans="1:4" ht="17.100000000000001" customHeight="1" x14ac:dyDescent="0.25">
      <c r="A4811" s="143">
        <v>7544</v>
      </c>
      <c r="B4811" s="144" t="s">
        <v>6694</v>
      </c>
      <c r="C4811" s="145" t="s">
        <v>1917</v>
      </c>
      <c r="D4811" s="146">
        <v>40.770000000000003</v>
      </c>
    </row>
    <row r="4812" spans="1:4" ht="17.100000000000001" customHeight="1" x14ac:dyDescent="0.25">
      <c r="A4812" s="143">
        <v>7545</v>
      </c>
      <c r="B4812" s="144" t="s">
        <v>6695</v>
      </c>
      <c r="C4812" s="145" t="s">
        <v>1917</v>
      </c>
      <c r="D4812" s="146">
        <v>36.85</v>
      </c>
    </row>
    <row r="4813" spans="1:4" ht="17.100000000000001" customHeight="1" x14ac:dyDescent="0.25">
      <c r="A4813" s="143">
        <v>7546</v>
      </c>
      <c r="B4813" s="144" t="s">
        <v>6696</v>
      </c>
      <c r="C4813" s="145" t="s">
        <v>1917</v>
      </c>
      <c r="D4813" s="146">
        <v>33.28</v>
      </c>
    </row>
    <row r="4814" spans="1:4" ht="17.100000000000001" customHeight="1" x14ac:dyDescent="0.25">
      <c r="A4814" s="143">
        <v>7547</v>
      </c>
      <c r="B4814" s="144" t="s">
        <v>6697</v>
      </c>
      <c r="C4814" s="145" t="s">
        <v>1917</v>
      </c>
      <c r="D4814" s="146">
        <v>27.19</v>
      </c>
    </row>
    <row r="4815" spans="1:4" ht="17.100000000000001" customHeight="1" x14ac:dyDescent="0.25">
      <c r="A4815" s="143">
        <v>7548</v>
      </c>
      <c r="B4815" s="144" t="s">
        <v>6698</v>
      </c>
      <c r="C4815" s="145" t="s">
        <v>1917</v>
      </c>
      <c r="D4815" s="146">
        <v>24.81</v>
      </c>
    </row>
    <row r="4816" spans="1:4" ht="17.100000000000001" customHeight="1" x14ac:dyDescent="0.25">
      <c r="A4816" s="143">
        <v>7457</v>
      </c>
      <c r="B4816" s="144" t="s">
        <v>6699</v>
      </c>
      <c r="C4816" s="145" t="s">
        <v>1917</v>
      </c>
      <c r="D4816" s="146">
        <v>174.43</v>
      </c>
    </row>
    <row r="4817" spans="1:4" ht="17.100000000000001" customHeight="1" x14ac:dyDescent="0.25">
      <c r="A4817" s="143">
        <v>7458</v>
      </c>
      <c r="B4817" s="144" t="s">
        <v>6700</v>
      </c>
      <c r="C4817" s="145" t="s">
        <v>1917</v>
      </c>
      <c r="D4817" s="146">
        <v>95.07</v>
      </c>
    </row>
    <row r="4818" spans="1:4" ht="17.100000000000001" customHeight="1" x14ac:dyDescent="0.25">
      <c r="A4818" s="143">
        <v>7459</v>
      </c>
      <c r="B4818" s="144" t="s">
        <v>6701</v>
      </c>
      <c r="C4818" s="145" t="s">
        <v>1917</v>
      </c>
      <c r="D4818" s="146">
        <v>68.61</v>
      </c>
    </row>
    <row r="4819" spans="1:4" ht="17.100000000000001" customHeight="1" x14ac:dyDescent="0.25">
      <c r="A4819" s="143">
        <v>7460</v>
      </c>
      <c r="B4819" s="144" t="s">
        <v>6702</v>
      </c>
      <c r="C4819" s="145" t="s">
        <v>1917</v>
      </c>
      <c r="D4819" s="146">
        <v>55.39</v>
      </c>
    </row>
    <row r="4820" spans="1:4" ht="17.100000000000001" customHeight="1" x14ac:dyDescent="0.25">
      <c r="A4820" s="143">
        <v>7461</v>
      </c>
      <c r="B4820" s="144" t="s">
        <v>6703</v>
      </c>
      <c r="C4820" s="145" t="s">
        <v>1917</v>
      </c>
      <c r="D4820" s="146">
        <v>47.46</v>
      </c>
    </row>
    <row r="4821" spans="1:4" ht="17.100000000000001" customHeight="1" x14ac:dyDescent="0.25">
      <c r="A4821" s="143">
        <v>7462</v>
      </c>
      <c r="B4821" s="144" t="s">
        <v>6704</v>
      </c>
      <c r="C4821" s="145" t="s">
        <v>1917</v>
      </c>
      <c r="D4821" s="146">
        <v>42.18</v>
      </c>
    </row>
    <row r="4822" spans="1:4" ht="17.100000000000001" customHeight="1" x14ac:dyDescent="0.25">
      <c r="A4822" s="143">
        <v>7463</v>
      </c>
      <c r="B4822" s="144" t="s">
        <v>6705</v>
      </c>
      <c r="C4822" s="145" t="s">
        <v>1917</v>
      </c>
      <c r="D4822" s="146">
        <v>38.39</v>
      </c>
    </row>
    <row r="4823" spans="1:4" ht="17.100000000000001" customHeight="1" x14ac:dyDescent="0.25">
      <c r="A4823" s="143">
        <v>7464</v>
      </c>
      <c r="B4823" s="144" t="s">
        <v>6706</v>
      </c>
      <c r="C4823" s="145" t="s">
        <v>1917</v>
      </c>
      <c r="D4823" s="146">
        <v>31.61</v>
      </c>
    </row>
    <row r="4824" spans="1:4" ht="17.100000000000001" customHeight="1" x14ac:dyDescent="0.25">
      <c r="A4824" s="143">
        <v>7465</v>
      </c>
      <c r="B4824" s="144" t="s">
        <v>6707</v>
      </c>
      <c r="C4824" s="145" t="s">
        <v>1917</v>
      </c>
      <c r="D4824" s="146">
        <v>28.95</v>
      </c>
    </row>
    <row r="4825" spans="1:4" ht="17.100000000000001" customHeight="1" x14ac:dyDescent="0.25">
      <c r="A4825" s="143">
        <v>7475</v>
      </c>
      <c r="B4825" s="144" t="s">
        <v>6708</v>
      </c>
      <c r="C4825" s="145" t="s">
        <v>1917</v>
      </c>
      <c r="D4825" s="146">
        <v>159.30000000000001</v>
      </c>
    </row>
    <row r="4826" spans="1:4" ht="17.100000000000001" customHeight="1" x14ac:dyDescent="0.25">
      <c r="A4826" s="143">
        <v>7476</v>
      </c>
      <c r="B4826" s="144" t="s">
        <v>6709</v>
      </c>
      <c r="C4826" s="145" t="s">
        <v>1917</v>
      </c>
      <c r="D4826" s="146">
        <v>87.51</v>
      </c>
    </row>
    <row r="4827" spans="1:4" ht="17.100000000000001" customHeight="1" x14ac:dyDescent="0.25">
      <c r="A4827" s="143">
        <v>7477</v>
      </c>
      <c r="B4827" s="144" t="s">
        <v>6710</v>
      </c>
      <c r="C4827" s="145" t="s">
        <v>1917</v>
      </c>
      <c r="D4827" s="146">
        <v>63.56</v>
      </c>
    </row>
    <row r="4828" spans="1:4" ht="17.100000000000001" customHeight="1" x14ac:dyDescent="0.25">
      <c r="A4828" s="143">
        <v>7478</v>
      </c>
      <c r="B4828" s="144" t="s">
        <v>6711</v>
      </c>
      <c r="C4828" s="145" t="s">
        <v>1917</v>
      </c>
      <c r="D4828" s="146">
        <v>51.58</v>
      </c>
    </row>
    <row r="4829" spans="1:4" ht="17.100000000000001" customHeight="1" x14ac:dyDescent="0.25">
      <c r="A4829" s="143">
        <v>7479</v>
      </c>
      <c r="B4829" s="144" t="s">
        <v>6712</v>
      </c>
      <c r="C4829" s="145" t="s">
        <v>1917</v>
      </c>
      <c r="D4829" s="146">
        <v>44.43</v>
      </c>
    </row>
    <row r="4830" spans="1:4" ht="17.100000000000001" customHeight="1" x14ac:dyDescent="0.25">
      <c r="A4830" s="143">
        <v>7480</v>
      </c>
      <c r="B4830" s="144" t="s">
        <v>6713</v>
      </c>
      <c r="C4830" s="145" t="s">
        <v>1917</v>
      </c>
      <c r="D4830" s="146">
        <v>39.659999999999997</v>
      </c>
    </row>
    <row r="4831" spans="1:4" ht="17.100000000000001" customHeight="1" x14ac:dyDescent="0.25">
      <c r="A4831" s="143">
        <v>7481</v>
      </c>
      <c r="B4831" s="144" t="s">
        <v>6714</v>
      </c>
      <c r="C4831" s="145" t="s">
        <v>1917</v>
      </c>
      <c r="D4831" s="146">
        <v>36.24</v>
      </c>
    </row>
    <row r="4832" spans="1:4" ht="17.100000000000001" customHeight="1" x14ac:dyDescent="0.25">
      <c r="A4832" s="143">
        <v>7482</v>
      </c>
      <c r="B4832" s="144" t="s">
        <v>6715</v>
      </c>
      <c r="C4832" s="145" t="s">
        <v>1917</v>
      </c>
      <c r="D4832" s="146">
        <v>30.09</v>
      </c>
    </row>
    <row r="4833" spans="1:4" ht="17.100000000000001" customHeight="1" x14ac:dyDescent="0.25">
      <c r="A4833" s="143">
        <v>7483</v>
      </c>
      <c r="B4833" s="144" t="s">
        <v>6716</v>
      </c>
      <c r="C4833" s="145" t="s">
        <v>1917</v>
      </c>
      <c r="D4833" s="146">
        <v>27.7</v>
      </c>
    </row>
    <row r="4834" spans="1:4" ht="17.100000000000001" customHeight="1" x14ac:dyDescent="0.25">
      <c r="A4834" s="143">
        <v>7493</v>
      </c>
      <c r="B4834" s="144" t="s">
        <v>6717</v>
      </c>
      <c r="C4834" s="145" t="s">
        <v>1917</v>
      </c>
      <c r="D4834" s="146">
        <v>207.23</v>
      </c>
    </row>
    <row r="4835" spans="1:4" ht="17.100000000000001" customHeight="1" x14ac:dyDescent="0.25">
      <c r="A4835" s="143">
        <v>7494</v>
      </c>
      <c r="B4835" s="144" t="s">
        <v>6718</v>
      </c>
      <c r="C4835" s="145" t="s">
        <v>1917</v>
      </c>
      <c r="D4835" s="146">
        <v>111.48</v>
      </c>
    </row>
    <row r="4836" spans="1:4" ht="17.100000000000001" customHeight="1" x14ac:dyDescent="0.25">
      <c r="A4836" s="143">
        <v>7495</v>
      </c>
      <c r="B4836" s="144" t="s">
        <v>6719</v>
      </c>
      <c r="C4836" s="145" t="s">
        <v>1917</v>
      </c>
      <c r="D4836" s="146">
        <v>79.540000000000006</v>
      </c>
    </row>
    <row r="4837" spans="1:4" ht="17.100000000000001" customHeight="1" x14ac:dyDescent="0.25">
      <c r="A4837" s="143">
        <v>7496</v>
      </c>
      <c r="B4837" s="144" t="s">
        <v>6720</v>
      </c>
      <c r="C4837" s="145" t="s">
        <v>1917</v>
      </c>
      <c r="D4837" s="146">
        <v>63.58</v>
      </c>
    </row>
    <row r="4838" spans="1:4" ht="17.100000000000001" customHeight="1" x14ac:dyDescent="0.25">
      <c r="A4838" s="143">
        <v>7497</v>
      </c>
      <c r="B4838" s="144" t="s">
        <v>6721</v>
      </c>
      <c r="C4838" s="145" t="s">
        <v>1917</v>
      </c>
      <c r="D4838" s="146">
        <v>54.04</v>
      </c>
    </row>
    <row r="4839" spans="1:4" ht="17.100000000000001" customHeight="1" x14ac:dyDescent="0.25">
      <c r="A4839" s="143">
        <v>7498</v>
      </c>
      <c r="B4839" s="144" t="s">
        <v>6722</v>
      </c>
      <c r="C4839" s="145" t="s">
        <v>1917</v>
      </c>
      <c r="D4839" s="146">
        <v>47.65</v>
      </c>
    </row>
    <row r="4840" spans="1:4" ht="17.100000000000001" customHeight="1" x14ac:dyDescent="0.25">
      <c r="A4840" s="143">
        <v>7499</v>
      </c>
      <c r="B4840" s="144" t="s">
        <v>6723</v>
      </c>
      <c r="C4840" s="145" t="s">
        <v>1917</v>
      </c>
      <c r="D4840" s="146">
        <v>43.11</v>
      </c>
    </row>
    <row r="4841" spans="1:4" ht="17.100000000000001" customHeight="1" x14ac:dyDescent="0.25">
      <c r="A4841" s="143">
        <v>7500</v>
      </c>
      <c r="B4841" s="144" t="s">
        <v>6724</v>
      </c>
      <c r="C4841" s="145" t="s">
        <v>1917</v>
      </c>
      <c r="D4841" s="146">
        <v>34.89</v>
      </c>
    </row>
    <row r="4842" spans="1:4" ht="17.100000000000001" customHeight="1" x14ac:dyDescent="0.25">
      <c r="A4842" s="143">
        <v>7501</v>
      </c>
      <c r="B4842" s="144" t="s">
        <v>6725</v>
      </c>
      <c r="C4842" s="145" t="s">
        <v>1917</v>
      </c>
      <c r="D4842" s="146">
        <v>31.71</v>
      </c>
    </row>
    <row r="4843" spans="1:4" ht="17.100000000000001" customHeight="1" x14ac:dyDescent="0.25">
      <c r="A4843" s="143">
        <v>8890</v>
      </c>
      <c r="B4843" s="144" t="s">
        <v>6726</v>
      </c>
      <c r="C4843" s="145" t="s">
        <v>1917</v>
      </c>
      <c r="D4843" s="146">
        <v>93</v>
      </c>
    </row>
    <row r="4844" spans="1:4" ht="17.100000000000001" customHeight="1" x14ac:dyDescent="0.25">
      <c r="A4844" s="143">
        <v>7448</v>
      </c>
      <c r="B4844" s="144" t="s">
        <v>6727</v>
      </c>
      <c r="C4844" s="145" t="s">
        <v>1917</v>
      </c>
      <c r="D4844" s="146">
        <v>168.26</v>
      </c>
    </row>
    <row r="4845" spans="1:4" ht="17.100000000000001" customHeight="1" x14ac:dyDescent="0.25">
      <c r="A4845" s="143">
        <v>7449</v>
      </c>
      <c r="B4845" s="144" t="s">
        <v>6728</v>
      </c>
      <c r="C4845" s="145" t="s">
        <v>1917</v>
      </c>
      <c r="D4845" s="146">
        <v>91.98</v>
      </c>
    </row>
    <row r="4846" spans="1:4" ht="17.100000000000001" customHeight="1" x14ac:dyDescent="0.25">
      <c r="A4846" s="143">
        <v>7450</v>
      </c>
      <c r="B4846" s="144" t="s">
        <v>6729</v>
      </c>
      <c r="C4846" s="145" t="s">
        <v>1917</v>
      </c>
      <c r="D4846" s="146">
        <v>66.55</v>
      </c>
    </row>
    <row r="4847" spans="1:4" ht="17.100000000000001" customHeight="1" x14ac:dyDescent="0.25">
      <c r="A4847" s="143">
        <v>7451</v>
      </c>
      <c r="B4847" s="144" t="s">
        <v>6730</v>
      </c>
      <c r="C4847" s="145" t="s">
        <v>1917</v>
      </c>
      <c r="D4847" s="146">
        <v>53.85</v>
      </c>
    </row>
    <row r="4848" spans="1:4" ht="17.100000000000001" customHeight="1" x14ac:dyDescent="0.25">
      <c r="A4848" s="143">
        <v>7452</v>
      </c>
      <c r="B4848" s="144" t="s">
        <v>6731</v>
      </c>
      <c r="C4848" s="145" t="s">
        <v>1917</v>
      </c>
      <c r="D4848" s="146">
        <v>46.22</v>
      </c>
    </row>
    <row r="4849" spans="1:4" ht="17.100000000000001" customHeight="1" x14ac:dyDescent="0.25">
      <c r="A4849" s="143">
        <v>7453</v>
      </c>
      <c r="B4849" s="144" t="s">
        <v>6732</v>
      </c>
      <c r="C4849" s="145" t="s">
        <v>1917</v>
      </c>
      <c r="D4849" s="146">
        <v>41.15</v>
      </c>
    </row>
    <row r="4850" spans="1:4" ht="17.100000000000001" customHeight="1" x14ac:dyDescent="0.25">
      <c r="A4850" s="143">
        <v>7454</v>
      </c>
      <c r="B4850" s="144" t="s">
        <v>6733</v>
      </c>
      <c r="C4850" s="145" t="s">
        <v>1917</v>
      </c>
      <c r="D4850" s="146">
        <v>37.51</v>
      </c>
    </row>
    <row r="4851" spans="1:4" ht="17.100000000000001" customHeight="1" x14ac:dyDescent="0.25">
      <c r="A4851" s="143">
        <v>7455</v>
      </c>
      <c r="B4851" s="144" t="s">
        <v>6734</v>
      </c>
      <c r="C4851" s="145" t="s">
        <v>1917</v>
      </c>
      <c r="D4851" s="146">
        <v>30.99</v>
      </c>
    </row>
    <row r="4852" spans="1:4" ht="17.100000000000001" customHeight="1" x14ac:dyDescent="0.25">
      <c r="A4852" s="143">
        <v>7456</v>
      </c>
      <c r="B4852" s="144" t="s">
        <v>6735</v>
      </c>
      <c r="C4852" s="145" t="s">
        <v>1917</v>
      </c>
      <c r="D4852" s="146">
        <v>28.44</v>
      </c>
    </row>
    <row r="4853" spans="1:4" ht="17.100000000000001" customHeight="1" x14ac:dyDescent="0.25">
      <c r="A4853" s="143">
        <v>7466</v>
      </c>
      <c r="B4853" s="144" t="s">
        <v>6736</v>
      </c>
      <c r="C4853" s="145" t="s">
        <v>1917</v>
      </c>
      <c r="D4853" s="146">
        <v>154.25</v>
      </c>
    </row>
    <row r="4854" spans="1:4" ht="17.100000000000001" customHeight="1" x14ac:dyDescent="0.25">
      <c r="A4854" s="143">
        <v>7467</v>
      </c>
      <c r="B4854" s="144" t="s">
        <v>6737</v>
      </c>
      <c r="C4854" s="145" t="s">
        <v>1917</v>
      </c>
      <c r="D4854" s="146">
        <v>84.98</v>
      </c>
    </row>
    <row r="4855" spans="1:4" ht="17.100000000000001" customHeight="1" x14ac:dyDescent="0.25">
      <c r="A4855" s="143">
        <v>7468</v>
      </c>
      <c r="B4855" s="144" t="s">
        <v>6738</v>
      </c>
      <c r="C4855" s="145" t="s">
        <v>1917</v>
      </c>
      <c r="D4855" s="146">
        <v>61.88</v>
      </c>
    </row>
    <row r="4856" spans="1:4" ht="17.100000000000001" customHeight="1" x14ac:dyDescent="0.25">
      <c r="A4856" s="143">
        <v>7469</v>
      </c>
      <c r="B4856" s="144" t="s">
        <v>6739</v>
      </c>
      <c r="C4856" s="145" t="s">
        <v>1917</v>
      </c>
      <c r="D4856" s="146">
        <v>50.32</v>
      </c>
    </row>
    <row r="4857" spans="1:4" ht="17.100000000000001" customHeight="1" x14ac:dyDescent="0.25">
      <c r="A4857" s="143">
        <v>7470</v>
      </c>
      <c r="B4857" s="144" t="s">
        <v>6740</v>
      </c>
      <c r="C4857" s="145" t="s">
        <v>1917</v>
      </c>
      <c r="D4857" s="146">
        <v>41.88</v>
      </c>
    </row>
    <row r="4858" spans="1:4" ht="17.100000000000001" customHeight="1" x14ac:dyDescent="0.25">
      <c r="A4858" s="143">
        <v>7471</v>
      </c>
      <c r="B4858" s="144" t="s">
        <v>6741</v>
      </c>
      <c r="C4858" s="145" t="s">
        <v>1917</v>
      </c>
      <c r="D4858" s="146">
        <v>38.82</v>
      </c>
    </row>
    <row r="4859" spans="1:4" ht="17.100000000000001" customHeight="1" x14ac:dyDescent="0.25">
      <c r="A4859" s="143">
        <v>7472</v>
      </c>
      <c r="B4859" s="144" t="s">
        <v>6742</v>
      </c>
      <c r="C4859" s="145" t="s">
        <v>1917</v>
      </c>
      <c r="D4859" s="146">
        <v>35.520000000000003</v>
      </c>
    </row>
    <row r="4860" spans="1:4" ht="17.100000000000001" customHeight="1" x14ac:dyDescent="0.25">
      <c r="A4860" s="143">
        <v>7473</v>
      </c>
      <c r="B4860" s="144" t="s">
        <v>6743</v>
      </c>
      <c r="C4860" s="145" t="s">
        <v>1917</v>
      </c>
      <c r="D4860" s="146">
        <v>29.59</v>
      </c>
    </row>
    <row r="4861" spans="1:4" ht="17.100000000000001" customHeight="1" x14ac:dyDescent="0.25">
      <c r="A4861" s="143">
        <v>7474</v>
      </c>
      <c r="B4861" s="144" t="s">
        <v>6744</v>
      </c>
      <c r="C4861" s="145" t="s">
        <v>1917</v>
      </c>
      <c r="D4861" s="146">
        <v>27.28</v>
      </c>
    </row>
    <row r="4862" spans="1:4" ht="17.100000000000001" customHeight="1" x14ac:dyDescent="0.25">
      <c r="A4862" s="143">
        <v>7484</v>
      </c>
      <c r="B4862" s="144" t="s">
        <v>6745</v>
      </c>
      <c r="C4862" s="145" t="s">
        <v>1917</v>
      </c>
      <c r="D4862" s="146">
        <v>159.83000000000001</v>
      </c>
    </row>
    <row r="4863" spans="1:4" ht="17.100000000000001" customHeight="1" x14ac:dyDescent="0.25">
      <c r="A4863" s="143">
        <v>7485</v>
      </c>
      <c r="B4863" s="144" t="s">
        <v>6746</v>
      </c>
      <c r="C4863" s="145" t="s">
        <v>1917</v>
      </c>
      <c r="D4863" s="146">
        <v>87.78</v>
      </c>
    </row>
    <row r="4864" spans="1:4" ht="17.100000000000001" customHeight="1" x14ac:dyDescent="0.25">
      <c r="A4864" s="143">
        <v>7486</v>
      </c>
      <c r="B4864" s="144" t="s">
        <v>6747</v>
      </c>
      <c r="C4864" s="145" t="s">
        <v>1917</v>
      </c>
      <c r="D4864" s="146">
        <v>63.74</v>
      </c>
    </row>
    <row r="4865" spans="1:4" ht="17.100000000000001" customHeight="1" x14ac:dyDescent="0.25">
      <c r="A4865" s="143">
        <v>7487</v>
      </c>
      <c r="B4865" s="144" t="s">
        <v>6748</v>
      </c>
      <c r="C4865" s="145" t="s">
        <v>1917</v>
      </c>
      <c r="D4865" s="146">
        <v>51.71</v>
      </c>
    </row>
    <row r="4866" spans="1:4" ht="17.100000000000001" customHeight="1" x14ac:dyDescent="0.25">
      <c r="A4866" s="143">
        <v>7488</v>
      </c>
      <c r="B4866" s="144" t="s">
        <v>6749</v>
      </c>
      <c r="C4866" s="145" t="s">
        <v>1917</v>
      </c>
      <c r="D4866" s="146">
        <v>42.75</v>
      </c>
    </row>
    <row r="4867" spans="1:4" ht="17.100000000000001" customHeight="1" x14ac:dyDescent="0.25">
      <c r="A4867" s="143">
        <v>7489</v>
      </c>
      <c r="B4867" s="144" t="s">
        <v>6750</v>
      </c>
      <c r="C4867" s="145" t="s">
        <v>1917</v>
      </c>
      <c r="D4867" s="146">
        <v>39.75</v>
      </c>
    </row>
    <row r="4868" spans="1:4" ht="17.100000000000001" customHeight="1" x14ac:dyDescent="0.25">
      <c r="A4868" s="143">
        <v>7490</v>
      </c>
      <c r="B4868" s="144" t="s">
        <v>6751</v>
      </c>
      <c r="C4868" s="145" t="s">
        <v>1917</v>
      </c>
      <c r="D4868" s="146">
        <v>36.32</v>
      </c>
    </row>
    <row r="4869" spans="1:4" ht="17.100000000000001" customHeight="1" x14ac:dyDescent="0.25">
      <c r="A4869" s="143">
        <v>7491</v>
      </c>
      <c r="B4869" s="144" t="s">
        <v>6752</v>
      </c>
      <c r="C4869" s="145" t="s">
        <v>1917</v>
      </c>
      <c r="D4869" s="146">
        <v>30.15</v>
      </c>
    </row>
    <row r="4870" spans="1:4" ht="17.100000000000001" customHeight="1" x14ac:dyDescent="0.25">
      <c r="A4870" s="143">
        <v>7492</v>
      </c>
      <c r="B4870" s="144" t="s">
        <v>6753</v>
      </c>
      <c r="C4870" s="145" t="s">
        <v>1917</v>
      </c>
      <c r="D4870" s="146">
        <v>27.75</v>
      </c>
    </row>
    <row r="4871" spans="1:4" ht="15" customHeight="1" x14ac:dyDescent="0.25">
      <c r="A4871" s="143">
        <v>7581</v>
      </c>
      <c r="B4871" s="144" t="s">
        <v>6754</v>
      </c>
      <c r="C4871" s="145" t="s">
        <v>1917</v>
      </c>
      <c r="D4871" s="146">
        <v>139.06</v>
      </c>
    </row>
    <row r="4872" spans="1:4" ht="15" customHeight="1" x14ac:dyDescent="0.25">
      <c r="A4872" s="143">
        <v>7582</v>
      </c>
      <c r="B4872" s="144" t="s">
        <v>6755</v>
      </c>
      <c r="C4872" s="145" t="s">
        <v>1917</v>
      </c>
      <c r="D4872" s="146">
        <v>82.93</v>
      </c>
    </row>
    <row r="4873" spans="1:4" ht="15" customHeight="1" x14ac:dyDescent="0.25">
      <c r="A4873" s="143">
        <v>7583</v>
      </c>
      <c r="B4873" s="144" t="s">
        <v>6756</v>
      </c>
      <c r="C4873" s="145" t="s">
        <v>1917</v>
      </c>
      <c r="D4873" s="146">
        <v>60.48</v>
      </c>
    </row>
    <row r="4874" spans="1:4" ht="15" customHeight="1" x14ac:dyDescent="0.25">
      <c r="A4874" s="143">
        <v>7584</v>
      </c>
      <c r="B4874" s="144" t="s">
        <v>6757</v>
      </c>
      <c r="C4874" s="145" t="s">
        <v>1917</v>
      </c>
      <c r="D4874" s="146">
        <v>49.25</v>
      </c>
    </row>
    <row r="4875" spans="1:4" ht="15" customHeight="1" x14ac:dyDescent="0.25">
      <c r="A4875" s="143">
        <v>7585</v>
      </c>
      <c r="B4875" s="144" t="s">
        <v>6758</v>
      </c>
      <c r="C4875" s="145" t="s">
        <v>1917</v>
      </c>
      <c r="D4875" s="146">
        <v>42.48</v>
      </c>
    </row>
    <row r="4876" spans="1:4" ht="17.100000000000001" customHeight="1" x14ac:dyDescent="0.25">
      <c r="A4876" s="143">
        <v>7403</v>
      </c>
      <c r="B4876" s="144" t="s">
        <v>6759</v>
      </c>
      <c r="C4876" s="145" t="s">
        <v>1917</v>
      </c>
      <c r="D4876" s="146">
        <v>155.69</v>
      </c>
    </row>
    <row r="4877" spans="1:4" ht="17.100000000000001" customHeight="1" x14ac:dyDescent="0.25">
      <c r="A4877" s="143">
        <v>7404</v>
      </c>
      <c r="B4877" s="144" t="s">
        <v>6760</v>
      </c>
      <c r="C4877" s="145" t="s">
        <v>1917</v>
      </c>
      <c r="D4877" s="146">
        <v>88.07</v>
      </c>
    </row>
    <row r="4878" spans="1:4" ht="17.100000000000001" customHeight="1" x14ac:dyDescent="0.25">
      <c r="A4878" s="143">
        <v>7405</v>
      </c>
      <c r="B4878" s="144" t="s">
        <v>6761</v>
      </c>
      <c r="C4878" s="145" t="s">
        <v>1917</v>
      </c>
      <c r="D4878" s="146">
        <v>65.510000000000005</v>
      </c>
    </row>
    <row r="4879" spans="1:4" ht="17.100000000000001" customHeight="1" x14ac:dyDescent="0.25">
      <c r="A4879" s="143">
        <v>7406</v>
      </c>
      <c r="B4879" s="144" t="s">
        <v>6762</v>
      </c>
      <c r="C4879" s="145" t="s">
        <v>1917</v>
      </c>
      <c r="D4879" s="146">
        <v>54.28</v>
      </c>
    </row>
    <row r="4880" spans="1:4" ht="17.100000000000001" customHeight="1" x14ac:dyDescent="0.25">
      <c r="A4880" s="143">
        <v>7407</v>
      </c>
      <c r="B4880" s="144" t="s">
        <v>6763</v>
      </c>
      <c r="C4880" s="145" t="s">
        <v>1917</v>
      </c>
      <c r="D4880" s="146">
        <v>47.44</v>
      </c>
    </row>
    <row r="4881" spans="1:4" ht="17.100000000000001" customHeight="1" x14ac:dyDescent="0.25">
      <c r="A4881" s="143">
        <v>7408</v>
      </c>
      <c r="B4881" s="144" t="s">
        <v>6764</v>
      </c>
      <c r="C4881" s="145" t="s">
        <v>1917</v>
      </c>
      <c r="D4881" s="146">
        <v>43.11</v>
      </c>
    </row>
    <row r="4882" spans="1:4" ht="17.100000000000001" customHeight="1" x14ac:dyDescent="0.25">
      <c r="A4882" s="143">
        <v>7409</v>
      </c>
      <c r="B4882" s="144" t="s">
        <v>6765</v>
      </c>
      <c r="C4882" s="145" t="s">
        <v>1917</v>
      </c>
      <c r="D4882" s="146">
        <v>39.729999999999997</v>
      </c>
    </row>
    <row r="4883" spans="1:4" ht="17.100000000000001" customHeight="1" x14ac:dyDescent="0.25">
      <c r="A4883" s="143">
        <v>7410</v>
      </c>
      <c r="B4883" s="144" t="s">
        <v>6766</v>
      </c>
      <c r="C4883" s="145" t="s">
        <v>1917</v>
      </c>
      <c r="D4883" s="146">
        <v>33.950000000000003</v>
      </c>
    </row>
    <row r="4884" spans="1:4" ht="17.100000000000001" customHeight="1" x14ac:dyDescent="0.25">
      <c r="A4884" s="143">
        <v>7411</v>
      </c>
      <c r="B4884" s="144" t="s">
        <v>6767</v>
      </c>
      <c r="C4884" s="145" t="s">
        <v>1917</v>
      </c>
      <c r="D4884" s="146">
        <v>31.69</v>
      </c>
    </row>
    <row r="4885" spans="1:4" ht="17.100000000000001" customHeight="1" x14ac:dyDescent="0.25">
      <c r="A4885" s="143">
        <v>7421</v>
      </c>
      <c r="B4885" s="144" t="s">
        <v>6768</v>
      </c>
      <c r="C4885" s="145" t="s">
        <v>1917</v>
      </c>
      <c r="D4885" s="146">
        <v>156.13999999999999</v>
      </c>
    </row>
    <row r="4886" spans="1:4" ht="17.100000000000001" customHeight="1" x14ac:dyDescent="0.25">
      <c r="A4886" s="143">
        <v>7422</v>
      </c>
      <c r="B4886" s="144" t="s">
        <v>6769</v>
      </c>
      <c r="C4886" s="145" t="s">
        <v>1917</v>
      </c>
      <c r="D4886" s="146">
        <v>88.3</v>
      </c>
    </row>
    <row r="4887" spans="1:4" ht="17.100000000000001" customHeight="1" x14ac:dyDescent="0.25">
      <c r="A4887" s="143">
        <v>7423</v>
      </c>
      <c r="B4887" s="144" t="s">
        <v>6770</v>
      </c>
      <c r="C4887" s="145" t="s">
        <v>1917</v>
      </c>
      <c r="D4887" s="146">
        <v>65.650000000000006</v>
      </c>
    </row>
    <row r="4888" spans="1:4" ht="17.100000000000001" customHeight="1" x14ac:dyDescent="0.25">
      <c r="A4888" s="143">
        <v>7424</v>
      </c>
      <c r="B4888" s="144" t="s">
        <v>6771</v>
      </c>
      <c r="C4888" s="145" t="s">
        <v>1917</v>
      </c>
      <c r="D4888" s="146">
        <v>54.39</v>
      </c>
    </row>
    <row r="4889" spans="1:4" ht="17.100000000000001" customHeight="1" x14ac:dyDescent="0.25">
      <c r="A4889" s="143">
        <v>7425</v>
      </c>
      <c r="B4889" s="144" t="s">
        <v>6772</v>
      </c>
      <c r="C4889" s="145" t="s">
        <v>1917</v>
      </c>
      <c r="D4889" s="146">
        <v>47.54</v>
      </c>
    </row>
    <row r="4890" spans="1:4" ht="17.100000000000001" customHeight="1" x14ac:dyDescent="0.25">
      <c r="A4890" s="143">
        <v>7426</v>
      </c>
      <c r="B4890" s="144" t="s">
        <v>6773</v>
      </c>
      <c r="C4890" s="145" t="s">
        <v>1917</v>
      </c>
      <c r="D4890" s="146">
        <v>43.19</v>
      </c>
    </row>
    <row r="4891" spans="1:4" ht="17.100000000000001" customHeight="1" x14ac:dyDescent="0.25">
      <c r="A4891" s="143">
        <v>7427</v>
      </c>
      <c r="B4891" s="144" t="s">
        <v>6774</v>
      </c>
      <c r="C4891" s="145" t="s">
        <v>1917</v>
      </c>
      <c r="D4891" s="146">
        <v>39.799999999999997</v>
      </c>
    </row>
    <row r="4892" spans="1:4" ht="17.100000000000001" customHeight="1" x14ac:dyDescent="0.25">
      <c r="A4892" s="143">
        <v>7428</v>
      </c>
      <c r="B4892" s="144" t="s">
        <v>6775</v>
      </c>
      <c r="C4892" s="145" t="s">
        <v>1917</v>
      </c>
      <c r="D4892" s="146">
        <v>33.99</v>
      </c>
    </row>
    <row r="4893" spans="1:4" ht="17.100000000000001" customHeight="1" x14ac:dyDescent="0.25">
      <c r="A4893" s="143">
        <v>7429</v>
      </c>
      <c r="B4893" s="144" t="s">
        <v>6776</v>
      </c>
      <c r="C4893" s="145" t="s">
        <v>1917</v>
      </c>
      <c r="D4893" s="146">
        <v>31.72</v>
      </c>
    </row>
    <row r="4894" spans="1:4" ht="17.100000000000001" customHeight="1" x14ac:dyDescent="0.25">
      <c r="A4894" s="143">
        <v>7439</v>
      </c>
      <c r="B4894" s="144" t="s">
        <v>6777</v>
      </c>
      <c r="C4894" s="145" t="s">
        <v>1917</v>
      </c>
      <c r="D4894" s="146">
        <v>199.27</v>
      </c>
    </row>
    <row r="4895" spans="1:4" ht="17.100000000000001" customHeight="1" x14ac:dyDescent="0.25">
      <c r="A4895" s="143">
        <v>7440</v>
      </c>
      <c r="B4895" s="144" t="s">
        <v>6778</v>
      </c>
      <c r="C4895" s="145" t="s">
        <v>1917</v>
      </c>
      <c r="D4895" s="146">
        <v>109.86</v>
      </c>
    </row>
    <row r="4896" spans="1:4" ht="17.100000000000001" customHeight="1" x14ac:dyDescent="0.25">
      <c r="A4896" s="143">
        <v>7441</v>
      </c>
      <c r="B4896" s="144" t="s">
        <v>6779</v>
      </c>
      <c r="C4896" s="145" t="s">
        <v>1917</v>
      </c>
      <c r="D4896" s="146">
        <v>80.02</v>
      </c>
    </row>
    <row r="4897" spans="1:4" ht="17.100000000000001" customHeight="1" x14ac:dyDescent="0.25">
      <c r="A4897" s="143">
        <v>7442</v>
      </c>
      <c r="B4897" s="144" t="s">
        <v>6780</v>
      </c>
      <c r="C4897" s="145" t="s">
        <v>1917</v>
      </c>
      <c r="D4897" s="146">
        <v>65.19</v>
      </c>
    </row>
    <row r="4898" spans="1:4" ht="17.100000000000001" customHeight="1" x14ac:dyDescent="0.25">
      <c r="A4898" s="143">
        <v>7443</v>
      </c>
      <c r="B4898" s="144" t="s">
        <v>6781</v>
      </c>
      <c r="C4898" s="145" t="s">
        <v>1917</v>
      </c>
      <c r="D4898" s="146">
        <v>56.16</v>
      </c>
    </row>
    <row r="4899" spans="1:4" ht="17.100000000000001" customHeight="1" x14ac:dyDescent="0.25">
      <c r="A4899" s="143">
        <v>7444</v>
      </c>
      <c r="B4899" s="144" t="s">
        <v>6782</v>
      </c>
      <c r="C4899" s="145" t="s">
        <v>1917</v>
      </c>
      <c r="D4899" s="146">
        <v>50.58</v>
      </c>
    </row>
    <row r="4900" spans="1:4" ht="17.100000000000001" customHeight="1" x14ac:dyDescent="0.25">
      <c r="A4900" s="143">
        <v>7445</v>
      </c>
      <c r="B4900" s="144" t="s">
        <v>6783</v>
      </c>
      <c r="C4900" s="145" t="s">
        <v>1917</v>
      </c>
      <c r="D4900" s="146">
        <v>45.95</v>
      </c>
    </row>
    <row r="4901" spans="1:4" ht="17.100000000000001" customHeight="1" x14ac:dyDescent="0.25">
      <c r="A4901" s="143">
        <v>7446</v>
      </c>
      <c r="B4901" s="144" t="s">
        <v>6784</v>
      </c>
      <c r="C4901" s="145" t="s">
        <v>1917</v>
      </c>
      <c r="D4901" s="146">
        <v>38.31</v>
      </c>
    </row>
    <row r="4902" spans="1:4" ht="17.100000000000001" customHeight="1" x14ac:dyDescent="0.25">
      <c r="A4902" s="143">
        <v>7447</v>
      </c>
      <c r="B4902" s="144" t="s">
        <v>6785</v>
      </c>
      <c r="C4902" s="145" t="s">
        <v>1917</v>
      </c>
      <c r="D4902" s="146">
        <v>35.33</v>
      </c>
    </row>
    <row r="4903" spans="1:4" ht="17.100000000000001" customHeight="1" x14ac:dyDescent="0.25">
      <c r="A4903" s="143">
        <v>7394</v>
      </c>
      <c r="B4903" s="144" t="s">
        <v>6786</v>
      </c>
      <c r="C4903" s="145" t="s">
        <v>1917</v>
      </c>
      <c r="D4903" s="146">
        <v>150.13</v>
      </c>
    </row>
    <row r="4904" spans="1:4" ht="17.100000000000001" customHeight="1" x14ac:dyDescent="0.25">
      <c r="A4904" s="143">
        <v>7395</v>
      </c>
      <c r="B4904" s="144" t="s">
        <v>6787</v>
      </c>
      <c r="C4904" s="145" t="s">
        <v>1917</v>
      </c>
      <c r="D4904" s="146">
        <v>85.3</v>
      </c>
    </row>
    <row r="4905" spans="1:4" ht="17.100000000000001" customHeight="1" x14ac:dyDescent="0.25">
      <c r="A4905" s="143">
        <v>7396</v>
      </c>
      <c r="B4905" s="144" t="s">
        <v>6788</v>
      </c>
      <c r="C4905" s="145" t="s">
        <v>1917</v>
      </c>
      <c r="D4905" s="146">
        <v>63.66</v>
      </c>
    </row>
    <row r="4906" spans="1:4" ht="17.100000000000001" customHeight="1" x14ac:dyDescent="0.25">
      <c r="A4906" s="143">
        <v>7397</v>
      </c>
      <c r="B4906" s="144" t="s">
        <v>6789</v>
      </c>
      <c r="C4906" s="145" t="s">
        <v>1917</v>
      </c>
      <c r="D4906" s="146">
        <v>52.89</v>
      </c>
    </row>
    <row r="4907" spans="1:4" ht="17.100000000000001" customHeight="1" x14ac:dyDescent="0.25">
      <c r="A4907" s="143">
        <v>7575</v>
      </c>
      <c r="B4907" s="144" t="s">
        <v>6790</v>
      </c>
      <c r="C4907" s="145" t="s">
        <v>1917</v>
      </c>
      <c r="D4907" s="146">
        <v>46.33</v>
      </c>
    </row>
    <row r="4908" spans="1:4" ht="17.100000000000001" customHeight="1" x14ac:dyDescent="0.25">
      <c r="A4908" s="143">
        <v>7399</v>
      </c>
      <c r="B4908" s="144" t="s">
        <v>6791</v>
      </c>
      <c r="C4908" s="145" t="s">
        <v>1917</v>
      </c>
      <c r="D4908" s="146">
        <v>42.15</v>
      </c>
    </row>
    <row r="4909" spans="1:4" ht="17.100000000000001" customHeight="1" x14ac:dyDescent="0.25">
      <c r="A4909" s="143">
        <v>7400</v>
      </c>
      <c r="B4909" s="144" t="s">
        <v>6792</v>
      </c>
      <c r="C4909" s="145" t="s">
        <v>1917</v>
      </c>
      <c r="D4909" s="146">
        <v>38.94</v>
      </c>
    </row>
    <row r="4910" spans="1:4" ht="17.100000000000001" customHeight="1" x14ac:dyDescent="0.25">
      <c r="A4910" s="143">
        <v>7401</v>
      </c>
      <c r="B4910" s="144" t="s">
        <v>6793</v>
      </c>
      <c r="C4910" s="145" t="s">
        <v>1917</v>
      </c>
      <c r="D4910" s="146">
        <v>33.4</v>
      </c>
    </row>
    <row r="4911" spans="1:4" ht="17.100000000000001" customHeight="1" x14ac:dyDescent="0.25">
      <c r="A4911" s="143">
        <v>7402</v>
      </c>
      <c r="B4911" s="144" t="s">
        <v>6794</v>
      </c>
      <c r="C4911" s="145" t="s">
        <v>1917</v>
      </c>
      <c r="D4911" s="146">
        <v>31.23</v>
      </c>
    </row>
    <row r="4912" spans="1:4" ht="17.100000000000001" customHeight="1" x14ac:dyDescent="0.25">
      <c r="A4912" s="143">
        <v>7412</v>
      </c>
      <c r="B4912" s="144" t="s">
        <v>6795</v>
      </c>
      <c r="C4912" s="145" t="s">
        <v>1917</v>
      </c>
      <c r="D4912" s="146">
        <v>156.16</v>
      </c>
    </row>
    <row r="4913" spans="1:4" ht="17.100000000000001" customHeight="1" x14ac:dyDescent="0.25">
      <c r="A4913" s="143">
        <v>7413</v>
      </c>
      <c r="B4913" s="144" t="s">
        <v>6796</v>
      </c>
      <c r="C4913" s="145" t="s">
        <v>1917</v>
      </c>
      <c r="D4913" s="146">
        <v>86.03</v>
      </c>
    </row>
    <row r="4914" spans="1:4" ht="17.100000000000001" customHeight="1" x14ac:dyDescent="0.25">
      <c r="A4914" s="143">
        <v>7414</v>
      </c>
      <c r="B4914" s="144" t="s">
        <v>6797</v>
      </c>
      <c r="C4914" s="145" t="s">
        <v>1917</v>
      </c>
      <c r="D4914" s="146">
        <v>64.14</v>
      </c>
    </row>
    <row r="4915" spans="1:4" ht="17.100000000000001" customHeight="1" x14ac:dyDescent="0.25">
      <c r="A4915" s="143">
        <v>7415</v>
      </c>
      <c r="B4915" s="144" t="s">
        <v>6798</v>
      </c>
      <c r="C4915" s="145" t="s">
        <v>1917</v>
      </c>
      <c r="D4915" s="146">
        <v>53.25</v>
      </c>
    </row>
    <row r="4916" spans="1:4" ht="17.100000000000001" customHeight="1" x14ac:dyDescent="0.25">
      <c r="A4916" s="143">
        <v>7416</v>
      </c>
      <c r="B4916" s="144" t="s">
        <v>6799</v>
      </c>
      <c r="C4916" s="145" t="s">
        <v>1917</v>
      </c>
      <c r="D4916" s="146">
        <v>46.63</v>
      </c>
    </row>
    <row r="4917" spans="1:4" ht="17.100000000000001" customHeight="1" x14ac:dyDescent="0.25">
      <c r="A4917" s="143">
        <v>7417</v>
      </c>
      <c r="B4917" s="144" t="s">
        <v>6800</v>
      </c>
      <c r="C4917" s="145" t="s">
        <v>1917</v>
      </c>
      <c r="D4917" s="146">
        <v>42.41</v>
      </c>
    </row>
    <row r="4918" spans="1:4" ht="17.100000000000001" customHeight="1" x14ac:dyDescent="0.25">
      <c r="A4918" s="143">
        <v>7418</v>
      </c>
      <c r="B4918" s="144" t="s">
        <v>6801</v>
      </c>
      <c r="C4918" s="145" t="s">
        <v>1917</v>
      </c>
      <c r="D4918" s="146">
        <v>39.15</v>
      </c>
    </row>
    <row r="4919" spans="1:4" ht="17.100000000000001" customHeight="1" x14ac:dyDescent="0.25">
      <c r="A4919" s="143">
        <v>7419</v>
      </c>
      <c r="B4919" s="144" t="s">
        <v>6802</v>
      </c>
      <c r="C4919" s="145" t="s">
        <v>1917</v>
      </c>
      <c r="D4919" s="146">
        <v>33.54</v>
      </c>
    </row>
    <row r="4920" spans="1:4" ht="17.100000000000001" customHeight="1" x14ac:dyDescent="0.25">
      <c r="A4920" s="143">
        <v>7420</v>
      </c>
      <c r="B4920" s="144" t="s">
        <v>6803</v>
      </c>
      <c r="C4920" s="145" t="s">
        <v>1917</v>
      </c>
      <c r="D4920" s="146">
        <v>31.34</v>
      </c>
    </row>
    <row r="4921" spans="1:4" ht="17.100000000000001" customHeight="1" x14ac:dyDescent="0.25">
      <c r="A4921" s="143">
        <v>7430</v>
      </c>
      <c r="B4921" s="144" t="s">
        <v>6804</v>
      </c>
      <c r="C4921" s="145" t="s">
        <v>1917</v>
      </c>
      <c r="D4921" s="146">
        <v>156.62</v>
      </c>
    </row>
    <row r="4922" spans="1:4" ht="17.100000000000001" customHeight="1" x14ac:dyDescent="0.25">
      <c r="A4922" s="143">
        <v>7431</v>
      </c>
      <c r="B4922" s="144" t="s">
        <v>6805</v>
      </c>
      <c r="C4922" s="145" t="s">
        <v>1917</v>
      </c>
      <c r="D4922" s="146">
        <v>88.53</v>
      </c>
    </row>
    <row r="4923" spans="1:4" ht="17.100000000000001" customHeight="1" x14ac:dyDescent="0.25">
      <c r="A4923" s="143">
        <v>7432</v>
      </c>
      <c r="B4923" s="144" t="s">
        <v>6806</v>
      </c>
      <c r="C4923" s="145" t="s">
        <v>1917</v>
      </c>
      <c r="D4923" s="146">
        <v>65.819999999999993</v>
      </c>
    </row>
    <row r="4924" spans="1:4" ht="17.100000000000001" customHeight="1" x14ac:dyDescent="0.25">
      <c r="A4924" s="143">
        <v>7433</v>
      </c>
      <c r="B4924" s="144" t="s">
        <v>6807</v>
      </c>
      <c r="C4924" s="145" t="s">
        <v>1917</v>
      </c>
      <c r="D4924" s="146">
        <v>54.51</v>
      </c>
    </row>
    <row r="4925" spans="1:4" ht="17.100000000000001" customHeight="1" x14ac:dyDescent="0.25">
      <c r="A4925" s="143">
        <v>7434</v>
      </c>
      <c r="B4925" s="144" t="s">
        <v>6808</v>
      </c>
      <c r="C4925" s="145" t="s">
        <v>1917</v>
      </c>
      <c r="D4925" s="146">
        <v>47.63</v>
      </c>
    </row>
    <row r="4926" spans="1:4" ht="17.100000000000001" customHeight="1" x14ac:dyDescent="0.25">
      <c r="A4926" s="143">
        <v>7435</v>
      </c>
      <c r="B4926" s="144" t="s">
        <v>6809</v>
      </c>
      <c r="C4926" s="145" t="s">
        <v>1917</v>
      </c>
      <c r="D4926" s="146">
        <v>43.27</v>
      </c>
    </row>
    <row r="4927" spans="1:4" ht="17.100000000000001" customHeight="1" x14ac:dyDescent="0.25">
      <c r="A4927" s="143">
        <v>7436</v>
      </c>
      <c r="B4927" s="144" t="s">
        <v>6810</v>
      </c>
      <c r="C4927" s="145" t="s">
        <v>1917</v>
      </c>
      <c r="D4927" s="146">
        <v>39.86</v>
      </c>
    </row>
    <row r="4928" spans="1:4" ht="17.100000000000001" customHeight="1" x14ac:dyDescent="0.25">
      <c r="A4928" s="143">
        <v>7437</v>
      </c>
      <c r="B4928" s="144" t="s">
        <v>6811</v>
      </c>
      <c r="C4928" s="145" t="s">
        <v>1917</v>
      </c>
      <c r="D4928" s="146">
        <v>34.04</v>
      </c>
    </row>
    <row r="4929" spans="1:4" ht="17.100000000000001" customHeight="1" x14ac:dyDescent="0.25">
      <c r="A4929" s="143">
        <v>7438</v>
      </c>
      <c r="B4929" s="144" t="s">
        <v>6812</v>
      </c>
      <c r="C4929" s="145" t="s">
        <v>1917</v>
      </c>
      <c r="D4929" s="146">
        <v>31.76</v>
      </c>
    </row>
    <row r="4930" spans="1:4" ht="17.100000000000001" customHeight="1" x14ac:dyDescent="0.25">
      <c r="A4930" s="143">
        <v>7571</v>
      </c>
      <c r="B4930" s="144" t="s">
        <v>6813</v>
      </c>
      <c r="C4930" s="145" t="s">
        <v>1917</v>
      </c>
      <c r="D4930" s="146">
        <v>125.48</v>
      </c>
    </row>
    <row r="4931" spans="1:4" ht="17.100000000000001" customHeight="1" x14ac:dyDescent="0.25">
      <c r="A4931" s="143">
        <v>7572</v>
      </c>
      <c r="B4931" s="144" t="s">
        <v>6814</v>
      </c>
      <c r="C4931" s="145" t="s">
        <v>1917</v>
      </c>
      <c r="D4931" s="146">
        <v>72.97</v>
      </c>
    </row>
    <row r="4932" spans="1:4" ht="17.100000000000001" customHeight="1" x14ac:dyDescent="0.25">
      <c r="A4932" s="143">
        <v>7573</v>
      </c>
      <c r="B4932" s="144" t="s">
        <v>6815</v>
      </c>
      <c r="C4932" s="145" t="s">
        <v>1917</v>
      </c>
      <c r="D4932" s="146">
        <v>55.45</v>
      </c>
    </row>
    <row r="4933" spans="1:4" ht="17.100000000000001" customHeight="1" x14ac:dyDescent="0.25">
      <c r="A4933" s="143">
        <v>7574</v>
      </c>
      <c r="B4933" s="144" t="s">
        <v>6816</v>
      </c>
      <c r="C4933" s="145" t="s">
        <v>1917</v>
      </c>
      <c r="D4933" s="146">
        <v>46.72</v>
      </c>
    </row>
    <row r="4934" spans="1:4" ht="17.100000000000001" customHeight="1" x14ac:dyDescent="0.25">
      <c r="A4934" s="143">
        <v>7398</v>
      </c>
      <c r="B4934" s="144" t="s">
        <v>6817</v>
      </c>
      <c r="C4934" s="145" t="s">
        <v>1917</v>
      </c>
      <c r="D4934" s="146">
        <v>41.39</v>
      </c>
    </row>
    <row r="4935" spans="1:4" ht="17.100000000000001" customHeight="1" x14ac:dyDescent="0.25">
      <c r="A4935" s="143">
        <v>7576</v>
      </c>
      <c r="B4935" s="144" t="s">
        <v>6818</v>
      </c>
      <c r="C4935" s="145" t="s">
        <v>1917</v>
      </c>
      <c r="D4935" s="146">
        <v>128.71</v>
      </c>
    </row>
    <row r="4936" spans="1:4" ht="17.100000000000001" customHeight="1" x14ac:dyDescent="0.25">
      <c r="A4936" s="143">
        <v>7577</v>
      </c>
      <c r="B4936" s="144" t="s">
        <v>6819</v>
      </c>
      <c r="C4936" s="145" t="s">
        <v>1917</v>
      </c>
      <c r="D4936" s="146">
        <v>74.58</v>
      </c>
    </row>
    <row r="4937" spans="1:4" ht="17.100000000000001" customHeight="1" x14ac:dyDescent="0.25">
      <c r="A4937" s="143">
        <v>7578</v>
      </c>
      <c r="B4937" s="144" t="s">
        <v>6820</v>
      </c>
      <c r="C4937" s="145" t="s">
        <v>1917</v>
      </c>
      <c r="D4937" s="146">
        <v>56.52</v>
      </c>
    </row>
    <row r="4938" spans="1:4" ht="17.100000000000001" customHeight="1" x14ac:dyDescent="0.25">
      <c r="A4938" s="143">
        <v>7579</v>
      </c>
      <c r="B4938" s="144" t="s">
        <v>6821</v>
      </c>
      <c r="C4938" s="145" t="s">
        <v>1917</v>
      </c>
      <c r="D4938" s="146">
        <v>47.52</v>
      </c>
    </row>
    <row r="4939" spans="1:4" ht="17.100000000000001" customHeight="1" x14ac:dyDescent="0.25">
      <c r="A4939" s="143">
        <v>7580</v>
      </c>
      <c r="B4939" s="144" t="s">
        <v>6822</v>
      </c>
      <c r="C4939" s="145" t="s">
        <v>1917</v>
      </c>
      <c r="D4939" s="146">
        <v>42.04</v>
      </c>
    </row>
    <row r="4940" spans="1:4" ht="17.100000000000001" customHeight="1" x14ac:dyDescent="0.25">
      <c r="A4940" s="143">
        <v>7337</v>
      </c>
      <c r="B4940" s="144" t="s">
        <v>6823</v>
      </c>
      <c r="C4940" s="145" t="s">
        <v>1917</v>
      </c>
      <c r="D4940" s="146">
        <v>33.36</v>
      </c>
    </row>
    <row r="4941" spans="1:4" ht="25.5" customHeight="1" x14ac:dyDescent="0.25">
      <c r="A4941" s="143">
        <v>10189</v>
      </c>
      <c r="B4941" s="144" t="s">
        <v>6824</v>
      </c>
      <c r="C4941" s="145" t="s">
        <v>1917</v>
      </c>
      <c r="D4941" s="146">
        <v>25.84</v>
      </c>
    </row>
    <row r="4942" spans="1:4" ht="17.100000000000001" customHeight="1" x14ac:dyDescent="0.25">
      <c r="A4942" s="143">
        <v>10034</v>
      </c>
      <c r="B4942" s="144" t="s">
        <v>6825</v>
      </c>
      <c r="C4942" s="145" t="s">
        <v>1917</v>
      </c>
      <c r="D4942" s="146">
        <v>33.65</v>
      </c>
    </row>
    <row r="4943" spans="1:4" ht="25.5" customHeight="1" x14ac:dyDescent="0.25">
      <c r="A4943" s="143">
        <v>10190</v>
      </c>
      <c r="B4943" s="144" t="s">
        <v>6826</v>
      </c>
      <c r="C4943" s="145" t="s">
        <v>1917</v>
      </c>
      <c r="D4943" s="146">
        <v>26.13</v>
      </c>
    </row>
    <row r="4944" spans="1:4" ht="15" customHeight="1" x14ac:dyDescent="0.25">
      <c r="A4944" s="143">
        <v>8272</v>
      </c>
      <c r="B4944" s="144" t="s">
        <v>6827</v>
      </c>
      <c r="C4944" s="145" t="s">
        <v>1917</v>
      </c>
      <c r="D4944" s="146">
        <v>11.13</v>
      </c>
    </row>
    <row r="4945" spans="1:4" ht="15" customHeight="1" x14ac:dyDescent="0.25">
      <c r="A4945" s="143">
        <v>8334</v>
      </c>
      <c r="B4945" s="144" t="s">
        <v>6828</v>
      </c>
      <c r="C4945" s="145" t="s">
        <v>1917</v>
      </c>
      <c r="D4945" s="146">
        <v>423.69</v>
      </c>
    </row>
    <row r="4946" spans="1:4" ht="15" customHeight="1" x14ac:dyDescent="0.25">
      <c r="A4946" s="143">
        <v>5002</v>
      </c>
      <c r="B4946" s="144" t="s">
        <v>6829</v>
      </c>
      <c r="C4946" s="145" t="s">
        <v>1917</v>
      </c>
      <c r="D4946" s="146">
        <v>65.34</v>
      </c>
    </row>
    <row r="4947" spans="1:4" ht="17.100000000000001" customHeight="1" x14ac:dyDescent="0.25">
      <c r="A4947" s="143">
        <v>9107</v>
      </c>
      <c r="B4947" s="144" t="s">
        <v>6830</v>
      </c>
      <c r="C4947" s="145" t="s">
        <v>2023</v>
      </c>
      <c r="D4947" s="146">
        <v>284.24</v>
      </c>
    </row>
    <row r="4948" spans="1:4" ht="17.100000000000001" customHeight="1" x14ac:dyDescent="0.25">
      <c r="A4948" s="143">
        <v>9108</v>
      </c>
      <c r="B4948" s="144" t="s">
        <v>6831</v>
      </c>
      <c r="C4948" s="145" t="s">
        <v>2023</v>
      </c>
      <c r="D4948" s="146">
        <v>390.5</v>
      </c>
    </row>
    <row r="4949" spans="1:4" ht="17.100000000000001" customHeight="1" x14ac:dyDescent="0.25">
      <c r="A4949" s="143">
        <v>11623</v>
      </c>
      <c r="B4949" s="144" t="s">
        <v>6832</v>
      </c>
      <c r="C4949" s="145" t="s">
        <v>2023</v>
      </c>
      <c r="D4949" s="146">
        <v>1073.1400000000001</v>
      </c>
    </row>
    <row r="4950" spans="1:4" ht="17.100000000000001" customHeight="1" x14ac:dyDescent="0.25">
      <c r="A4950" s="143">
        <v>8829</v>
      </c>
      <c r="B4950" s="144" t="s">
        <v>6833</v>
      </c>
      <c r="C4950" s="145" t="s">
        <v>2023</v>
      </c>
      <c r="D4950" s="146">
        <v>60.88</v>
      </c>
    </row>
    <row r="4951" spans="1:4" ht="17.100000000000001" customHeight="1" x14ac:dyDescent="0.25">
      <c r="A4951" s="143">
        <v>8830</v>
      </c>
      <c r="B4951" s="144" t="s">
        <v>6834</v>
      </c>
      <c r="C4951" s="145" t="s">
        <v>2023</v>
      </c>
      <c r="D4951" s="146">
        <v>106.18</v>
      </c>
    </row>
    <row r="4952" spans="1:4" ht="25.5" customHeight="1" x14ac:dyDescent="0.25">
      <c r="A4952" s="143">
        <v>8831</v>
      </c>
      <c r="B4952" s="144" t="s">
        <v>6835</v>
      </c>
      <c r="C4952" s="145" t="s">
        <v>2023</v>
      </c>
      <c r="D4952" s="146">
        <v>134.69</v>
      </c>
    </row>
    <row r="4953" spans="1:4" ht="17.100000000000001" customHeight="1" x14ac:dyDescent="0.25">
      <c r="A4953" s="143">
        <v>4947</v>
      </c>
      <c r="B4953" s="144" t="s">
        <v>6836</v>
      </c>
      <c r="C4953" s="145" t="s">
        <v>2023</v>
      </c>
      <c r="D4953" s="146">
        <v>64.66</v>
      </c>
    </row>
    <row r="4954" spans="1:4" ht="15" customHeight="1" x14ac:dyDescent="0.25">
      <c r="A4954" s="143">
        <v>7864</v>
      </c>
      <c r="B4954" s="144" t="s">
        <v>6837</v>
      </c>
      <c r="C4954" s="145" t="s">
        <v>2023</v>
      </c>
      <c r="D4954" s="146">
        <v>63.25</v>
      </c>
    </row>
    <row r="4955" spans="1:4" ht="15" customHeight="1" x14ac:dyDescent="0.25">
      <c r="A4955" s="143">
        <v>4923</v>
      </c>
      <c r="B4955" s="144" t="s">
        <v>6838</v>
      </c>
      <c r="C4955" s="145" t="s">
        <v>3612</v>
      </c>
      <c r="D4955" s="146">
        <v>9.92</v>
      </c>
    </row>
    <row r="4956" spans="1:4" ht="34.15" customHeight="1" x14ac:dyDescent="0.25">
      <c r="A4956" s="143">
        <v>8215</v>
      </c>
      <c r="B4956" s="144" t="s">
        <v>6839</v>
      </c>
      <c r="C4956" s="145" t="s">
        <v>6840</v>
      </c>
      <c r="D4956" s="146">
        <v>55.81</v>
      </c>
    </row>
    <row r="4957" spans="1:4" ht="15" customHeight="1" x14ac:dyDescent="0.25">
      <c r="A4957" s="143">
        <v>4922</v>
      </c>
      <c r="B4957" s="144" t="s">
        <v>6841</v>
      </c>
      <c r="C4957" s="145" t="s">
        <v>3612</v>
      </c>
      <c r="D4957" s="146">
        <v>11.29</v>
      </c>
    </row>
    <row r="4958" spans="1:4" ht="17.100000000000001" customHeight="1" x14ac:dyDescent="0.25">
      <c r="A4958" s="143">
        <v>3441</v>
      </c>
      <c r="B4958" s="144" t="s">
        <v>6842</v>
      </c>
      <c r="C4958" s="145" t="s">
        <v>2023</v>
      </c>
      <c r="D4958" s="146">
        <v>26.15</v>
      </c>
    </row>
    <row r="4959" spans="1:4" ht="15" customHeight="1" x14ac:dyDescent="0.25">
      <c r="A4959" s="143">
        <v>4924</v>
      </c>
      <c r="B4959" s="144" t="s">
        <v>6843</v>
      </c>
      <c r="C4959" s="145" t="s">
        <v>3612</v>
      </c>
      <c r="D4959" s="146">
        <v>23.07</v>
      </c>
    </row>
    <row r="4960" spans="1:4" ht="17.100000000000001" customHeight="1" x14ac:dyDescent="0.25">
      <c r="A4960" s="143">
        <v>4928</v>
      </c>
      <c r="B4960" s="144" t="s">
        <v>6844</v>
      </c>
      <c r="C4960" s="145" t="s">
        <v>3612</v>
      </c>
      <c r="D4960" s="146">
        <v>229.23</v>
      </c>
    </row>
    <row r="4961" spans="1:4" ht="15" customHeight="1" x14ac:dyDescent="0.25">
      <c r="A4961" s="143">
        <v>7949</v>
      </c>
      <c r="B4961" s="144" t="s">
        <v>6845</v>
      </c>
      <c r="C4961" s="145" t="s">
        <v>1903</v>
      </c>
      <c r="D4961" s="146">
        <v>6.6</v>
      </c>
    </row>
    <row r="4962" spans="1:4" ht="17.100000000000001" customHeight="1" x14ac:dyDescent="0.25">
      <c r="A4962" s="143">
        <v>9463</v>
      </c>
      <c r="B4962" s="144" t="s">
        <v>6846</v>
      </c>
      <c r="C4962" s="145" t="s">
        <v>1903</v>
      </c>
      <c r="D4962" s="146">
        <v>25.03</v>
      </c>
    </row>
    <row r="4963" spans="1:4" ht="17.100000000000001" customHeight="1" x14ac:dyDescent="0.25">
      <c r="A4963" s="143">
        <v>7948</v>
      </c>
      <c r="B4963" s="144" t="s">
        <v>6847</v>
      </c>
      <c r="C4963" s="145" t="s">
        <v>1903</v>
      </c>
      <c r="D4963" s="146">
        <v>17.940000000000001</v>
      </c>
    </row>
    <row r="4964" spans="1:4" ht="17.100000000000001" customHeight="1" x14ac:dyDescent="0.25">
      <c r="A4964" s="143">
        <v>10191</v>
      </c>
      <c r="B4964" s="144" t="s">
        <v>6848</v>
      </c>
      <c r="C4964" s="145" t="s">
        <v>1903</v>
      </c>
      <c r="D4964" s="146">
        <v>26.57</v>
      </c>
    </row>
    <row r="4965" spans="1:4" ht="15" customHeight="1" x14ac:dyDescent="0.25">
      <c r="A4965" s="143">
        <v>5009</v>
      </c>
      <c r="B4965" s="144" t="s">
        <v>6849</v>
      </c>
      <c r="C4965" s="145" t="s">
        <v>3612</v>
      </c>
      <c r="D4965" s="146">
        <v>22.53</v>
      </c>
    </row>
    <row r="4966" spans="1:4" ht="15" customHeight="1" x14ac:dyDescent="0.25">
      <c r="A4966" s="143">
        <v>4927</v>
      </c>
      <c r="B4966" s="144" t="s">
        <v>6850</v>
      </c>
      <c r="C4966" s="145" t="s">
        <v>3612</v>
      </c>
      <c r="D4966" s="146">
        <v>11.19</v>
      </c>
    </row>
    <row r="4967" spans="1:4" ht="15" customHeight="1" x14ac:dyDescent="0.25">
      <c r="A4967" s="143">
        <v>4925</v>
      </c>
      <c r="B4967" s="144" t="s">
        <v>6851</v>
      </c>
      <c r="C4967" s="145" t="s">
        <v>1929</v>
      </c>
      <c r="D4967" s="146">
        <v>2399.19</v>
      </c>
    </row>
    <row r="4968" spans="1:4" ht="17.100000000000001" customHeight="1" x14ac:dyDescent="0.25">
      <c r="A4968" s="143">
        <v>10337</v>
      </c>
      <c r="B4968" s="144" t="s">
        <v>6852</v>
      </c>
      <c r="C4968" s="145" t="s">
        <v>1929</v>
      </c>
      <c r="D4968" s="146">
        <v>2399.19</v>
      </c>
    </row>
    <row r="4969" spans="1:4" ht="15" customHeight="1" x14ac:dyDescent="0.25">
      <c r="A4969" s="143">
        <v>4931</v>
      </c>
      <c r="B4969" s="144" t="s">
        <v>6853</v>
      </c>
      <c r="C4969" s="145" t="s">
        <v>3612</v>
      </c>
      <c r="D4969" s="146">
        <v>95.11</v>
      </c>
    </row>
    <row r="4970" spans="1:4" ht="17.100000000000001" customHeight="1" x14ac:dyDescent="0.25">
      <c r="A4970" s="143">
        <v>4926</v>
      </c>
      <c r="B4970" s="144" t="s">
        <v>6854</v>
      </c>
      <c r="C4970" s="145" t="s">
        <v>3612</v>
      </c>
      <c r="D4970" s="146">
        <v>278.61</v>
      </c>
    </row>
    <row r="4971" spans="1:4" ht="15" customHeight="1" x14ac:dyDescent="0.25">
      <c r="A4971" s="143">
        <v>4920</v>
      </c>
      <c r="B4971" s="144" t="s">
        <v>6855</v>
      </c>
      <c r="C4971" s="145" t="s">
        <v>3612</v>
      </c>
      <c r="D4971" s="146">
        <v>14.94</v>
      </c>
    </row>
    <row r="4972" spans="1:4" ht="17.100000000000001" customHeight="1" x14ac:dyDescent="0.25">
      <c r="A4972" s="143">
        <v>4929</v>
      </c>
      <c r="B4972" s="144" t="s">
        <v>6856</v>
      </c>
      <c r="C4972" s="145" t="s">
        <v>3612</v>
      </c>
      <c r="D4972" s="146">
        <v>43.53</v>
      </c>
    </row>
    <row r="4973" spans="1:4" ht="17.100000000000001" customHeight="1" x14ac:dyDescent="0.25">
      <c r="A4973" s="143">
        <v>7388</v>
      </c>
      <c r="B4973" s="144" t="s">
        <v>6857</v>
      </c>
      <c r="C4973" s="145" t="s">
        <v>3612</v>
      </c>
      <c r="D4973" s="146">
        <v>9.14</v>
      </c>
    </row>
    <row r="4974" spans="1:4" ht="17.100000000000001" customHeight="1" x14ac:dyDescent="0.25">
      <c r="A4974" s="143">
        <v>7385</v>
      </c>
      <c r="B4974" s="144" t="s">
        <v>6858</v>
      </c>
      <c r="C4974" s="145" t="s">
        <v>3612</v>
      </c>
      <c r="D4974" s="146">
        <v>167.69</v>
      </c>
    </row>
    <row r="4975" spans="1:4" ht="17.100000000000001" customHeight="1" x14ac:dyDescent="0.25">
      <c r="A4975" s="143">
        <v>4918</v>
      </c>
      <c r="B4975" s="144" t="s">
        <v>6859</v>
      </c>
      <c r="C4975" s="145" t="s">
        <v>3612</v>
      </c>
      <c r="D4975" s="146">
        <v>205.25</v>
      </c>
    </row>
    <row r="4976" spans="1:4" ht="15" customHeight="1" x14ac:dyDescent="0.25">
      <c r="A4976" s="143">
        <v>7946</v>
      </c>
      <c r="C4976" s="145" t="s">
        <v>3612</v>
      </c>
      <c r="D4976" s="146">
        <v>180.85</v>
      </c>
    </row>
    <row r="4977" spans="1:4" ht="17.100000000000001" customHeight="1" x14ac:dyDescent="0.25">
      <c r="B4977" s="144" t="s">
        <v>6860</v>
      </c>
    </row>
    <row r="4978" spans="1:4" ht="17.100000000000001" customHeight="1" x14ac:dyDescent="0.25">
      <c r="A4978" s="143">
        <v>4917</v>
      </c>
      <c r="B4978" s="144" t="s">
        <v>6861</v>
      </c>
      <c r="C4978" s="145" t="s">
        <v>3612</v>
      </c>
      <c r="D4978" s="146">
        <v>150.72</v>
      </c>
    </row>
    <row r="4979" spans="1:4" ht="17.100000000000001" customHeight="1" x14ac:dyDescent="0.25">
      <c r="A4979" s="143">
        <v>7377</v>
      </c>
      <c r="B4979" s="144" t="s">
        <v>6862</v>
      </c>
      <c r="C4979" s="145" t="s">
        <v>3612</v>
      </c>
      <c r="D4979" s="146">
        <v>30.27</v>
      </c>
    </row>
    <row r="4980" spans="1:4" ht="17.100000000000001" customHeight="1" x14ac:dyDescent="0.25">
      <c r="A4980" s="143">
        <v>4919</v>
      </c>
      <c r="B4980" s="144" t="s">
        <v>6863</v>
      </c>
      <c r="C4980" s="145" t="s">
        <v>3612</v>
      </c>
      <c r="D4980" s="146">
        <v>23.48</v>
      </c>
    </row>
    <row r="4981" spans="1:4" ht="17.100000000000001" customHeight="1" x14ac:dyDescent="0.25">
      <c r="A4981" s="143">
        <v>7141</v>
      </c>
      <c r="B4981" s="144" t="s">
        <v>6864</v>
      </c>
      <c r="C4981" s="145" t="s">
        <v>2023</v>
      </c>
      <c r="D4981" s="146">
        <v>73.31</v>
      </c>
    </row>
    <row r="4982" spans="1:4" ht="17.100000000000001" customHeight="1" x14ac:dyDescent="0.25">
      <c r="A4982" s="143">
        <v>4921</v>
      </c>
      <c r="B4982" s="144" t="s">
        <v>6865</v>
      </c>
      <c r="C4982" s="145" t="s">
        <v>1929</v>
      </c>
      <c r="D4982" s="146">
        <v>23394.080000000002</v>
      </c>
    </row>
    <row r="4983" spans="1:4" ht="25.5" customHeight="1" x14ac:dyDescent="0.25">
      <c r="A4983" s="143">
        <v>92</v>
      </c>
      <c r="B4983" s="144" t="s">
        <v>6866</v>
      </c>
      <c r="C4983" s="145" t="s">
        <v>1927</v>
      </c>
      <c r="D4983" s="146">
        <v>403.94</v>
      </c>
    </row>
    <row r="4984" spans="1:4" ht="25.5" customHeight="1" x14ac:dyDescent="0.25">
      <c r="A4984" s="143">
        <v>91</v>
      </c>
      <c r="B4984" s="144" t="s">
        <v>6867</v>
      </c>
      <c r="C4984" s="145" t="s">
        <v>1927</v>
      </c>
      <c r="D4984" s="146">
        <v>373.55</v>
      </c>
    </row>
    <row r="4985" spans="1:4" ht="17.100000000000001" customHeight="1" x14ac:dyDescent="0.25">
      <c r="A4985" s="143">
        <v>93</v>
      </c>
      <c r="B4985" s="144" t="s">
        <v>6868</v>
      </c>
      <c r="C4985" s="145" t="s">
        <v>1927</v>
      </c>
      <c r="D4985" s="146">
        <v>373.55</v>
      </c>
    </row>
    <row r="4986" spans="1:4" ht="17.100000000000001" customHeight="1" x14ac:dyDescent="0.25">
      <c r="A4986" s="143">
        <v>4803</v>
      </c>
      <c r="B4986" s="144" t="s">
        <v>6869</v>
      </c>
      <c r="C4986" s="145" t="s">
        <v>1917</v>
      </c>
      <c r="D4986" s="146">
        <v>35.46</v>
      </c>
    </row>
    <row r="4987" spans="1:4" ht="15" customHeight="1" x14ac:dyDescent="0.25">
      <c r="A4987" s="143">
        <v>11322</v>
      </c>
      <c r="B4987" s="144" t="s">
        <v>6870</v>
      </c>
      <c r="C4987" s="145" t="s">
        <v>2023</v>
      </c>
      <c r="D4987" s="146">
        <v>15.94</v>
      </c>
    </row>
    <row r="4988" spans="1:4" ht="15" customHeight="1" x14ac:dyDescent="0.25">
      <c r="A4988" s="143">
        <v>101</v>
      </c>
      <c r="B4988" s="144" t="s">
        <v>6871</v>
      </c>
      <c r="C4988" s="145" t="s">
        <v>1917</v>
      </c>
      <c r="D4988" s="146">
        <v>36.21</v>
      </c>
    </row>
    <row r="4989" spans="1:4" ht="15" customHeight="1" x14ac:dyDescent="0.25">
      <c r="A4989" s="143">
        <v>9362</v>
      </c>
      <c r="B4989" s="144" t="s">
        <v>6872</v>
      </c>
      <c r="C4989" s="145" t="s">
        <v>1917</v>
      </c>
      <c r="D4989" s="146">
        <v>38.4</v>
      </c>
    </row>
    <row r="4990" spans="1:4" ht="15" customHeight="1" x14ac:dyDescent="0.25">
      <c r="A4990" s="143">
        <v>102</v>
      </c>
      <c r="B4990" s="144" t="s">
        <v>6873</v>
      </c>
      <c r="C4990" s="145" t="s">
        <v>1917</v>
      </c>
      <c r="D4990" s="146">
        <v>43.43</v>
      </c>
    </row>
    <row r="4991" spans="1:4" ht="15" customHeight="1" x14ac:dyDescent="0.25">
      <c r="A4991" s="143">
        <v>99</v>
      </c>
      <c r="B4991" s="144" t="s">
        <v>6874</v>
      </c>
      <c r="C4991" s="145" t="s">
        <v>1917</v>
      </c>
      <c r="D4991" s="146">
        <v>18.09</v>
      </c>
    </row>
    <row r="4992" spans="1:4" ht="15" customHeight="1" x14ac:dyDescent="0.25">
      <c r="A4992" s="143">
        <v>100</v>
      </c>
      <c r="B4992" s="144" t="s">
        <v>6875</v>
      </c>
      <c r="C4992" s="145" t="s">
        <v>1917</v>
      </c>
      <c r="D4992" s="146">
        <v>25.33</v>
      </c>
    </row>
    <row r="4993" spans="1:4" ht="15" customHeight="1" x14ac:dyDescent="0.25">
      <c r="A4993" s="143">
        <v>104</v>
      </c>
      <c r="B4993" s="144" t="s">
        <v>6876</v>
      </c>
      <c r="C4993" s="145" t="s">
        <v>3612</v>
      </c>
      <c r="D4993" s="146">
        <v>28.95</v>
      </c>
    </row>
    <row r="4994" spans="1:4" ht="15" customHeight="1" x14ac:dyDescent="0.25">
      <c r="A4994" s="143">
        <v>94</v>
      </c>
      <c r="B4994" s="144" t="s">
        <v>6877</v>
      </c>
      <c r="C4994" s="145" t="s">
        <v>1927</v>
      </c>
      <c r="D4994" s="146">
        <v>532.61</v>
      </c>
    </row>
    <row r="4995" spans="1:4" ht="15" customHeight="1" x14ac:dyDescent="0.25">
      <c r="A4995" s="143">
        <v>10407</v>
      </c>
      <c r="B4995" s="144" t="s">
        <v>6878</v>
      </c>
      <c r="C4995" s="145" t="s">
        <v>1927</v>
      </c>
      <c r="D4995" s="146">
        <v>546.73</v>
      </c>
    </row>
    <row r="4996" spans="1:4" ht="15" customHeight="1" x14ac:dyDescent="0.25">
      <c r="A4996" s="143">
        <v>9103</v>
      </c>
      <c r="B4996" s="144" t="s">
        <v>6879</v>
      </c>
      <c r="C4996" s="145" t="s">
        <v>1927</v>
      </c>
      <c r="D4996" s="146">
        <v>482.76</v>
      </c>
    </row>
    <row r="4997" spans="1:4" ht="15" customHeight="1" x14ac:dyDescent="0.25">
      <c r="A4997" s="143">
        <v>10338</v>
      </c>
      <c r="B4997" s="144" t="s">
        <v>6880</v>
      </c>
      <c r="C4997" s="145" t="s">
        <v>1927</v>
      </c>
      <c r="D4997" s="146">
        <v>595.79999999999995</v>
      </c>
    </row>
    <row r="4998" spans="1:4" ht="15" customHeight="1" x14ac:dyDescent="0.25">
      <c r="A4998" s="143">
        <v>12659</v>
      </c>
      <c r="B4998" s="144" t="s">
        <v>6881</v>
      </c>
      <c r="C4998" s="145" t="s">
        <v>1927</v>
      </c>
      <c r="D4998" s="146">
        <v>318.49</v>
      </c>
    </row>
    <row r="4999" spans="1:4" ht="15" customHeight="1" x14ac:dyDescent="0.25">
      <c r="A4999" s="143">
        <v>95</v>
      </c>
      <c r="B4999" s="144" t="s">
        <v>6882</v>
      </c>
      <c r="C4999" s="145" t="s">
        <v>1927</v>
      </c>
      <c r="D4999" s="146">
        <v>440.51</v>
      </c>
    </row>
    <row r="5000" spans="1:4" ht="17.100000000000001" customHeight="1" x14ac:dyDescent="0.25">
      <c r="A5000" s="143">
        <v>96</v>
      </c>
      <c r="B5000" s="144" t="s">
        <v>6883</v>
      </c>
      <c r="C5000" s="145" t="s">
        <v>1927</v>
      </c>
      <c r="D5000" s="146">
        <v>376.59</v>
      </c>
    </row>
    <row r="5001" spans="1:4" ht="17.100000000000001" customHeight="1" x14ac:dyDescent="0.25">
      <c r="A5001" s="143">
        <v>11480</v>
      </c>
      <c r="B5001" s="144" t="s">
        <v>6884</v>
      </c>
      <c r="C5001" s="145" t="s">
        <v>1927</v>
      </c>
      <c r="D5001" s="146">
        <v>362.05</v>
      </c>
    </row>
    <row r="5002" spans="1:4" ht="17.100000000000001" customHeight="1" x14ac:dyDescent="0.25">
      <c r="A5002" s="143">
        <v>98</v>
      </c>
      <c r="B5002" s="144" t="s">
        <v>6885</v>
      </c>
      <c r="C5002" s="145" t="s">
        <v>1927</v>
      </c>
      <c r="D5002" s="146">
        <v>398.5</v>
      </c>
    </row>
    <row r="5003" spans="1:4" ht="17.100000000000001" customHeight="1" x14ac:dyDescent="0.25">
      <c r="A5003" s="143">
        <v>11482</v>
      </c>
      <c r="B5003" s="144" t="s">
        <v>6886</v>
      </c>
      <c r="C5003" s="145" t="s">
        <v>1927</v>
      </c>
      <c r="D5003" s="146">
        <v>383.96</v>
      </c>
    </row>
    <row r="5004" spans="1:4" ht="17.100000000000001" customHeight="1" x14ac:dyDescent="0.25">
      <c r="A5004" s="143">
        <v>105</v>
      </c>
      <c r="B5004" s="144" t="s">
        <v>6887</v>
      </c>
      <c r="C5004" s="145" t="s">
        <v>1927</v>
      </c>
      <c r="D5004" s="146">
        <v>420.4</v>
      </c>
    </row>
    <row r="5005" spans="1:4" ht="17.100000000000001" customHeight="1" x14ac:dyDescent="0.25">
      <c r="A5005" s="143">
        <v>11483</v>
      </c>
      <c r="B5005" s="144" t="s">
        <v>6888</v>
      </c>
      <c r="C5005" s="145" t="s">
        <v>1927</v>
      </c>
      <c r="D5005" s="146">
        <v>405.86</v>
      </c>
    </row>
    <row r="5006" spans="1:4" ht="17.100000000000001" customHeight="1" x14ac:dyDescent="0.25">
      <c r="A5006" s="143">
        <v>4904</v>
      </c>
      <c r="B5006" s="144" t="s">
        <v>6889</v>
      </c>
      <c r="C5006" s="145" t="s">
        <v>1917</v>
      </c>
      <c r="D5006" s="146">
        <v>99.91</v>
      </c>
    </row>
    <row r="5007" spans="1:4" ht="15" customHeight="1" x14ac:dyDescent="0.25">
      <c r="A5007" s="143">
        <v>103</v>
      </c>
      <c r="B5007" s="144" t="s">
        <v>6890</v>
      </c>
      <c r="C5007" s="145" t="s">
        <v>1917</v>
      </c>
      <c r="D5007" s="146">
        <v>10.14</v>
      </c>
    </row>
    <row r="5008" spans="1:4" ht="17.100000000000001" customHeight="1" x14ac:dyDescent="0.25">
      <c r="A5008" s="143">
        <v>3785</v>
      </c>
      <c r="B5008" s="144" t="s">
        <v>6891</v>
      </c>
      <c r="C5008" s="145" t="s">
        <v>1917</v>
      </c>
      <c r="D5008" s="146">
        <v>168.46</v>
      </c>
    </row>
    <row r="5009" spans="1:4" ht="25.5" customHeight="1" x14ac:dyDescent="0.25">
      <c r="A5009" s="143">
        <v>4905</v>
      </c>
      <c r="B5009" s="144" t="s">
        <v>6892</v>
      </c>
      <c r="C5009" s="145" t="s">
        <v>1917</v>
      </c>
      <c r="D5009" s="146">
        <v>135.43</v>
      </c>
    </row>
    <row r="5010" spans="1:4" ht="15" customHeight="1" x14ac:dyDescent="0.25">
      <c r="A5010" s="143">
        <v>74</v>
      </c>
      <c r="B5010" s="144" t="s">
        <v>6893</v>
      </c>
      <c r="C5010" s="145" t="s">
        <v>1927</v>
      </c>
      <c r="D5010" s="146">
        <v>4.45</v>
      </c>
    </row>
    <row r="5011" spans="1:4" ht="17.100000000000001" customHeight="1" x14ac:dyDescent="0.25">
      <c r="A5011" s="143">
        <v>4358</v>
      </c>
      <c r="B5011" s="144" t="s">
        <v>6894</v>
      </c>
      <c r="C5011" s="145" t="s">
        <v>1927</v>
      </c>
      <c r="D5011" s="146">
        <v>137.81</v>
      </c>
    </row>
    <row r="5012" spans="1:4" ht="15" customHeight="1" x14ac:dyDescent="0.25">
      <c r="A5012" s="143">
        <v>77</v>
      </c>
      <c r="B5012" s="144" t="s">
        <v>6895</v>
      </c>
      <c r="C5012" s="145" t="s">
        <v>1927</v>
      </c>
      <c r="D5012" s="146">
        <v>136.55000000000001</v>
      </c>
    </row>
    <row r="5013" spans="1:4" ht="17.100000000000001" customHeight="1" x14ac:dyDescent="0.25">
      <c r="A5013" s="143">
        <v>71</v>
      </c>
      <c r="B5013" s="144" t="s">
        <v>6896</v>
      </c>
      <c r="C5013" s="145" t="s">
        <v>1927</v>
      </c>
      <c r="D5013" s="146">
        <v>40.549999999999997</v>
      </c>
    </row>
    <row r="5014" spans="1:4" ht="17.100000000000001" customHeight="1" x14ac:dyDescent="0.25">
      <c r="A5014" s="143">
        <v>7086</v>
      </c>
      <c r="B5014" s="144" t="s">
        <v>6897</v>
      </c>
      <c r="C5014" s="145" t="s">
        <v>1927</v>
      </c>
      <c r="D5014" s="146">
        <v>3.21</v>
      </c>
    </row>
    <row r="5015" spans="1:4" ht="15" customHeight="1" x14ac:dyDescent="0.25">
      <c r="A5015" s="143">
        <v>75</v>
      </c>
      <c r="B5015" s="144" t="s">
        <v>6898</v>
      </c>
      <c r="C5015" s="145" t="s">
        <v>1927</v>
      </c>
      <c r="D5015" s="146">
        <v>94.88</v>
      </c>
    </row>
    <row r="5016" spans="1:4" ht="15" customHeight="1" x14ac:dyDescent="0.25">
      <c r="A5016" s="143">
        <v>11448</v>
      </c>
      <c r="B5016" s="144" t="s">
        <v>6899</v>
      </c>
      <c r="C5016" s="145" t="s">
        <v>1927</v>
      </c>
      <c r="D5016" s="146">
        <v>13.41</v>
      </c>
    </row>
    <row r="5017" spans="1:4" ht="15" customHeight="1" x14ac:dyDescent="0.25">
      <c r="A5017" s="143">
        <v>11449</v>
      </c>
      <c r="B5017" s="144" t="s">
        <v>6900</v>
      </c>
      <c r="C5017" s="145" t="s">
        <v>1927</v>
      </c>
      <c r="D5017" s="146">
        <v>7.36</v>
      </c>
    </row>
    <row r="5018" spans="1:4" ht="17.100000000000001" customHeight="1" x14ac:dyDescent="0.25">
      <c r="A5018" s="143">
        <v>11450</v>
      </c>
      <c r="B5018" s="144" t="s">
        <v>6901</v>
      </c>
      <c r="C5018" s="145" t="s">
        <v>1917</v>
      </c>
      <c r="D5018" s="146">
        <v>1.69</v>
      </c>
    </row>
    <row r="5019" spans="1:4" ht="17.100000000000001" customHeight="1" x14ac:dyDescent="0.25">
      <c r="A5019" s="143">
        <v>8424</v>
      </c>
      <c r="B5019" s="144" t="s">
        <v>6902</v>
      </c>
      <c r="C5019" s="145" t="s">
        <v>2023</v>
      </c>
      <c r="D5019" s="146">
        <v>6.9</v>
      </c>
    </row>
    <row r="5020" spans="1:4" ht="17.100000000000001" customHeight="1" x14ac:dyDescent="0.25">
      <c r="A5020" s="143">
        <v>70</v>
      </c>
      <c r="B5020" s="144" t="s">
        <v>6903</v>
      </c>
      <c r="C5020" s="145" t="s">
        <v>1927</v>
      </c>
      <c r="D5020" s="146">
        <v>16.25</v>
      </c>
    </row>
    <row r="5021" spans="1:4" ht="17.100000000000001" customHeight="1" x14ac:dyDescent="0.25">
      <c r="A5021" s="143">
        <v>78</v>
      </c>
      <c r="B5021" s="144" t="s">
        <v>6904</v>
      </c>
      <c r="C5021" s="145" t="s">
        <v>1927</v>
      </c>
      <c r="D5021" s="146">
        <v>6.81</v>
      </c>
    </row>
    <row r="5022" spans="1:4" ht="17.100000000000001" customHeight="1" x14ac:dyDescent="0.25">
      <c r="A5022" s="143">
        <v>4954</v>
      </c>
      <c r="B5022" s="144" t="s">
        <v>6905</v>
      </c>
      <c r="C5022" s="145" t="s">
        <v>6906</v>
      </c>
      <c r="D5022" s="146">
        <v>67.959999999999994</v>
      </c>
    </row>
    <row r="5023" spans="1:4" ht="15" customHeight="1" x14ac:dyDescent="0.25">
      <c r="A5023" s="143">
        <v>8305</v>
      </c>
      <c r="B5023" s="144" t="s">
        <v>6907</v>
      </c>
      <c r="C5023" s="145" t="s">
        <v>1929</v>
      </c>
      <c r="D5023" s="146">
        <v>187.6</v>
      </c>
    </row>
    <row r="5024" spans="1:4" ht="25.5" customHeight="1" x14ac:dyDescent="0.25">
      <c r="A5024" s="143">
        <v>4997</v>
      </c>
      <c r="B5024" s="144" t="s">
        <v>6908</v>
      </c>
      <c r="C5024" s="145" t="s">
        <v>1927</v>
      </c>
      <c r="D5024" s="146">
        <v>168.66</v>
      </c>
    </row>
    <row r="5025" spans="1:4" ht="25.5" customHeight="1" x14ac:dyDescent="0.25">
      <c r="A5025" s="143">
        <v>8598</v>
      </c>
      <c r="B5025" s="144" t="s">
        <v>6909</v>
      </c>
      <c r="C5025" s="145" t="s">
        <v>1927</v>
      </c>
      <c r="D5025" s="146">
        <v>266.16000000000003</v>
      </c>
    </row>
    <row r="5026" spans="1:4" ht="17.100000000000001" customHeight="1" x14ac:dyDescent="0.25">
      <c r="A5026" s="143">
        <v>68</v>
      </c>
      <c r="B5026" s="144" t="s">
        <v>6910</v>
      </c>
      <c r="C5026" s="145" t="s">
        <v>1927</v>
      </c>
      <c r="D5026" s="146">
        <v>10.7</v>
      </c>
    </row>
    <row r="5027" spans="1:4" ht="15" customHeight="1" x14ac:dyDescent="0.25">
      <c r="A5027" s="143">
        <v>76</v>
      </c>
      <c r="B5027" s="144" t="s">
        <v>6911</v>
      </c>
      <c r="C5027" s="145" t="s">
        <v>1927</v>
      </c>
      <c r="D5027" s="146">
        <v>13.5</v>
      </c>
    </row>
    <row r="5028" spans="1:4" ht="17.100000000000001" customHeight="1" x14ac:dyDescent="0.25">
      <c r="A5028" s="143">
        <v>69</v>
      </c>
      <c r="B5028" s="144" t="s">
        <v>6912</v>
      </c>
      <c r="C5028" s="145" t="s">
        <v>1927</v>
      </c>
      <c r="D5028" s="146">
        <v>16.78</v>
      </c>
    </row>
    <row r="5029" spans="1:4" ht="17.100000000000001" customHeight="1" x14ac:dyDescent="0.25">
      <c r="A5029" s="143">
        <v>72</v>
      </c>
      <c r="B5029" s="144" t="s">
        <v>6913</v>
      </c>
      <c r="C5029" s="145" t="s">
        <v>1927</v>
      </c>
      <c r="D5029" s="146">
        <v>27.03</v>
      </c>
    </row>
    <row r="5030" spans="1:4" ht="34.15" customHeight="1" x14ac:dyDescent="0.25">
      <c r="A5030" s="143">
        <v>4955</v>
      </c>
      <c r="B5030" s="144" t="s">
        <v>6914</v>
      </c>
      <c r="C5030" s="145" t="s">
        <v>1903</v>
      </c>
      <c r="D5030" s="146">
        <v>18.68</v>
      </c>
    </row>
    <row r="5031" spans="1:4" ht="15" customHeight="1" x14ac:dyDescent="0.25">
      <c r="A5031" s="143">
        <v>8805</v>
      </c>
      <c r="B5031" s="144" t="s">
        <v>6915</v>
      </c>
      <c r="C5031" s="145" t="s">
        <v>1917</v>
      </c>
      <c r="D5031" s="146">
        <v>37.5</v>
      </c>
    </row>
    <row r="5032" spans="1:4" ht="15" customHeight="1" x14ac:dyDescent="0.25">
      <c r="A5032" s="143">
        <v>8809</v>
      </c>
      <c r="B5032" s="144" t="s">
        <v>6916</v>
      </c>
      <c r="C5032" s="145" t="s">
        <v>1917</v>
      </c>
      <c r="D5032" s="146">
        <v>44.98</v>
      </c>
    </row>
    <row r="5033" spans="1:4" ht="15" customHeight="1" x14ac:dyDescent="0.25">
      <c r="A5033" s="143">
        <v>8807</v>
      </c>
      <c r="B5033" s="144" t="s">
        <v>6917</v>
      </c>
      <c r="C5033" s="145" t="s">
        <v>1917</v>
      </c>
      <c r="D5033" s="146">
        <v>18.739999999999998</v>
      </c>
    </row>
    <row r="5034" spans="1:4" ht="15" customHeight="1" x14ac:dyDescent="0.25">
      <c r="A5034" s="143">
        <v>8808</v>
      </c>
      <c r="B5034" s="144" t="s">
        <v>6918</v>
      </c>
      <c r="C5034" s="145" t="s">
        <v>1917</v>
      </c>
      <c r="D5034" s="146">
        <v>26.23</v>
      </c>
    </row>
    <row r="5035" spans="1:4" ht="15" customHeight="1" x14ac:dyDescent="0.25">
      <c r="A5035" s="143">
        <v>8806</v>
      </c>
      <c r="B5035" s="144" t="s">
        <v>6919</v>
      </c>
      <c r="C5035" s="145" t="s">
        <v>1917</v>
      </c>
      <c r="D5035" s="146">
        <v>29.98</v>
      </c>
    </row>
    <row r="5036" spans="1:4" ht="17.100000000000001" customHeight="1" x14ac:dyDescent="0.25">
      <c r="A5036" s="143">
        <v>4497</v>
      </c>
      <c r="B5036" s="144" t="s">
        <v>6920</v>
      </c>
      <c r="C5036" s="145" t="s">
        <v>1927</v>
      </c>
      <c r="D5036" s="146">
        <v>48.17</v>
      </c>
    </row>
    <row r="5037" spans="1:4" ht="15" customHeight="1" x14ac:dyDescent="0.25">
      <c r="A5037" s="143">
        <v>4522</v>
      </c>
      <c r="B5037" s="144" t="s">
        <v>6921</v>
      </c>
      <c r="C5037" s="145" t="s">
        <v>1927</v>
      </c>
      <c r="D5037" s="146">
        <v>235.11</v>
      </c>
    </row>
    <row r="5038" spans="1:4" ht="17.100000000000001" customHeight="1" x14ac:dyDescent="0.25">
      <c r="A5038" s="143">
        <v>4498</v>
      </c>
      <c r="B5038" s="144" t="s">
        <v>6922</v>
      </c>
      <c r="C5038" s="145" t="s">
        <v>1927</v>
      </c>
      <c r="D5038" s="146">
        <v>26.46</v>
      </c>
    </row>
    <row r="5039" spans="1:4" ht="17.100000000000001" customHeight="1" x14ac:dyDescent="0.25">
      <c r="A5039" s="143">
        <v>7084</v>
      </c>
      <c r="B5039" s="144" t="s">
        <v>6923</v>
      </c>
      <c r="C5039" s="145" t="s">
        <v>1927</v>
      </c>
      <c r="D5039" s="146">
        <v>240.19</v>
      </c>
    </row>
    <row r="5040" spans="1:4" ht="15" customHeight="1" x14ac:dyDescent="0.25">
      <c r="A5040" s="143">
        <v>12519</v>
      </c>
      <c r="B5040" s="144" t="s">
        <v>6924</v>
      </c>
      <c r="C5040" s="145" t="s">
        <v>1927</v>
      </c>
      <c r="D5040" s="146">
        <v>50.26</v>
      </c>
    </row>
    <row r="5041" spans="1:4" ht="17.100000000000001" customHeight="1" x14ac:dyDescent="0.25">
      <c r="A5041" s="143">
        <v>4499</v>
      </c>
      <c r="B5041" s="144" t="s">
        <v>6925</v>
      </c>
      <c r="C5041" s="145" t="s">
        <v>1927</v>
      </c>
      <c r="D5041" s="146">
        <v>351.77</v>
      </c>
    </row>
    <row r="5042" spans="1:4" ht="17.100000000000001" customHeight="1" x14ac:dyDescent="0.25">
      <c r="A5042" s="143">
        <v>4502</v>
      </c>
      <c r="B5042" s="144" t="s">
        <v>6926</v>
      </c>
      <c r="C5042" s="145" t="s">
        <v>1927</v>
      </c>
      <c r="D5042" s="146">
        <v>253.75</v>
      </c>
    </row>
    <row r="5043" spans="1:4" ht="17.100000000000001" customHeight="1" x14ac:dyDescent="0.25">
      <c r="A5043" s="143">
        <v>4501</v>
      </c>
      <c r="B5043" s="144" t="s">
        <v>6927</v>
      </c>
      <c r="C5043" s="145" t="s">
        <v>1927</v>
      </c>
      <c r="D5043" s="146">
        <v>372.04</v>
      </c>
    </row>
    <row r="5044" spans="1:4" ht="17.100000000000001" customHeight="1" x14ac:dyDescent="0.25">
      <c r="A5044" s="143">
        <v>4503</v>
      </c>
      <c r="B5044" s="144" t="s">
        <v>6928</v>
      </c>
      <c r="C5044" s="145" t="s">
        <v>1927</v>
      </c>
      <c r="D5044" s="146">
        <v>274.58</v>
      </c>
    </row>
    <row r="5045" spans="1:4" ht="17.100000000000001" customHeight="1" x14ac:dyDescent="0.25">
      <c r="A5045" s="143">
        <v>4504</v>
      </c>
      <c r="B5045" s="144" t="s">
        <v>6929</v>
      </c>
      <c r="C5045" s="145" t="s">
        <v>1927</v>
      </c>
      <c r="D5045" s="146">
        <v>295.42</v>
      </c>
    </row>
    <row r="5046" spans="1:4" ht="17.100000000000001" customHeight="1" x14ac:dyDescent="0.25">
      <c r="A5046" s="143">
        <v>4505</v>
      </c>
      <c r="B5046" s="144" t="s">
        <v>6930</v>
      </c>
      <c r="C5046" s="145" t="s">
        <v>1927</v>
      </c>
      <c r="D5046" s="146">
        <v>316.25</v>
      </c>
    </row>
    <row r="5047" spans="1:4" ht="15" customHeight="1" x14ac:dyDescent="0.25">
      <c r="A5047" s="143">
        <v>4500</v>
      </c>
      <c r="B5047" s="144" t="s">
        <v>6931</v>
      </c>
      <c r="C5047" s="145" t="s">
        <v>6932</v>
      </c>
      <c r="D5047" s="146">
        <v>5015.95</v>
      </c>
    </row>
    <row r="5048" spans="1:4" ht="17.100000000000001" customHeight="1" x14ac:dyDescent="0.25">
      <c r="A5048" s="143">
        <v>9949</v>
      </c>
      <c r="B5048" s="144" t="s">
        <v>6933</v>
      </c>
      <c r="C5048" s="145" t="s">
        <v>2023</v>
      </c>
      <c r="D5048" s="146">
        <v>103.5</v>
      </c>
    </row>
    <row r="5049" spans="1:4" ht="17.100000000000001" customHeight="1" x14ac:dyDescent="0.25">
      <c r="A5049" s="143">
        <v>9950</v>
      </c>
      <c r="B5049" s="144" t="s">
        <v>6934</v>
      </c>
      <c r="C5049" s="145" t="s">
        <v>2023</v>
      </c>
      <c r="D5049" s="146">
        <v>142.61000000000001</v>
      </c>
    </row>
    <row r="5050" spans="1:4" ht="17.100000000000001" customHeight="1" x14ac:dyDescent="0.25">
      <c r="A5050" s="143">
        <v>4902</v>
      </c>
      <c r="B5050" s="144" t="s">
        <v>6935</v>
      </c>
      <c r="C5050" s="145" t="s">
        <v>1903</v>
      </c>
      <c r="D5050" s="146">
        <v>40</v>
      </c>
    </row>
    <row r="5051" spans="1:4" ht="17.100000000000001" customHeight="1" x14ac:dyDescent="0.25">
      <c r="A5051" s="143">
        <v>10744</v>
      </c>
      <c r="B5051" s="144" t="s">
        <v>6936</v>
      </c>
      <c r="C5051" s="145" t="s">
        <v>1903</v>
      </c>
      <c r="D5051" s="146">
        <v>50</v>
      </c>
    </row>
    <row r="5052" spans="1:4" ht="17.100000000000001" customHeight="1" x14ac:dyDescent="0.25">
      <c r="A5052" s="143">
        <v>10742</v>
      </c>
      <c r="B5052" s="144" t="s">
        <v>6937</v>
      </c>
      <c r="C5052" s="145" t="s">
        <v>2023</v>
      </c>
      <c r="D5052" s="146">
        <v>44</v>
      </c>
    </row>
    <row r="5053" spans="1:4" ht="17.100000000000001" customHeight="1" x14ac:dyDescent="0.25">
      <c r="A5053" s="143">
        <v>4900</v>
      </c>
      <c r="B5053" s="144" t="s">
        <v>6938</v>
      </c>
      <c r="C5053" s="145" t="s">
        <v>2023</v>
      </c>
      <c r="D5053" s="146">
        <v>60</v>
      </c>
    </row>
    <row r="5054" spans="1:4" ht="17.100000000000001" customHeight="1" x14ac:dyDescent="0.25">
      <c r="A5054" s="143">
        <v>7684</v>
      </c>
      <c r="B5054" s="144" t="s">
        <v>6939</v>
      </c>
      <c r="C5054" s="145" t="s">
        <v>2023</v>
      </c>
      <c r="D5054" s="146">
        <v>272.04000000000002</v>
      </c>
    </row>
    <row r="5055" spans="1:4" ht="17.100000000000001" customHeight="1" x14ac:dyDescent="0.25">
      <c r="A5055" s="143">
        <v>7685</v>
      </c>
      <c r="B5055" s="144" t="s">
        <v>6940</v>
      </c>
      <c r="C5055" s="145" t="s">
        <v>2023</v>
      </c>
      <c r="D5055" s="146">
        <v>389.7</v>
      </c>
    </row>
    <row r="5056" spans="1:4" ht="17.100000000000001" customHeight="1" x14ac:dyDescent="0.25">
      <c r="A5056" s="143">
        <v>7686</v>
      </c>
      <c r="B5056" s="144" t="s">
        <v>6941</v>
      </c>
      <c r="C5056" s="145" t="s">
        <v>2023</v>
      </c>
      <c r="D5056" s="146">
        <v>499.4</v>
      </c>
    </row>
    <row r="5057" spans="1:4" ht="17.100000000000001" customHeight="1" x14ac:dyDescent="0.25">
      <c r="A5057" s="143">
        <v>7687</v>
      </c>
      <c r="B5057" s="144" t="s">
        <v>6942</v>
      </c>
      <c r="C5057" s="145" t="s">
        <v>2023</v>
      </c>
      <c r="D5057" s="146">
        <v>609.07000000000005</v>
      </c>
    </row>
    <row r="5058" spans="1:4" ht="17.100000000000001" customHeight="1" x14ac:dyDescent="0.25">
      <c r="A5058" s="143">
        <v>12203</v>
      </c>
      <c r="B5058" s="144" t="s">
        <v>6943</v>
      </c>
      <c r="C5058" s="145" t="s">
        <v>2707</v>
      </c>
      <c r="D5058" s="146">
        <v>6.74</v>
      </c>
    </row>
    <row r="5059" spans="1:4" ht="17.100000000000001" customHeight="1" x14ac:dyDescent="0.25">
      <c r="A5059" s="143">
        <v>4899</v>
      </c>
      <c r="B5059" s="144" t="s">
        <v>6944</v>
      </c>
      <c r="C5059" s="145" t="s">
        <v>2707</v>
      </c>
      <c r="D5059" s="146">
        <v>8.17</v>
      </c>
    </row>
    <row r="5060" spans="1:4" ht="25.5" customHeight="1" x14ac:dyDescent="0.25">
      <c r="A5060" s="143">
        <v>4967</v>
      </c>
      <c r="B5060" s="144" t="s">
        <v>6945</v>
      </c>
      <c r="C5060" s="145" t="s">
        <v>2023</v>
      </c>
      <c r="D5060" s="146">
        <v>1532.94</v>
      </c>
    </row>
    <row r="5061" spans="1:4" ht="25.5" customHeight="1" x14ac:dyDescent="0.25">
      <c r="A5061" s="143">
        <v>4966</v>
      </c>
      <c r="B5061" s="144" t="s">
        <v>6946</v>
      </c>
      <c r="C5061" s="145" t="s">
        <v>2023</v>
      </c>
      <c r="D5061" s="146">
        <v>838.35</v>
      </c>
    </row>
    <row r="5062" spans="1:4" ht="17.100000000000001" customHeight="1" x14ac:dyDescent="0.25">
      <c r="A5062" s="143">
        <v>10743</v>
      </c>
      <c r="B5062" s="144" t="s">
        <v>6947</v>
      </c>
      <c r="C5062" s="145" t="s">
        <v>1903</v>
      </c>
      <c r="D5062" s="146">
        <v>60</v>
      </c>
    </row>
    <row r="5063" spans="1:4" ht="17.100000000000001" customHeight="1" x14ac:dyDescent="0.25">
      <c r="A5063" s="143">
        <v>4901</v>
      </c>
      <c r="B5063" s="144" t="s">
        <v>6948</v>
      </c>
      <c r="C5063" s="145" t="s">
        <v>2023</v>
      </c>
      <c r="D5063" s="146">
        <v>60</v>
      </c>
    </row>
    <row r="5064" spans="1:4" ht="15" customHeight="1" x14ac:dyDescent="0.25">
      <c r="A5064" s="143">
        <v>7166</v>
      </c>
      <c r="B5064" s="144" t="s">
        <v>6949</v>
      </c>
      <c r="C5064" s="145" t="s">
        <v>1903</v>
      </c>
      <c r="D5064" s="146">
        <v>35.47</v>
      </c>
    </row>
    <row r="5065" spans="1:4" ht="15" customHeight="1" x14ac:dyDescent="0.25">
      <c r="A5065" s="143">
        <v>7171</v>
      </c>
      <c r="B5065" s="144" t="s">
        <v>6950</v>
      </c>
      <c r="C5065" s="145" t="s">
        <v>1903</v>
      </c>
      <c r="D5065" s="146">
        <v>61.43</v>
      </c>
    </row>
    <row r="5066" spans="1:4" ht="17.100000000000001" customHeight="1" x14ac:dyDescent="0.25">
      <c r="A5066" s="143">
        <v>10375</v>
      </c>
      <c r="B5066" s="144" t="s">
        <v>6951</v>
      </c>
      <c r="C5066" s="145" t="s">
        <v>2023</v>
      </c>
      <c r="D5066" s="146">
        <v>109.06</v>
      </c>
    </row>
    <row r="5067" spans="1:4" ht="17.100000000000001" customHeight="1" x14ac:dyDescent="0.25">
      <c r="A5067" s="143">
        <v>10376</v>
      </c>
      <c r="B5067" s="144" t="s">
        <v>6952</v>
      </c>
      <c r="C5067" s="145" t="s">
        <v>2023</v>
      </c>
      <c r="D5067" s="146">
        <v>147.94</v>
      </c>
    </row>
    <row r="5068" spans="1:4" ht="17.100000000000001" customHeight="1" x14ac:dyDescent="0.25">
      <c r="A5068" s="143">
        <v>10377</v>
      </c>
      <c r="B5068" s="144" t="s">
        <v>6953</v>
      </c>
      <c r="C5068" s="145" t="s">
        <v>2023</v>
      </c>
      <c r="D5068" s="146">
        <v>161.19</v>
      </c>
    </row>
    <row r="5069" spans="1:4" ht="17.100000000000001" customHeight="1" x14ac:dyDescent="0.25">
      <c r="A5069" s="143">
        <v>10408</v>
      </c>
      <c r="B5069" s="144" t="s">
        <v>6954</v>
      </c>
      <c r="C5069" s="145" t="s">
        <v>2023</v>
      </c>
      <c r="D5069" s="146">
        <v>389.06</v>
      </c>
    </row>
    <row r="5070" spans="1:4" ht="17.100000000000001" customHeight="1" x14ac:dyDescent="0.25">
      <c r="A5070" s="143">
        <v>10230</v>
      </c>
      <c r="B5070" s="144" t="s">
        <v>6955</v>
      </c>
      <c r="C5070" s="145" t="s">
        <v>2023</v>
      </c>
      <c r="D5070" s="146">
        <v>191.75</v>
      </c>
    </row>
    <row r="5071" spans="1:4" ht="25.5" customHeight="1" x14ac:dyDescent="0.25">
      <c r="A5071" s="143">
        <v>10632</v>
      </c>
      <c r="B5071" s="144" t="s">
        <v>6956</v>
      </c>
      <c r="C5071" s="145" t="s">
        <v>2023</v>
      </c>
      <c r="D5071" s="146">
        <v>209.27</v>
      </c>
    </row>
    <row r="5072" spans="1:4" ht="25.5" customHeight="1" x14ac:dyDescent="0.25">
      <c r="A5072" s="143">
        <v>10676</v>
      </c>
      <c r="B5072" s="144" t="s">
        <v>6957</v>
      </c>
      <c r="C5072" s="145" t="s">
        <v>2023</v>
      </c>
      <c r="D5072" s="146">
        <v>210.8</v>
      </c>
    </row>
    <row r="5073" spans="1:4" ht="25.5" customHeight="1" x14ac:dyDescent="0.25">
      <c r="A5073" s="143">
        <v>8629</v>
      </c>
      <c r="B5073" s="144" t="s">
        <v>6958</v>
      </c>
      <c r="C5073" s="145" t="s">
        <v>2023</v>
      </c>
      <c r="D5073" s="146">
        <v>212.66</v>
      </c>
    </row>
    <row r="5074" spans="1:4" ht="25.5" customHeight="1" x14ac:dyDescent="0.25">
      <c r="A5074" s="143">
        <v>8631</v>
      </c>
      <c r="B5074" s="144" t="s">
        <v>6959</v>
      </c>
      <c r="C5074" s="145" t="s">
        <v>2023</v>
      </c>
      <c r="D5074" s="146">
        <v>217.09</v>
      </c>
    </row>
    <row r="5075" spans="1:4" ht="25.5" customHeight="1" x14ac:dyDescent="0.25">
      <c r="A5075" s="143">
        <v>10677</v>
      </c>
      <c r="B5075" s="144" t="s">
        <v>6960</v>
      </c>
      <c r="C5075" s="145" t="s">
        <v>2023</v>
      </c>
      <c r="D5075" s="146">
        <v>252.48</v>
      </c>
    </row>
    <row r="5076" spans="1:4" ht="25.5" customHeight="1" x14ac:dyDescent="0.25">
      <c r="A5076" s="143">
        <v>8627</v>
      </c>
      <c r="B5076" s="144" t="s">
        <v>6961</v>
      </c>
      <c r="C5076" s="145" t="s">
        <v>2023</v>
      </c>
      <c r="D5076" s="146">
        <v>255.44</v>
      </c>
    </row>
    <row r="5077" spans="1:4" ht="25.5" customHeight="1" x14ac:dyDescent="0.25">
      <c r="A5077" s="143">
        <v>8630</v>
      </c>
      <c r="B5077" s="144" t="s">
        <v>6962</v>
      </c>
      <c r="C5077" s="145" t="s">
        <v>2023</v>
      </c>
      <c r="D5077" s="146">
        <v>262.48</v>
      </c>
    </row>
    <row r="5078" spans="1:4" ht="17.100000000000001" customHeight="1" x14ac:dyDescent="0.25">
      <c r="A5078" s="143">
        <v>8019</v>
      </c>
      <c r="B5078" s="144" t="s">
        <v>6963</v>
      </c>
      <c r="C5078" s="145" t="s">
        <v>2023</v>
      </c>
      <c r="D5078" s="146">
        <v>210.07</v>
      </c>
    </row>
    <row r="5079" spans="1:4" ht="17.100000000000001" customHeight="1" x14ac:dyDescent="0.25">
      <c r="A5079" s="143">
        <v>10915</v>
      </c>
      <c r="B5079" s="144" t="s">
        <v>6963</v>
      </c>
      <c r="C5079" s="145" t="s">
        <v>2023</v>
      </c>
      <c r="D5079" s="146">
        <v>210.07</v>
      </c>
    </row>
    <row r="5080" spans="1:4" ht="17.100000000000001" customHeight="1" x14ac:dyDescent="0.25">
      <c r="A5080" s="143">
        <v>8024</v>
      </c>
      <c r="B5080" s="144" t="s">
        <v>6964</v>
      </c>
      <c r="C5080" s="145" t="s">
        <v>2023</v>
      </c>
      <c r="D5080" s="146">
        <v>227.21</v>
      </c>
    </row>
    <row r="5081" spans="1:4" ht="17.100000000000001" customHeight="1" x14ac:dyDescent="0.25">
      <c r="A5081" s="143">
        <v>8025</v>
      </c>
      <c r="B5081" s="144" t="s">
        <v>6965</v>
      </c>
      <c r="C5081" s="145" t="s">
        <v>2023</v>
      </c>
      <c r="D5081" s="146">
        <v>251.63</v>
      </c>
    </row>
    <row r="5082" spans="1:4" ht="25.5" customHeight="1" x14ac:dyDescent="0.25">
      <c r="A5082" s="143">
        <v>8004</v>
      </c>
      <c r="B5082" s="144" t="s">
        <v>6966</v>
      </c>
      <c r="C5082" s="145" t="s">
        <v>1903</v>
      </c>
      <c r="D5082" s="146">
        <v>627.16999999999996</v>
      </c>
    </row>
    <row r="5083" spans="1:4" ht="25.5" customHeight="1" x14ac:dyDescent="0.25">
      <c r="A5083" s="143">
        <v>7170</v>
      </c>
      <c r="B5083" s="144" t="s">
        <v>6966</v>
      </c>
      <c r="C5083" s="145" t="s">
        <v>1903</v>
      </c>
      <c r="D5083" s="146">
        <v>627.16999999999996</v>
      </c>
    </row>
    <row r="5084" spans="1:4" ht="25.5" customHeight="1" x14ac:dyDescent="0.25">
      <c r="A5084" s="143">
        <v>7169</v>
      </c>
      <c r="B5084" s="144" t="s">
        <v>6967</v>
      </c>
      <c r="C5084" s="145" t="s">
        <v>1903</v>
      </c>
      <c r="D5084" s="146">
        <v>815.97</v>
      </c>
    </row>
    <row r="5085" spans="1:4" ht="25.5" customHeight="1" x14ac:dyDescent="0.25">
      <c r="A5085" s="143">
        <v>7168</v>
      </c>
      <c r="B5085" s="144" t="s">
        <v>6968</v>
      </c>
      <c r="C5085" s="145" t="s">
        <v>1903</v>
      </c>
      <c r="D5085" s="146">
        <v>851.17</v>
      </c>
    </row>
    <row r="5086" spans="1:4" ht="17.100000000000001" customHeight="1" x14ac:dyDescent="0.25">
      <c r="A5086" s="143">
        <v>8189</v>
      </c>
      <c r="B5086" s="144" t="s">
        <v>6969</v>
      </c>
      <c r="C5086" s="145" t="s">
        <v>1917</v>
      </c>
      <c r="D5086" s="146">
        <v>55.29</v>
      </c>
    </row>
    <row r="5087" spans="1:4" ht="15" customHeight="1" x14ac:dyDescent="0.25">
      <c r="A5087" s="143">
        <v>9929</v>
      </c>
      <c r="B5087" s="144" t="s">
        <v>6970</v>
      </c>
      <c r="C5087" s="145" t="s">
        <v>1917</v>
      </c>
      <c r="D5087" s="146">
        <v>60.71</v>
      </c>
    </row>
    <row r="5088" spans="1:4" ht="15" customHeight="1" x14ac:dyDescent="0.25">
      <c r="A5088" s="143">
        <v>84</v>
      </c>
      <c r="B5088" s="144" t="s">
        <v>6971</v>
      </c>
      <c r="C5088" s="145" t="s">
        <v>1917</v>
      </c>
      <c r="D5088" s="146">
        <v>117.03</v>
      </c>
    </row>
    <row r="5089" spans="1:4" ht="15" customHeight="1" x14ac:dyDescent="0.25">
      <c r="A5089" s="143">
        <v>80</v>
      </c>
      <c r="B5089" s="144" t="s">
        <v>6972</v>
      </c>
      <c r="C5089" s="145" t="s">
        <v>1917</v>
      </c>
      <c r="D5089" s="146">
        <v>81.17</v>
      </c>
    </row>
    <row r="5090" spans="1:4" ht="15" customHeight="1" x14ac:dyDescent="0.25">
      <c r="A5090" s="143">
        <v>85</v>
      </c>
      <c r="B5090" s="144" t="s">
        <v>6973</v>
      </c>
      <c r="C5090" s="145" t="s">
        <v>1917</v>
      </c>
      <c r="D5090" s="146">
        <v>68.709999999999994</v>
      </c>
    </row>
    <row r="5091" spans="1:4" ht="15" customHeight="1" x14ac:dyDescent="0.25">
      <c r="A5091" s="143">
        <v>87</v>
      </c>
      <c r="B5091" s="144" t="s">
        <v>6974</v>
      </c>
      <c r="C5091" s="145" t="s">
        <v>1917</v>
      </c>
      <c r="D5091" s="146">
        <v>63.22</v>
      </c>
    </row>
    <row r="5092" spans="1:4" ht="15" customHeight="1" x14ac:dyDescent="0.25">
      <c r="A5092" s="143">
        <v>86</v>
      </c>
      <c r="B5092" s="144" t="s">
        <v>6975</v>
      </c>
      <c r="C5092" s="145" t="s">
        <v>1917</v>
      </c>
      <c r="D5092" s="146">
        <v>59.64</v>
      </c>
    </row>
    <row r="5093" spans="1:4" ht="15" customHeight="1" x14ac:dyDescent="0.25">
      <c r="A5093" s="143">
        <v>88</v>
      </c>
      <c r="B5093" s="144" t="s">
        <v>6976</v>
      </c>
      <c r="C5093" s="145" t="s">
        <v>1917</v>
      </c>
      <c r="D5093" s="146">
        <v>54.95</v>
      </c>
    </row>
    <row r="5094" spans="1:4" ht="15" customHeight="1" x14ac:dyDescent="0.25">
      <c r="A5094" s="143">
        <v>81</v>
      </c>
      <c r="B5094" s="144" t="s">
        <v>6977</v>
      </c>
      <c r="C5094" s="145" t="s">
        <v>1917</v>
      </c>
      <c r="D5094" s="146">
        <v>159.44999999999999</v>
      </c>
    </row>
    <row r="5095" spans="1:4" ht="15" customHeight="1" x14ac:dyDescent="0.25">
      <c r="A5095" s="143">
        <v>79</v>
      </c>
      <c r="B5095" s="144" t="s">
        <v>6978</v>
      </c>
      <c r="C5095" s="145" t="s">
        <v>1917</v>
      </c>
      <c r="D5095" s="146">
        <v>101.27</v>
      </c>
    </row>
    <row r="5096" spans="1:4" ht="15" customHeight="1" x14ac:dyDescent="0.25">
      <c r="A5096" s="143">
        <v>82</v>
      </c>
      <c r="B5096" s="144" t="s">
        <v>6979</v>
      </c>
      <c r="C5096" s="145" t="s">
        <v>3612</v>
      </c>
      <c r="D5096" s="146">
        <v>81.180000000000007</v>
      </c>
    </row>
    <row r="5097" spans="1:4" ht="15" customHeight="1" x14ac:dyDescent="0.25">
      <c r="A5097" s="143">
        <v>89</v>
      </c>
      <c r="B5097" s="144" t="s">
        <v>6980</v>
      </c>
      <c r="C5097" s="145" t="s">
        <v>1917</v>
      </c>
      <c r="D5097" s="146">
        <v>71.27</v>
      </c>
    </row>
    <row r="5098" spans="1:4" ht="15" customHeight="1" x14ac:dyDescent="0.25">
      <c r="A5098" s="143">
        <v>83</v>
      </c>
      <c r="B5098" s="144" t="s">
        <v>6981</v>
      </c>
      <c r="C5098" s="145" t="s">
        <v>1917</v>
      </c>
      <c r="D5098" s="146">
        <v>64.62</v>
      </c>
    </row>
    <row r="5099" spans="1:4" ht="15" customHeight="1" x14ac:dyDescent="0.25">
      <c r="A5099" s="143">
        <v>90</v>
      </c>
      <c r="B5099" s="144" t="s">
        <v>6982</v>
      </c>
      <c r="C5099" s="145" t="s">
        <v>3612</v>
      </c>
      <c r="D5099" s="146">
        <v>58.86</v>
      </c>
    </row>
    <row r="5100" spans="1:4" ht="15" customHeight="1" x14ac:dyDescent="0.25">
      <c r="A5100" s="143">
        <v>7749</v>
      </c>
      <c r="B5100" s="144" t="s">
        <v>6983</v>
      </c>
      <c r="C5100" s="145" t="s">
        <v>1917</v>
      </c>
      <c r="D5100" s="146">
        <v>493.74</v>
      </c>
    </row>
    <row r="5101" spans="1:4" ht="15" customHeight="1" x14ac:dyDescent="0.25">
      <c r="A5101" s="143">
        <v>12314</v>
      </c>
      <c r="B5101" s="144" t="s">
        <v>6984</v>
      </c>
      <c r="C5101" s="145" t="s">
        <v>1917</v>
      </c>
      <c r="D5101" s="146">
        <v>493.74</v>
      </c>
    </row>
    <row r="5102" spans="1:4" ht="17.100000000000001" customHeight="1" x14ac:dyDescent="0.25">
      <c r="A5102" s="143">
        <v>10766</v>
      </c>
      <c r="B5102" s="144" t="s">
        <v>6985</v>
      </c>
      <c r="C5102" s="145" t="s">
        <v>1903</v>
      </c>
      <c r="D5102" s="146">
        <v>3241.78</v>
      </c>
    </row>
    <row r="5103" spans="1:4" ht="15" customHeight="1" x14ac:dyDescent="0.25">
      <c r="A5103" s="143">
        <v>9818</v>
      </c>
      <c r="B5103" s="144" t="s">
        <v>6986</v>
      </c>
      <c r="C5103" s="145" t="s">
        <v>2023</v>
      </c>
      <c r="D5103" s="146">
        <v>15.1</v>
      </c>
    </row>
    <row r="5104" spans="1:4" ht="15" customHeight="1" x14ac:dyDescent="0.25">
      <c r="A5104" s="143">
        <v>9819</v>
      </c>
      <c r="B5104" s="144" t="s">
        <v>6987</v>
      </c>
      <c r="C5104" s="145" t="s">
        <v>1903</v>
      </c>
      <c r="D5104" s="146">
        <v>1.71</v>
      </c>
    </row>
    <row r="5105" spans="1:4" ht="15" customHeight="1" x14ac:dyDescent="0.25">
      <c r="A5105" s="143">
        <v>8765</v>
      </c>
      <c r="B5105" s="144" t="s">
        <v>6988</v>
      </c>
      <c r="C5105" s="145" t="s">
        <v>1903</v>
      </c>
      <c r="D5105" s="146">
        <v>562.11</v>
      </c>
    </row>
    <row r="5106" spans="1:4" ht="17.100000000000001" customHeight="1" x14ac:dyDescent="0.25">
      <c r="A5106" s="143">
        <v>9840</v>
      </c>
      <c r="B5106" s="144" t="s">
        <v>6989</v>
      </c>
      <c r="C5106" s="145" t="s">
        <v>2023</v>
      </c>
      <c r="D5106" s="146">
        <v>58.03</v>
      </c>
    </row>
    <row r="5107" spans="1:4" ht="17.100000000000001" customHeight="1" x14ac:dyDescent="0.25">
      <c r="A5107" s="143">
        <v>9841</v>
      </c>
      <c r="B5107" s="144" t="s">
        <v>6990</v>
      </c>
      <c r="C5107" s="145" t="s">
        <v>2023</v>
      </c>
      <c r="D5107" s="146">
        <v>118.17</v>
      </c>
    </row>
    <row r="5108" spans="1:4" ht="17.100000000000001" customHeight="1" x14ac:dyDescent="0.25">
      <c r="A5108" s="143">
        <v>11501</v>
      </c>
      <c r="B5108" s="144" t="s">
        <v>6990</v>
      </c>
      <c r="C5108" s="145" t="s">
        <v>1917</v>
      </c>
      <c r="D5108" s="146">
        <v>73.44</v>
      </c>
    </row>
    <row r="5109" spans="1:4" ht="17.100000000000001" customHeight="1" x14ac:dyDescent="0.25">
      <c r="A5109" s="143">
        <v>9842</v>
      </c>
      <c r="B5109" s="144" t="s">
        <v>6991</v>
      </c>
      <c r="C5109" s="145" t="s">
        <v>2023</v>
      </c>
      <c r="D5109" s="146">
        <v>53.13</v>
      </c>
    </row>
    <row r="5110" spans="1:4" ht="17.100000000000001" customHeight="1" x14ac:dyDescent="0.25">
      <c r="A5110" s="143">
        <v>9843</v>
      </c>
      <c r="B5110" s="144" t="s">
        <v>6992</v>
      </c>
      <c r="C5110" s="145" t="s">
        <v>2023</v>
      </c>
      <c r="D5110" s="146">
        <v>72.3</v>
      </c>
    </row>
    <row r="5111" spans="1:4" ht="34.15" customHeight="1" x14ac:dyDescent="0.25">
      <c r="A5111" s="143">
        <v>11792</v>
      </c>
      <c r="B5111" s="144" t="s">
        <v>6993</v>
      </c>
      <c r="C5111" s="145" t="s">
        <v>1917</v>
      </c>
      <c r="D5111" s="146">
        <v>97.62</v>
      </c>
    </row>
    <row r="5112" spans="1:4" ht="17.100000000000001" customHeight="1" x14ac:dyDescent="0.25">
      <c r="A5112" s="143">
        <v>11391</v>
      </c>
      <c r="B5112" s="144" t="s">
        <v>6994</v>
      </c>
      <c r="C5112" s="145" t="s">
        <v>2023</v>
      </c>
      <c r="D5112" s="146">
        <v>71.25</v>
      </c>
    </row>
    <row r="5113" spans="1:4" ht="17.100000000000001" customHeight="1" x14ac:dyDescent="0.25">
      <c r="A5113" s="143">
        <v>11392</v>
      </c>
      <c r="B5113" s="144" t="s">
        <v>6995</v>
      </c>
      <c r="C5113" s="145" t="s">
        <v>2023</v>
      </c>
      <c r="D5113" s="146">
        <v>74.069999999999993</v>
      </c>
    </row>
    <row r="5114" spans="1:4" ht="17.100000000000001" customHeight="1" x14ac:dyDescent="0.25">
      <c r="A5114" s="143">
        <v>11393</v>
      </c>
      <c r="B5114" s="144" t="s">
        <v>6996</v>
      </c>
      <c r="C5114" s="145" t="s">
        <v>2023</v>
      </c>
      <c r="D5114" s="146">
        <v>23.34</v>
      </c>
    </row>
    <row r="5115" spans="1:4" ht="17.100000000000001" customHeight="1" x14ac:dyDescent="0.25">
      <c r="A5115" s="143">
        <v>11394</v>
      </c>
      <c r="B5115" s="144" t="s">
        <v>6997</v>
      </c>
      <c r="C5115" s="145" t="s">
        <v>2023</v>
      </c>
      <c r="D5115" s="146">
        <v>24.87</v>
      </c>
    </row>
    <row r="5116" spans="1:4" ht="17.100000000000001" customHeight="1" x14ac:dyDescent="0.25">
      <c r="A5116" s="143">
        <v>11395</v>
      </c>
      <c r="B5116" s="144" t="s">
        <v>6998</v>
      </c>
      <c r="C5116" s="145" t="s">
        <v>2023</v>
      </c>
      <c r="D5116" s="146">
        <v>29.69</v>
      </c>
    </row>
    <row r="5117" spans="1:4" ht="15" customHeight="1" x14ac:dyDescent="0.25">
      <c r="A5117" s="143">
        <v>11508</v>
      </c>
      <c r="B5117" s="144" t="s">
        <v>6999</v>
      </c>
      <c r="C5117" s="145" t="s">
        <v>2023</v>
      </c>
      <c r="D5117" s="146">
        <v>4.04</v>
      </c>
    </row>
    <row r="5118" spans="1:4" ht="15" customHeight="1" x14ac:dyDescent="0.25">
      <c r="A5118" s="143">
        <v>11506</v>
      </c>
      <c r="B5118" s="144" t="s">
        <v>7000</v>
      </c>
      <c r="C5118" s="145" t="s">
        <v>2023</v>
      </c>
      <c r="D5118" s="146">
        <v>3.8</v>
      </c>
    </row>
    <row r="5119" spans="1:4" ht="15" customHeight="1" x14ac:dyDescent="0.25">
      <c r="A5119" s="143">
        <v>9838</v>
      </c>
      <c r="B5119" s="144" t="s">
        <v>7001</v>
      </c>
      <c r="C5119" s="145" t="s">
        <v>2023</v>
      </c>
      <c r="D5119" s="146">
        <v>4.3600000000000003</v>
      </c>
    </row>
    <row r="5120" spans="1:4" ht="15" customHeight="1" x14ac:dyDescent="0.25">
      <c r="A5120" s="143">
        <v>11507</v>
      </c>
      <c r="B5120" s="144" t="s">
        <v>7002</v>
      </c>
      <c r="C5120" s="145" t="s">
        <v>2023</v>
      </c>
      <c r="D5120" s="146">
        <v>4.01</v>
      </c>
    </row>
    <row r="5121" spans="1:4" ht="15" customHeight="1" x14ac:dyDescent="0.25">
      <c r="A5121" s="143">
        <v>9837</v>
      </c>
      <c r="B5121" s="144" t="s">
        <v>7003</v>
      </c>
      <c r="C5121" s="145" t="s">
        <v>2023</v>
      </c>
      <c r="D5121" s="146">
        <v>5.24</v>
      </c>
    </row>
    <row r="5122" spans="1:4" ht="15" customHeight="1" x14ac:dyDescent="0.25">
      <c r="A5122" s="143">
        <v>9823</v>
      </c>
      <c r="B5122" s="144" t="s">
        <v>7004</v>
      </c>
      <c r="C5122" s="145" t="s">
        <v>1929</v>
      </c>
      <c r="D5122" s="146">
        <v>22</v>
      </c>
    </row>
    <row r="5123" spans="1:4" ht="15" customHeight="1" x14ac:dyDescent="0.25">
      <c r="A5123" s="143">
        <v>9826</v>
      </c>
      <c r="B5123" s="144" t="s">
        <v>7005</v>
      </c>
      <c r="C5123" s="145" t="s">
        <v>2023</v>
      </c>
      <c r="D5123" s="146">
        <v>2.0499999999999998</v>
      </c>
    </row>
    <row r="5124" spans="1:4" ht="17.100000000000001" customHeight="1" x14ac:dyDescent="0.25">
      <c r="A5124" s="143">
        <v>10369</v>
      </c>
      <c r="B5124" s="144" t="s">
        <v>7006</v>
      </c>
      <c r="C5124" s="145" t="s">
        <v>1903</v>
      </c>
      <c r="D5124" s="146">
        <v>2500.96</v>
      </c>
    </row>
    <row r="5125" spans="1:4" ht="17.100000000000001" customHeight="1" x14ac:dyDescent="0.25">
      <c r="A5125" s="143">
        <v>2359</v>
      </c>
      <c r="B5125" s="144" t="s">
        <v>7007</v>
      </c>
      <c r="C5125" s="145" t="s">
        <v>1903</v>
      </c>
      <c r="D5125" s="146">
        <v>2689.78</v>
      </c>
    </row>
    <row r="5126" spans="1:4" ht="17.100000000000001" customHeight="1" x14ac:dyDescent="0.25">
      <c r="A5126" s="143">
        <v>10220</v>
      </c>
      <c r="B5126" s="144" t="s">
        <v>7008</v>
      </c>
      <c r="C5126" s="145" t="s">
        <v>1903</v>
      </c>
      <c r="D5126" s="146">
        <v>3666.06</v>
      </c>
    </row>
    <row r="5127" spans="1:4" ht="17.100000000000001" customHeight="1" x14ac:dyDescent="0.25">
      <c r="A5127" s="143">
        <v>2360</v>
      </c>
      <c r="B5127" s="144" t="s">
        <v>7009</v>
      </c>
      <c r="C5127" s="145" t="s">
        <v>1903</v>
      </c>
      <c r="D5127" s="146">
        <v>3638.94</v>
      </c>
    </row>
    <row r="5128" spans="1:4" ht="17.100000000000001" customHeight="1" x14ac:dyDescent="0.25">
      <c r="A5128" s="143">
        <v>10370</v>
      </c>
      <c r="B5128" s="144" t="s">
        <v>7010</v>
      </c>
      <c r="C5128" s="145" t="s">
        <v>1903</v>
      </c>
      <c r="D5128" s="146">
        <v>4198.3900000000003</v>
      </c>
    </row>
    <row r="5129" spans="1:4" ht="17.100000000000001" customHeight="1" x14ac:dyDescent="0.25">
      <c r="A5129" s="143">
        <v>10371</v>
      </c>
      <c r="B5129" s="144" t="s">
        <v>7011</v>
      </c>
      <c r="C5129" s="145" t="s">
        <v>1903</v>
      </c>
      <c r="D5129" s="146">
        <v>7013.73</v>
      </c>
    </row>
    <row r="5130" spans="1:4" ht="17.100000000000001" customHeight="1" x14ac:dyDescent="0.25">
      <c r="A5130" s="143">
        <v>2362</v>
      </c>
      <c r="B5130" s="144" t="s">
        <v>7012</v>
      </c>
      <c r="C5130" s="145" t="s">
        <v>1903</v>
      </c>
      <c r="D5130" s="146">
        <v>7154.34</v>
      </c>
    </row>
    <row r="5131" spans="1:4" ht="17.100000000000001" customHeight="1" x14ac:dyDescent="0.25">
      <c r="A5131" s="143">
        <v>10372</v>
      </c>
      <c r="B5131" s="144" t="s">
        <v>7013</v>
      </c>
      <c r="C5131" s="145" t="s">
        <v>1903</v>
      </c>
      <c r="D5131" s="146">
        <v>7857.42</v>
      </c>
    </row>
    <row r="5132" spans="1:4" ht="17.100000000000001" customHeight="1" x14ac:dyDescent="0.25">
      <c r="A5132" s="143">
        <v>10329</v>
      </c>
      <c r="B5132" s="144" t="s">
        <v>7014</v>
      </c>
      <c r="C5132" s="145" t="s">
        <v>1903</v>
      </c>
      <c r="D5132" s="146">
        <v>8637.84</v>
      </c>
    </row>
    <row r="5133" spans="1:4" ht="17.100000000000001" customHeight="1" x14ac:dyDescent="0.25">
      <c r="A5133" s="143">
        <v>10368</v>
      </c>
      <c r="B5133" s="144" t="s">
        <v>7015</v>
      </c>
      <c r="C5133" s="145" t="s">
        <v>1903</v>
      </c>
      <c r="D5133" s="146">
        <v>2259.9</v>
      </c>
    </row>
    <row r="5134" spans="1:4" ht="25.5" customHeight="1" x14ac:dyDescent="0.25">
      <c r="A5134" s="143">
        <v>7289</v>
      </c>
      <c r="B5134" s="144" t="s">
        <v>7016</v>
      </c>
      <c r="C5134" s="145" t="s">
        <v>2023</v>
      </c>
      <c r="D5134" s="146">
        <v>174.95</v>
      </c>
    </row>
    <row r="5135" spans="1:4" ht="15" customHeight="1" x14ac:dyDescent="0.25">
      <c r="A5135" s="143">
        <v>11509</v>
      </c>
      <c r="B5135" s="144" t="s">
        <v>7017</v>
      </c>
      <c r="C5135" s="145" t="s">
        <v>2707</v>
      </c>
      <c r="D5135" s="146">
        <v>35.32</v>
      </c>
    </row>
    <row r="5136" spans="1:4" ht="17.100000000000001" customHeight="1" x14ac:dyDescent="0.25">
      <c r="A5136" s="143">
        <v>9845</v>
      </c>
      <c r="B5136" s="144" t="s">
        <v>7018</v>
      </c>
      <c r="C5136" s="145" t="s">
        <v>1903</v>
      </c>
      <c r="D5136" s="146">
        <v>82.86</v>
      </c>
    </row>
    <row r="5137" spans="1:4" ht="15" customHeight="1" x14ac:dyDescent="0.25">
      <c r="A5137" s="143">
        <v>11517</v>
      </c>
      <c r="B5137" s="144" t="s">
        <v>7019</v>
      </c>
      <c r="C5137" s="145" t="s">
        <v>1903</v>
      </c>
      <c r="D5137" s="146">
        <v>161.94</v>
      </c>
    </row>
    <row r="5138" spans="1:4" ht="15" customHeight="1" x14ac:dyDescent="0.25">
      <c r="A5138" s="143">
        <v>10762</v>
      </c>
      <c r="B5138" s="144" t="s">
        <v>7020</v>
      </c>
      <c r="C5138" s="145" t="s">
        <v>1903</v>
      </c>
      <c r="D5138" s="146">
        <v>61.16</v>
      </c>
    </row>
    <row r="5139" spans="1:4" ht="17.100000000000001" customHeight="1" x14ac:dyDescent="0.25">
      <c r="A5139" s="143">
        <v>11518</v>
      </c>
      <c r="B5139" s="144" t="s">
        <v>7021</v>
      </c>
      <c r="C5139" s="145" t="s">
        <v>1903</v>
      </c>
      <c r="D5139" s="146">
        <v>28.02</v>
      </c>
    </row>
    <row r="5140" spans="1:4" ht="25.5" customHeight="1" x14ac:dyDescent="0.25">
      <c r="A5140" s="143">
        <v>11793</v>
      </c>
      <c r="B5140" s="144" t="s">
        <v>7022</v>
      </c>
      <c r="C5140" s="145" t="s">
        <v>1903</v>
      </c>
      <c r="D5140" s="146">
        <v>198.03</v>
      </c>
    </row>
    <row r="5141" spans="1:4" ht="15" customHeight="1" x14ac:dyDescent="0.25">
      <c r="A5141" s="143">
        <v>4480</v>
      </c>
      <c r="B5141" s="144" t="s">
        <v>7023</v>
      </c>
      <c r="C5141" s="145" t="s">
        <v>1903</v>
      </c>
      <c r="D5141" s="146">
        <v>1104.8399999999999</v>
      </c>
    </row>
    <row r="5142" spans="1:4" ht="15" customHeight="1" x14ac:dyDescent="0.25">
      <c r="A5142" s="143">
        <v>4478</v>
      </c>
      <c r="B5142" s="144" t="s">
        <v>7024</v>
      </c>
      <c r="C5142" s="145" t="s">
        <v>1903</v>
      </c>
      <c r="D5142" s="146">
        <v>803.52</v>
      </c>
    </row>
    <row r="5143" spans="1:4" ht="15" customHeight="1" x14ac:dyDescent="0.25">
      <c r="A5143" s="143">
        <v>4483</v>
      </c>
      <c r="B5143" s="144" t="s">
        <v>7025</v>
      </c>
      <c r="C5143" s="145" t="s">
        <v>1903</v>
      </c>
      <c r="D5143" s="146">
        <v>803.52</v>
      </c>
    </row>
    <row r="5144" spans="1:4" ht="15" customHeight="1" x14ac:dyDescent="0.25">
      <c r="A5144" s="143">
        <v>4465</v>
      </c>
      <c r="B5144" s="144" t="s">
        <v>7026</v>
      </c>
      <c r="C5144" s="145" t="s">
        <v>1903</v>
      </c>
      <c r="D5144" s="146">
        <v>502.2</v>
      </c>
    </row>
    <row r="5145" spans="1:4" ht="15" customHeight="1" x14ac:dyDescent="0.25">
      <c r="A5145" s="143">
        <v>4467</v>
      </c>
      <c r="B5145" s="144" t="s">
        <v>7027</v>
      </c>
      <c r="C5145" s="145" t="s">
        <v>1903</v>
      </c>
      <c r="D5145" s="146">
        <v>451.98</v>
      </c>
    </row>
    <row r="5146" spans="1:4" ht="15" customHeight="1" x14ac:dyDescent="0.25">
      <c r="A5146" s="143">
        <v>4469</v>
      </c>
      <c r="B5146" s="144" t="s">
        <v>7028</v>
      </c>
      <c r="C5146" s="145" t="s">
        <v>1903</v>
      </c>
      <c r="D5146" s="146">
        <v>502.2</v>
      </c>
    </row>
    <row r="5147" spans="1:4" ht="15" customHeight="1" x14ac:dyDescent="0.25">
      <c r="A5147" s="143">
        <v>4471</v>
      </c>
      <c r="B5147" s="144" t="s">
        <v>7029</v>
      </c>
      <c r="C5147" s="145" t="s">
        <v>1903</v>
      </c>
      <c r="D5147" s="146">
        <v>502.2</v>
      </c>
    </row>
    <row r="5148" spans="1:4" ht="15" customHeight="1" x14ac:dyDescent="0.25">
      <c r="A5148" s="143">
        <v>4473</v>
      </c>
      <c r="B5148" s="144" t="s">
        <v>7030</v>
      </c>
      <c r="C5148" s="145" t="s">
        <v>1903</v>
      </c>
      <c r="D5148" s="146">
        <v>652.86</v>
      </c>
    </row>
    <row r="5149" spans="1:4" ht="15" customHeight="1" x14ac:dyDescent="0.25">
      <c r="A5149" s="143">
        <v>12874</v>
      </c>
      <c r="B5149" s="144" t="s">
        <v>7031</v>
      </c>
      <c r="C5149" s="145" t="s">
        <v>1903</v>
      </c>
      <c r="D5149" s="146">
        <v>451.98</v>
      </c>
    </row>
    <row r="5150" spans="1:4" ht="15" customHeight="1" x14ac:dyDescent="0.25">
      <c r="A5150" s="143">
        <v>4463</v>
      </c>
      <c r="B5150" s="144" t="s">
        <v>7032</v>
      </c>
      <c r="C5150" s="145" t="s">
        <v>1903</v>
      </c>
      <c r="D5150" s="146">
        <v>492.16</v>
      </c>
    </row>
    <row r="5151" spans="1:4" ht="15" customHeight="1" x14ac:dyDescent="0.25">
      <c r="A5151" s="143">
        <v>4464</v>
      </c>
      <c r="B5151" s="144" t="s">
        <v>7033</v>
      </c>
      <c r="C5151" s="145" t="s">
        <v>1903</v>
      </c>
      <c r="D5151" s="146">
        <v>451.98</v>
      </c>
    </row>
    <row r="5152" spans="1:4" ht="15" customHeight="1" x14ac:dyDescent="0.25">
      <c r="A5152" s="143">
        <v>4466</v>
      </c>
      <c r="B5152" s="144" t="s">
        <v>7034</v>
      </c>
      <c r="C5152" s="145" t="s">
        <v>1903</v>
      </c>
      <c r="D5152" s="146">
        <v>552.41999999999996</v>
      </c>
    </row>
    <row r="5153" spans="1:4" ht="15" customHeight="1" x14ac:dyDescent="0.25">
      <c r="A5153" s="143">
        <v>4468</v>
      </c>
      <c r="B5153" s="144" t="s">
        <v>7035</v>
      </c>
      <c r="C5153" s="145" t="s">
        <v>1903</v>
      </c>
      <c r="D5153" s="146">
        <v>552.41999999999996</v>
      </c>
    </row>
    <row r="5154" spans="1:4" ht="15" customHeight="1" x14ac:dyDescent="0.25">
      <c r="A5154" s="143">
        <v>4470</v>
      </c>
      <c r="B5154" s="144" t="s">
        <v>7036</v>
      </c>
      <c r="C5154" s="145" t="s">
        <v>1903</v>
      </c>
      <c r="D5154" s="146">
        <v>602.64</v>
      </c>
    </row>
    <row r="5155" spans="1:4" ht="15" customHeight="1" x14ac:dyDescent="0.25">
      <c r="A5155" s="143">
        <v>4472</v>
      </c>
      <c r="B5155" s="144" t="s">
        <v>7037</v>
      </c>
      <c r="C5155" s="145" t="s">
        <v>1903</v>
      </c>
      <c r="D5155" s="146">
        <v>622.73</v>
      </c>
    </row>
    <row r="5156" spans="1:4" ht="15" customHeight="1" x14ac:dyDescent="0.25">
      <c r="A5156" s="143">
        <v>4474</v>
      </c>
      <c r="B5156" s="144" t="s">
        <v>7038</v>
      </c>
      <c r="C5156" s="145" t="s">
        <v>1903</v>
      </c>
      <c r="D5156" s="146">
        <v>662.9</v>
      </c>
    </row>
    <row r="5157" spans="1:4" ht="15" customHeight="1" x14ac:dyDescent="0.25">
      <c r="A5157" s="143">
        <v>4475</v>
      </c>
      <c r="B5157" s="144" t="s">
        <v>7039</v>
      </c>
      <c r="C5157" s="145" t="s">
        <v>1903</v>
      </c>
      <c r="D5157" s="146">
        <v>703.08</v>
      </c>
    </row>
    <row r="5158" spans="1:4" ht="15" customHeight="1" x14ac:dyDescent="0.25">
      <c r="A5158" s="143">
        <v>4476</v>
      </c>
      <c r="B5158" s="144" t="s">
        <v>7040</v>
      </c>
      <c r="C5158" s="145" t="s">
        <v>1903</v>
      </c>
      <c r="D5158" s="146">
        <v>753.3</v>
      </c>
    </row>
    <row r="5159" spans="1:4" ht="15" customHeight="1" x14ac:dyDescent="0.25">
      <c r="A5159" s="143">
        <v>4477</v>
      </c>
      <c r="B5159" s="144" t="s">
        <v>7041</v>
      </c>
      <c r="C5159" s="145" t="s">
        <v>1903</v>
      </c>
      <c r="D5159" s="146">
        <v>954.18</v>
      </c>
    </row>
    <row r="5160" spans="1:4" ht="15" customHeight="1" x14ac:dyDescent="0.25">
      <c r="A5160" s="143">
        <v>4482</v>
      </c>
      <c r="B5160" s="144" t="s">
        <v>7042</v>
      </c>
      <c r="C5160" s="145" t="s">
        <v>1903</v>
      </c>
      <c r="D5160" s="146">
        <v>1205.28</v>
      </c>
    </row>
    <row r="5161" spans="1:4" ht="15" customHeight="1" x14ac:dyDescent="0.25">
      <c r="A5161" s="143">
        <v>4481</v>
      </c>
      <c r="B5161" s="144" t="s">
        <v>7043</v>
      </c>
      <c r="C5161" s="145" t="s">
        <v>1903</v>
      </c>
      <c r="D5161" s="146">
        <v>954.18</v>
      </c>
    </row>
    <row r="5162" spans="1:4" ht="17.100000000000001" customHeight="1" x14ac:dyDescent="0.25">
      <c r="A5162" s="143">
        <v>9789</v>
      </c>
      <c r="B5162" s="144" t="s">
        <v>7044</v>
      </c>
      <c r="C5162" s="145" t="s">
        <v>2023</v>
      </c>
      <c r="D5162" s="146">
        <v>53.56</v>
      </c>
    </row>
    <row r="5163" spans="1:4" ht="17.100000000000001" customHeight="1" x14ac:dyDescent="0.25">
      <c r="A5163" s="143">
        <v>11788</v>
      </c>
      <c r="B5163" s="144" t="s">
        <v>7045</v>
      </c>
      <c r="C5163" s="145" t="s">
        <v>1903</v>
      </c>
      <c r="D5163" s="146">
        <v>2587.98</v>
      </c>
    </row>
    <row r="5164" spans="1:4" ht="17.100000000000001" customHeight="1" x14ac:dyDescent="0.25">
      <c r="A5164" s="143">
        <v>11794</v>
      </c>
      <c r="B5164" s="144" t="s">
        <v>7046</v>
      </c>
      <c r="C5164" s="145" t="s">
        <v>1903</v>
      </c>
      <c r="D5164" s="146">
        <v>1001.65</v>
      </c>
    </row>
    <row r="5165" spans="1:4" ht="15" customHeight="1" x14ac:dyDescent="0.25">
      <c r="A5165" s="143">
        <v>9886</v>
      </c>
      <c r="B5165" s="144" t="s">
        <v>7047</v>
      </c>
      <c r="C5165" s="145" t="s">
        <v>1903</v>
      </c>
      <c r="D5165" s="146">
        <v>120.21</v>
      </c>
    </row>
    <row r="5166" spans="1:4" ht="15" customHeight="1" x14ac:dyDescent="0.25">
      <c r="A5166" s="143">
        <v>12567</v>
      </c>
      <c r="B5166" s="144" t="s">
        <v>7048</v>
      </c>
      <c r="C5166" s="145" t="s">
        <v>1903</v>
      </c>
      <c r="D5166" s="146">
        <v>1.71</v>
      </c>
    </row>
    <row r="5167" spans="1:4" ht="15" customHeight="1" x14ac:dyDescent="0.25">
      <c r="A5167" s="143">
        <v>9832</v>
      </c>
      <c r="B5167" s="144" t="s">
        <v>7049</v>
      </c>
      <c r="C5167" s="145" t="s">
        <v>1903</v>
      </c>
      <c r="D5167" s="146">
        <v>1.03</v>
      </c>
    </row>
    <row r="5168" spans="1:4" ht="15" customHeight="1" x14ac:dyDescent="0.25">
      <c r="A5168" s="143">
        <v>12549</v>
      </c>
      <c r="B5168" s="144" t="s">
        <v>7050</v>
      </c>
      <c r="C5168" s="145" t="s">
        <v>1903</v>
      </c>
      <c r="D5168" s="146">
        <v>0.22</v>
      </c>
    </row>
    <row r="5169" spans="1:4" ht="15" customHeight="1" x14ac:dyDescent="0.25">
      <c r="A5169" s="143">
        <v>12550</v>
      </c>
      <c r="B5169" s="144" t="s">
        <v>7051</v>
      </c>
      <c r="C5169" s="145" t="s">
        <v>1903</v>
      </c>
      <c r="D5169" s="146">
        <v>0.7</v>
      </c>
    </row>
    <row r="5170" spans="1:4" ht="15" customHeight="1" x14ac:dyDescent="0.25">
      <c r="A5170" s="143">
        <v>12376</v>
      </c>
      <c r="B5170" s="144" t="s">
        <v>7052</v>
      </c>
      <c r="C5170" s="145" t="s">
        <v>1903</v>
      </c>
      <c r="D5170" s="146">
        <v>13.28</v>
      </c>
    </row>
    <row r="5171" spans="1:4" ht="15" customHeight="1" x14ac:dyDescent="0.25">
      <c r="A5171" s="143">
        <v>12375</v>
      </c>
      <c r="B5171" s="144" t="s">
        <v>7053</v>
      </c>
      <c r="C5171" s="145" t="s">
        <v>1903</v>
      </c>
      <c r="D5171" s="146">
        <v>120.21</v>
      </c>
    </row>
    <row r="5172" spans="1:4" ht="34.15" customHeight="1" x14ac:dyDescent="0.25">
      <c r="A5172" s="143">
        <v>11787</v>
      </c>
      <c r="B5172" s="144" t="s">
        <v>7054</v>
      </c>
      <c r="C5172" s="145" t="s">
        <v>2023</v>
      </c>
      <c r="D5172" s="146">
        <v>402.01</v>
      </c>
    </row>
    <row r="5173" spans="1:4" ht="34.15" customHeight="1" x14ac:dyDescent="0.25">
      <c r="A5173" s="143">
        <v>11786</v>
      </c>
      <c r="B5173" s="144" t="s">
        <v>7055</v>
      </c>
      <c r="C5173" s="145" t="s">
        <v>2023</v>
      </c>
      <c r="D5173" s="146">
        <v>363.2</v>
      </c>
    </row>
    <row r="5174" spans="1:4" ht="34.15" customHeight="1" x14ac:dyDescent="0.25">
      <c r="A5174" s="143">
        <v>11785</v>
      </c>
      <c r="B5174" s="144" t="s">
        <v>7056</v>
      </c>
      <c r="C5174" s="145" t="s">
        <v>2023</v>
      </c>
      <c r="D5174" s="146">
        <v>321.61</v>
      </c>
    </row>
    <row r="5175" spans="1:4" ht="34.15" customHeight="1" x14ac:dyDescent="0.25">
      <c r="A5175" s="143">
        <v>11789</v>
      </c>
      <c r="B5175" s="144" t="s">
        <v>7057</v>
      </c>
      <c r="C5175" s="145" t="s">
        <v>2023</v>
      </c>
      <c r="D5175" s="146">
        <v>158.03</v>
      </c>
    </row>
    <row r="5176" spans="1:4" ht="34.15" customHeight="1" x14ac:dyDescent="0.25">
      <c r="A5176" s="143">
        <v>11784</v>
      </c>
      <c r="B5176" s="144" t="s">
        <v>7058</v>
      </c>
      <c r="C5176" s="145" t="s">
        <v>2023</v>
      </c>
      <c r="D5176" s="146">
        <v>300.82</v>
      </c>
    </row>
    <row r="5177" spans="1:4" ht="34.15" customHeight="1" x14ac:dyDescent="0.25">
      <c r="A5177" s="143">
        <v>11780</v>
      </c>
      <c r="B5177" s="144" t="s">
        <v>7059</v>
      </c>
      <c r="C5177" s="145" t="s">
        <v>2023</v>
      </c>
      <c r="D5177" s="146">
        <v>199.61</v>
      </c>
    </row>
    <row r="5178" spans="1:4" ht="25.5" customHeight="1" x14ac:dyDescent="0.25">
      <c r="A5178" s="143">
        <v>5082</v>
      </c>
      <c r="B5178" s="144" t="s">
        <v>7060</v>
      </c>
      <c r="C5178" s="145" t="s">
        <v>2023</v>
      </c>
      <c r="D5178" s="146">
        <v>122.89</v>
      </c>
    </row>
    <row r="5179" spans="1:4" ht="15" customHeight="1" x14ac:dyDescent="0.25">
      <c r="A5179" s="143">
        <v>11782</v>
      </c>
      <c r="C5179" s="145" t="s">
        <v>2023</v>
      </c>
      <c r="D5179" s="146">
        <v>243.98</v>
      </c>
    </row>
    <row r="5180" spans="1:4" ht="34.15" customHeight="1" x14ac:dyDescent="0.25">
      <c r="B5180" s="144" t="s">
        <v>7061</v>
      </c>
    </row>
    <row r="5181" spans="1:4" ht="34.15" customHeight="1" x14ac:dyDescent="0.25">
      <c r="A5181" s="143">
        <v>11791</v>
      </c>
      <c r="B5181" s="144" t="s">
        <v>7062</v>
      </c>
      <c r="C5181" s="145" t="s">
        <v>2023</v>
      </c>
      <c r="D5181" s="146">
        <v>121.99</v>
      </c>
    </row>
    <row r="5182" spans="1:4" ht="34.15" customHeight="1" x14ac:dyDescent="0.25">
      <c r="A5182" s="143">
        <v>11779</v>
      </c>
      <c r="B5182" s="144" t="s">
        <v>7063</v>
      </c>
      <c r="C5182" s="145" t="s">
        <v>2023</v>
      </c>
      <c r="D5182" s="146">
        <v>192.69</v>
      </c>
    </row>
    <row r="5183" spans="1:4" ht="34.15" customHeight="1" x14ac:dyDescent="0.25">
      <c r="A5183" s="143">
        <v>11781</v>
      </c>
      <c r="B5183" s="144" t="s">
        <v>7064</v>
      </c>
      <c r="C5183" s="145" t="s">
        <v>2023</v>
      </c>
      <c r="D5183" s="146">
        <v>213.48</v>
      </c>
    </row>
    <row r="5184" spans="1:4" ht="34.15" customHeight="1" x14ac:dyDescent="0.25">
      <c r="A5184" s="143">
        <v>11790</v>
      </c>
      <c r="B5184" s="144" t="s">
        <v>7065</v>
      </c>
      <c r="C5184" s="145" t="s">
        <v>2023</v>
      </c>
      <c r="D5184" s="146">
        <v>96.9</v>
      </c>
    </row>
    <row r="5185" spans="1:4" ht="34.15" customHeight="1" x14ac:dyDescent="0.25">
      <c r="A5185" s="143">
        <v>11783</v>
      </c>
      <c r="B5185" s="144" t="s">
        <v>7066</v>
      </c>
      <c r="C5185" s="145" t="s">
        <v>2023</v>
      </c>
      <c r="D5185" s="146">
        <v>263.39</v>
      </c>
    </row>
    <row r="5186" spans="1:4" ht="15" customHeight="1" x14ac:dyDescent="0.25">
      <c r="A5186" s="143">
        <v>11510</v>
      </c>
      <c r="B5186" s="144" t="s">
        <v>7067</v>
      </c>
      <c r="C5186" s="145" t="s">
        <v>1903</v>
      </c>
      <c r="D5186" s="146">
        <v>5</v>
      </c>
    </row>
    <row r="5187" spans="1:4" ht="15" customHeight="1" x14ac:dyDescent="0.25">
      <c r="A5187" s="143">
        <v>9456</v>
      </c>
      <c r="B5187" s="144" t="s">
        <v>7068</v>
      </c>
      <c r="C5187" s="145" t="s">
        <v>1917</v>
      </c>
      <c r="D5187" s="146">
        <v>7437.02</v>
      </c>
    </row>
    <row r="5188" spans="1:4" ht="25.5" customHeight="1" x14ac:dyDescent="0.25">
      <c r="A5188" s="143">
        <v>12072</v>
      </c>
      <c r="B5188" s="144" t="s">
        <v>7069</v>
      </c>
      <c r="C5188" s="145" t="s">
        <v>1903</v>
      </c>
      <c r="D5188" s="146">
        <v>2314.79</v>
      </c>
    </row>
    <row r="5189" spans="1:4" ht="25.5" customHeight="1" x14ac:dyDescent="0.25">
      <c r="A5189" s="143">
        <v>12071</v>
      </c>
      <c r="B5189" s="144" t="s">
        <v>7070</v>
      </c>
      <c r="C5189" s="145" t="s">
        <v>1903</v>
      </c>
      <c r="D5189" s="146">
        <v>2113.94</v>
      </c>
    </row>
    <row r="5190" spans="1:4" ht="15" customHeight="1" x14ac:dyDescent="0.25">
      <c r="A5190" s="143">
        <v>9002</v>
      </c>
      <c r="B5190" s="144" t="s">
        <v>7071</v>
      </c>
      <c r="C5190" s="145" t="s">
        <v>1903</v>
      </c>
      <c r="D5190" s="146">
        <v>19.829999999999998</v>
      </c>
    </row>
    <row r="5191" spans="1:4" ht="15" customHeight="1" x14ac:dyDescent="0.25">
      <c r="A5191" s="143">
        <v>9003</v>
      </c>
      <c r="B5191" s="144" t="s">
        <v>7072</v>
      </c>
      <c r="C5191" s="145" t="s">
        <v>1903</v>
      </c>
      <c r="D5191" s="146">
        <v>6.92</v>
      </c>
    </row>
    <row r="5192" spans="1:4" ht="15" customHeight="1" x14ac:dyDescent="0.25">
      <c r="A5192" s="143">
        <v>8708</v>
      </c>
      <c r="B5192" s="144" t="s">
        <v>7073</v>
      </c>
      <c r="C5192" s="145" t="s">
        <v>1903</v>
      </c>
      <c r="D5192" s="146">
        <v>126.94</v>
      </c>
    </row>
    <row r="5193" spans="1:4" ht="15" customHeight="1" x14ac:dyDescent="0.25">
      <c r="A5193" s="143">
        <v>7835</v>
      </c>
      <c r="B5193" s="144" t="s">
        <v>7074</v>
      </c>
      <c r="C5193" s="145" t="s">
        <v>1903</v>
      </c>
      <c r="D5193" s="146">
        <v>334.04</v>
      </c>
    </row>
    <row r="5194" spans="1:4" ht="15" customHeight="1" x14ac:dyDescent="0.25">
      <c r="A5194" s="143">
        <v>9992</v>
      </c>
      <c r="B5194" s="144" t="s">
        <v>7075</v>
      </c>
      <c r="C5194" s="145" t="s">
        <v>1903</v>
      </c>
      <c r="D5194" s="146">
        <v>19.399999999999999</v>
      </c>
    </row>
    <row r="5195" spans="1:4" ht="15" customHeight="1" x14ac:dyDescent="0.25">
      <c r="A5195" s="143">
        <v>7836</v>
      </c>
      <c r="B5195" s="144" t="s">
        <v>7076</v>
      </c>
      <c r="C5195" s="145" t="s">
        <v>1903</v>
      </c>
      <c r="D5195" s="146">
        <v>17.68</v>
      </c>
    </row>
    <row r="5196" spans="1:4" ht="15" customHeight="1" x14ac:dyDescent="0.25">
      <c r="A5196" s="143">
        <v>11406</v>
      </c>
      <c r="B5196" s="144" t="s">
        <v>7077</v>
      </c>
      <c r="C5196" s="145" t="s">
        <v>1903</v>
      </c>
      <c r="D5196" s="146">
        <v>9.41</v>
      </c>
    </row>
    <row r="5197" spans="1:4" ht="15" customHeight="1" x14ac:dyDescent="0.25">
      <c r="A5197" s="143">
        <v>11407</v>
      </c>
      <c r="B5197" s="144" t="s">
        <v>7078</v>
      </c>
      <c r="C5197" s="145" t="s">
        <v>1903</v>
      </c>
      <c r="D5197" s="146">
        <v>13.04</v>
      </c>
    </row>
    <row r="5198" spans="1:4" ht="17.100000000000001" customHeight="1" x14ac:dyDescent="0.25">
      <c r="A5198" s="143">
        <v>12760</v>
      </c>
      <c r="B5198" s="144" t="s">
        <v>7079</v>
      </c>
      <c r="C5198" s="145" t="s">
        <v>1903</v>
      </c>
      <c r="D5198" s="146">
        <v>700</v>
      </c>
    </row>
    <row r="5199" spans="1:4" ht="15" customHeight="1" x14ac:dyDescent="0.25">
      <c r="A5199" s="143">
        <v>10883</v>
      </c>
      <c r="B5199" s="144" t="s">
        <v>7080</v>
      </c>
      <c r="C5199" s="145" t="s">
        <v>1903</v>
      </c>
      <c r="D5199" s="146">
        <v>35.47</v>
      </c>
    </row>
    <row r="5200" spans="1:4" ht="17.100000000000001" customHeight="1" x14ac:dyDescent="0.25">
      <c r="A5200" s="143">
        <v>9018</v>
      </c>
      <c r="B5200" s="144" t="s">
        <v>7081</v>
      </c>
      <c r="C5200" s="145" t="s">
        <v>1903</v>
      </c>
      <c r="D5200" s="146">
        <v>23.25</v>
      </c>
    </row>
    <row r="5201" spans="1:4" ht="15" customHeight="1" x14ac:dyDescent="0.25">
      <c r="A5201" s="143">
        <v>9094</v>
      </c>
      <c r="B5201" s="144" t="s">
        <v>7082</v>
      </c>
      <c r="C5201" s="145" t="s">
        <v>1903</v>
      </c>
      <c r="D5201" s="146">
        <v>340.3</v>
      </c>
    </row>
    <row r="5202" spans="1:4" ht="15" customHeight="1" x14ac:dyDescent="0.25">
      <c r="A5202" s="143">
        <v>7838</v>
      </c>
      <c r="B5202" s="144" t="s">
        <v>7083</v>
      </c>
      <c r="C5202" s="145" t="s">
        <v>1903</v>
      </c>
      <c r="D5202" s="146">
        <v>41.13</v>
      </c>
    </row>
    <row r="5203" spans="1:4" ht="17.100000000000001" customHeight="1" x14ac:dyDescent="0.25">
      <c r="A5203" s="143">
        <v>2346</v>
      </c>
      <c r="B5203" s="144" t="s">
        <v>7084</v>
      </c>
      <c r="C5203" s="145" t="s">
        <v>4719</v>
      </c>
      <c r="D5203" s="146">
        <v>90.39</v>
      </c>
    </row>
    <row r="5204" spans="1:4" ht="17.100000000000001" customHeight="1" x14ac:dyDescent="0.25">
      <c r="A5204" s="143">
        <v>12211</v>
      </c>
      <c r="B5204" s="144" t="s">
        <v>7085</v>
      </c>
      <c r="C5204" s="145" t="s">
        <v>4719</v>
      </c>
      <c r="D5204" s="146">
        <v>340.05</v>
      </c>
    </row>
    <row r="5205" spans="1:4" ht="15" customHeight="1" x14ac:dyDescent="0.25">
      <c r="A5205" s="143">
        <v>10339</v>
      </c>
      <c r="B5205" s="144" t="s">
        <v>7086</v>
      </c>
      <c r="C5205" s="145" t="s">
        <v>1903</v>
      </c>
      <c r="D5205" s="146">
        <v>16.38</v>
      </c>
    </row>
    <row r="5206" spans="1:4" ht="17.100000000000001" customHeight="1" x14ac:dyDescent="0.25">
      <c r="A5206" s="143">
        <v>9092</v>
      </c>
      <c r="B5206" s="144" t="s">
        <v>7087</v>
      </c>
      <c r="C5206" s="145" t="s">
        <v>1903</v>
      </c>
      <c r="D5206" s="146">
        <v>526.11</v>
      </c>
    </row>
    <row r="5207" spans="1:4" ht="17.100000000000001" customHeight="1" x14ac:dyDescent="0.25">
      <c r="A5207" s="143">
        <v>9093</v>
      </c>
      <c r="B5207" s="144" t="s">
        <v>7088</v>
      </c>
      <c r="C5207" s="145" t="s">
        <v>1903</v>
      </c>
      <c r="D5207" s="146">
        <v>495.97</v>
      </c>
    </row>
    <row r="5208" spans="1:4" ht="15" customHeight="1" x14ac:dyDescent="0.25">
      <c r="A5208" s="143">
        <v>10882</v>
      </c>
      <c r="B5208" s="144" t="s">
        <v>7089</v>
      </c>
      <c r="C5208" s="145" t="s">
        <v>1903</v>
      </c>
      <c r="D5208" s="146">
        <v>37.35</v>
      </c>
    </row>
    <row r="5209" spans="1:4" ht="15" customHeight="1" x14ac:dyDescent="0.25">
      <c r="A5209" s="143">
        <v>10881</v>
      </c>
      <c r="B5209" s="144" t="s">
        <v>7090</v>
      </c>
      <c r="C5209" s="145" t="s">
        <v>1903</v>
      </c>
      <c r="D5209" s="146">
        <v>41.66</v>
      </c>
    </row>
    <row r="5210" spans="1:4" ht="15" customHeight="1" x14ac:dyDescent="0.25">
      <c r="A5210" s="143">
        <v>9848</v>
      </c>
      <c r="B5210" s="144" t="s">
        <v>7091</v>
      </c>
      <c r="C5210" s="145" t="s">
        <v>1903</v>
      </c>
      <c r="D5210" s="146">
        <v>198</v>
      </c>
    </row>
    <row r="5211" spans="1:4" ht="15" customHeight="1" x14ac:dyDescent="0.25">
      <c r="A5211" s="143">
        <v>10884</v>
      </c>
      <c r="B5211" s="144" t="s">
        <v>7092</v>
      </c>
      <c r="C5211" s="145" t="s">
        <v>1903</v>
      </c>
      <c r="D5211" s="146">
        <v>11.19</v>
      </c>
    </row>
    <row r="5212" spans="1:4" ht="15" customHeight="1" x14ac:dyDescent="0.25">
      <c r="A5212" s="143">
        <v>11408</v>
      </c>
      <c r="B5212" s="144" t="s">
        <v>7093</v>
      </c>
      <c r="C5212" s="145" t="s">
        <v>1903</v>
      </c>
      <c r="D5212" s="146">
        <v>17.14</v>
      </c>
    </row>
    <row r="5213" spans="1:4" ht="15" customHeight="1" x14ac:dyDescent="0.25">
      <c r="A5213" s="143">
        <v>9097</v>
      </c>
      <c r="B5213" s="144" t="s">
        <v>7094</v>
      </c>
      <c r="C5213" s="145" t="s">
        <v>1903</v>
      </c>
      <c r="D5213" s="146">
        <v>89.26</v>
      </c>
    </row>
    <row r="5214" spans="1:4" ht="15" customHeight="1" x14ac:dyDescent="0.25">
      <c r="A5214" s="143">
        <v>9991</v>
      </c>
      <c r="B5214" s="144" t="s">
        <v>7095</v>
      </c>
      <c r="C5214" s="145" t="s">
        <v>1903</v>
      </c>
      <c r="D5214" s="146">
        <v>10.94</v>
      </c>
    </row>
    <row r="5215" spans="1:4" ht="15" customHeight="1" x14ac:dyDescent="0.25">
      <c r="A5215" s="143">
        <v>10340</v>
      </c>
      <c r="B5215" s="144" t="s">
        <v>7096</v>
      </c>
      <c r="C5215" s="145" t="s">
        <v>1903</v>
      </c>
      <c r="D5215" s="146">
        <v>40.090000000000003</v>
      </c>
    </row>
    <row r="5216" spans="1:4" ht="15" customHeight="1" x14ac:dyDescent="0.25">
      <c r="A5216" s="143">
        <v>2345</v>
      </c>
      <c r="B5216" s="144" t="s">
        <v>7097</v>
      </c>
      <c r="C5216" s="145" t="s">
        <v>1903</v>
      </c>
      <c r="D5216" s="146">
        <v>38.56</v>
      </c>
    </row>
    <row r="5217" spans="1:4" ht="17.100000000000001" customHeight="1" x14ac:dyDescent="0.25">
      <c r="A5217" s="143">
        <v>7844</v>
      </c>
      <c r="B5217" s="144" t="s">
        <v>7098</v>
      </c>
      <c r="C5217" s="145" t="s">
        <v>1903</v>
      </c>
      <c r="D5217" s="146">
        <v>21.53</v>
      </c>
    </row>
    <row r="5218" spans="1:4" ht="17.100000000000001" customHeight="1" x14ac:dyDescent="0.25">
      <c r="A5218" s="143">
        <v>10886</v>
      </c>
      <c r="B5218" s="144" t="s">
        <v>7099</v>
      </c>
      <c r="C5218" s="145" t="s">
        <v>1903</v>
      </c>
      <c r="D5218" s="146">
        <v>17.649999999999999</v>
      </c>
    </row>
    <row r="5219" spans="1:4" ht="17.100000000000001" customHeight="1" x14ac:dyDescent="0.25">
      <c r="A5219" s="143">
        <v>10785</v>
      </c>
      <c r="B5219" s="144" t="s">
        <v>7100</v>
      </c>
      <c r="C5219" s="145" t="s">
        <v>1903</v>
      </c>
      <c r="D5219" s="146">
        <v>312.38</v>
      </c>
    </row>
    <row r="5220" spans="1:4" ht="15" customHeight="1" x14ac:dyDescent="0.25">
      <c r="A5220" s="143">
        <v>10445</v>
      </c>
      <c r="B5220" s="144" t="s">
        <v>7101</v>
      </c>
      <c r="C5220" s="145" t="s">
        <v>1903</v>
      </c>
      <c r="D5220" s="146">
        <v>222.78</v>
      </c>
    </row>
    <row r="5221" spans="1:4" ht="15" customHeight="1" x14ac:dyDescent="0.25">
      <c r="A5221" s="143">
        <v>1519</v>
      </c>
      <c r="B5221" s="144" t="s">
        <v>7102</v>
      </c>
      <c r="C5221" s="145" t="s">
        <v>1903</v>
      </c>
      <c r="D5221" s="146">
        <v>370.86</v>
      </c>
    </row>
    <row r="5222" spans="1:4" ht="15" customHeight="1" x14ac:dyDescent="0.25">
      <c r="A5222" s="143">
        <v>10444</v>
      </c>
      <c r="B5222" s="144" t="s">
        <v>7103</v>
      </c>
      <c r="C5222" s="145" t="s">
        <v>1903</v>
      </c>
      <c r="D5222" s="146">
        <v>370.86</v>
      </c>
    </row>
    <row r="5223" spans="1:4" ht="25.5" customHeight="1" x14ac:dyDescent="0.25">
      <c r="A5223" s="143">
        <v>7326</v>
      </c>
      <c r="B5223" s="144" t="s">
        <v>7104</v>
      </c>
      <c r="C5223" s="145" t="s">
        <v>1903</v>
      </c>
      <c r="D5223" s="146">
        <v>1585.22</v>
      </c>
    </row>
    <row r="5224" spans="1:4" ht="25.5" customHeight="1" x14ac:dyDescent="0.25">
      <c r="A5224" s="143">
        <v>11308</v>
      </c>
      <c r="B5224" s="144" t="s">
        <v>7105</v>
      </c>
      <c r="C5224" s="145" t="s">
        <v>1903</v>
      </c>
      <c r="D5224" s="146">
        <v>2272.15</v>
      </c>
    </row>
    <row r="5225" spans="1:4" ht="25.5" customHeight="1" x14ac:dyDescent="0.25">
      <c r="A5225" s="143">
        <v>12996</v>
      </c>
      <c r="B5225" s="144" t="s">
        <v>7106</v>
      </c>
      <c r="C5225" s="145" t="s">
        <v>1903</v>
      </c>
      <c r="D5225" s="146">
        <v>1845.86</v>
      </c>
    </row>
    <row r="5226" spans="1:4" ht="15" customHeight="1" x14ac:dyDescent="0.25">
      <c r="A5226" s="143">
        <v>11829</v>
      </c>
      <c r="B5226" s="144" t="s">
        <v>7107</v>
      </c>
      <c r="C5226" s="145" t="s">
        <v>1903</v>
      </c>
      <c r="D5226" s="146">
        <v>127.7</v>
      </c>
    </row>
    <row r="5227" spans="1:4" ht="15" customHeight="1" x14ac:dyDescent="0.25">
      <c r="A5227" s="143">
        <v>7861</v>
      </c>
      <c r="B5227" s="144" t="s">
        <v>7108</v>
      </c>
      <c r="C5227" s="145" t="s">
        <v>1903</v>
      </c>
      <c r="D5227" s="146">
        <v>110.98</v>
      </c>
    </row>
    <row r="5228" spans="1:4" ht="17.100000000000001" customHeight="1" x14ac:dyDescent="0.25">
      <c r="A5228" s="143">
        <v>11979</v>
      </c>
      <c r="B5228" s="144" t="s">
        <v>7109</v>
      </c>
      <c r="C5228" s="145" t="s">
        <v>1903</v>
      </c>
      <c r="D5228" s="146">
        <v>55.78</v>
      </c>
    </row>
    <row r="5229" spans="1:4" ht="17.100000000000001" customHeight="1" x14ac:dyDescent="0.25">
      <c r="A5229" s="143">
        <v>12016</v>
      </c>
      <c r="B5229" s="144" t="s">
        <v>7110</v>
      </c>
      <c r="C5229" s="145" t="s">
        <v>1903</v>
      </c>
      <c r="D5229" s="146">
        <v>175.32</v>
      </c>
    </row>
    <row r="5230" spans="1:4" ht="15" customHeight="1" x14ac:dyDescent="0.25">
      <c r="A5230" s="143">
        <v>11961</v>
      </c>
      <c r="B5230" s="144" t="s">
        <v>7111</v>
      </c>
      <c r="C5230" s="145" t="s">
        <v>1903</v>
      </c>
      <c r="D5230" s="146">
        <v>433.46</v>
      </c>
    </row>
    <row r="5231" spans="1:4" ht="15" customHeight="1" x14ac:dyDescent="0.25">
      <c r="A5231" s="143">
        <v>10446</v>
      </c>
      <c r="B5231" s="144" t="s">
        <v>7112</v>
      </c>
      <c r="C5231" s="145" t="s">
        <v>1903</v>
      </c>
      <c r="D5231" s="146">
        <v>236</v>
      </c>
    </row>
    <row r="5232" spans="1:4" ht="15" customHeight="1" x14ac:dyDescent="0.25">
      <c r="A5232" s="143">
        <v>1512</v>
      </c>
      <c r="B5232" s="144" t="s">
        <v>7113</v>
      </c>
      <c r="C5232" s="145" t="s">
        <v>1903</v>
      </c>
      <c r="D5232" s="146">
        <v>45.69</v>
      </c>
    </row>
    <row r="5233" spans="1:4" ht="17.100000000000001" customHeight="1" x14ac:dyDescent="0.25">
      <c r="A5233" s="143">
        <v>9811</v>
      </c>
      <c r="B5233" s="144" t="s">
        <v>7114</v>
      </c>
      <c r="C5233" s="145" t="s">
        <v>1903</v>
      </c>
      <c r="D5233" s="146">
        <v>12335.93</v>
      </c>
    </row>
    <row r="5234" spans="1:4" ht="17.100000000000001" customHeight="1" x14ac:dyDescent="0.25">
      <c r="A5234" s="143">
        <v>12015</v>
      </c>
      <c r="B5234" s="144" t="s">
        <v>7115</v>
      </c>
      <c r="C5234" s="145" t="s">
        <v>1903</v>
      </c>
      <c r="D5234" s="146">
        <v>111.36</v>
      </c>
    </row>
    <row r="5235" spans="1:4" ht="15" customHeight="1" x14ac:dyDescent="0.25">
      <c r="A5235" s="143">
        <v>7883</v>
      </c>
      <c r="B5235" s="144" t="s">
        <v>7116</v>
      </c>
      <c r="C5235" s="145" t="s">
        <v>1903</v>
      </c>
      <c r="D5235" s="146">
        <v>193.71</v>
      </c>
    </row>
    <row r="5236" spans="1:4" ht="17.100000000000001" customHeight="1" x14ac:dyDescent="0.25">
      <c r="A5236" s="143">
        <v>12136</v>
      </c>
      <c r="B5236" s="144" t="s">
        <v>7117</v>
      </c>
      <c r="C5236" s="145" t="s">
        <v>1903</v>
      </c>
      <c r="D5236" s="146">
        <v>1609.21</v>
      </c>
    </row>
    <row r="5237" spans="1:4" ht="17.100000000000001" customHeight="1" x14ac:dyDescent="0.25">
      <c r="A5237" s="143">
        <v>8058</v>
      </c>
      <c r="B5237" s="144" t="s">
        <v>7118</v>
      </c>
      <c r="C5237" s="145" t="s">
        <v>1903</v>
      </c>
      <c r="D5237" s="146">
        <v>344.8</v>
      </c>
    </row>
    <row r="5238" spans="1:4" ht="17.100000000000001" customHeight="1" x14ac:dyDescent="0.25">
      <c r="A5238" s="143">
        <v>11820</v>
      </c>
      <c r="B5238" s="144" t="s">
        <v>7119</v>
      </c>
      <c r="C5238" s="145" t="s">
        <v>1903</v>
      </c>
      <c r="D5238" s="146">
        <v>4806.82</v>
      </c>
    </row>
    <row r="5239" spans="1:4" ht="17.100000000000001" customHeight="1" x14ac:dyDescent="0.25">
      <c r="A5239" s="143">
        <v>8934</v>
      </c>
      <c r="B5239" s="144" t="s">
        <v>7120</v>
      </c>
      <c r="C5239" s="145" t="s">
        <v>1903</v>
      </c>
      <c r="D5239" s="146">
        <v>4434.3599999999997</v>
      </c>
    </row>
    <row r="5240" spans="1:4" ht="17.100000000000001" customHeight="1" x14ac:dyDescent="0.25">
      <c r="A5240" s="143">
        <v>8933</v>
      </c>
      <c r="B5240" s="144" t="s">
        <v>7121</v>
      </c>
      <c r="C5240" s="145" t="s">
        <v>1903</v>
      </c>
      <c r="D5240" s="146">
        <v>7600.27</v>
      </c>
    </row>
    <row r="5241" spans="1:4" ht="17.100000000000001" customHeight="1" x14ac:dyDescent="0.25">
      <c r="A5241" s="143">
        <v>8938</v>
      </c>
      <c r="B5241" s="144" t="s">
        <v>7122</v>
      </c>
      <c r="C5241" s="145" t="s">
        <v>1903</v>
      </c>
      <c r="D5241" s="146">
        <v>2785.48</v>
      </c>
    </row>
    <row r="5242" spans="1:4" ht="15" customHeight="1" x14ac:dyDescent="0.25">
      <c r="A5242" s="143">
        <v>8241</v>
      </c>
      <c r="B5242" s="144" t="s">
        <v>7123</v>
      </c>
      <c r="C5242" s="145" t="s">
        <v>1903</v>
      </c>
      <c r="D5242" s="146">
        <v>290.33999999999997</v>
      </c>
    </row>
    <row r="5243" spans="1:4" ht="15" customHeight="1" x14ac:dyDescent="0.25">
      <c r="A5243" s="143">
        <v>11978</v>
      </c>
      <c r="B5243" s="144" t="s">
        <v>7124</v>
      </c>
      <c r="C5243" s="145" t="s">
        <v>1903</v>
      </c>
      <c r="D5243" s="146">
        <v>87.06</v>
      </c>
    </row>
    <row r="5244" spans="1:4" ht="15" customHeight="1" x14ac:dyDescent="0.25">
      <c r="A5244" s="143">
        <v>12018</v>
      </c>
      <c r="B5244" s="144" t="s">
        <v>7125</v>
      </c>
      <c r="C5244" s="145" t="s">
        <v>1903</v>
      </c>
      <c r="D5244" s="146">
        <v>193.07</v>
      </c>
    </row>
    <row r="5245" spans="1:4" ht="17.100000000000001" customHeight="1" x14ac:dyDescent="0.25">
      <c r="A5245" s="143">
        <v>11977</v>
      </c>
      <c r="B5245" s="144" t="s">
        <v>7126</v>
      </c>
      <c r="C5245" s="145" t="s">
        <v>1903</v>
      </c>
      <c r="D5245" s="146">
        <v>74.53</v>
      </c>
    </row>
    <row r="5246" spans="1:4" ht="17.100000000000001" customHeight="1" x14ac:dyDescent="0.25">
      <c r="A5246" s="143">
        <v>12017</v>
      </c>
      <c r="B5246" s="144" t="s">
        <v>7127</v>
      </c>
      <c r="C5246" s="145" t="s">
        <v>1903</v>
      </c>
      <c r="D5246" s="146">
        <v>193.07</v>
      </c>
    </row>
    <row r="5247" spans="1:4" ht="15" customHeight="1" x14ac:dyDescent="0.25">
      <c r="A5247" s="143">
        <v>12706</v>
      </c>
      <c r="B5247" s="144" t="s">
        <v>7128</v>
      </c>
      <c r="C5247" s="145" t="s">
        <v>1903</v>
      </c>
      <c r="D5247" s="146">
        <v>134.19</v>
      </c>
    </row>
    <row r="5248" spans="1:4" ht="15" customHeight="1" x14ac:dyDescent="0.25">
      <c r="A5248" s="143">
        <v>12707</v>
      </c>
      <c r="B5248" s="144" t="s">
        <v>7129</v>
      </c>
      <c r="C5248" s="145" t="s">
        <v>1903</v>
      </c>
      <c r="D5248" s="146">
        <v>156.4</v>
      </c>
    </row>
    <row r="5249" spans="1:4" ht="17.100000000000001" customHeight="1" x14ac:dyDescent="0.25">
      <c r="A5249" s="143">
        <v>12684</v>
      </c>
      <c r="B5249" s="144" t="s">
        <v>7130</v>
      </c>
      <c r="C5249" s="145" t="s">
        <v>1903</v>
      </c>
      <c r="D5249" s="146">
        <v>134.91999999999999</v>
      </c>
    </row>
    <row r="5250" spans="1:4" ht="17.100000000000001" customHeight="1" x14ac:dyDescent="0.25">
      <c r="A5250" s="143">
        <v>12685</v>
      </c>
      <c r="B5250" s="144" t="s">
        <v>7131</v>
      </c>
      <c r="C5250" s="145" t="s">
        <v>1903</v>
      </c>
      <c r="D5250" s="146">
        <v>155.66999999999999</v>
      </c>
    </row>
    <row r="5251" spans="1:4" ht="17.100000000000001" customHeight="1" x14ac:dyDescent="0.25">
      <c r="A5251" s="143">
        <v>3745</v>
      </c>
      <c r="B5251" s="144" t="s">
        <v>7132</v>
      </c>
      <c r="C5251" s="145" t="s">
        <v>1903</v>
      </c>
      <c r="D5251" s="146">
        <v>155.21</v>
      </c>
    </row>
    <row r="5252" spans="1:4" ht="15" customHeight="1" x14ac:dyDescent="0.25">
      <c r="A5252" s="143">
        <v>1503</v>
      </c>
      <c r="B5252" s="144" t="s">
        <v>7133</v>
      </c>
      <c r="C5252" s="145" t="s">
        <v>1903</v>
      </c>
      <c r="D5252" s="146">
        <v>155.21</v>
      </c>
    </row>
    <row r="5253" spans="1:4" ht="17.100000000000001" customHeight="1" x14ac:dyDescent="0.25">
      <c r="A5253" s="143">
        <v>1504</v>
      </c>
      <c r="B5253" s="144" t="s">
        <v>7134</v>
      </c>
      <c r="C5253" s="145" t="s">
        <v>1903</v>
      </c>
      <c r="D5253" s="146">
        <v>481.35</v>
      </c>
    </row>
    <row r="5254" spans="1:4" ht="17.100000000000001" customHeight="1" x14ac:dyDescent="0.25">
      <c r="A5254" s="143">
        <v>1505</v>
      </c>
      <c r="B5254" s="144" t="s">
        <v>7135</v>
      </c>
      <c r="C5254" s="145" t="s">
        <v>1903</v>
      </c>
      <c r="D5254" s="146">
        <v>136.72999999999999</v>
      </c>
    </row>
    <row r="5255" spans="1:4" ht="17.100000000000001" customHeight="1" x14ac:dyDescent="0.25">
      <c r="A5255" s="143">
        <v>1511</v>
      </c>
      <c r="B5255" s="144" t="s">
        <v>7136</v>
      </c>
      <c r="C5255" s="145" t="s">
        <v>1903</v>
      </c>
      <c r="D5255" s="146">
        <v>161.35</v>
      </c>
    </row>
    <row r="5256" spans="1:4" ht="17.100000000000001" customHeight="1" x14ac:dyDescent="0.25">
      <c r="A5256" s="143">
        <v>9221</v>
      </c>
      <c r="B5256" s="144" t="s">
        <v>7137</v>
      </c>
      <c r="C5256" s="145" t="s">
        <v>1903</v>
      </c>
      <c r="D5256" s="146">
        <v>192.11</v>
      </c>
    </row>
    <row r="5257" spans="1:4" ht="15" customHeight="1" x14ac:dyDescent="0.25">
      <c r="A5257" s="143">
        <v>8751</v>
      </c>
      <c r="B5257" s="144" t="s">
        <v>7138</v>
      </c>
      <c r="C5257" s="145" t="s">
        <v>1903</v>
      </c>
      <c r="D5257" s="146">
        <v>222.88</v>
      </c>
    </row>
    <row r="5258" spans="1:4" ht="15" customHeight="1" x14ac:dyDescent="0.25">
      <c r="A5258" s="143">
        <v>8752</v>
      </c>
      <c r="B5258" s="144" t="s">
        <v>7139</v>
      </c>
      <c r="C5258" s="145" t="s">
        <v>1903</v>
      </c>
      <c r="D5258" s="146">
        <v>1701.2</v>
      </c>
    </row>
    <row r="5259" spans="1:4" ht="17.100000000000001" customHeight="1" x14ac:dyDescent="0.25">
      <c r="A5259" s="143">
        <v>1521</v>
      </c>
      <c r="B5259" s="144" t="s">
        <v>7140</v>
      </c>
      <c r="C5259" s="145" t="s">
        <v>1903</v>
      </c>
      <c r="D5259" s="146">
        <v>109.72</v>
      </c>
    </row>
    <row r="5260" spans="1:4" ht="17.100000000000001" customHeight="1" x14ac:dyDescent="0.25">
      <c r="A5260" s="143">
        <v>1510</v>
      </c>
      <c r="B5260" s="144" t="s">
        <v>7141</v>
      </c>
      <c r="C5260" s="145" t="s">
        <v>1903</v>
      </c>
      <c r="D5260" s="146">
        <v>153.97999999999999</v>
      </c>
    </row>
    <row r="5261" spans="1:4" ht="17.100000000000001" customHeight="1" x14ac:dyDescent="0.25">
      <c r="A5261" s="143">
        <v>1516</v>
      </c>
      <c r="B5261" s="144" t="s">
        <v>7142</v>
      </c>
      <c r="C5261" s="145" t="s">
        <v>1903</v>
      </c>
      <c r="D5261" s="146">
        <v>90.12</v>
      </c>
    </row>
    <row r="5262" spans="1:4" ht="15" customHeight="1" x14ac:dyDescent="0.25">
      <c r="D5262" s="146">
        <v>223.21</v>
      </c>
    </row>
    <row r="5263" spans="1:4" ht="17.100000000000001" customHeight="1" x14ac:dyDescent="0.25">
      <c r="A5263" s="143">
        <v>12315</v>
      </c>
      <c r="B5263" s="144" t="s">
        <v>7143</v>
      </c>
      <c r="C5263" s="145" t="s">
        <v>1903</v>
      </c>
    </row>
    <row r="5264" spans="1:4" ht="25.5" customHeight="1" x14ac:dyDescent="0.25">
      <c r="A5264" s="143">
        <v>1523</v>
      </c>
      <c r="B5264" s="144" t="s">
        <v>7144</v>
      </c>
      <c r="C5264" s="145" t="s">
        <v>1903</v>
      </c>
      <c r="D5264" s="146">
        <v>5257.55</v>
      </c>
    </row>
    <row r="5265" spans="1:4" ht="15" customHeight="1" x14ac:dyDescent="0.25">
      <c r="A5265" s="143">
        <v>1508</v>
      </c>
      <c r="B5265" s="144" t="s">
        <v>7145</v>
      </c>
      <c r="C5265" s="145" t="s">
        <v>1903</v>
      </c>
      <c r="D5265" s="146">
        <v>984.48</v>
      </c>
    </row>
    <row r="5266" spans="1:4" ht="17.100000000000001" customHeight="1" x14ac:dyDescent="0.25">
      <c r="A5266" s="143">
        <v>1514</v>
      </c>
      <c r="B5266" s="144" t="s">
        <v>7146</v>
      </c>
      <c r="C5266" s="145" t="s">
        <v>1903</v>
      </c>
      <c r="D5266" s="146">
        <v>948.79</v>
      </c>
    </row>
    <row r="5267" spans="1:4" ht="15" customHeight="1" x14ac:dyDescent="0.25">
      <c r="A5267" s="143">
        <v>1515</v>
      </c>
      <c r="B5267" s="144" t="s">
        <v>7147</v>
      </c>
      <c r="C5267" s="145" t="s">
        <v>1903</v>
      </c>
      <c r="D5267" s="146">
        <v>461.61</v>
      </c>
    </row>
    <row r="5268" spans="1:4" ht="17.100000000000001" customHeight="1" x14ac:dyDescent="0.25">
      <c r="A5268" s="143">
        <v>1517</v>
      </c>
      <c r="B5268" s="144" t="s">
        <v>7148</v>
      </c>
      <c r="C5268" s="145" t="s">
        <v>1903</v>
      </c>
      <c r="D5268" s="146">
        <v>96.04</v>
      </c>
    </row>
    <row r="5269" spans="1:4" ht="17.100000000000001" customHeight="1" x14ac:dyDescent="0.25">
      <c r="A5269" s="143">
        <v>7860</v>
      </c>
      <c r="B5269" s="144" t="s">
        <v>7149</v>
      </c>
      <c r="C5269" s="145" t="s">
        <v>1903</v>
      </c>
      <c r="D5269" s="146">
        <v>243.23</v>
      </c>
    </row>
    <row r="5270" spans="1:4" ht="15" customHeight="1" x14ac:dyDescent="0.25">
      <c r="A5270" s="143">
        <v>1520</v>
      </c>
      <c r="B5270" s="144" t="s">
        <v>7150</v>
      </c>
      <c r="C5270" s="145" t="s">
        <v>2023</v>
      </c>
      <c r="D5270" s="146">
        <v>18.36</v>
      </c>
    </row>
    <row r="5271" spans="1:4" ht="15" customHeight="1" x14ac:dyDescent="0.25">
      <c r="A5271" s="143">
        <v>10447</v>
      </c>
      <c r="B5271" s="144" t="s">
        <v>7151</v>
      </c>
      <c r="C5271" s="145" t="s">
        <v>1903</v>
      </c>
      <c r="D5271" s="146">
        <v>1661.16</v>
      </c>
    </row>
    <row r="5272" spans="1:4" ht="15" customHeight="1" x14ac:dyDescent="0.25">
      <c r="A5272" s="143">
        <v>11982</v>
      </c>
      <c r="B5272" s="144" t="s">
        <v>7152</v>
      </c>
      <c r="C5272" s="145" t="s">
        <v>1903</v>
      </c>
      <c r="D5272" s="146">
        <v>429.54</v>
      </c>
    </row>
    <row r="5273" spans="1:4" ht="15" customHeight="1" x14ac:dyDescent="0.25">
      <c r="A5273" s="143">
        <v>1501</v>
      </c>
      <c r="B5273" s="144" t="s">
        <v>7153</v>
      </c>
      <c r="C5273" s="145" t="s">
        <v>1903</v>
      </c>
      <c r="D5273" s="146">
        <v>492.17</v>
      </c>
    </row>
    <row r="5274" spans="1:4" ht="15" customHeight="1" x14ac:dyDescent="0.25">
      <c r="A5274" s="143">
        <v>11821</v>
      </c>
      <c r="B5274" s="144" t="s">
        <v>7154</v>
      </c>
      <c r="C5274" s="145" t="s">
        <v>1903</v>
      </c>
      <c r="D5274" s="146">
        <v>128.72</v>
      </c>
    </row>
    <row r="5275" spans="1:4" ht="15" customHeight="1" x14ac:dyDescent="0.25">
      <c r="A5275" s="143">
        <v>11822</v>
      </c>
      <c r="B5275" s="144" t="s">
        <v>7155</v>
      </c>
      <c r="C5275" s="145" t="s">
        <v>1903</v>
      </c>
      <c r="D5275" s="146">
        <v>91.16</v>
      </c>
    </row>
    <row r="5276" spans="1:4" ht="15" customHeight="1" x14ac:dyDescent="0.25">
      <c r="A5276" s="143">
        <v>11823</v>
      </c>
      <c r="B5276" s="144" t="s">
        <v>7156</v>
      </c>
      <c r="C5276" s="145" t="s">
        <v>1903</v>
      </c>
      <c r="D5276" s="146">
        <v>128.72</v>
      </c>
    </row>
    <row r="5277" spans="1:4" ht="15" customHeight="1" x14ac:dyDescent="0.25">
      <c r="A5277" s="143">
        <v>1497</v>
      </c>
      <c r="B5277" s="144" t="s">
        <v>7157</v>
      </c>
      <c r="C5277" s="145" t="s">
        <v>1903</v>
      </c>
      <c r="D5277" s="146">
        <v>129.82</v>
      </c>
    </row>
    <row r="5278" spans="1:4" ht="15" customHeight="1" x14ac:dyDescent="0.25">
      <c r="A5278" s="143">
        <v>1498</v>
      </c>
      <c r="B5278" s="144" t="s">
        <v>7158</v>
      </c>
      <c r="C5278" s="145" t="s">
        <v>1903</v>
      </c>
      <c r="D5278" s="146">
        <v>105.39</v>
      </c>
    </row>
    <row r="5279" spans="1:4" ht="15" customHeight="1" x14ac:dyDescent="0.25">
      <c r="A5279" s="143">
        <v>1499</v>
      </c>
      <c r="B5279" s="144" t="s">
        <v>7159</v>
      </c>
      <c r="C5279" s="145" t="s">
        <v>1903</v>
      </c>
      <c r="D5279" s="146">
        <v>104.88</v>
      </c>
    </row>
    <row r="5280" spans="1:4" ht="15" customHeight="1" x14ac:dyDescent="0.25">
      <c r="A5280" s="143">
        <v>1500</v>
      </c>
      <c r="B5280" s="144" t="s">
        <v>7160</v>
      </c>
      <c r="C5280" s="145" t="s">
        <v>1903</v>
      </c>
      <c r="D5280" s="146">
        <v>109.76</v>
      </c>
    </row>
    <row r="5281" spans="1:4" ht="15" customHeight="1" x14ac:dyDescent="0.25">
      <c r="A5281" s="143">
        <v>1493</v>
      </c>
      <c r="B5281" s="144" t="s">
        <v>7161</v>
      </c>
      <c r="C5281" s="145" t="s">
        <v>1903</v>
      </c>
      <c r="D5281" s="146">
        <v>81.790000000000006</v>
      </c>
    </row>
    <row r="5282" spans="1:4" ht="15" customHeight="1" x14ac:dyDescent="0.25">
      <c r="A5282" s="143">
        <v>1494</v>
      </c>
      <c r="B5282" s="144" t="s">
        <v>7162</v>
      </c>
      <c r="C5282" s="145" t="s">
        <v>1903</v>
      </c>
      <c r="D5282" s="146">
        <v>86.98</v>
      </c>
    </row>
    <row r="5283" spans="1:4" ht="15" customHeight="1" x14ac:dyDescent="0.25">
      <c r="A5283" s="143">
        <v>1495</v>
      </c>
      <c r="B5283" s="144" t="s">
        <v>7163</v>
      </c>
      <c r="C5283" s="145" t="s">
        <v>1903</v>
      </c>
      <c r="D5283" s="146">
        <v>92.52</v>
      </c>
    </row>
    <row r="5284" spans="1:4" ht="15" customHeight="1" x14ac:dyDescent="0.25">
      <c r="A5284" s="143">
        <v>1496</v>
      </c>
      <c r="B5284" s="144" t="s">
        <v>7164</v>
      </c>
      <c r="C5284" s="145" t="s">
        <v>1903</v>
      </c>
      <c r="D5284" s="146">
        <v>126.03</v>
      </c>
    </row>
    <row r="5285" spans="1:4" ht="15" customHeight="1" x14ac:dyDescent="0.25">
      <c r="A5285" s="143">
        <v>8363</v>
      </c>
      <c r="B5285" s="144" t="s">
        <v>7165</v>
      </c>
      <c r="C5285" s="145" t="s">
        <v>1903</v>
      </c>
      <c r="D5285" s="146">
        <v>308.16000000000003</v>
      </c>
    </row>
    <row r="5286" spans="1:4" ht="15" customHeight="1" x14ac:dyDescent="0.25">
      <c r="A5286" s="143">
        <v>10332</v>
      </c>
      <c r="B5286" s="144" t="s">
        <v>7166</v>
      </c>
      <c r="C5286" s="145" t="s">
        <v>1903</v>
      </c>
      <c r="D5286" s="146">
        <v>359.46</v>
      </c>
    </row>
    <row r="5287" spans="1:4" ht="15" customHeight="1" x14ac:dyDescent="0.25">
      <c r="A5287" s="143">
        <v>9905</v>
      </c>
      <c r="B5287" s="144" t="s">
        <v>7167</v>
      </c>
      <c r="C5287" s="145" t="s">
        <v>1903</v>
      </c>
      <c r="D5287" s="146">
        <v>1263.22</v>
      </c>
    </row>
    <row r="5288" spans="1:4" ht="15" customHeight="1" x14ac:dyDescent="0.25">
      <c r="A5288" s="143">
        <v>1518</v>
      </c>
      <c r="B5288" s="144" t="s">
        <v>7168</v>
      </c>
      <c r="C5288" s="145" t="s">
        <v>1903</v>
      </c>
      <c r="D5288" s="146">
        <v>591.07000000000005</v>
      </c>
    </row>
    <row r="5289" spans="1:4" ht="15" customHeight="1" x14ac:dyDescent="0.25">
      <c r="A5289" s="143">
        <v>8940</v>
      </c>
      <c r="B5289" s="144" t="s">
        <v>7169</v>
      </c>
      <c r="C5289" s="145" t="s">
        <v>1903</v>
      </c>
      <c r="D5289" s="146">
        <v>208.01</v>
      </c>
    </row>
    <row r="5290" spans="1:4" ht="15" customHeight="1" x14ac:dyDescent="0.25">
      <c r="A5290" s="143">
        <v>8451</v>
      </c>
      <c r="B5290" s="144" t="s">
        <v>7170</v>
      </c>
      <c r="C5290" s="145" t="s">
        <v>1903</v>
      </c>
      <c r="D5290" s="146">
        <v>768</v>
      </c>
    </row>
    <row r="5291" spans="1:4" ht="17.100000000000001" customHeight="1" x14ac:dyDescent="0.25">
      <c r="A5291" s="143">
        <v>8738</v>
      </c>
      <c r="B5291" s="144" t="s">
        <v>7171</v>
      </c>
      <c r="C5291" s="145" t="s">
        <v>1903</v>
      </c>
      <c r="D5291" s="146">
        <v>446.94</v>
      </c>
    </row>
    <row r="5292" spans="1:4" ht="17.100000000000001" customHeight="1" x14ac:dyDescent="0.25">
      <c r="A5292" s="143">
        <v>2370</v>
      </c>
      <c r="B5292" s="144" t="s">
        <v>7172</v>
      </c>
      <c r="C5292" s="145" t="s">
        <v>1903</v>
      </c>
      <c r="D5292" s="146">
        <v>5.96</v>
      </c>
    </row>
    <row r="5293" spans="1:4" ht="25.5" customHeight="1" x14ac:dyDescent="0.25">
      <c r="A5293" s="143">
        <v>2367</v>
      </c>
      <c r="B5293" s="144" t="s">
        <v>7173</v>
      </c>
      <c r="C5293" s="145" t="s">
        <v>1903</v>
      </c>
      <c r="D5293" s="146">
        <v>418.35</v>
      </c>
    </row>
    <row r="5294" spans="1:4" ht="17.100000000000001" customHeight="1" x14ac:dyDescent="0.25">
      <c r="A5294" s="143">
        <v>2366</v>
      </c>
      <c r="B5294" s="144" t="s">
        <v>7174</v>
      </c>
      <c r="C5294" s="145" t="s">
        <v>2707</v>
      </c>
      <c r="D5294" s="146">
        <v>223.12</v>
      </c>
    </row>
    <row r="5295" spans="1:4" ht="15" customHeight="1" x14ac:dyDescent="0.25">
      <c r="A5295" s="143">
        <v>2364</v>
      </c>
      <c r="B5295" s="144" t="s">
        <v>7175</v>
      </c>
      <c r="C5295" s="145" t="s">
        <v>2707</v>
      </c>
      <c r="D5295" s="146">
        <v>115.05</v>
      </c>
    </row>
    <row r="5296" spans="1:4" ht="15" customHeight="1" x14ac:dyDescent="0.25">
      <c r="A5296" s="143">
        <v>2365</v>
      </c>
      <c r="B5296" s="144" t="s">
        <v>7176</v>
      </c>
      <c r="C5296" s="145" t="s">
        <v>2707</v>
      </c>
      <c r="D5296" s="146">
        <v>115.05</v>
      </c>
    </row>
    <row r="5297" spans="1:4" ht="17.100000000000001" customHeight="1" x14ac:dyDescent="0.25">
      <c r="A5297" s="143">
        <v>2363</v>
      </c>
      <c r="B5297" s="144" t="s">
        <v>7177</v>
      </c>
      <c r="C5297" s="145" t="s">
        <v>1927</v>
      </c>
      <c r="D5297" s="146">
        <v>10.63</v>
      </c>
    </row>
    <row r="5298" spans="1:4" ht="15" customHeight="1" x14ac:dyDescent="0.25">
      <c r="A5298" s="143">
        <v>2368</v>
      </c>
      <c r="B5298" s="144" t="s">
        <v>7178</v>
      </c>
      <c r="C5298" s="145" t="s">
        <v>1903</v>
      </c>
      <c r="D5298" s="146">
        <v>33.409999999999997</v>
      </c>
    </row>
    <row r="5299" spans="1:4" ht="15" customHeight="1" x14ac:dyDescent="0.25">
      <c r="A5299" s="143">
        <v>8355</v>
      </c>
      <c r="B5299" s="144" t="s">
        <v>7179</v>
      </c>
      <c r="C5299" s="145" t="s">
        <v>1903</v>
      </c>
      <c r="D5299" s="146">
        <v>93.5</v>
      </c>
    </row>
    <row r="5300" spans="1:4" ht="15" customHeight="1" x14ac:dyDescent="0.25">
      <c r="A5300" s="143">
        <v>2369</v>
      </c>
      <c r="B5300" s="144" t="s">
        <v>7180</v>
      </c>
      <c r="C5300" s="145" t="s">
        <v>1903</v>
      </c>
      <c r="D5300" s="146">
        <v>52.06</v>
      </c>
    </row>
    <row r="5301" spans="1:4" ht="15" customHeight="1" x14ac:dyDescent="0.25">
      <c r="A5301" s="143">
        <v>8018</v>
      </c>
      <c r="B5301" s="144" t="s">
        <v>7181</v>
      </c>
      <c r="C5301" s="145" t="s">
        <v>1903</v>
      </c>
      <c r="D5301" s="146">
        <v>94.82</v>
      </c>
    </row>
    <row r="5302" spans="1:4" ht="17.100000000000001" customHeight="1" x14ac:dyDescent="0.25">
      <c r="A5302" s="143">
        <v>8755</v>
      </c>
      <c r="B5302" s="144" t="s">
        <v>7182</v>
      </c>
      <c r="C5302" s="145" t="s">
        <v>1903</v>
      </c>
      <c r="D5302" s="146">
        <v>291.98</v>
      </c>
    </row>
    <row r="5303" spans="1:4" ht="15" customHeight="1" x14ac:dyDescent="0.25">
      <c r="A5303" s="143">
        <v>801</v>
      </c>
      <c r="B5303" s="144" t="s">
        <v>7183</v>
      </c>
      <c r="C5303" s="145" t="s">
        <v>1903</v>
      </c>
      <c r="D5303" s="146">
        <v>1138.29</v>
      </c>
    </row>
    <row r="5304" spans="1:4" ht="25.5" customHeight="1" x14ac:dyDescent="0.25">
      <c r="A5304" s="143">
        <v>7358</v>
      </c>
      <c r="B5304" s="144" t="s">
        <v>7184</v>
      </c>
      <c r="C5304" s="145" t="s">
        <v>5046</v>
      </c>
      <c r="D5304" s="146">
        <v>6287.29</v>
      </c>
    </row>
    <row r="5305" spans="1:4" ht="25.5" customHeight="1" x14ac:dyDescent="0.25">
      <c r="A5305" s="143">
        <v>7357</v>
      </c>
      <c r="B5305" s="144" t="s">
        <v>7185</v>
      </c>
      <c r="C5305" s="145" t="s">
        <v>5046</v>
      </c>
      <c r="D5305" s="146">
        <v>11224.09</v>
      </c>
    </row>
    <row r="5306" spans="1:4" ht="15" customHeight="1" x14ac:dyDescent="0.25">
      <c r="A5306" s="143">
        <v>11417</v>
      </c>
      <c r="B5306" s="144" t="s">
        <v>7186</v>
      </c>
      <c r="C5306" s="145" t="s">
        <v>1042</v>
      </c>
      <c r="D5306" s="146">
        <v>153.74</v>
      </c>
    </row>
    <row r="5307" spans="1:4" ht="15" customHeight="1" x14ac:dyDescent="0.25">
      <c r="A5307" s="143">
        <v>11980</v>
      </c>
      <c r="B5307" s="144" t="s">
        <v>7187</v>
      </c>
      <c r="C5307" s="145" t="s">
        <v>1903</v>
      </c>
      <c r="D5307" s="146">
        <v>1113.3499999999999</v>
      </c>
    </row>
    <row r="5308" spans="1:4" ht="15" customHeight="1" x14ac:dyDescent="0.25">
      <c r="A5308" s="143">
        <v>8693</v>
      </c>
      <c r="B5308" s="144" t="s">
        <v>7188</v>
      </c>
      <c r="C5308" s="145" t="s">
        <v>1903</v>
      </c>
      <c r="D5308" s="146">
        <v>261.05</v>
      </c>
    </row>
    <row r="5309" spans="1:4" ht="17.100000000000001" customHeight="1" x14ac:dyDescent="0.25">
      <c r="A5309" s="143">
        <v>11149</v>
      </c>
      <c r="B5309" s="144" t="s">
        <v>7189</v>
      </c>
      <c r="C5309" s="145" t="s">
        <v>1903</v>
      </c>
      <c r="D5309" s="146">
        <v>912.34</v>
      </c>
    </row>
    <row r="5310" spans="1:4" ht="15" customHeight="1" x14ac:dyDescent="0.25">
      <c r="A5310" s="143">
        <v>802</v>
      </c>
      <c r="B5310" s="144" t="s">
        <v>7190</v>
      </c>
      <c r="C5310" s="145" t="s">
        <v>1903</v>
      </c>
      <c r="D5310" s="146">
        <v>673.43</v>
      </c>
    </row>
    <row r="5311" spans="1:4" ht="15" customHeight="1" x14ac:dyDescent="0.25">
      <c r="A5311" s="143">
        <v>11420</v>
      </c>
      <c r="B5311" s="144" t="s">
        <v>7191</v>
      </c>
      <c r="C5311" s="145" t="s">
        <v>1042</v>
      </c>
      <c r="D5311" s="146">
        <v>13.42</v>
      </c>
    </row>
    <row r="5312" spans="1:4" ht="17.100000000000001" customHeight="1" x14ac:dyDescent="0.25">
      <c r="A5312" s="143">
        <v>817</v>
      </c>
      <c r="B5312" s="144" t="s">
        <v>7192</v>
      </c>
      <c r="C5312" s="145" t="s">
        <v>1903</v>
      </c>
      <c r="D5312" s="146">
        <v>115.17</v>
      </c>
    </row>
    <row r="5313" spans="1:4" ht="17.100000000000001" customHeight="1" x14ac:dyDescent="0.25">
      <c r="A5313" s="143">
        <v>818</v>
      </c>
      <c r="B5313" s="144" t="s">
        <v>7193</v>
      </c>
      <c r="C5313" s="145" t="s">
        <v>1903</v>
      </c>
      <c r="D5313" s="146">
        <v>265.58</v>
      </c>
    </row>
    <row r="5314" spans="1:4" ht="17.100000000000001" customHeight="1" x14ac:dyDescent="0.25">
      <c r="A5314" s="143">
        <v>12299</v>
      </c>
      <c r="B5314" s="144" t="s">
        <v>7194</v>
      </c>
      <c r="C5314" s="145" t="s">
        <v>1903</v>
      </c>
      <c r="D5314" s="146">
        <v>2837.82</v>
      </c>
    </row>
    <row r="5315" spans="1:4" ht="15" customHeight="1" x14ac:dyDescent="0.25">
      <c r="A5315" s="143">
        <v>11172</v>
      </c>
      <c r="B5315" s="144" t="s">
        <v>7195</v>
      </c>
      <c r="C5315" s="145" t="s">
        <v>1903</v>
      </c>
      <c r="D5315" s="146">
        <v>6427.01</v>
      </c>
    </row>
    <row r="5316" spans="1:4" ht="15" customHeight="1" x14ac:dyDescent="0.25">
      <c r="A5316" s="143">
        <v>11173</v>
      </c>
      <c r="B5316" s="144" t="s">
        <v>7196</v>
      </c>
      <c r="C5316" s="145" t="s">
        <v>1903</v>
      </c>
      <c r="D5316" s="146">
        <v>1664.11</v>
      </c>
    </row>
    <row r="5317" spans="1:4" ht="17.100000000000001" customHeight="1" x14ac:dyDescent="0.25">
      <c r="A5317" s="143">
        <v>10016</v>
      </c>
      <c r="B5317" s="144" t="s">
        <v>7197</v>
      </c>
      <c r="C5317" s="145" t="s">
        <v>1903</v>
      </c>
      <c r="D5317" s="146">
        <v>1626.71</v>
      </c>
    </row>
    <row r="5318" spans="1:4" ht="17.100000000000001" customHeight="1" x14ac:dyDescent="0.25">
      <c r="A5318" s="143">
        <v>7825</v>
      </c>
      <c r="B5318" s="144" t="s">
        <v>7198</v>
      </c>
      <c r="C5318" s="145" t="s">
        <v>1903</v>
      </c>
      <c r="D5318" s="146">
        <v>399.12</v>
      </c>
    </row>
    <row r="5319" spans="1:4" ht="15" customHeight="1" x14ac:dyDescent="0.25">
      <c r="A5319" s="143">
        <v>8017</v>
      </c>
      <c r="B5319" s="144" t="s">
        <v>7199</v>
      </c>
      <c r="C5319" s="145" t="s">
        <v>1903</v>
      </c>
      <c r="D5319" s="146">
        <v>1160.46</v>
      </c>
    </row>
    <row r="5320" spans="1:4" ht="15" customHeight="1" x14ac:dyDescent="0.25">
      <c r="A5320" s="143">
        <v>4127</v>
      </c>
      <c r="B5320" s="144" t="s">
        <v>7200</v>
      </c>
      <c r="C5320" s="145" t="s">
        <v>1965</v>
      </c>
      <c r="D5320" s="146">
        <v>7.37</v>
      </c>
    </row>
    <row r="5321" spans="1:4" ht="15" customHeight="1" x14ac:dyDescent="0.25">
      <c r="A5321" s="143">
        <v>9026</v>
      </c>
      <c r="B5321" s="144" t="s">
        <v>7201</v>
      </c>
      <c r="C5321" s="145" t="s">
        <v>1903</v>
      </c>
      <c r="D5321" s="146">
        <v>409.06</v>
      </c>
    </row>
    <row r="5322" spans="1:4" ht="15" customHeight="1" x14ac:dyDescent="0.25">
      <c r="A5322" s="143">
        <v>8445</v>
      </c>
      <c r="B5322" s="144" t="s">
        <v>7202</v>
      </c>
      <c r="C5322" s="145" t="s">
        <v>1903</v>
      </c>
      <c r="D5322" s="146">
        <v>1935.35</v>
      </c>
    </row>
    <row r="5323" spans="1:4" ht="25.5" customHeight="1" x14ac:dyDescent="0.25">
      <c r="A5323" s="143">
        <v>9020</v>
      </c>
      <c r="B5323" s="144" t="s">
        <v>7203</v>
      </c>
      <c r="C5323" s="145" t="s">
        <v>1903</v>
      </c>
      <c r="D5323" s="146">
        <v>7026.72</v>
      </c>
    </row>
    <row r="5324" spans="1:4" ht="25.5" customHeight="1" x14ac:dyDescent="0.25">
      <c r="A5324" s="143">
        <v>9022</v>
      </c>
      <c r="B5324" s="144" t="s">
        <v>7204</v>
      </c>
      <c r="C5324" s="145" t="s">
        <v>1903</v>
      </c>
      <c r="D5324" s="146">
        <v>1560.76</v>
      </c>
    </row>
    <row r="5325" spans="1:4" ht="25.5" customHeight="1" x14ac:dyDescent="0.25">
      <c r="A5325" s="143">
        <v>9021</v>
      </c>
      <c r="B5325" s="144" t="s">
        <v>7205</v>
      </c>
      <c r="C5325" s="145" t="s">
        <v>1903</v>
      </c>
      <c r="D5325" s="146">
        <v>3952.94</v>
      </c>
    </row>
    <row r="5326" spans="1:4" ht="17.100000000000001" customHeight="1" x14ac:dyDescent="0.25">
      <c r="A5326" s="143">
        <v>4081</v>
      </c>
      <c r="B5326" s="144" t="s">
        <v>7206</v>
      </c>
      <c r="C5326" s="145" t="s">
        <v>1903</v>
      </c>
      <c r="D5326" s="146">
        <v>4348.96</v>
      </c>
    </row>
    <row r="5327" spans="1:4" ht="15" customHeight="1" x14ac:dyDescent="0.25">
      <c r="A5327" s="143">
        <v>9850</v>
      </c>
      <c r="B5327" s="144" t="s">
        <v>7207</v>
      </c>
      <c r="C5327" s="145" t="s">
        <v>1903</v>
      </c>
      <c r="D5327" s="146">
        <v>708.34</v>
      </c>
    </row>
    <row r="5328" spans="1:4" ht="17.100000000000001" customHeight="1" x14ac:dyDescent="0.25">
      <c r="A5328" s="143">
        <v>9027</v>
      </c>
      <c r="B5328" s="144" t="s">
        <v>7208</v>
      </c>
      <c r="C5328" s="145" t="s">
        <v>1903</v>
      </c>
      <c r="D5328" s="146">
        <v>1336.47</v>
      </c>
    </row>
    <row r="5329" spans="1:4" ht="17.100000000000001" customHeight="1" x14ac:dyDescent="0.25">
      <c r="A5329" s="143">
        <v>9028</v>
      </c>
      <c r="B5329" s="144" t="s">
        <v>7209</v>
      </c>
      <c r="C5329" s="145" t="s">
        <v>1903</v>
      </c>
      <c r="D5329" s="146">
        <v>1336.47</v>
      </c>
    </row>
    <row r="5330" spans="1:4" ht="17.100000000000001" customHeight="1" x14ac:dyDescent="0.25">
      <c r="A5330" s="143">
        <v>10177</v>
      </c>
      <c r="B5330" s="144" t="s">
        <v>7210</v>
      </c>
      <c r="C5330" s="145" t="s">
        <v>1903</v>
      </c>
      <c r="D5330" s="146">
        <v>721.81</v>
      </c>
    </row>
    <row r="5331" spans="1:4" ht="15" customHeight="1" x14ac:dyDescent="0.25">
      <c r="A5331" s="143">
        <v>11307</v>
      </c>
      <c r="B5331" s="144" t="s">
        <v>7211</v>
      </c>
      <c r="C5331" s="145" t="s">
        <v>1903</v>
      </c>
      <c r="D5331" s="146">
        <v>926.92</v>
      </c>
    </row>
    <row r="5332" spans="1:4" ht="15" customHeight="1" x14ac:dyDescent="0.25">
      <c r="A5332" s="143">
        <v>12844</v>
      </c>
      <c r="B5332" s="144" t="s">
        <v>7212</v>
      </c>
      <c r="C5332" s="145" t="s">
        <v>5111</v>
      </c>
      <c r="D5332" s="146">
        <v>551.86</v>
      </c>
    </row>
    <row r="5333" spans="1:4" ht="17.100000000000001" customHeight="1" x14ac:dyDescent="0.25">
      <c r="A5333" s="143">
        <v>11316</v>
      </c>
      <c r="B5333" s="144" t="s">
        <v>7213</v>
      </c>
      <c r="C5333" s="145" t="s">
        <v>1903</v>
      </c>
      <c r="D5333" s="146">
        <v>383.86</v>
      </c>
    </row>
    <row r="5334" spans="1:4" ht="15" customHeight="1" x14ac:dyDescent="0.25">
      <c r="A5334" s="143">
        <v>11890</v>
      </c>
      <c r="B5334" s="144" t="s">
        <v>7214</v>
      </c>
      <c r="C5334" s="145" t="s">
        <v>1903</v>
      </c>
      <c r="D5334" s="146">
        <v>1700.04</v>
      </c>
    </row>
    <row r="5335" spans="1:4" ht="15" customHeight="1" x14ac:dyDescent="0.25">
      <c r="A5335" s="143">
        <v>11884</v>
      </c>
      <c r="B5335" s="144" t="s">
        <v>7215</v>
      </c>
      <c r="C5335" s="145" t="s">
        <v>1903</v>
      </c>
      <c r="D5335" s="146">
        <v>111.1</v>
      </c>
    </row>
    <row r="5336" spans="1:4" ht="15" customHeight="1" x14ac:dyDescent="0.25">
      <c r="A5336" s="143">
        <v>11885</v>
      </c>
      <c r="B5336" s="144" t="s">
        <v>7216</v>
      </c>
      <c r="C5336" s="145" t="s">
        <v>1903</v>
      </c>
      <c r="D5336" s="146">
        <v>158.91</v>
      </c>
    </row>
    <row r="5337" spans="1:4" ht="15" customHeight="1" x14ac:dyDescent="0.25">
      <c r="A5337" s="143">
        <v>11886</v>
      </c>
      <c r="B5337" s="144" t="s">
        <v>7217</v>
      </c>
      <c r="C5337" s="145" t="s">
        <v>1903</v>
      </c>
      <c r="D5337" s="146">
        <v>161.54</v>
      </c>
    </row>
    <row r="5338" spans="1:4" ht="17.100000000000001" customHeight="1" x14ac:dyDescent="0.25">
      <c r="A5338" s="143">
        <v>11148</v>
      </c>
      <c r="B5338" s="144" t="s">
        <v>7218</v>
      </c>
      <c r="C5338" s="145" t="s">
        <v>1903</v>
      </c>
      <c r="D5338" s="146">
        <v>224.77</v>
      </c>
    </row>
    <row r="5339" spans="1:4" ht="17.100000000000001" customHeight="1" x14ac:dyDescent="0.25">
      <c r="A5339" s="143">
        <v>10386</v>
      </c>
      <c r="B5339" s="144" t="s">
        <v>7219</v>
      </c>
      <c r="C5339" s="145" t="s">
        <v>1903</v>
      </c>
      <c r="D5339" s="146">
        <v>694.49</v>
      </c>
    </row>
    <row r="5340" spans="1:4" ht="17.100000000000001" customHeight="1" x14ac:dyDescent="0.25">
      <c r="A5340" s="143">
        <v>10630</v>
      </c>
      <c r="B5340" s="144" t="s">
        <v>7220</v>
      </c>
      <c r="C5340" s="145" t="s">
        <v>1903</v>
      </c>
      <c r="D5340" s="146">
        <v>2913.26</v>
      </c>
    </row>
    <row r="5341" spans="1:4" ht="15" customHeight="1" x14ac:dyDescent="0.25">
      <c r="A5341" s="143">
        <v>9481</v>
      </c>
      <c r="B5341" s="144" t="s">
        <v>7221</v>
      </c>
      <c r="C5341" s="145" t="s">
        <v>1903</v>
      </c>
      <c r="D5341" s="146">
        <v>2913.26</v>
      </c>
    </row>
    <row r="5342" spans="1:4" ht="17.100000000000001" customHeight="1" x14ac:dyDescent="0.25">
      <c r="A5342" s="143">
        <v>9541</v>
      </c>
      <c r="B5342" s="144" t="s">
        <v>7222</v>
      </c>
      <c r="C5342" s="145" t="s">
        <v>1903</v>
      </c>
      <c r="D5342" s="146">
        <v>348.7</v>
      </c>
    </row>
    <row r="5343" spans="1:4" ht="15" customHeight="1" x14ac:dyDescent="0.25">
      <c r="A5343" s="143">
        <v>819</v>
      </c>
      <c r="B5343" s="144" t="s">
        <v>7223</v>
      </c>
      <c r="C5343" s="145" t="s">
        <v>1903</v>
      </c>
      <c r="D5343" s="146">
        <v>157.72</v>
      </c>
    </row>
    <row r="5344" spans="1:4" ht="15" customHeight="1" x14ac:dyDescent="0.25">
      <c r="A5344" s="143">
        <v>811</v>
      </c>
      <c r="B5344" s="144" t="s">
        <v>7224</v>
      </c>
      <c r="C5344" s="145" t="s">
        <v>1903</v>
      </c>
      <c r="D5344" s="146">
        <v>143.86000000000001</v>
      </c>
    </row>
    <row r="5345" spans="1:4" ht="15" customHeight="1" x14ac:dyDescent="0.25">
      <c r="A5345" s="143">
        <v>809</v>
      </c>
      <c r="B5345" s="144" t="s">
        <v>7225</v>
      </c>
      <c r="C5345" s="145" t="s">
        <v>1903</v>
      </c>
      <c r="D5345" s="146">
        <v>144.15</v>
      </c>
    </row>
    <row r="5346" spans="1:4" ht="15" customHeight="1" x14ac:dyDescent="0.25">
      <c r="A5346" s="143">
        <v>9665</v>
      </c>
      <c r="B5346" s="144" t="s">
        <v>7226</v>
      </c>
      <c r="C5346" s="145" t="s">
        <v>1903</v>
      </c>
      <c r="D5346" s="146">
        <v>862.59</v>
      </c>
    </row>
    <row r="5347" spans="1:4" ht="25.5" customHeight="1" x14ac:dyDescent="0.25">
      <c r="A5347" s="143">
        <v>11215</v>
      </c>
      <c r="B5347" s="144" t="s">
        <v>7227</v>
      </c>
      <c r="C5347" s="145" t="s">
        <v>1903</v>
      </c>
      <c r="D5347" s="146">
        <v>782.09</v>
      </c>
    </row>
    <row r="5348" spans="1:4" ht="17.100000000000001" customHeight="1" x14ac:dyDescent="0.25">
      <c r="A5348" s="143">
        <v>11211</v>
      </c>
      <c r="B5348" s="144" t="s">
        <v>7228</v>
      </c>
      <c r="C5348" s="145" t="s">
        <v>1903</v>
      </c>
      <c r="D5348" s="146">
        <v>98.24</v>
      </c>
    </row>
    <row r="5349" spans="1:4" ht="25.5" customHeight="1" x14ac:dyDescent="0.25">
      <c r="A5349" s="143">
        <v>11210</v>
      </c>
      <c r="B5349" s="144" t="s">
        <v>7229</v>
      </c>
      <c r="C5349" s="145" t="s">
        <v>1903</v>
      </c>
      <c r="D5349" s="146">
        <v>98.24</v>
      </c>
    </row>
    <row r="5350" spans="1:4" ht="15" customHeight="1" x14ac:dyDescent="0.25">
      <c r="A5350" s="143">
        <v>3824</v>
      </c>
      <c r="B5350" s="144" t="s">
        <v>7230</v>
      </c>
      <c r="C5350" s="145" t="s">
        <v>1903</v>
      </c>
      <c r="D5350" s="146">
        <v>304.12</v>
      </c>
    </row>
    <row r="5351" spans="1:4" ht="15" customHeight="1" x14ac:dyDescent="0.25">
      <c r="A5351" s="143">
        <v>3825</v>
      </c>
      <c r="B5351" s="144" t="s">
        <v>7231</v>
      </c>
      <c r="C5351" s="145" t="s">
        <v>1903</v>
      </c>
      <c r="D5351" s="146">
        <v>374.42</v>
      </c>
    </row>
    <row r="5352" spans="1:4" ht="15" customHeight="1" x14ac:dyDescent="0.25">
      <c r="A5352" s="143">
        <v>3826</v>
      </c>
      <c r="B5352" s="144" t="s">
        <v>7232</v>
      </c>
      <c r="C5352" s="145" t="s">
        <v>1903</v>
      </c>
      <c r="D5352" s="146">
        <v>744.32</v>
      </c>
    </row>
    <row r="5353" spans="1:4" ht="15" customHeight="1" x14ac:dyDescent="0.25">
      <c r="A5353" s="143">
        <v>3827</v>
      </c>
      <c r="B5353" s="144" t="s">
        <v>7233</v>
      </c>
      <c r="C5353" s="145" t="s">
        <v>1903</v>
      </c>
      <c r="D5353" s="146">
        <v>648.52</v>
      </c>
    </row>
    <row r="5354" spans="1:4" ht="15" customHeight="1" x14ac:dyDescent="0.25">
      <c r="A5354" s="143">
        <v>3828</v>
      </c>
      <c r="B5354" s="144" t="s">
        <v>7234</v>
      </c>
      <c r="C5354" s="145" t="s">
        <v>1903</v>
      </c>
      <c r="D5354" s="146">
        <v>1209.52</v>
      </c>
    </row>
    <row r="5355" spans="1:4" ht="15" customHeight="1" x14ac:dyDescent="0.25">
      <c r="A5355" s="143">
        <v>4343</v>
      </c>
      <c r="B5355" s="144" t="s">
        <v>7235</v>
      </c>
      <c r="C5355" s="145" t="s">
        <v>1903</v>
      </c>
      <c r="D5355" s="146">
        <v>1367.52</v>
      </c>
    </row>
    <row r="5356" spans="1:4" ht="17.100000000000001" customHeight="1" x14ac:dyDescent="0.25">
      <c r="A5356" s="143">
        <v>8935</v>
      </c>
      <c r="B5356" s="144" t="s">
        <v>7236</v>
      </c>
      <c r="C5356" s="145" t="s">
        <v>1903</v>
      </c>
      <c r="D5356" s="146">
        <v>8242.86</v>
      </c>
    </row>
    <row r="5357" spans="1:4" ht="15" customHeight="1" x14ac:dyDescent="0.25">
      <c r="A5357" s="143">
        <v>820</v>
      </c>
      <c r="B5357" s="144" t="s">
        <v>7237</v>
      </c>
      <c r="C5357" s="145" t="s">
        <v>1903</v>
      </c>
      <c r="D5357" s="146">
        <v>65.459999999999994</v>
      </c>
    </row>
    <row r="5358" spans="1:4" ht="34.15" customHeight="1" x14ac:dyDescent="0.25">
      <c r="A5358" s="143">
        <v>10708</v>
      </c>
      <c r="B5358" s="144" t="s">
        <v>7238</v>
      </c>
      <c r="C5358" s="145" t="s">
        <v>1903</v>
      </c>
      <c r="D5358" s="146">
        <v>29596.07</v>
      </c>
    </row>
    <row r="5359" spans="1:4" ht="15" customHeight="1" x14ac:dyDescent="0.25">
      <c r="A5359" s="143">
        <v>816</v>
      </c>
      <c r="B5359" s="144" t="s">
        <v>7239</v>
      </c>
      <c r="C5359" s="145" t="s">
        <v>1903</v>
      </c>
      <c r="D5359" s="146">
        <v>26.46</v>
      </c>
    </row>
    <row r="5360" spans="1:4" ht="25.5" customHeight="1" x14ac:dyDescent="0.25">
      <c r="A5360" s="143">
        <v>12118</v>
      </c>
      <c r="B5360" s="144" t="s">
        <v>7240</v>
      </c>
      <c r="C5360" s="145" t="s">
        <v>1903</v>
      </c>
      <c r="D5360" s="146">
        <v>6153.48</v>
      </c>
    </row>
    <row r="5361" spans="1:4" ht="25.5" customHeight="1" x14ac:dyDescent="0.25">
      <c r="A5361" s="143">
        <v>12978</v>
      </c>
      <c r="B5361" s="144" t="s">
        <v>7241</v>
      </c>
      <c r="C5361" s="145" t="s">
        <v>1903</v>
      </c>
      <c r="D5361" s="146">
        <v>7669.4</v>
      </c>
    </row>
    <row r="5362" spans="1:4" ht="25.5" customHeight="1" x14ac:dyDescent="0.25">
      <c r="A5362" s="143">
        <v>7826</v>
      </c>
      <c r="B5362" s="144" t="s">
        <v>7242</v>
      </c>
      <c r="C5362" s="145" t="s">
        <v>1903</v>
      </c>
      <c r="D5362" s="146">
        <v>2560.96</v>
      </c>
    </row>
    <row r="5363" spans="1:4" ht="34.15" customHeight="1" x14ac:dyDescent="0.25">
      <c r="A5363" s="143">
        <v>12814</v>
      </c>
      <c r="B5363" s="144" t="s">
        <v>7243</v>
      </c>
      <c r="C5363" s="145" t="s">
        <v>1903</v>
      </c>
      <c r="D5363" s="146">
        <v>5978.76</v>
      </c>
    </row>
    <row r="5364" spans="1:4" ht="34.15" customHeight="1" x14ac:dyDescent="0.25">
      <c r="A5364" s="143">
        <v>12780</v>
      </c>
      <c r="B5364" s="144" t="s">
        <v>7244</v>
      </c>
      <c r="C5364" s="145" t="s">
        <v>1903</v>
      </c>
      <c r="D5364" s="146">
        <v>30589.3</v>
      </c>
    </row>
    <row r="5365" spans="1:4" ht="15" customHeight="1" x14ac:dyDescent="0.25">
      <c r="A5365" s="143">
        <v>10796</v>
      </c>
      <c r="B5365" s="144" t="s">
        <v>7245</v>
      </c>
      <c r="C5365" s="145" t="s">
        <v>1903</v>
      </c>
      <c r="D5365" s="146">
        <v>9466.33</v>
      </c>
    </row>
    <row r="5366" spans="1:4" ht="15" customHeight="1" x14ac:dyDescent="0.25">
      <c r="A5366" s="143">
        <v>11419</v>
      </c>
      <c r="B5366" s="144" t="s">
        <v>7246</v>
      </c>
      <c r="C5366" s="145" t="s">
        <v>1042</v>
      </c>
      <c r="D5366" s="146">
        <v>21.15</v>
      </c>
    </row>
    <row r="5367" spans="1:4" ht="25.5" customHeight="1" x14ac:dyDescent="0.25">
      <c r="A5367" s="143">
        <v>11218</v>
      </c>
      <c r="B5367" s="144" t="s">
        <v>7247</v>
      </c>
      <c r="C5367" s="145" t="s">
        <v>1903</v>
      </c>
      <c r="D5367" s="146">
        <v>892.41</v>
      </c>
    </row>
    <row r="5368" spans="1:4" ht="34.15" customHeight="1" x14ac:dyDescent="0.25">
      <c r="A5368" s="143">
        <v>11213</v>
      </c>
      <c r="B5368" s="144" t="s">
        <v>7248</v>
      </c>
      <c r="C5368" s="145" t="s">
        <v>1903</v>
      </c>
      <c r="D5368" s="146">
        <v>892.41</v>
      </c>
    </row>
    <row r="5369" spans="1:4" ht="25.5" customHeight="1" x14ac:dyDescent="0.25">
      <c r="A5369" s="143">
        <v>11223</v>
      </c>
      <c r="B5369" s="144" t="s">
        <v>7249</v>
      </c>
      <c r="C5369" s="145" t="s">
        <v>1903</v>
      </c>
      <c r="D5369" s="146">
        <v>892.41</v>
      </c>
    </row>
    <row r="5370" spans="1:4" ht="25.5" customHeight="1" x14ac:dyDescent="0.25">
      <c r="A5370" s="143">
        <v>11222</v>
      </c>
      <c r="B5370" s="144" t="s">
        <v>7250</v>
      </c>
      <c r="C5370" s="145" t="s">
        <v>1903</v>
      </c>
      <c r="D5370" s="146">
        <v>892.41</v>
      </c>
    </row>
    <row r="5371" spans="1:4" ht="25.5" customHeight="1" x14ac:dyDescent="0.25">
      <c r="A5371" s="143">
        <v>11221</v>
      </c>
      <c r="B5371" s="144" t="s">
        <v>7251</v>
      </c>
      <c r="C5371" s="145" t="s">
        <v>1903</v>
      </c>
      <c r="D5371" s="146">
        <v>892.41</v>
      </c>
    </row>
    <row r="5372" spans="1:4" ht="25.5" customHeight="1" x14ac:dyDescent="0.25">
      <c r="A5372" s="143">
        <v>11220</v>
      </c>
      <c r="B5372" s="144" t="s">
        <v>7252</v>
      </c>
      <c r="C5372" s="145" t="s">
        <v>1903</v>
      </c>
      <c r="D5372" s="146">
        <v>892.41</v>
      </c>
    </row>
    <row r="5373" spans="1:4" ht="25.5" customHeight="1" x14ac:dyDescent="0.25">
      <c r="A5373" s="143">
        <v>11217</v>
      </c>
      <c r="B5373" s="144" t="s">
        <v>7253</v>
      </c>
      <c r="C5373" s="145" t="s">
        <v>1903</v>
      </c>
      <c r="D5373" s="146">
        <v>892.41</v>
      </c>
    </row>
    <row r="5374" spans="1:4" ht="25.5" customHeight="1" x14ac:dyDescent="0.25">
      <c r="A5374" s="143">
        <v>11219</v>
      </c>
      <c r="B5374" s="144" t="s">
        <v>7254</v>
      </c>
      <c r="C5374" s="145" t="s">
        <v>1903</v>
      </c>
      <c r="D5374" s="146">
        <v>892.41</v>
      </c>
    </row>
    <row r="5375" spans="1:4" ht="25.5" customHeight="1" x14ac:dyDescent="0.25">
      <c r="A5375" s="143">
        <v>11216</v>
      </c>
      <c r="B5375" s="144" t="s">
        <v>7255</v>
      </c>
      <c r="C5375" s="145" t="s">
        <v>1903</v>
      </c>
      <c r="D5375" s="146">
        <v>892.41</v>
      </c>
    </row>
    <row r="5376" spans="1:4" ht="15" customHeight="1" x14ac:dyDescent="0.25">
      <c r="A5376" s="143">
        <v>805</v>
      </c>
      <c r="B5376" s="144" t="s">
        <v>7256</v>
      </c>
      <c r="C5376" s="145" t="s">
        <v>1903</v>
      </c>
      <c r="D5376" s="146">
        <v>233.27</v>
      </c>
    </row>
    <row r="5377" spans="1:4" ht="15" customHeight="1" x14ac:dyDescent="0.25">
      <c r="A5377" s="143">
        <v>11824</v>
      </c>
      <c r="B5377" s="144" t="s">
        <v>7257</v>
      </c>
      <c r="C5377" s="145" t="s">
        <v>1903</v>
      </c>
      <c r="D5377" s="146">
        <v>166.37</v>
      </c>
    </row>
    <row r="5378" spans="1:4" ht="15" customHeight="1" x14ac:dyDescent="0.25">
      <c r="A5378" s="143">
        <v>8691</v>
      </c>
      <c r="B5378" s="144" t="s">
        <v>7258</v>
      </c>
      <c r="C5378" s="145" t="s">
        <v>1903</v>
      </c>
      <c r="D5378" s="146">
        <v>666.27</v>
      </c>
    </row>
    <row r="5379" spans="1:4" ht="15" customHeight="1" x14ac:dyDescent="0.25">
      <c r="A5379" s="143">
        <v>807</v>
      </c>
      <c r="B5379" s="144" t="s">
        <v>7259</v>
      </c>
      <c r="C5379" s="145" t="s">
        <v>1903</v>
      </c>
      <c r="D5379" s="146">
        <v>574.27</v>
      </c>
    </row>
    <row r="5380" spans="1:4" ht="17.100000000000001" customHeight="1" x14ac:dyDescent="0.25">
      <c r="A5380" s="143">
        <v>12395</v>
      </c>
      <c r="B5380" s="144" t="s">
        <v>7260</v>
      </c>
      <c r="C5380" s="145" t="s">
        <v>1903</v>
      </c>
      <c r="D5380" s="146">
        <v>151.93</v>
      </c>
    </row>
    <row r="5381" spans="1:4" ht="15" customHeight="1" x14ac:dyDescent="0.25">
      <c r="A5381" s="143">
        <v>12117</v>
      </c>
      <c r="B5381" s="144" t="s">
        <v>7261</v>
      </c>
      <c r="C5381" s="145" t="s">
        <v>1903</v>
      </c>
      <c r="D5381" s="146">
        <v>429.69</v>
      </c>
    </row>
    <row r="5382" spans="1:4" ht="15" customHeight="1" x14ac:dyDescent="0.25">
      <c r="A5382" s="143">
        <v>12115</v>
      </c>
      <c r="B5382" s="144" t="s">
        <v>7262</v>
      </c>
      <c r="C5382" s="145" t="s">
        <v>1903</v>
      </c>
      <c r="D5382" s="146">
        <v>4453.34</v>
      </c>
    </row>
    <row r="5383" spans="1:4" ht="15" customHeight="1" x14ac:dyDescent="0.25">
      <c r="A5383" s="143">
        <v>12851</v>
      </c>
      <c r="B5383" s="144" t="s">
        <v>7263</v>
      </c>
      <c r="C5383" s="145" t="s">
        <v>1903</v>
      </c>
      <c r="D5383" s="146">
        <v>194.54</v>
      </c>
    </row>
    <row r="5384" spans="1:4" ht="15" customHeight="1" x14ac:dyDescent="0.25">
      <c r="A5384" s="143">
        <v>12852</v>
      </c>
      <c r="B5384" s="144" t="s">
        <v>7264</v>
      </c>
      <c r="C5384" s="145" t="s">
        <v>1903</v>
      </c>
      <c r="D5384" s="146">
        <v>140.5</v>
      </c>
    </row>
    <row r="5385" spans="1:4" ht="15" customHeight="1" x14ac:dyDescent="0.25">
      <c r="A5385" s="143">
        <v>4401</v>
      </c>
      <c r="B5385" s="144" t="s">
        <v>7265</v>
      </c>
      <c r="C5385" s="145" t="s">
        <v>1903</v>
      </c>
      <c r="D5385" s="146">
        <v>175.96</v>
      </c>
    </row>
    <row r="5386" spans="1:4" ht="15" customHeight="1" x14ac:dyDescent="0.25">
      <c r="A5386" s="143">
        <v>4102</v>
      </c>
      <c r="B5386" s="144" t="s">
        <v>7266</v>
      </c>
      <c r="C5386" s="145" t="s">
        <v>1903</v>
      </c>
      <c r="D5386" s="146">
        <v>145.63</v>
      </c>
    </row>
    <row r="5387" spans="1:4" ht="15" customHeight="1" x14ac:dyDescent="0.25">
      <c r="A5387" s="143">
        <v>810</v>
      </c>
      <c r="B5387" s="144" t="s">
        <v>7267</v>
      </c>
      <c r="C5387" s="145" t="s">
        <v>1903</v>
      </c>
      <c r="D5387" s="146">
        <v>148.99</v>
      </c>
    </row>
    <row r="5388" spans="1:4" ht="15" customHeight="1" x14ac:dyDescent="0.25">
      <c r="A5388" s="143">
        <v>808</v>
      </c>
      <c r="B5388" s="144" t="s">
        <v>7268</v>
      </c>
      <c r="C5388" s="145" t="s">
        <v>1903</v>
      </c>
      <c r="D5388" s="146">
        <v>132.71</v>
      </c>
    </row>
    <row r="5389" spans="1:4" ht="17.100000000000001" customHeight="1" x14ac:dyDescent="0.25">
      <c r="A5389" s="143">
        <v>3840</v>
      </c>
      <c r="B5389" s="144" t="s">
        <v>7269</v>
      </c>
      <c r="C5389" s="145" t="s">
        <v>1903</v>
      </c>
      <c r="D5389" s="146">
        <v>863.33</v>
      </c>
    </row>
    <row r="5390" spans="1:4" ht="15" customHeight="1" x14ac:dyDescent="0.25">
      <c r="A5390" s="143">
        <v>10907</v>
      </c>
      <c r="C5390" s="145" t="s">
        <v>1903</v>
      </c>
      <c r="D5390" s="146">
        <v>6.45</v>
      </c>
    </row>
    <row r="5391" spans="1:4" ht="25.5" customHeight="1" x14ac:dyDescent="0.25">
      <c r="B5391" s="144" t="s">
        <v>7270</v>
      </c>
    </row>
    <row r="5392" spans="1:4" ht="15" customHeight="1" x14ac:dyDescent="0.25">
      <c r="A5392" s="143">
        <v>4151</v>
      </c>
      <c r="B5392" s="144" t="s">
        <v>7271</v>
      </c>
      <c r="C5392" s="145" t="s">
        <v>1903</v>
      </c>
      <c r="D5392" s="146">
        <v>12.5</v>
      </c>
    </row>
    <row r="5393" spans="1:4" ht="15" customHeight="1" x14ac:dyDescent="0.25">
      <c r="A5393" s="143">
        <v>4150</v>
      </c>
      <c r="B5393" s="144" t="s">
        <v>7272</v>
      </c>
      <c r="C5393" s="145" t="s">
        <v>1903</v>
      </c>
      <c r="D5393" s="146">
        <v>30.25</v>
      </c>
    </row>
    <row r="5394" spans="1:4" ht="15" customHeight="1" x14ac:dyDescent="0.25">
      <c r="A5394" s="143">
        <v>4152</v>
      </c>
      <c r="B5394" s="144" t="s">
        <v>7273</v>
      </c>
      <c r="C5394" s="145" t="s">
        <v>1903</v>
      </c>
      <c r="D5394" s="146">
        <v>30.25</v>
      </c>
    </row>
    <row r="5395" spans="1:4" ht="15" customHeight="1" x14ac:dyDescent="0.25">
      <c r="A5395" s="143">
        <v>4139</v>
      </c>
      <c r="B5395" s="144" t="s">
        <v>7274</v>
      </c>
      <c r="C5395" s="145" t="s">
        <v>1903</v>
      </c>
      <c r="D5395" s="146">
        <v>14.89</v>
      </c>
    </row>
    <row r="5396" spans="1:4" ht="15" customHeight="1" x14ac:dyDescent="0.25">
      <c r="A5396" s="143">
        <v>4138</v>
      </c>
      <c r="B5396" s="144" t="s">
        <v>7275</v>
      </c>
      <c r="C5396" s="145" t="s">
        <v>1903</v>
      </c>
      <c r="D5396" s="146">
        <v>14.89</v>
      </c>
    </row>
    <row r="5397" spans="1:4" ht="15" customHeight="1" x14ac:dyDescent="0.25">
      <c r="A5397" s="143">
        <v>4140</v>
      </c>
      <c r="B5397" s="144" t="s">
        <v>7276</v>
      </c>
      <c r="C5397" s="145" t="s">
        <v>1903</v>
      </c>
      <c r="D5397" s="146">
        <v>14.89</v>
      </c>
    </row>
    <row r="5398" spans="1:4" ht="15" customHeight="1" x14ac:dyDescent="0.25">
      <c r="A5398" s="143">
        <v>9894</v>
      </c>
      <c r="B5398" s="144" t="s">
        <v>7277</v>
      </c>
      <c r="C5398" s="145" t="s">
        <v>1903</v>
      </c>
      <c r="D5398" s="146">
        <v>104.88</v>
      </c>
    </row>
    <row r="5399" spans="1:4" ht="17.100000000000001" customHeight="1" x14ac:dyDescent="0.25">
      <c r="A5399" s="143">
        <v>10425</v>
      </c>
      <c r="B5399" s="144" t="s">
        <v>7278</v>
      </c>
      <c r="C5399" s="145" t="s">
        <v>1903</v>
      </c>
      <c r="D5399" s="146">
        <v>14.96</v>
      </c>
    </row>
    <row r="5400" spans="1:4" ht="17.100000000000001" customHeight="1" x14ac:dyDescent="0.25">
      <c r="A5400" s="143">
        <v>12681</v>
      </c>
      <c r="B5400" s="144" t="s">
        <v>7279</v>
      </c>
      <c r="C5400" s="145" t="s">
        <v>1903</v>
      </c>
      <c r="D5400" s="146">
        <v>27.41</v>
      </c>
    </row>
    <row r="5401" spans="1:4" ht="15" customHeight="1" x14ac:dyDescent="0.25">
      <c r="A5401" s="143">
        <v>4143</v>
      </c>
      <c r="B5401" s="144" t="s">
        <v>7280</v>
      </c>
      <c r="C5401" s="145" t="s">
        <v>1903</v>
      </c>
      <c r="D5401" s="146">
        <v>8.15</v>
      </c>
    </row>
    <row r="5402" spans="1:4" ht="15" customHeight="1" x14ac:dyDescent="0.25">
      <c r="A5402" s="143">
        <v>8440</v>
      </c>
      <c r="B5402" s="144" t="s">
        <v>7281</v>
      </c>
      <c r="C5402" s="145" t="s">
        <v>1903</v>
      </c>
      <c r="D5402" s="146">
        <v>11.16</v>
      </c>
    </row>
    <row r="5403" spans="1:4" ht="15" customHeight="1" x14ac:dyDescent="0.25">
      <c r="A5403" s="143">
        <v>4141</v>
      </c>
      <c r="B5403" s="144" t="s">
        <v>7282</v>
      </c>
      <c r="C5403" s="145" t="s">
        <v>1903</v>
      </c>
      <c r="D5403" s="146">
        <v>264</v>
      </c>
    </row>
    <row r="5404" spans="1:4" ht="15" customHeight="1" x14ac:dyDescent="0.25">
      <c r="A5404" s="143">
        <v>11125</v>
      </c>
      <c r="B5404" s="144" t="s">
        <v>7283</v>
      </c>
      <c r="C5404" s="145" t="s">
        <v>1903</v>
      </c>
      <c r="D5404" s="146">
        <v>1667.9</v>
      </c>
    </row>
    <row r="5405" spans="1:4" ht="15" customHeight="1" x14ac:dyDescent="0.25">
      <c r="A5405" s="143">
        <v>11126</v>
      </c>
      <c r="B5405" s="144" t="s">
        <v>7284</v>
      </c>
      <c r="C5405" s="145" t="s">
        <v>1903</v>
      </c>
      <c r="D5405" s="146">
        <v>1757.93</v>
      </c>
    </row>
    <row r="5406" spans="1:4" ht="15" customHeight="1" x14ac:dyDescent="0.25">
      <c r="A5406" s="143">
        <v>11127</v>
      </c>
      <c r="B5406" s="144" t="s">
        <v>7285</v>
      </c>
      <c r="C5406" s="145" t="s">
        <v>1903</v>
      </c>
      <c r="D5406" s="146">
        <v>1919.68</v>
      </c>
    </row>
    <row r="5407" spans="1:4" ht="17.100000000000001" customHeight="1" x14ac:dyDescent="0.25">
      <c r="A5407" s="143">
        <v>9193</v>
      </c>
      <c r="B5407" s="144" t="s">
        <v>7286</v>
      </c>
      <c r="C5407" s="145" t="s">
        <v>1903</v>
      </c>
      <c r="D5407" s="146">
        <v>131.82</v>
      </c>
    </row>
    <row r="5408" spans="1:4" ht="15" customHeight="1" x14ac:dyDescent="0.25">
      <c r="A5408" s="143">
        <v>11122</v>
      </c>
      <c r="B5408" s="144" t="s">
        <v>7287</v>
      </c>
      <c r="C5408" s="145" t="s">
        <v>1903</v>
      </c>
      <c r="D5408" s="146">
        <v>1390.39</v>
      </c>
    </row>
    <row r="5409" spans="1:4" ht="15" customHeight="1" x14ac:dyDescent="0.25">
      <c r="A5409" s="143">
        <v>11123</v>
      </c>
      <c r="B5409" s="144" t="s">
        <v>7288</v>
      </c>
      <c r="C5409" s="145" t="s">
        <v>1903</v>
      </c>
      <c r="D5409" s="146">
        <v>1468.66</v>
      </c>
    </row>
    <row r="5410" spans="1:4" ht="15" customHeight="1" x14ac:dyDescent="0.25">
      <c r="A5410" s="143">
        <v>11124</v>
      </c>
      <c r="B5410" s="144" t="s">
        <v>7289</v>
      </c>
      <c r="C5410" s="145" t="s">
        <v>1903</v>
      </c>
      <c r="D5410" s="146">
        <v>1600.5</v>
      </c>
    </row>
    <row r="5411" spans="1:4" ht="17.100000000000001" customHeight="1" x14ac:dyDescent="0.25">
      <c r="A5411" s="143">
        <v>7651</v>
      </c>
      <c r="B5411" s="144" t="s">
        <v>7290</v>
      </c>
      <c r="C5411" s="145" t="s">
        <v>1903</v>
      </c>
      <c r="D5411" s="146">
        <v>89.94</v>
      </c>
    </row>
    <row r="5412" spans="1:4" ht="15" customHeight="1" x14ac:dyDescent="0.25">
      <c r="A5412" s="143">
        <v>11386</v>
      </c>
      <c r="B5412" s="144" t="s">
        <v>7291</v>
      </c>
      <c r="C5412" s="145" t="s">
        <v>1903</v>
      </c>
      <c r="D5412" s="146">
        <v>2368.1999999999998</v>
      </c>
    </row>
    <row r="5413" spans="1:4" ht="15" customHeight="1" x14ac:dyDescent="0.25">
      <c r="A5413" s="143">
        <v>11136</v>
      </c>
      <c r="B5413" s="144" t="s">
        <v>7292</v>
      </c>
      <c r="C5413" s="145" t="s">
        <v>1903</v>
      </c>
      <c r="D5413" s="146">
        <v>2488.9699999999998</v>
      </c>
    </row>
    <row r="5414" spans="1:4" ht="15" customHeight="1" x14ac:dyDescent="0.25">
      <c r="A5414" s="143">
        <v>11137</v>
      </c>
      <c r="B5414" s="144" t="s">
        <v>7293</v>
      </c>
      <c r="C5414" s="145" t="s">
        <v>1903</v>
      </c>
      <c r="D5414" s="146">
        <v>1824.12</v>
      </c>
    </row>
    <row r="5415" spans="1:4" ht="15" customHeight="1" x14ac:dyDescent="0.25">
      <c r="A5415" s="143">
        <v>11138</v>
      </c>
      <c r="B5415" s="144" t="s">
        <v>7294</v>
      </c>
      <c r="C5415" s="145" t="s">
        <v>1903</v>
      </c>
      <c r="D5415" s="146">
        <v>2637.07</v>
      </c>
    </row>
    <row r="5416" spans="1:4" ht="15" customHeight="1" x14ac:dyDescent="0.25">
      <c r="A5416" s="143">
        <v>11139</v>
      </c>
      <c r="B5416" s="144" t="s">
        <v>7295</v>
      </c>
      <c r="C5416" s="145" t="s">
        <v>1903</v>
      </c>
      <c r="D5416" s="146">
        <v>6507.67</v>
      </c>
    </row>
    <row r="5417" spans="1:4" ht="15" customHeight="1" x14ac:dyDescent="0.25">
      <c r="A5417" s="143">
        <v>11140</v>
      </c>
      <c r="B5417" s="144" t="s">
        <v>7296</v>
      </c>
      <c r="C5417" s="145" t="s">
        <v>1903</v>
      </c>
      <c r="D5417" s="146">
        <v>7965.07</v>
      </c>
    </row>
    <row r="5418" spans="1:4" ht="15" customHeight="1" x14ac:dyDescent="0.25">
      <c r="A5418" s="143">
        <v>341</v>
      </c>
      <c r="B5418" s="144" t="s">
        <v>7297</v>
      </c>
      <c r="C5418" s="145" t="s">
        <v>1903</v>
      </c>
      <c r="D5418" s="146">
        <v>22.09</v>
      </c>
    </row>
    <row r="5419" spans="1:4" ht="17.100000000000001" customHeight="1" x14ac:dyDescent="0.25">
      <c r="A5419" s="143">
        <v>7382</v>
      </c>
      <c r="B5419" s="144" t="s">
        <v>7298</v>
      </c>
      <c r="C5419" s="145" t="s">
        <v>1903</v>
      </c>
      <c r="D5419" s="146">
        <v>1801.31</v>
      </c>
    </row>
    <row r="5420" spans="1:4" ht="25.5" customHeight="1" x14ac:dyDescent="0.25">
      <c r="A5420" s="143">
        <v>7381</v>
      </c>
      <c r="B5420" s="144" t="s">
        <v>7299</v>
      </c>
      <c r="C5420" s="145" t="s">
        <v>1903</v>
      </c>
      <c r="D5420" s="146">
        <v>14281.43</v>
      </c>
    </row>
    <row r="5421" spans="1:4" ht="17.100000000000001" customHeight="1" x14ac:dyDescent="0.25">
      <c r="A5421" s="143">
        <v>7380</v>
      </c>
      <c r="B5421" s="144" t="s">
        <v>7300</v>
      </c>
      <c r="C5421" s="145" t="s">
        <v>1903</v>
      </c>
      <c r="D5421" s="146">
        <v>139.29</v>
      </c>
    </row>
    <row r="5422" spans="1:4" ht="15" customHeight="1" x14ac:dyDescent="0.25">
      <c r="A5422" s="143">
        <v>4135</v>
      </c>
      <c r="B5422" s="144" t="s">
        <v>7301</v>
      </c>
      <c r="C5422" s="145" t="s">
        <v>1903</v>
      </c>
      <c r="D5422" s="146">
        <v>10.55</v>
      </c>
    </row>
    <row r="5423" spans="1:4" ht="15" customHeight="1" x14ac:dyDescent="0.25">
      <c r="A5423" s="143">
        <v>4136</v>
      </c>
      <c r="B5423" s="144" t="s">
        <v>7302</v>
      </c>
      <c r="C5423" s="145" t="s">
        <v>1903</v>
      </c>
      <c r="D5423" s="146">
        <v>17</v>
      </c>
    </row>
    <row r="5424" spans="1:4" ht="15" customHeight="1" x14ac:dyDescent="0.25">
      <c r="A5424" s="143">
        <v>4126</v>
      </c>
      <c r="B5424" s="144" t="s">
        <v>7303</v>
      </c>
      <c r="C5424" s="145" t="s">
        <v>1965</v>
      </c>
      <c r="D5424" s="146">
        <v>44</v>
      </c>
    </row>
    <row r="5425" spans="1:4" ht="15" customHeight="1" x14ac:dyDescent="0.25">
      <c r="A5425" s="143">
        <v>10794</v>
      </c>
      <c r="B5425" s="144" t="s">
        <v>7304</v>
      </c>
      <c r="C5425" s="145" t="s">
        <v>1903</v>
      </c>
      <c r="D5425" s="146">
        <v>654.03</v>
      </c>
    </row>
    <row r="5426" spans="1:4" ht="15" customHeight="1" x14ac:dyDescent="0.25">
      <c r="A5426" s="143">
        <v>8370</v>
      </c>
      <c r="B5426" s="144" t="s">
        <v>7305</v>
      </c>
      <c r="C5426" s="145" t="s">
        <v>1903</v>
      </c>
      <c r="D5426" s="146">
        <v>1385.22</v>
      </c>
    </row>
    <row r="5427" spans="1:4" ht="15" customHeight="1" x14ac:dyDescent="0.25">
      <c r="A5427" s="143">
        <v>8371</v>
      </c>
      <c r="B5427" s="144" t="s">
        <v>7306</v>
      </c>
      <c r="C5427" s="145" t="s">
        <v>1903</v>
      </c>
      <c r="D5427" s="146">
        <v>1606.47</v>
      </c>
    </row>
    <row r="5428" spans="1:4" ht="15" customHeight="1" x14ac:dyDescent="0.25">
      <c r="A5428" s="143">
        <v>4021</v>
      </c>
      <c r="B5428" s="144" t="s">
        <v>7307</v>
      </c>
      <c r="C5428" s="145" t="s">
        <v>1965</v>
      </c>
      <c r="D5428" s="146">
        <v>1899.79</v>
      </c>
    </row>
    <row r="5429" spans="1:4" ht="15" customHeight="1" x14ac:dyDescent="0.25">
      <c r="A5429" s="143">
        <v>11107</v>
      </c>
      <c r="B5429" s="144" t="s">
        <v>7308</v>
      </c>
      <c r="C5429" s="145" t="s">
        <v>1903</v>
      </c>
      <c r="D5429" s="146">
        <v>2195.7399999999998</v>
      </c>
    </row>
    <row r="5430" spans="1:4" ht="15" customHeight="1" x14ac:dyDescent="0.25">
      <c r="A5430" s="143">
        <v>342</v>
      </c>
      <c r="B5430" s="144" t="s">
        <v>7309</v>
      </c>
      <c r="C5430" s="145" t="s">
        <v>1903</v>
      </c>
      <c r="D5430" s="146">
        <v>5992.86</v>
      </c>
    </row>
    <row r="5431" spans="1:4" ht="15" customHeight="1" x14ac:dyDescent="0.25">
      <c r="A5431" s="143">
        <v>12914</v>
      </c>
      <c r="B5431" s="144" t="s">
        <v>7310</v>
      </c>
      <c r="C5431" s="145" t="s">
        <v>1903</v>
      </c>
      <c r="D5431" s="146">
        <v>4684.2299999999996</v>
      </c>
    </row>
    <row r="5432" spans="1:4" ht="25.5" customHeight="1" x14ac:dyDescent="0.25">
      <c r="A5432" s="143">
        <v>7645</v>
      </c>
      <c r="B5432" s="144" t="s">
        <v>7311</v>
      </c>
      <c r="C5432" s="145" t="s">
        <v>1903</v>
      </c>
      <c r="D5432" s="146">
        <v>3943.42</v>
      </c>
    </row>
    <row r="5433" spans="1:4" ht="15" customHeight="1" x14ac:dyDescent="0.25">
      <c r="A5433" s="143">
        <v>8941</v>
      </c>
      <c r="B5433" s="144" t="s">
        <v>7312</v>
      </c>
      <c r="C5433" s="145" t="s">
        <v>1903</v>
      </c>
      <c r="D5433" s="146">
        <v>777.62</v>
      </c>
    </row>
    <row r="5434" spans="1:4" ht="15" customHeight="1" x14ac:dyDescent="0.25">
      <c r="A5434" s="143">
        <v>8454</v>
      </c>
      <c r="B5434" s="144" t="s">
        <v>7313</v>
      </c>
      <c r="C5434" s="145" t="s">
        <v>1903</v>
      </c>
      <c r="D5434" s="146">
        <v>1095.32</v>
      </c>
    </row>
    <row r="5435" spans="1:4" ht="15" customHeight="1" x14ac:dyDescent="0.25">
      <c r="A5435" s="143">
        <v>330</v>
      </c>
      <c r="B5435" s="144" t="s">
        <v>7314</v>
      </c>
      <c r="C5435" s="145" t="s">
        <v>1903</v>
      </c>
      <c r="D5435" s="146">
        <v>777.62</v>
      </c>
    </row>
    <row r="5436" spans="1:4" ht="15" customHeight="1" x14ac:dyDescent="0.25">
      <c r="A5436" s="143">
        <v>7901</v>
      </c>
      <c r="B5436" s="144" t="s">
        <v>7315</v>
      </c>
      <c r="C5436" s="145" t="s">
        <v>1903</v>
      </c>
      <c r="D5436" s="146">
        <v>856.53</v>
      </c>
    </row>
    <row r="5437" spans="1:4" ht="15" customHeight="1" x14ac:dyDescent="0.25">
      <c r="A5437" s="143">
        <v>331</v>
      </c>
      <c r="B5437" s="144" t="s">
        <v>7316</v>
      </c>
      <c r="C5437" s="145" t="s">
        <v>1903</v>
      </c>
      <c r="D5437" s="146">
        <v>781.95</v>
      </c>
    </row>
    <row r="5438" spans="1:4" ht="15" customHeight="1" x14ac:dyDescent="0.25">
      <c r="A5438" s="143">
        <v>332</v>
      </c>
      <c r="B5438" s="144" t="s">
        <v>7317</v>
      </c>
      <c r="C5438" s="145" t="s">
        <v>1903</v>
      </c>
      <c r="D5438" s="146">
        <v>879.53</v>
      </c>
    </row>
    <row r="5439" spans="1:4" ht="15" customHeight="1" x14ac:dyDescent="0.25">
      <c r="A5439" s="143">
        <v>7309</v>
      </c>
      <c r="B5439" s="144" t="s">
        <v>7318</v>
      </c>
      <c r="C5439" s="145" t="s">
        <v>1903</v>
      </c>
      <c r="D5439" s="146">
        <v>1156.06</v>
      </c>
    </row>
    <row r="5440" spans="1:4" ht="15" customHeight="1" x14ac:dyDescent="0.25">
      <c r="A5440" s="143">
        <v>333</v>
      </c>
      <c r="B5440" s="144" t="s">
        <v>7319</v>
      </c>
      <c r="C5440" s="145" t="s">
        <v>1903</v>
      </c>
      <c r="D5440" s="146">
        <v>1068.04</v>
      </c>
    </row>
    <row r="5441" spans="1:4" ht="15" customHeight="1" x14ac:dyDescent="0.25">
      <c r="A5441" s="143">
        <v>11776</v>
      </c>
      <c r="B5441" s="144" t="s">
        <v>7320</v>
      </c>
      <c r="C5441" s="145" t="s">
        <v>1903</v>
      </c>
      <c r="D5441" s="146">
        <v>1883.01</v>
      </c>
    </row>
    <row r="5442" spans="1:4" ht="15" customHeight="1" x14ac:dyDescent="0.25">
      <c r="A5442" s="143">
        <v>8327</v>
      </c>
      <c r="B5442" s="144" t="s">
        <v>7321</v>
      </c>
      <c r="C5442" s="145" t="s">
        <v>1903</v>
      </c>
      <c r="D5442" s="146">
        <v>1769.03</v>
      </c>
    </row>
    <row r="5443" spans="1:4" ht="17.100000000000001" customHeight="1" x14ac:dyDescent="0.25">
      <c r="A5443" s="143">
        <v>336</v>
      </c>
      <c r="B5443" s="144" t="s">
        <v>7322</v>
      </c>
      <c r="C5443" s="145" t="s">
        <v>1903</v>
      </c>
      <c r="D5443" s="146">
        <v>1901.48</v>
      </c>
    </row>
    <row r="5444" spans="1:4" ht="17.100000000000001" customHeight="1" x14ac:dyDescent="0.25">
      <c r="A5444" s="143">
        <v>335</v>
      </c>
      <c r="B5444" s="144" t="s">
        <v>7323</v>
      </c>
      <c r="C5444" s="145" t="s">
        <v>1903</v>
      </c>
      <c r="D5444" s="146">
        <v>1427.19</v>
      </c>
    </row>
    <row r="5445" spans="1:4" ht="15" customHeight="1" x14ac:dyDescent="0.25">
      <c r="A5445" s="143">
        <v>338</v>
      </c>
      <c r="B5445" s="144" t="s">
        <v>7324</v>
      </c>
      <c r="C5445" s="145" t="s">
        <v>1903</v>
      </c>
      <c r="D5445" s="146">
        <v>393.31</v>
      </c>
    </row>
    <row r="5446" spans="1:4" ht="15" customHeight="1" x14ac:dyDescent="0.25">
      <c r="A5446" s="143">
        <v>337</v>
      </c>
      <c r="B5446" s="144" t="s">
        <v>7325</v>
      </c>
      <c r="C5446" s="145" t="s">
        <v>1903</v>
      </c>
      <c r="D5446" s="146">
        <v>239.34</v>
      </c>
    </row>
    <row r="5447" spans="1:4" ht="15" customHeight="1" x14ac:dyDescent="0.25">
      <c r="A5447" s="143">
        <v>4880</v>
      </c>
      <c r="B5447" s="144" t="s">
        <v>7326</v>
      </c>
      <c r="C5447" s="145" t="s">
        <v>1903</v>
      </c>
      <c r="D5447" s="146">
        <v>203.27</v>
      </c>
    </row>
    <row r="5448" spans="1:4" ht="15" customHeight="1" x14ac:dyDescent="0.25">
      <c r="A5448" s="143">
        <v>339</v>
      </c>
      <c r="B5448" s="144" t="s">
        <v>7327</v>
      </c>
      <c r="C5448" s="145" t="s">
        <v>1903</v>
      </c>
      <c r="D5448" s="146">
        <v>412.31</v>
      </c>
    </row>
    <row r="5449" spans="1:4" ht="15" customHeight="1" x14ac:dyDescent="0.25">
      <c r="A5449" s="143">
        <v>4527</v>
      </c>
      <c r="B5449" s="144" t="s">
        <v>7328</v>
      </c>
      <c r="C5449" s="145" t="s">
        <v>1903</v>
      </c>
      <c r="D5449" s="146">
        <v>603.71</v>
      </c>
    </row>
    <row r="5450" spans="1:4" ht="34.15" customHeight="1" x14ac:dyDescent="0.25">
      <c r="A5450" s="143">
        <v>8333</v>
      </c>
      <c r="B5450" s="144" t="s">
        <v>7329</v>
      </c>
      <c r="C5450" s="145" t="s">
        <v>1903</v>
      </c>
      <c r="D5450" s="146">
        <v>26899.97</v>
      </c>
    </row>
    <row r="5451" spans="1:4" ht="17.100000000000001" customHeight="1" x14ac:dyDescent="0.25">
      <c r="A5451" s="143">
        <v>7768</v>
      </c>
      <c r="B5451" s="144" t="s">
        <v>7330</v>
      </c>
      <c r="C5451" s="145" t="s">
        <v>1903</v>
      </c>
      <c r="D5451" s="146">
        <v>26.99</v>
      </c>
    </row>
    <row r="5452" spans="1:4" ht="15" customHeight="1" x14ac:dyDescent="0.25">
      <c r="A5452" s="143">
        <v>340</v>
      </c>
      <c r="B5452" s="144" t="s">
        <v>7331</v>
      </c>
      <c r="C5452" s="145" t="s">
        <v>1903</v>
      </c>
      <c r="D5452" s="146">
        <v>52.43</v>
      </c>
    </row>
    <row r="5453" spans="1:4" ht="15" customHeight="1" x14ac:dyDescent="0.25">
      <c r="A5453" s="143">
        <v>4146</v>
      </c>
      <c r="B5453" s="144" t="s">
        <v>7332</v>
      </c>
      <c r="C5453" s="145" t="s">
        <v>1903</v>
      </c>
      <c r="D5453" s="146">
        <v>3.47</v>
      </c>
    </row>
    <row r="5454" spans="1:4" ht="15" customHeight="1" x14ac:dyDescent="0.25">
      <c r="A5454" s="143">
        <v>9477</v>
      </c>
      <c r="B5454" s="144" t="s">
        <v>7333</v>
      </c>
      <c r="C5454" s="145" t="s">
        <v>2023</v>
      </c>
      <c r="D5454" s="146">
        <v>133.6</v>
      </c>
    </row>
    <row r="5455" spans="1:4" ht="15" customHeight="1" x14ac:dyDescent="0.25">
      <c r="A5455" s="143">
        <v>12806</v>
      </c>
      <c r="B5455" s="144" t="s">
        <v>7334</v>
      </c>
      <c r="C5455" s="145" t="s">
        <v>2023</v>
      </c>
      <c r="D5455" s="146">
        <v>22.23</v>
      </c>
    </row>
    <row r="5456" spans="1:4" ht="15" customHeight="1" x14ac:dyDescent="0.25">
      <c r="A5456" s="143">
        <v>9914</v>
      </c>
      <c r="B5456" s="144" t="s">
        <v>7335</v>
      </c>
      <c r="C5456" s="145" t="s">
        <v>1903</v>
      </c>
      <c r="D5456" s="146">
        <v>44.8</v>
      </c>
    </row>
    <row r="5457" spans="1:4" ht="15" customHeight="1" x14ac:dyDescent="0.25">
      <c r="A5457" s="143">
        <v>10418</v>
      </c>
      <c r="B5457" s="144" t="s">
        <v>7336</v>
      </c>
      <c r="C5457" s="145" t="s">
        <v>1903</v>
      </c>
      <c r="D5457" s="146">
        <v>355.36</v>
      </c>
    </row>
    <row r="5458" spans="1:4" ht="15" customHeight="1" x14ac:dyDescent="0.25">
      <c r="A5458" s="143">
        <v>442</v>
      </c>
      <c r="B5458" s="144" t="s">
        <v>7337</v>
      </c>
      <c r="C5458" s="145" t="s">
        <v>1903</v>
      </c>
      <c r="D5458" s="146">
        <v>108.9</v>
      </c>
    </row>
    <row r="5459" spans="1:4" ht="15" customHeight="1" x14ac:dyDescent="0.25">
      <c r="A5459" s="143">
        <v>441</v>
      </c>
      <c r="B5459" s="144" t="s">
        <v>7338</v>
      </c>
      <c r="C5459" s="145" t="s">
        <v>1903</v>
      </c>
      <c r="D5459" s="146">
        <v>89.28</v>
      </c>
    </row>
    <row r="5460" spans="1:4" ht="15" customHeight="1" x14ac:dyDescent="0.25">
      <c r="A5460" s="143">
        <v>443</v>
      </c>
      <c r="B5460" s="144" t="s">
        <v>7339</v>
      </c>
      <c r="C5460" s="145" t="s">
        <v>1903</v>
      </c>
      <c r="D5460" s="146">
        <v>46.99</v>
      </c>
    </row>
    <row r="5461" spans="1:4" ht="17.100000000000001" customHeight="1" x14ac:dyDescent="0.25">
      <c r="A5461" s="143">
        <v>444</v>
      </c>
      <c r="B5461" s="144" t="s">
        <v>7340</v>
      </c>
      <c r="C5461" s="145" t="s">
        <v>1903</v>
      </c>
      <c r="D5461" s="146">
        <v>150.83000000000001</v>
      </c>
    </row>
    <row r="5462" spans="1:4" ht="15" customHeight="1" x14ac:dyDescent="0.25">
      <c r="A5462" s="143">
        <v>445</v>
      </c>
      <c r="B5462" s="144" t="s">
        <v>7341</v>
      </c>
      <c r="C5462" s="145" t="s">
        <v>1903</v>
      </c>
      <c r="D5462" s="146">
        <v>287.70999999999998</v>
      </c>
    </row>
    <row r="5463" spans="1:4" ht="15" customHeight="1" x14ac:dyDescent="0.25">
      <c r="A5463" s="143">
        <v>446</v>
      </c>
      <c r="B5463" s="144" t="s">
        <v>7342</v>
      </c>
      <c r="C5463" s="145" t="s">
        <v>1903</v>
      </c>
      <c r="D5463" s="146">
        <v>414.79</v>
      </c>
    </row>
    <row r="5464" spans="1:4" ht="15" customHeight="1" x14ac:dyDescent="0.25">
      <c r="A5464" s="143">
        <v>447</v>
      </c>
      <c r="B5464" s="144" t="s">
        <v>7343</v>
      </c>
      <c r="C5464" s="145" t="s">
        <v>1903</v>
      </c>
      <c r="D5464" s="146">
        <v>1238.18</v>
      </c>
    </row>
    <row r="5465" spans="1:4" ht="17.100000000000001" customHeight="1" x14ac:dyDescent="0.25">
      <c r="A5465" s="143">
        <v>475</v>
      </c>
      <c r="B5465" s="144" t="s">
        <v>7344</v>
      </c>
      <c r="C5465" s="145" t="s">
        <v>1903</v>
      </c>
      <c r="D5465" s="146">
        <v>33.61</v>
      </c>
    </row>
    <row r="5466" spans="1:4" ht="15" customHeight="1" x14ac:dyDescent="0.25">
      <c r="A5466" s="143">
        <v>3803</v>
      </c>
      <c r="B5466" s="144" t="s">
        <v>7345</v>
      </c>
      <c r="C5466" s="145" t="s">
        <v>1903</v>
      </c>
      <c r="D5466" s="146">
        <v>59.04</v>
      </c>
    </row>
    <row r="5467" spans="1:4" ht="15" customHeight="1" x14ac:dyDescent="0.25">
      <c r="A5467" s="143">
        <v>3806</v>
      </c>
      <c r="B5467" s="144" t="s">
        <v>7346</v>
      </c>
      <c r="C5467" s="145" t="s">
        <v>1903</v>
      </c>
      <c r="D5467" s="146">
        <v>70.06</v>
      </c>
    </row>
    <row r="5468" spans="1:4" ht="15" customHeight="1" x14ac:dyDescent="0.25">
      <c r="A5468" s="143">
        <v>3804</v>
      </c>
      <c r="B5468" s="144" t="s">
        <v>7347</v>
      </c>
      <c r="C5468" s="145" t="s">
        <v>1903</v>
      </c>
      <c r="D5468" s="146">
        <v>82.24</v>
      </c>
    </row>
    <row r="5469" spans="1:4" ht="15" customHeight="1" x14ac:dyDescent="0.25">
      <c r="A5469" s="143">
        <v>3805</v>
      </c>
      <c r="B5469" s="144" t="s">
        <v>7348</v>
      </c>
      <c r="C5469" s="145" t="s">
        <v>1903</v>
      </c>
      <c r="D5469" s="146">
        <v>108.41</v>
      </c>
    </row>
    <row r="5470" spans="1:4" ht="15" customHeight="1" x14ac:dyDescent="0.25">
      <c r="A5470" s="143">
        <v>10276</v>
      </c>
      <c r="B5470" s="144" t="s">
        <v>7349</v>
      </c>
      <c r="C5470" s="145" t="s">
        <v>1903</v>
      </c>
      <c r="D5470" s="146">
        <v>67.989999999999995</v>
      </c>
    </row>
    <row r="5471" spans="1:4" ht="15" customHeight="1" x14ac:dyDescent="0.25">
      <c r="A5471" s="143">
        <v>3811</v>
      </c>
      <c r="B5471" s="144" t="s">
        <v>7350</v>
      </c>
      <c r="C5471" s="145" t="s">
        <v>2023</v>
      </c>
      <c r="D5471" s="146">
        <v>28.42</v>
      </c>
    </row>
    <row r="5472" spans="1:4" ht="15" customHeight="1" x14ac:dyDescent="0.25">
      <c r="A5472" s="143">
        <v>11402</v>
      </c>
      <c r="B5472" s="144" t="s">
        <v>7351</v>
      </c>
      <c r="C5472" s="145" t="s">
        <v>2023</v>
      </c>
      <c r="D5472" s="146">
        <v>34.21</v>
      </c>
    </row>
    <row r="5473" spans="1:4" ht="15" customHeight="1" x14ac:dyDescent="0.25">
      <c r="A5473" s="143">
        <v>8358</v>
      </c>
      <c r="B5473" s="144" t="s">
        <v>7352</v>
      </c>
      <c r="C5473" s="145" t="s">
        <v>2023</v>
      </c>
      <c r="D5473" s="146">
        <v>38.67</v>
      </c>
    </row>
    <row r="5474" spans="1:4" ht="15" customHeight="1" x14ac:dyDescent="0.25">
      <c r="A5474" s="143">
        <v>469</v>
      </c>
      <c r="B5474" s="144" t="s">
        <v>7353</v>
      </c>
      <c r="C5474" s="145" t="s">
        <v>1903</v>
      </c>
      <c r="D5474" s="146">
        <v>484.27</v>
      </c>
    </row>
    <row r="5475" spans="1:4" ht="17.100000000000001" customHeight="1" x14ac:dyDescent="0.25">
      <c r="A5475" s="143">
        <v>466</v>
      </c>
      <c r="B5475" s="144" t="s">
        <v>7354</v>
      </c>
      <c r="C5475" s="145" t="s">
        <v>1903</v>
      </c>
      <c r="D5475" s="146">
        <v>268.02</v>
      </c>
    </row>
    <row r="5476" spans="1:4" ht="17.100000000000001" customHeight="1" x14ac:dyDescent="0.25">
      <c r="A5476" s="143">
        <v>467</v>
      </c>
      <c r="B5476" s="144" t="s">
        <v>7355</v>
      </c>
      <c r="C5476" s="145" t="s">
        <v>1903</v>
      </c>
      <c r="D5476" s="146">
        <v>137.52000000000001</v>
      </c>
    </row>
    <row r="5477" spans="1:4" ht="17.100000000000001" customHeight="1" x14ac:dyDescent="0.25">
      <c r="A5477" s="143">
        <v>468</v>
      </c>
      <c r="B5477" s="144" t="s">
        <v>7356</v>
      </c>
      <c r="C5477" s="145" t="s">
        <v>1903</v>
      </c>
      <c r="D5477" s="146">
        <v>265.68</v>
      </c>
    </row>
    <row r="5478" spans="1:4" ht="15" customHeight="1" x14ac:dyDescent="0.25">
      <c r="A5478" s="143">
        <v>3807</v>
      </c>
      <c r="B5478" s="144" t="s">
        <v>7357</v>
      </c>
      <c r="C5478" s="145" t="s">
        <v>1903</v>
      </c>
      <c r="D5478" s="146">
        <v>92.01</v>
      </c>
    </row>
    <row r="5479" spans="1:4" ht="15" customHeight="1" x14ac:dyDescent="0.25">
      <c r="A5479" s="143">
        <v>3808</v>
      </c>
      <c r="B5479" s="144" t="s">
        <v>7358</v>
      </c>
      <c r="C5479" s="145" t="s">
        <v>1903</v>
      </c>
      <c r="D5479" s="146">
        <v>92.01</v>
      </c>
    </row>
    <row r="5480" spans="1:4" ht="15" customHeight="1" x14ac:dyDescent="0.25">
      <c r="A5480" s="143">
        <v>3809</v>
      </c>
      <c r="B5480" s="144" t="s">
        <v>7359</v>
      </c>
      <c r="C5480" s="145" t="s">
        <v>1903</v>
      </c>
      <c r="D5480" s="146">
        <v>173.04</v>
      </c>
    </row>
    <row r="5481" spans="1:4" ht="15" customHeight="1" x14ac:dyDescent="0.25">
      <c r="A5481" s="143">
        <v>3837</v>
      </c>
      <c r="B5481" s="144" t="s">
        <v>7360</v>
      </c>
      <c r="C5481" s="145" t="s">
        <v>1903</v>
      </c>
      <c r="D5481" s="146">
        <v>15.27</v>
      </c>
    </row>
    <row r="5482" spans="1:4" ht="15" customHeight="1" x14ac:dyDescent="0.25">
      <c r="A5482" s="143">
        <v>3984</v>
      </c>
      <c r="B5482" s="144" t="s">
        <v>7361</v>
      </c>
      <c r="C5482" s="145" t="s">
        <v>1965</v>
      </c>
      <c r="D5482" s="146">
        <v>26.97</v>
      </c>
    </row>
    <row r="5483" spans="1:4" ht="15" customHeight="1" x14ac:dyDescent="0.25">
      <c r="A5483" s="143">
        <v>3818</v>
      </c>
      <c r="B5483" s="144" t="s">
        <v>7362</v>
      </c>
      <c r="C5483" s="145" t="s">
        <v>1903</v>
      </c>
      <c r="D5483" s="146">
        <v>308.01</v>
      </c>
    </row>
    <row r="5484" spans="1:4" ht="15" customHeight="1" x14ac:dyDescent="0.25">
      <c r="A5484" s="143">
        <v>3819</v>
      </c>
      <c r="B5484" s="144" t="s">
        <v>7363</v>
      </c>
      <c r="C5484" s="145" t="s">
        <v>1903</v>
      </c>
      <c r="D5484" s="146">
        <v>308.01</v>
      </c>
    </row>
    <row r="5485" spans="1:4" ht="25.5" customHeight="1" x14ac:dyDescent="0.25">
      <c r="A5485" s="143">
        <v>8936</v>
      </c>
      <c r="B5485" s="144" t="s">
        <v>7364</v>
      </c>
      <c r="C5485" s="145" t="s">
        <v>1903</v>
      </c>
      <c r="D5485" s="146">
        <v>31814.7</v>
      </c>
    </row>
    <row r="5486" spans="1:4" ht="17.100000000000001" customHeight="1" x14ac:dyDescent="0.25">
      <c r="A5486" s="143">
        <v>12455</v>
      </c>
      <c r="B5486" s="144" t="s">
        <v>7365</v>
      </c>
      <c r="C5486" s="145" t="s">
        <v>1903</v>
      </c>
      <c r="D5486" s="146">
        <v>69.569999999999993</v>
      </c>
    </row>
    <row r="5487" spans="1:4" ht="17.100000000000001" customHeight="1" x14ac:dyDescent="0.25">
      <c r="A5487" s="143">
        <v>7996</v>
      </c>
      <c r="B5487" s="144" t="s">
        <v>7366</v>
      </c>
      <c r="C5487" s="145" t="s">
        <v>1903</v>
      </c>
      <c r="D5487" s="146">
        <v>155.29</v>
      </c>
    </row>
    <row r="5488" spans="1:4" ht="17.100000000000001" customHeight="1" x14ac:dyDescent="0.25">
      <c r="A5488" s="143">
        <v>8193</v>
      </c>
      <c r="B5488" s="144" t="s">
        <v>7367</v>
      </c>
      <c r="C5488" s="145" t="s">
        <v>1903</v>
      </c>
      <c r="D5488" s="146">
        <v>201.18</v>
      </c>
    </row>
    <row r="5489" spans="1:4" ht="17.100000000000001" customHeight="1" x14ac:dyDescent="0.25">
      <c r="A5489" s="143">
        <v>8077</v>
      </c>
      <c r="B5489" s="144" t="s">
        <v>7368</v>
      </c>
      <c r="C5489" s="145" t="s">
        <v>1903</v>
      </c>
      <c r="D5489" s="146">
        <v>174.57</v>
      </c>
    </row>
    <row r="5490" spans="1:4" ht="15" customHeight="1" x14ac:dyDescent="0.25">
      <c r="A5490" s="143">
        <v>7997</v>
      </c>
      <c r="B5490" s="144" t="s">
        <v>7369</v>
      </c>
      <c r="C5490" s="145" t="s">
        <v>1903</v>
      </c>
      <c r="D5490" s="146">
        <v>205.12</v>
      </c>
    </row>
    <row r="5491" spans="1:4" ht="17.100000000000001" customHeight="1" x14ac:dyDescent="0.25">
      <c r="A5491" s="143">
        <v>11433</v>
      </c>
      <c r="B5491" s="144" t="s">
        <v>7370</v>
      </c>
      <c r="C5491" s="145" t="s">
        <v>1903</v>
      </c>
      <c r="D5491" s="146">
        <v>73.16</v>
      </c>
    </row>
    <row r="5492" spans="1:4" ht="17.100000000000001" customHeight="1" x14ac:dyDescent="0.25">
      <c r="A5492" s="143">
        <v>11434</v>
      </c>
      <c r="B5492" s="144" t="s">
        <v>7371</v>
      </c>
      <c r="C5492" s="145" t="s">
        <v>1903</v>
      </c>
      <c r="D5492" s="146">
        <v>55.87</v>
      </c>
    </row>
    <row r="5493" spans="1:4" ht="17.100000000000001" customHeight="1" x14ac:dyDescent="0.25">
      <c r="A5493" s="143">
        <v>7744</v>
      </c>
      <c r="B5493" s="144" t="s">
        <v>7372</v>
      </c>
      <c r="C5493" s="145" t="s">
        <v>1903</v>
      </c>
      <c r="D5493" s="146">
        <v>347.04</v>
      </c>
    </row>
    <row r="5494" spans="1:4" ht="17.100000000000001" customHeight="1" x14ac:dyDescent="0.25">
      <c r="A5494" s="143">
        <v>7871</v>
      </c>
      <c r="B5494" s="144" t="s">
        <v>7373</v>
      </c>
      <c r="C5494" s="145" t="s">
        <v>1903</v>
      </c>
      <c r="D5494" s="146">
        <v>75.23</v>
      </c>
    </row>
    <row r="5495" spans="1:4" ht="17.100000000000001" customHeight="1" x14ac:dyDescent="0.25">
      <c r="A5495" s="143">
        <v>8312</v>
      </c>
      <c r="B5495" s="144" t="s">
        <v>7374</v>
      </c>
      <c r="C5495" s="145" t="s">
        <v>1903</v>
      </c>
      <c r="D5495" s="146">
        <v>198.91</v>
      </c>
    </row>
    <row r="5496" spans="1:4" ht="15" customHeight="1" x14ac:dyDescent="0.25">
      <c r="A5496" s="143">
        <v>11934</v>
      </c>
      <c r="B5496" s="144" t="s">
        <v>7375</v>
      </c>
      <c r="C5496" s="145" t="s">
        <v>1903</v>
      </c>
      <c r="D5496" s="146">
        <v>32836.74</v>
      </c>
    </row>
    <row r="5497" spans="1:4" ht="15" customHeight="1" x14ac:dyDescent="0.25">
      <c r="A5497" s="143">
        <v>11772</v>
      </c>
      <c r="B5497" s="144" t="s">
        <v>7376</v>
      </c>
      <c r="C5497" s="145" t="s">
        <v>1903</v>
      </c>
      <c r="D5497" s="146">
        <v>4253.75</v>
      </c>
    </row>
    <row r="5498" spans="1:4" ht="15" customHeight="1" x14ac:dyDescent="0.25">
      <c r="A5498" s="143">
        <v>8484</v>
      </c>
      <c r="B5498" s="144" t="s">
        <v>7377</v>
      </c>
      <c r="C5498" s="145" t="s">
        <v>1903</v>
      </c>
      <c r="D5498" s="146">
        <v>44.22</v>
      </c>
    </row>
    <row r="5499" spans="1:4" ht="15" customHeight="1" x14ac:dyDescent="0.25">
      <c r="A5499" s="143">
        <v>448</v>
      </c>
      <c r="B5499" s="144" t="s">
        <v>7378</v>
      </c>
      <c r="C5499" s="145" t="s">
        <v>1903</v>
      </c>
      <c r="D5499" s="146">
        <v>47.82</v>
      </c>
    </row>
    <row r="5500" spans="1:4" ht="15" customHeight="1" x14ac:dyDescent="0.25">
      <c r="A5500" s="143">
        <v>8485</v>
      </c>
      <c r="B5500" s="144" t="s">
        <v>7379</v>
      </c>
      <c r="C5500" s="145" t="s">
        <v>1903</v>
      </c>
      <c r="D5500" s="146">
        <v>59.92</v>
      </c>
    </row>
    <row r="5501" spans="1:4" ht="15" customHeight="1" x14ac:dyDescent="0.25">
      <c r="A5501" s="143">
        <v>9735</v>
      </c>
      <c r="B5501" s="144" t="s">
        <v>7380</v>
      </c>
      <c r="C5501" s="145" t="s">
        <v>1903</v>
      </c>
      <c r="D5501" s="146">
        <v>44.22</v>
      </c>
    </row>
    <row r="5502" spans="1:4" ht="15" customHeight="1" x14ac:dyDescent="0.25">
      <c r="A5502" s="143">
        <v>7912</v>
      </c>
      <c r="B5502" s="144" t="s">
        <v>7381</v>
      </c>
      <c r="C5502" s="145" t="s">
        <v>1903</v>
      </c>
      <c r="D5502" s="146">
        <v>60.12</v>
      </c>
    </row>
    <row r="5503" spans="1:4" ht="15" customHeight="1" x14ac:dyDescent="0.25">
      <c r="A5503" s="143">
        <v>7992</v>
      </c>
      <c r="B5503" s="144" t="s">
        <v>7382</v>
      </c>
      <c r="C5503" s="145" t="s">
        <v>1903</v>
      </c>
      <c r="D5503" s="146">
        <v>69.569999999999993</v>
      </c>
    </row>
    <row r="5504" spans="1:4" ht="17.100000000000001" customHeight="1" x14ac:dyDescent="0.25">
      <c r="A5504" s="143">
        <v>7743</v>
      </c>
      <c r="B5504" s="144" t="s">
        <v>7383</v>
      </c>
      <c r="C5504" s="145" t="s">
        <v>1903</v>
      </c>
      <c r="D5504" s="146">
        <v>44.22</v>
      </c>
    </row>
    <row r="5505" spans="1:4" ht="17.100000000000001" customHeight="1" x14ac:dyDescent="0.25">
      <c r="A5505" s="143">
        <v>7909</v>
      </c>
      <c r="B5505" s="144" t="s">
        <v>7384</v>
      </c>
      <c r="C5505" s="145" t="s">
        <v>1903</v>
      </c>
      <c r="D5505" s="146">
        <v>59.57</v>
      </c>
    </row>
    <row r="5506" spans="1:4" ht="17.100000000000001" customHeight="1" x14ac:dyDescent="0.25">
      <c r="A5506" s="143">
        <v>7994</v>
      </c>
      <c r="B5506" s="144" t="s">
        <v>7385</v>
      </c>
      <c r="C5506" s="145" t="s">
        <v>1903</v>
      </c>
      <c r="D5506" s="146">
        <v>44.22</v>
      </c>
    </row>
    <row r="5507" spans="1:4" ht="17.100000000000001" customHeight="1" x14ac:dyDescent="0.25">
      <c r="A5507" s="143">
        <v>7914</v>
      </c>
      <c r="B5507" s="144" t="s">
        <v>7386</v>
      </c>
      <c r="C5507" s="145" t="s">
        <v>1903</v>
      </c>
      <c r="D5507" s="146">
        <v>60.12</v>
      </c>
    </row>
    <row r="5508" spans="1:4" ht="17.100000000000001" customHeight="1" x14ac:dyDescent="0.25">
      <c r="A5508" s="143">
        <v>11564</v>
      </c>
      <c r="B5508" s="144" t="s">
        <v>7387</v>
      </c>
      <c r="C5508" s="145" t="s">
        <v>1903</v>
      </c>
      <c r="D5508" s="146">
        <v>69.25</v>
      </c>
    </row>
    <row r="5509" spans="1:4" ht="17.100000000000001" customHeight="1" x14ac:dyDescent="0.25">
      <c r="A5509" s="143">
        <v>449</v>
      </c>
      <c r="B5509" s="144" t="s">
        <v>7388</v>
      </c>
      <c r="C5509" s="145" t="s">
        <v>1903</v>
      </c>
      <c r="D5509" s="146">
        <v>44.22</v>
      </c>
    </row>
    <row r="5510" spans="1:4" ht="17.100000000000001" customHeight="1" x14ac:dyDescent="0.25">
      <c r="A5510" s="143">
        <v>11563</v>
      </c>
      <c r="B5510" s="144" t="s">
        <v>7389</v>
      </c>
      <c r="C5510" s="145" t="s">
        <v>1903</v>
      </c>
      <c r="D5510" s="146">
        <v>98.76</v>
      </c>
    </row>
    <row r="5511" spans="1:4" ht="17.100000000000001" customHeight="1" x14ac:dyDescent="0.25">
      <c r="A5511" s="143">
        <v>7995</v>
      </c>
      <c r="B5511" s="144" t="s">
        <v>7390</v>
      </c>
      <c r="C5511" s="145" t="s">
        <v>1903</v>
      </c>
      <c r="D5511" s="146">
        <v>66.319999999999993</v>
      </c>
    </row>
    <row r="5512" spans="1:4" ht="15" customHeight="1" x14ac:dyDescent="0.25">
      <c r="A5512" s="143">
        <v>10316</v>
      </c>
      <c r="B5512" s="144" t="s">
        <v>7391</v>
      </c>
      <c r="C5512" s="145" t="s">
        <v>1903</v>
      </c>
      <c r="D5512" s="146">
        <v>59.33</v>
      </c>
    </row>
    <row r="5513" spans="1:4" ht="15" customHeight="1" x14ac:dyDescent="0.25">
      <c r="A5513" s="143">
        <v>474</v>
      </c>
      <c r="B5513" s="144" t="s">
        <v>7392</v>
      </c>
      <c r="C5513" s="145" t="s">
        <v>1903</v>
      </c>
      <c r="D5513" s="146">
        <v>68.819999999999993</v>
      </c>
    </row>
    <row r="5514" spans="1:4" ht="17.100000000000001" customHeight="1" x14ac:dyDescent="0.25">
      <c r="A5514" s="143">
        <v>10237</v>
      </c>
      <c r="B5514" s="144" t="s">
        <v>7393</v>
      </c>
      <c r="C5514" s="145" t="s">
        <v>1903</v>
      </c>
      <c r="D5514" s="146">
        <v>70.12</v>
      </c>
    </row>
    <row r="5515" spans="1:4" ht="17.100000000000001" customHeight="1" x14ac:dyDescent="0.25">
      <c r="A5515" s="143">
        <v>9216</v>
      </c>
      <c r="B5515" s="144" t="s">
        <v>7394</v>
      </c>
      <c r="C5515" s="145" t="s">
        <v>1903</v>
      </c>
      <c r="D5515" s="146">
        <v>77.12</v>
      </c>
    </row>
    <row r="5516" spans="1:4" ht="17.100000000000001" customHeight="1" x14ac:dyDescent="0.25">
      <c r="A5516" s="143">
        <v>11562</v>
      </c>
      <c r="B5516" s="144" t="s">
        <v>7395</v>
      </c>
      <c r="C5516" s="145" t="s">
        <v>1903</v>
      </c>
      <c r="D5516" s="146">
        <v>102.07</v>
      </c>
    </row>
    <row r="5517" spans="1:4" ht="17.100000000000001" customHeight="1" x14ac:dyDescent="0.25">
      <c r="A5517" s="143">
        <v>8633</v>
      </c>
      <c r="B5517" s="144" t="s">
        <v>7396</v>
      </c>
      <c r="C5517" s="145" t="s">
        <v>1903</v>
      </c>
      <c r="D5517" s="146">
        <v>15.09</v>
      </c>
    </row>
    <row r="5518" spans="1:4" ht="17.100000000000001" customHeight="1" x14ac:dyDescent="0.25">
      <c r="A5518" s="143">
        <v>473</v>
      </c>
      <c r="B5518" s="144" t="s">
        <v>7397</v>
      </c>
      <c r="C5518" s="145" t="s">
        <v>1903</v>
      </c>
      <c r="D5518" s="146">
        <v>20.62</v>
      </c>
    </row>
    <row r="5519" spans="1:4" ht="17.100000000000001" customHeight="1" x14ac:dyDescent="0.25">
      <c r="A5519" s="143">
        <v>8634</v>
      </c>
      <c r="B5519" s="144" t="s">
        <v>7398</v>
      </c>
      <c r="C5519" s="145" t="s">
        <v>1903</v>
      </c>
      <c r="D5519" s="146">
        <v>18.38</v>
      </c>
    </row>
    <row r="5520" spans="1:4" ht="17.100000000000001" customHeight="1" x14ac:dyDescent="0.25">
      <c r="A5520" s="143">
        <v>8416</v>
      </c>
      <c r="B5520" s="144" t="s">
        <v>7399</v>
      </c>
      <c r="C5520" s="145" t="s">
        <v>1903</v>
      </c>
      <c r="D5520" s="146">
        <v>17.59</v>
      </c>
    </row>
    <row r="5521" spans="1:4" ht="17.100000000000001" customHeight="1" x14ac:dyDescent="0.25">
      <c r="A5521" s="143">
        <v>8635</v>
      </c>
      <c r="B5521" s="144" t="s">
        <v>7400</v>
      </c>
      <c r="C5521" s="145" t="s">
        <v>1903</v>
      </c>
      <c r="D5521" s="146">
        <v>15.09</v>
      </c>
    </row>
    <row r="5522" spans="1:4" ht="17.100000000000001" customHeight="1" x14ac:dyDescent="0.25">
      <c r="A5522" s="143">
        <v>8309</v>
      </c>
      <c r="B5522" s="144" t="s">
        <v>7401</v>
      </c>
      <c r="C5522" s="145" t="s">
        <v>1903</v>
      </c>
      <c r="D5522" s="146">
        <v>15.09</v>
      </c>
    </row>
    <row r="5523" spans="1:4" ht="17.100000000000001" customHeight="1" x14ac:dyDescent="0.25">
      <c r="A5523" s="143">
        <v>8306</v>
      </c>
      <c r="B5523" s="144" t="s">
        <v>7402</v>
      </c>
      <c r="C5523" s="145" t="s">
        <v>1903</v>
      </c>
      <c r="D5523" s="146">
        <v>15.09</v>
      </c>
    </row>
    <row r="5524" spans="1:4" ht="17.100000000000001" customHeight="1" x14ac:dyDescent="0.25">
      <c r="A5524" s="143">
        <v>8417</v>
      </c>
      <c r="B5524" s="144" t="s">
        <v>7403</v>
      </c>
      <c r="C5524" s="145" t="s">
        <v>1903</v>
      </c>
      <c r="D5524" s="146">
        <v>16.79</v>
      </c>
    </row>
    <row r="5525" spans="1:4" ht="17.100000000000001" customHeight="1" x14ac:dyDescent="0.25">
      <c r="A5525" s="143">
        <v>8310</v>
      </c>
      <c r="B5525" s="144" t="s">
        <v>7404</v>
      </c>
      <c r="C5525" s="145" t="s">
        <v>1903</v>
      </c>
      <c r="D5525" s="146">
        <v>17.739999999999998</v>
      </c>
    </row>
    <row r="5526" spans="1:4" ht="17.100000000000001" customHeight="1" x14ac:dyDescent="0.25">
      <c r="A5526" s="143">
        <v>9518</v>
      </c>
      <c r="B5526" s="144" t="s">
        <v>7405</v>
      </c>
      <c r="C5526" s="145" t="s">
        <v>1903</v>
      </c>
      <c r="D5526" s="146">
        <v>16.54</v>
      </c>
    </row>
    <row r="5527" spans="1:4" ht="17.100000000000001" customHeight="1" x14ac:dyDescent="0.25">
      <c r="A5527" s="143">
        <v>8311</v>
      </c>
      <c r="B5527" s="144" t="s">
        <v>7406</v>
      </c>
      <c r="C5527" s="145" t="s">
        <v>1903</v>
      </c>
      <c r="D5527" s="146">
        <v>17.739999999999998</v>
      </c>
    </row>
    <row r="5528" spans="1:4" ht="15" customHeight="1" x14ac:dyDescent="0.25">
      <c r="A5528" s="143">
        <v>8418</v>
      </c>
      <c r="B5528" s="144" t="s">
        <v>7407</v>
      </c>
      <c r="C5528" s="145" t="s">
        <v>1903</v>
      </c>
      <c r="D5528" s="146">
        <v>16.79</v>
      </c>
    </row>
    <row r="5529" spans="1:4" ht="15" customHeight="1" x14ac:dyDescent="0.25">
      <c r="A5529" s="143">
        <v>10315</v>
      </c>
      <c r="B5529" s="144" t="s">
        <v>7408</v>
      </c>
      <c r="C5529" s="145" t="s">
        <v>1903</v>
      </c>
      <c r="D5529" s="146">
        <v>16.79</v>
      </c>
    </row>
    <row r="5530" spans="1:4" ht="17.100000000000001" customHeight="1" x14ac:dyDescent="0.25">
      <c r="A5530" s="143">
        <v>9202</v>
      </c>
      <c r="B5530" s="144" t="s">
        <v>7409</v>
      </c>
      <c r="C5530" s="145" t="s">
        <v>1903</v>
      </c>
      <c r="D5530" s="146">
        <v>25.09</v>
      </c>
    </row>
    <row r="5531" spans="1:4" ht="15" customHeight="1" x14ac:dyDescent="0.25">
      <c r="A5531" s="143">
        <v>9734</v>
      </c>
      <c r="B5531" s="144" t="s">
        <v>7410</v>
      </c>
      <c r="C5531" s="145" t="s">
        <v>1903</v>
      </c>
      <c r="D5531" s="146">
        <v>22.29</v>
      </c>
    </row>
    <row r="5532" spans="1:4" ht="17.100000000000001" customHeight="1" x14ac:dyDescent="0.25">
      <c r="A5532" s="143">
        <v>9049</v>
      </c>
      <c r="B5532" s="144" t="s">
        <v>7411</v>
      </c>
      <c r="C5532" s="145" t="s">
        <v>1903</v>
      </c>
      <c r="D5532" s="146">
        <v>23.59</v>
      </c>
    </row>
    <row r="5533" spans="1:4" ht="17.100000000000001" customHeight="1" x14ac:dyDescent="0.25">
      <c r="A5533" s="143">
        <v>11141</v>
      </c>
      <c r="B5533" s="144" t="s">
        <v>7412</v>
      </c>
      <c r="C5533" s="145" t="s">
        <v>1903</v>
      </c>
      <c r="D5533" s="146">
        <v>38.869999999999997</v>
      </c>
    </row>
    <row r="5534" spans="1:4" ht="17.100000000000001" customHeight="1" x14ac:dyDescent="0.25">
      <c r="A5534" s="143">
        <v>9050</v>
      </c>
      <c r="B5534" s="144" t="s">
        <v>7413</v>
      </c>
      <c r="C5534" s="145" t="s">
        <v>1903</v>
      </c>
      <c r="D5534" s="146">
        <v>83.04</v>
      </c>
    </row>
    <row r="5535" spans="1:4" ht="17.100000000000001" customHeight="1" x14ac:dyDescent="0.25">
      <c r="A5535" s="143">
        <v>7911</v>
      </c>
      <c r="B5535" s="144" t="s">
        <v>7414</v>
      </c>
      <c r="C5535" s="145" t="s">
        <v>1903</v>
      </c>
      <c r="D5535" s="146">
        <v>60.32</v>
      </c>
    </row>
    <row r="5536" spans="1:4" ht="17.100000000000001" customHeight="1" x14ac:dyDescent="0.25">
      <c r="A5536" s="143">
        <v>8326</v>
      </c>
      <c r="B5536" s="144" t="s">
        <v>7415</v>
      </c>
      <c r="C5536" s="145" t="s">
        <v>1903</v>
      </c>
      <c r="D5536" s="146">
        <v>71.33</v>
      </c>
    </row>
    <row r="5537" spans="1:4" ht="17.100000000000001" customHeight="1" x14ac:dyDescent="0.25">
      <c r="A5537" s="143">
        <v>450</v>
      </c>
      <c r="B5537" s="144" t="s">
        <v>7416</v>
      </c>
      <c r="C5537" s="145" t="s">
        <v>1903</v>
      </c>
      <c r="D5537" s="146">
        <v>56.33</v>
      </c>
    </row>
    <row r="5538" spans="1:4" ht="15" customHeight="1" x14ac:dyDescent="0.25">
      <c r="A5538" s="143">
        <v>8000</v>
      </c>
      <c r="B5538" s="144" t="s">
        <v>7417</v>
      </c>
      <c r="C5538" s="145" t="s">
        <v>1903</v>
      </c>
      <c r="D5538" s="146">
        <v>92.85</v>
      </c>
    </row>
    <row r="5539" spans="1:4" ht="17.100000000000001" customHeight="1" x14ac:dyDescent="0.25">
      <c r="A5539" s="143">
        <v>7913</v>
      </c>
      <c r="B5539" s="144" t="s">
        <v>7418</v>
      </c>
      <c r="C5539" s="145" t="s">
        <v>1903</v>
      </c>
      <c r="D5539" s="146">
        <v>60.32</v>
      </c>
    </row>
    <row r="5540" spans="1:4" ht="15" customHeight="1" x14ac:dyDescent="0.25">
      <c r="A5540" s="143">
        <v>9723</v>
      </c>
      <c r="B5540" s="144" t="s">
        <v>7419</v>
      </c>
      <c r="C5540" s="145" t="s">
        <v>1903</v>
      </c>
      <c r="D5540" s="146">
        <v>101.43</v>
      </c>
    </row>
    <row r="5541" spans="1:4" ht="17.100000000000001" customHeight="1" x14ac:dyDescent="0.25">
      <c r="A5541" s="143">
        <v>7873</v>
      </c>
      <c r="B5541" s="144" t="s">
        <v>7420</v>
      </c>
      <c r="C5541" s="145" t="s">
        <v>1903</v>
      </c>
      <c r="D5541" s="146">
        <v>60.32</v>
      </c>
    </row>
    <row r="5542" spans="1:4" ht="17.100000000000001" customHeight="1" x14ac:dyDescent="0.25">
      <c r="A5542" s="143">
        <v>8208</v>
      </c>
      <c r="B5542" s="144" t="s">
        <v>7421</v>
      </c>
      <c r="C5542" s="145" t="s">
        <v>1903</v>
      </c>
      <c r="D5542" s="146">
        <v>60.32</v>
      </c>
    </row>
    <row r="5543" spans="1:4" ht="17.100000000000001" customHeight="1" x14ac:dyDescent="0.25">
      <c r="A5543" s="143">
        <v>451</v>
      </c>
      <c r="B5543" s="144" t="s">
        <v>7422</v>
      </c>
      <c r="C5543" s="145" t="s">
        <v>1903</v>
      </c>
      <c r="D5543" s="146">
        <v>101.43</v>
      </c>
    </row>
    <row r="5544" spans="1:4" ht="17.100000000000001" customHeight="1" x14ac:dyDescent="0.25">
      <c r="A5544" s="143">
        <v>11565</v>
      </c>
      <c r="B5544" s="144" t="s">
        <v>7423</v>
      </c>
      <c r="C5544" s="145" t="s">
        <v>1903</v>
      </c>
      <c r="D5544" s="146">
        <v>217.55</v>
      </c>
    </row>
    <row r="5545" spans="1:4" ht="17.100000000000001" customHeight="1" x14ac:dyDescent="0.25">
      <c r="A5545" s="143">
        <v>8313</v>
      </c>
      <c r="B5545" s="144" t="s">
        <v>7424</v>
      </c>
      <c r="C5545" s="145" t="s">
        <v>1903</v>
      </c>
      <c r="D5545" s="146">
        <v>60.32</v>
      </c>
    </row>
    <row r="5546" spans="1:4" ht="17.100000000000001" customHeight="1" x14ac:dyDescent="0.25">
      <c r="A5546" s="143">
        <v>8001</v>
      </c>
      <c r="B5546" s="144" t="s">
        <v>7425</v>
      </c>
      <c r="C5546" s="145" t="s">
        <v>1903</v>
      </c>
      <c r="D5546" s="146">
        <v>93.33</v>
      </c>
    </row>
    <row r="5547" spans="1:4" ht="17.100000000000001" customHeight="1" x14ac:dyDescent="0.25">
      <c r="A5547" s="143">
        <v>8325</v>
      </c>
      <c r="B5547" s="144" t="s">
        <v>7426</v>
      </c>
      <c r="C5547" s="145" t="s">
        <v>1903</v>
      </c>
      <c r="D5547" s="146">
        <v>93.33</v>
      </c>
    </row>
    <row r="5548" spans="1:4" ht="17.100000000000001" customHeight="1" x14ac:dyDescent="0.25">
      <c r="A5548" s="143">
        <v>8419</v>
      </c>
      <c r="B5548" s="144" t="s">
        <v>7427</v>
      </c>
      <c r="C5548" s="145" t="s">
        <v>1903</v>
      </c>
      <c r="D5548" s="146">
        <v>92.85</v>
      </c>
    </row>
    <row r="5549" spans="1:4" ht="17.100000000000001" customHeight="1" x14ac:dyDescent="0.25">
      <c r="A5549" s="143">
        <v>7910</v>
      </c>
      <c r="B5549" s="144" t="s">
        <v>7428</v>
      </c>
      <c r="C5549" s="145" t="s">
        <v>1903</v>
      </c>
      <c r="D5549" s="146">
        <v>107.73</v>
      </c>
    </row>
    <row r="5550" spans="1:4" ht="17.100000000000001" customHeight="1" x14ac:dyDescent="0.25">
      <c r="A5550" s="143">
        <v>8002</v>
      </c>
      <c r="B5550" s="144" t="s">
        <v>7429</v>
      </c>
      <c r="C5550" s="145" t="s">
        <v>1903</v>
      </c>
      <c r="D5550" s="146">
        <v>121.93</v>
      </c>
    </row>
    <row r="5551" spans="1:4" ht="17.100000000000001" customHeight="1" x14ac:dyDescent="0.25">
      <c r="A5551" s="143">
        <v>452</v>
      </c>
      <c r="B5551" s="144" t="s">
        <v>7430</v>
      </c>
      <c r="C5551" s="145" t="s">
        <v>1903</v>
      </c>
      <c r="D5551" s="146">
        <v>105</v>
      </c>
    </row>
    <row r="5552" spans="1:4" ht="17.100000000000001" customHeight="1" x14ac:dyDescent="0.25">
      <c r="A5552" s="143">
        <v>11572</v>
      </c>
      <c r="B5552" s="144" t="s">
        <v>7431</v>
      </c>
      <c r="C5552" s="145" t="s">
        <v>1903</v>
      </c>
      <c r="D5552" s="146">
        <v>135.33000000000001</v>
      </c>
    </row>
    <row r="5553" spans="1:4" ht="17.100000000000001" customHeight="1" x14ac:dyDescent="0.25">
      <c r="A5553" s="143">
        <v>8003</v>
      </c>
      <c r="B5553" s="144" t="s">
        <v>7432</v>
      </c>
      <c r="C5553" s="145" t="s">
        <v>1903</v>
      </c>
      <c r="D5553" s="146">
        <v>135.33000000000001</v>
      </c>
    </row>
    <row r="5554" spans="1:4" ht="17.100000000000001" customHeight="1" x14ac:dyDescent="0.25">
      <c r="A5554" s="143">
        <v>9004</v>
      </c>
      <c r="B5554" s="144" t="s">
        <v>7433</v>
      </c>
      <c r="C5554" s="145" t="s">
        <v>1903</v>
      </c>
      <c r="D5554" s="146">
        <v>134.13</v>
      </c>
    </row>
    <row r="5555" spans="1:4" ht="17.100000000000001" customHeight="1" x14ac:dyDescent="0.25">
      <c r="A5555" s="143">
        <v>8314</v>
      </c>
      <c r="B5555" s="144" t="s">
        <v>7434</v>
      </c>
      <c r="C5555" s="145" t="s">
        <v>1903</v>
      </c>
      <c r="D5555" s="146">
        <v>152.33000000000001</v>
      </c>
    </row>
    <row r="5556" spans="1:4" ht="17.100000000000001" customHeight="1" x14ac:dyDescent="0.25">
      <c r="A5556" s="143">
        <v>8490</v>
      </c>
      <c r="B5556" s="144" t="s">
        <v>7435</v>
      </c>
      <c r="C5556" s="145" t="s">
        <v>1903</v>
      </c>
      <c r="D5556" s="146">
        <v>462.73</v>
      </c>
    </row>
    <row r="5557" spans="1:4" ht="17.100000000000001" customHeight="1" x14ac:dyDescent="0.25">
      <c r="A5557" s="143">
        <v>453</v>
      </c>
      <c r="B5557" s="144" t="s">
        <v>7436</v>
      </c>
      <c r="C5557" s="145" t="s">
        <v>1903</v>
      </c>
      <c r="D5557" s="146">
        <v>462.73</v>
      </c>
    </row>
    <row r="5558" spans="1:4" ht="17.100000000000001" customHeight="1" x14ac:dyDescent="0.25">
      <c r="A5558" s="143">
        <v>7998</v>
      </c>
      <c r="B5558" s="144" t="s">
        <v>7437</v>
      </c>
      <c r="C5558" s="145" t="s">
        <v>1903</v>
      </c>
      <c r="D5558" s="146">
        <v>169.78</v>
      </c>
    </row>
    <row r="5559" spans="1:4" ht="15" customHeight="1" x14ac:dyDescent="0.25">
      <c r="A5559" s="143">
        <v>9688</v>
      </c>
      <c r="B5559" s="144" t="s">
        <v>7438</v>
      </c>
      <c r="C5559" s="145" t="s">
        <v>1903</v>
      </c>
      <c r="D5559" s="146">
        <v>560.22</v>
      </c>
    </row>
    <row r="5560" spans="1:4" ht="17.100000000000001" customHeight="1" x14ac:dyDescent="0.25">
      <c r="A5560" s="143">
        <v>8078</v>
      </c>
      <c r="B5560" s="144" t="s">
        <v>7439</v>
      </c>
      <c r="C5560" s="145" t="s">
        <v>1903</v>
      </c>
      <c r="D5560" s="146">
        <v>401.76</v>
      </c>
    </row>
    <row r="5561" spans="1:4" ht="17.100000000000001" customHeight="1" x14ac:dyDescent="0.25">
      <c r="A5561" s="143">
        <v>11561</v>
      </c>
      <c r="B5561" s="144" t="s">
        <v>7440</v>
      </c>
      <c r="C5561" s="145" t="s">
        <v>1903</v>
      </c>
      <c r="D5561" s="146">
        <v>555.42999999999995</v>
      </c>
    </row>
    <row r="5562" spans="1:4" ht="17.100000000000001" customHeight="1" x14ac:dyDescent="0.25">
      <c r="A5562" s="143">
        <v>7999</v>
      </c>
      <c r="B5562" s="144" t="s">
        <v>7441</v>
      </c>
      <c r="C5562" s="145" t="s">
        <v>1903</v>
      </c>
      <c r="D5562" s="146">
        <v>359.33</v>
      </c>
    </row>
    <row r="5563" spans="1:4" ht="15" customHeight="1" x14ac:dyDescent="0.25">
      <c r="A5563" s="143">
        <v>9034</v>
      </c>
      <c r="B5563" s="144" t="s">
        <v>7442</v>
      </c>
      <c r="C5563" s="145" t="s">
        <v>1903</v>
      </c>
      <c r="D5563" s="146">
        <v>540.22</v>
      </c>
    </row>
    <row r="5564" spans="1:4" ht="17.100000000000001" customHeight="1" x14ac:dyDescent="0.25">
      <c r="A5564" s="143">
        <v>8420</v>
      </c>
      <c r="B5564" s="144" t="s">
        <v>7443</v>
      </c>
      <c r="C5564" s="145" t="s">
        <v>1903</v>
      </c>
      <c r="D5564" s="146">
        <v>250.06</v>
      </c>
    </row>
    <row r="5565" spans="1:4" ht="17.100000000000001" customHeight="1" x14ac:dyDescent="0.25">
      <c r="A5565" s="143">
        <v>7874</v>
      </c>
      <c r="B5565" s="144" t="s">
        <v>7444</v>
      </c>
      <c r="C5565" s="145" t="s">
        <v>1903</v>
      </c>
      <c r="D5565" s="146">
        <v>359.33</v>
      </c>
    </row>
    <row r="5566" spans="1:4" ht="15" customHeight="1" x14ac:dyDescent="0.25">
      <c r="A5566" s="143">
        <v>9690</v>
      </c>
      <c r="B5566" s="144" t="s">
        <v>7445</v>
      </c>
      <c r="C5566" s="145" t="s">
        <v>1903</v>
      </c>
      <c r="D5566" s="146">
        <v>730.22</v>
      </c>
    </row>
    <row r="5567" spans="1:4" ht="17.100000000000001" customHeight="1" x14ac:dyDescent="0.25">
      <c r="A5567" s="143">
        <v>454</v>
      </c>
      <c r="B5567" s="144" t="s">
        <v>7446</v>
      </c>
      <c r="C5567" s="145" t="s">
        <v>1903</v>
      </c>
      <c r="D5567" s="146">
        <v>233.73</v>
      </c>
    </row>
    <row r="5568" spans="1:4" ht="15" customHeight="1" x14ac:dyDescent="0.25">
      <c r="A5568" s="143">
        <v>9689</v>
      </c>
      <c r="B5568" s="144" t="s">
        <v>7447</v>
      </c>
      <c r="C5568" s="145" t="s">
        <v>1903</v>
      </c>
      <c r="D5568" s="146">
        <v>963.22</v>
      </c>
    </row>
    <row r="5569" spans="1:4" ht="17.100000000000001" customHeight="1" x14ac:dyDescent="0.25">
      <c r="A5569" s="143">
        <v>9934</v>
      </c>
      <c r="B5569" s="144" t="s">
        <v>7448</v>
      </c>
      <c r="C5569" s="145" t="s">
        <v>1903</v>
      </c>
      <c r="D5569" s="146">
        <v>194.33</v>
      </c>
    </row>
    <row r="5570" spans="1:4" ht="17.100000000000001" customHeight="1" x14ac:dyDescent="0.25">
      <c r="A5570" s="143">
        <v>11560</v>
      </c>
      <c r="B5570" s="144" t="s">
        <v>7449</v>
      </c>
      <c r="C5570" s="145" t="s">
        <v>1903</v>
      </c>
      <c r="D5570" s="146">
        <v>850.33</v>
      </c>
    </row>
    <row r="5571" spans="1:4" ht="17.100000000000001" customHeight="1" x14ac:dyDescent="0.25">
      <c r="A5571" s="143">
        <v>7875</v>
      </c>
      <c r="B5571" s="144" t="s">
        <v>7450</v>
      </c>
      <c r="C5571" s="145" t="s">
        <v>1903</v>
      </c>
      <c r="D5571" s="146">
        <v>364.32</v>
      </c>
    </row>
    <row r="5572" spans="1:4" ht="15" customHeight="1" x14ac:dyDescent="0.25">
      <c r="A5572" s="143">
        <v>9067</v>
      </c>
      <c r="B5572" s="144" t="s">
        <v>7451</v>
      </c>
      <c r="C5572" s="145" t="s">
        <v>1903</v>
      </c>
      <c r="D5572" s="146">
        <v>568.22</v>
      </c>
    </row>
    <row r="5573" spans="1:4" ht="17.100000000000001" customHeight="1" x14ac:dyDescent="0.25">
      <c r="A5573" s="143">
        <v>11267</v>
      </c>
      <c r="B5573" s="144" t="s">
        <v>7452</v>
      </c>
      <c r="C5573" s="145" t="s">
        <v>1903</v>
      </c>
      <c r="D5573" s="146">
        <v>1590.33</v>
      </c>
    </row>
    <row r="5574" spans="1:4" ht="17.100000000000001" customHeight="1" x14ac:dyDescent="0.25">
      <c r="A5574" s="143">
        <v>7915</v>
      </c>
      <c r="B5574" s="144" t="s">
        <v>7453</v>
      </c>
      <c r="C5574" s="145" t="s">
        <v>1903</v>
      </c>
      <c r="D5574" s="146">
        <v>254.33</v>
      </c>
    </row>
    <row r="5575" spans="1:4" ht="15" customHeight="1" x14ac:dyDescent="0.25">
      <c r="A5575" s="143">
        <v>9686</v>
      </c>
      <c r="B5575" s="144" t="s">
        <v>7454</v>
      </c>
      <c r="C5575" s="145" t="s">
        <v>1903</v>
      </c>
      <c r="D5575" s="146">
        <v>717.22</v>
      </c>
    </row>
    <row r="5576" spans="1:4" ht="15" customHeight="1" x14ac:dyDescent="0.25">
      <c r="A5576" s="143">
        <v>9685</v>
      </c>
      <c r="B5576" s="144" t="s">
        <v>7455</v>
      </c>
      <c r="C5576" s="145" t="s">
        <v>1903</v>
      </c>
      <c r="D5576" s="146">
        <v>1179.22</v>
      </c>
    </row>
    <row r="5577" spans="1:4" ht="17.100000000000001" customHeight="1" x14ac:dyDescent="0.25">
      <c r="A5577" s="143">
        <v>11559</v>
      </c>
      <c r="B5577" s="144" t="s">
        <v>7456</v>
      </c>
      <c r="C5577" s="145" t="s">
        <v>1903</v>
      </c>
      <c r="D5577" s="146">
        <v>1373.52</v>
      </c>
    </row>
    <row r="5578" spans="1:4" ht="17.100000000000001" customHeight="1" x14ac:dyDescent="0.25">
      <c r="A5578" s="143">
        <v>455</v>
      </c>
      <c r="B5578" s="144" t="s">
        <v>7457</v>
      </c>
      <c r="C5578" s="145" t="s">
        <v>1903</v>
      </c>
      <c r="D5578" s="146">
        <v>1373.52</v>
      </c>
    </row>
    <row r="5579" spans="1:4" ht="15" customHeight="1" x14ac:dyDescent="0.25">
      <c r="A5579" s="143">
        <v>9181</v>
      </c>
      <c r="C5579" s="145" t="s">
        <v>1903</v>
      </c>
      <c r="D5579" s="146">
        <v>345.87</v>
      </c>
    </row>
    <row r="5580" spans="1:4" ht="17.100000000000001" customHeight="1" x14ac:dyDescent="0.25">
      <c r="B5580" s="144" t="s">
        <v>7458</v>
      </c>
    </row>
    <row r="5581" spans="1:4" ht="17.100000000000001" customHeight="1" x14ac:dyDescent="0.25">
      <c r="A5581" s="143">
        <v>8909</v>
      </c>
      <c r="B5581" s="144" t="s">
        <v>7459</v>
      </c>
      <c r="C5581" s="145" t="s">
        <v>1903</v>
      </c>
      <c r="D5581" s="146">
        <v>1544.87</v>
      </c>
    </row>
    <row r="5582" spans="1:4" ht="15" customHeight="1" x14ac:dyDescent="0.25">
      <c r="A5582" s="143">
        <v>8902</v>
      </c>
      <c r="B5582" s="144" t="s">
        <v>7460</v>
      </c>
      <c r="C5582" s="145" t="s">
        <v>1903</v>
      </c>
      <c r="D5582" s="146">
        <v>1621.28</v>
      </c>
    </row>
    <row r="5583" spans="1:4" ht="17.100000000000001" customHeight="1" x14ac:dyDescent="0.25">
      <c r="A5583" s="143">
        <v>7832</v>
      </c>
      <c r="B5583" s="144" t="s">
        <v>7461</v>
      </c>
      <c r="C5583" s="145" t="s">
        <v>1903</v>
      </c>
      <c r="D5583" s="146">
        <v>760.73</v>
      </c>
    </row>
    <row r="5584" spans="1:4" ht="17.100000000000001" customHeight="1" x14ac:dyDescent="0.25">
      <c r="A5584" s="143">
        <v>8237</v>
      </c>
      <c r="B5584" s="144" t="s">
        <v>7462</v>
      </c>
      <c r="C5584" s="145" t="s">
        <v>1903</v>
      </c>
      <c r="D5584" s="146">
        <v>760.73</v>
      </c>
    </row>
    <row r="5585" spans="1:4" ht="17.100000000000001" customHeight="1" x14ac:dyDescent="0.25">
      <c r="A5585" s="143">
        <v>11558</v>
      </c>
      <c r="B5585" s="144" t="s">
        <v>7463</v>
      </c>
      <c r="C5585" s="145" t="s">
        <v>1903</v>
      </c>
      <c r="D5585" s="146">
        <v>2036.73</v>
      </c>
    </row>
    <row r="5586" spans="1:4" ht="15" customHeight="1" x14ac:dyDescent="0.25">
      <c r="A5586" s="143">
        <v>11383</v>
      </c>
      <c r="B5586" s="144" t="s">
        <v>7464</v>
      </c>
      <c r="C5586" s="145" t="s">
        <v>1903</v>
      </c>
      <c r="D5586" s="146">
        <v>59.43</v>
      </c>
    </row>
    <row r="5587" spans="1:4" ht="15" customHeight="1" x14ac:dyDescent="0.25">
      <c r="A5587" s="143">
        <v>8903</v>
      </c>
      <c r="B5587" s="144" t="s">
        <v>7465</v>
      </c>
      <c r="C5587" s="145" t="s">
        <v>1903</v>
      </c>
      <c r="D5587" s="146">
        <v>1621.28</v>
      </c>
    </row>
    <row r="5588" spans="1:4" ht="17.100000000000001" customHeight="1" x14ac:dyDescent="0.25">
      <c r="A5588" s="143">
        <v>7600</v>
      </c>
      <c r="B5588" s="144" t="s">
        <v>7466</v>
      </c>
      <c r="C5588" s="145" t="s">
        <v>1903</v>
      </c>
      <c r="D5588" s="146">
        <v>1600.63</v>
      </c>
    </row>
    <row r="5589" spans="1:4" ht="15" customHeight="1" x14ac:dyDescent="0.25">
      <c r="A5589" s="143">
        <v>11284</v>
      </c>
      <c r="B5589" s="144" t="s">
        <v>7467</v>
      </c>
      <c r="C5589" s="145" t="s">
        <v>1903</v>
      </c>
      <c r="D5589" s="146">
        <v>1830.62</v>
      </c>
    </row>
    <row r="5590" spans="1:4" ht="17.100000000000001" customHeight="1" x14ac:dyDescent="0.25">
      <c r="A5590" s="143">
        <v>10326</v>
      </c>
      <c r="B5590" s="144" t="s">
        <v>7468</v>
      </c>
      <c r="C5590" s="145" t="s">
        <v>1903</v>
      </c>
      <c r="D5590" s="146">
        <v>2890.16</v>
      </c>
    </row>
    <row r="5591" spans="1:4" ht="15" customHeight="1" x14ac:dyDescent="0.25">
      <c r="A5591" s="143">
        <v>11382</v>
      </c>
      <c r="B5591" s="144" t="s">
        <v>7469</v>
      </c>
      <c r="C5591" s="145" t="s">
        <v>1903</v>
      </c>
      <c r="D5591" s="146">
        <v>1788.11</v>
      </c>
    </row>
    <row r="5592" spans="1:4" ht="17.100000000000001" customHeight="1" x14ac:dyDescent="0.25">
      <c r="A5592" s="143">
        <v>7876</v>
      </c>
      <c r="B5592" s="144" t="s">
        <v>7470</v>
      </c>
      <c r="C5592" s="145" t="s">
        <v>1903</v>
      </c>
      <c r="D5592" s="146">
        <v>2230.5</v>
      </c>
    </row>
    <row r="5593" spans="1:4" ht="15" customHeight="1" x14ac:dyDescent="0.25">
      <c r="A5593" s="143">
        <v>9687</v>
      </c>
      <c r="B5593" s="144" t="s">
        <v>7471</v>
      </c>
      <c r="C5593" s="145" t="s">
        <v>1903</v>
      </c>
      <c r="D5593" s="146">
        <v>421.22</v>
      </c>
    </row>
    <row r="5594" spans="1:4" ht="17.100000000000001" customHeight="1" x14ac:dyDescent="0.25">
      <c r="A5594" s="143">
        <v>9969</v>
      </c>
      <c r="B5594" s="144" t="s">
        <v>7472</v>
      </c>
      <c r="C5594" s="145" t="s">
        <v>1903</v>
      </c>
      <c r="D5594" s="146">
        <v>1428.22</v>
      </c>
    </row>
    <row r="5595" spans="1:4" ht="15" customHeight="1" x14ac:dyDescent="0.25">
      <c r="A5595" s="143">
        <v>12452</v>
      </c>
      <c r="B5595" s="144" t="s">
        <v>7473</v>
      </c>
      <c r="C5595" s="145" t="s">
        <v>1903</v>
      </c>
      <c r="D5595" s="146">
        <v>101.96</v>
      </c>
    </row>
    <row r="5596" spans="1:4" ht="15" customHeight="1" x14ac:dyDescent="0.25">
      <c r="A5596" s="143">
        <v>12453</v>
      </c>
      <c r="B5596" s="144" t="s">
        <v>7474</v>
      </c>
      <c r="C5596" s="145" t="s">
        <v>1903</v>
      </c>
      <c r="D5596" s="146">
        <v>183.89</v>
      </c>
    </row>
    <row r="5597" spans="1:4" ht="15" customHeight="1" x14ac:dyDescent="0.25">
      <c r="A5597" s="143">
        <v>9005</v>
      </c>
      <c r="B5597" s="144" t="s">
        <v>7475</v>
      </c>
      <c r="C5597" s="145" t="s">
        <v>1903</v>
      </c>
      <c r="D5597" s="146">
        <v>448.22</v>
      </c>
    </row>
    <row r="5598" spans="1:4" ht="15" customHeight="1" x14ac:dyDescent="0.25">
      <c r="A5598" s="143">
        <v>8911</v>
      </c>
      <c r="B5598" s="144" t="s">
        <v>7476</v>
      </c>
      <c r="C5598" s="145" t="s">
        <v>1903</v>
      </c>
      <c r="D5598" s="146">
        <v>395.99</v>
      </c>
    </row>
    <row r="5599" spans="1:4" ht="17.100000000000001" customHeight="1" x14ac:dyDescent="0.25">
      <c r="A5599" s="143">
        <v>12454</v>
      </c>
      <c r="B5599" s="144" t="s">
        <v>7477</v>
      </c>
      <c r="C5599" s="145" t="s">
        <v>1903</v>
      </c>
      <c r="D5599" s="146">
        <v>227.19</v>
      </c>
    </row>
    <row r="5600" spans="1:4" ht="15" customHeight="1" x14ac:dyDescent="0.25">
      <c r="A5600" s="143">
        <v>8910</v>
      </c>
      <c r="B5600" s="144" t="s">
        <v>7478</v>
      </c>
      <c r="C5600" s="145" t="s">
        <v>1903</v>
      </c>
      <c r="D5600" s="146">
        <v>4862.7299999999996</v>
      </c>
    </row>
    <row r="5601" spans="1:4" ht="15" customHeight="1" x14ac:dyDescent="0.25">
      <c r="A5601" s="143">
        <v>9729</v>
      </c>
      <c r="B5601" s="144" t="s">
        <v>7479</v>
      </c>
      <c r="C5601" s="145" t="s">
        <v>1903</v>
      </c>
      <c r="D5601" s="146">
        <v>2268.2199999999998</v>
      </c>
    </row>
    <row r="5602" spans="1:4" ht="17.100000000000001" customHeight="1" x14ac:dyDescent="0.25">
      <c r="A5602" s="143">
        <v>8194</v>
      </c>
      <c r="B5602" s="144" t="s">
        <v>7480</v>
      </c>
      <c r="C5602" s="145" t="s">
        <v>1903</v>
      </c>
      <c r="D5602" s="146">
        <v>201.18</v>
      </c>
    </row>
    <row r="5603" spans="1:4" ht="15" customHeight="1" x14ac:dyDescent="0.25">
      <c r="A5603" s="143">
        <v>456</v>
      </c>
      <c r="B5603" s="144" t="s">
        <v>7481</v>
      </c>
      <c r="C5603" s="145" t="s">
        <v>1903</v>
      </c>
      <c r="D5603" s="146">
        <v>12117.04</v>
      </c>
    </row>
    <row r="5604" spans="1:4" ht="17.100000000000001" customHeight="1" x14ac:dyDescent="0.25">
      <c r="A5604" s="143">
        <v>12856</v>
      </c>
      <c r="B5604" s="144" t="s">
        <v>7482</v>
      </c>
      <c r="C5604" s="145" t="s">
        <v>1903</v>
      </c>
      <c r="D5604" s="146">
        <v>9305.91</v>
      </c>
    </row>
    <row r="5605" spans="1:4" ht="15" customHeight="1" x14ac:dyDescent="0.25">
      <c r="A5605" s="143">
        <v>457</v>
      </c>
      <c r="B5605" s="144" t="s">
        <v>7483</v>
      </c>
      <c r="C5605" s="145" t="s">
        <v>1903</v>
      </c>
      <c r="D5605" s="146">
        <v>4567.74</v>
      </c>
    </row>
    <row r="5606" spans="1:4" ht="25.5" customHeight="1" x14ac:dyDescent="0.25">
      <c r="A5606" s="143">
        <v>12073</v>
      </c>
      <c r="B5606" s="144" t="s">
        <v>7484</v>
      </c>
      <c r="C5606" s="145" t="s">
        <v>1903</v>
      </c>
      <c r="D5606" s="146">
        <v>47212.62</v>
      </c>
    </row>
    <row r="5607" spans="1:4" ht="15" customHeight="1" x14ac:dyDescent="0.25">
      <c r="A5607" s="143">
        <v>8894</v>
      </c>
      <c r="B5607" s="144" t="s">
        <v>7485</v>
      </c>
      <c r="C5607" s="145" t="s">
        <v>1903</v>
      </c>
      <c r="D5607" s="146">
        <v>61.99</v>
      </c>
    </row>
    <row r="5608" spans="1:4" ht="15" customHeight="1" x14ac:dyDescent="0.25">
      <c r="A5608" s="143">
        <v>9042</v>
      </c>
      <c r="B5608" s="144" t="s">
        <v>7486</v>
      </c>
      <c r="C5608" s="145" t="s">
        <v>1903</v>
      </c>
      <c r="D5608" s="146">
        <v>67.08</v>
      </c>
    </row>
    <row r="5609" spans="1:4" ht="15" customHeight="1" x14ac:dyDescent="0.25">
      <c r="A5609" s="143">
        <v>9041</v>
      </c>
      <c r="B5609" s="144" t="s">
        <v>7487</v>
      </c>
      <c r="C5609" s="145" t="s">
        <v>1903</v>
      </c>
      <c r="D5609" s="146">
        <v>114.09</v>
      </c>
    </row>
    <row r="5610" spans="1:4" ht="34.15" customHeight="1" x14ac:dyDescent="0.25">
      <c r="A5610" s="143">
        <v>11280</v>
      </c>
      <c r="B5610" s="144" t="s">
        <v>7488</v>
      </c>
      <c r="C5610" s="145" t="s">
        <v>1903</v>
      </c>
      <c r="D5610" s="146">
        <v>2595.1</v>
      </c>
    </row>
    <row r="5611" spans="1:4" ht="34.15" customHeight="1" x14ac:dyDescent="0.25">
      <c r="A5611" s="143">
        <v>11279</v>
      </c>
      <c r="B5611" s="144" t="s">
        <v>7489</v>
      </c>
      <c r="C5611" s="145" t="s">
        <v>1903</v>
      </c>
      <c r="D5611" s="146">
        <v>5341.03</v>
      </c>
    </row>
    <row r="5612" spans="1:4" ht="17.100000000000001" customHeight="1" x14ac:dyDescent="0.25">
      <c r="A5612" s="143">
        <v>7379</v>
      </c>
      <c r="B5612" s="144" t="s">
        <v>7490</v>
      </c>
      <c r="C5612" s="145" t="s">
        <v>1903</v>
      </c>
      <c r="D5612" s="146">
        <v>526.77</v>
      </c>
    </row>
    <row r="5613" spans="1:4" ht="17.100000000000001" customHeight="1" x14ac:dyDescent="0.25">
      <c r="A5613" s="143">
        <v>10294</v>
      </c>
      <c r="B5613" s="144" t="s">
        <v>7491</v>
      </c>
      <c r="C5613" s="145" t="s">
        <v>1903</v>
      </c>
      <c r="D5613" s="146">
        <v>526.77</v>
      </c>
    </row>
    <row r="5614" spans="1:4" ht="17.100000000000001" customHeight="1" x14ac:dyDescent="0.25">
      <c r="A5614" s="143">
        <v>477</v>
      </c>
      <c r="B5614" s="144" t="s">
        <v>7492</v>
      </c>
      <c r="C5614" s="145" t="s">
        <v>1903</v>
      </c>
      <c r="D5614" s="146">
        <v>346.27</v>
      </c>
    </row>
    <row r="5615" spans="1:4" ht="15" customHeight="1" x14ac:dyDescent="0.25">
      <c r="A5615" s="143">
        <v>10421</v>
      </c>
      <c r="B5615" s="144" t="s">
        <v>7493</v>
      </c>
      <c r="C5615" s="145" t="s">
        <v>1903</v>
      </c>
      <c r="D5615" s="146">
        <v>166.29</v>
      </c>
    </row>
    <row r="5616" spans="1:4" ht="15" customHeight="1" x14ac:dyDescent="0.25">
      <c r="A5616" s="143">
        <v>476</v>
      </c>
      <c r="B5616" s="144" t="s">
        <v>7494</v>
      </c>
      <c r="C5616" s="145" t="s">
        <v>1903</v>
      </c>
      <c r="D5616" s="146">
        <v>17.13</v>
      </c>
    </row>
    <row r="5617" spans="1:4" ht="17.100000000000001" customHeight="1" x14ac:dyDescent="0.25">
      <c r="A5617" s="143">
        <v>8891</v>
      </c>
      <c r="B5617" s="144" t="s">
        <v>7495</v>
      </c>
      <c r="C5617" s="145" t="s">
        <v>1903</v>
      </c>
      <c r="D5617" s="146">
        <v>20.47</v>
      </c>
    </row>
    <row r="5618" spans="1:4" ht="15" customHeight="1" x14ac:dyDescent="0.25">
      <c r="A5618" s="143">
        <v>470</v>
      </c>
      <c r="B5618" s="144" t="s">
        <v>7496</v>
      </c>
      <c r="C5618" s="145" t="s">
        <v>1903</v>
      </c>
      <c r="D5618" s="146">
        <v>14.93</v>
      </c>
    </row>
    <row r="5619" spans="1:4" ht="17.100000000000001" customHeight="1" x14ac:dyDescent="0.25">
      <c r="A5619" s="143">
        <v>8892</v>
      </c>
      <c r="B5619" s="144" t="s">
        <v>7497</v>
      </c>
      <c r="C5619" s="145" t="s">
        <v>1903</v>
      </c>
      <c r="D5619" s="146">
        <v>26.9</v>
      </c>
    </row>
    <row r="5620" spans="1:4" ht="15" customHeight="1" x14ac:dyDescent="0.25">
      <c r="A5620" s="143">
        <v>471</v>
      </c>
      <c r="B5620" s="144" t="s">
        <v>7498</v>
      </c>
      <c r="C5620" s="145" t="s">
        <v>1903</v>
      </c>
      <c r="D5620" s="146">
        <v>17.73</v>
      </c>
    </row>
    <row r="5621" spans="1:4" ht="15" customHeight="1" x14ac:dyDescent="0.25">
      <c r="A5621" s="143">
        <v>3821</v>
      </c>
      <c r="B5621" s="144" t="s">
        <v>7499</v>
      </c>
      <c r="C5621" s="145" t="s">
        <v>1903</v>
      </c>
      <c r="D5621" s="146">
        <v>4650.01</v>
      </c>
    </row>
    <row r="5622" spans="1:4" ht="15" customHeight="1" x14ac:dyDescent="0.25">
      <c r="A5622" s="143">
        <v>479</v>
      </c>
      <c r="B5622" s="144" t="s">
        <v>7500</v>
      </c>
      <c r="C5622" s="145" t="s">
        <v>1903</v>
      </c>
      <c r="D5622" s="146">
        <v>11.69</v>
      </c>
    </row>
    <row r="5623" spans="1:4" ht="15" customHeight="1" x14ac:dyDescent="0.25">
      <c r="A5623" s="143">
        <v>10229</v>
      </c>
      <c r="B5623" s="144" t="s">
        <v>7501</v>
      </c>
      <c r="C5623" s="145" t="s">
        <v>1903</v>
      </c>
      <c r="D5623" s="146">
        <v>18.100000000000001</v>
      </c>
    </row>
    <row r="5624" spans="1:4" ht="17.100000000000001" customHeight="1" x14ac:dyDescent="0.25">
      <c r="A5624" s="143">
        <v>11212</v>
      </c>
      <c r="B5624" s="144" t="s">
        <v>7502</v>
      </c>
      <c r="C5624" s="145" t="s">
        <v>1903</v>
      </c>
      <c r="D5624" s="146">
        <v>94.29</v>
      </c>
    </row>
    <row r="5625" spans="1:4" ht="17.100000000000001" customHeight="1" x14ac:dyDescent="0.25">
      <c r="A5625" s="143">
        <v>12767</v>
      </c>
      <c r="B5625" s="144" t="s">
        <v>7503</v>
      </c>
      <c r="C5625" s="145" t="s">
        <v>1903</v>
      </c>
      <c r="D5625" s="146">
        <v>12.97</v>
      </c>
    </row>
    <row r="5626" spans="1:4" ht="17.100000000000001" customHeight="1" x14ac:dyDescent="0.25">
      <c r="A5626" s="143">
        <v>12768</v>
      </c>
      <c r="B5626" s="144" t="s">
        <v>7504</v>
      </c>
      <c r="C5626" s="145" t="s">
        <v>1903</v>
      </c>
      <c r="D5626" s="146">
        <v>50.15</v>
      </c>
    </row>
    <row r="5627" spans="1:4" ht="15" customHeight="1" x14ac:dyDescent="0.25">
      <c r="A5627" s="143">
        <v>3820</v>
      </c>
      <c r="B5627" s="144" t="s">
        <v>7505</v>
      </c>
      <c r="C5627" s="145" t="s">
        <v>1903</v>
      </c>
      <c r="D5627" s="146">
        <v>84.91</v>
      </c>
    </row>
    <row r="5628" spans="1:4" ht="15" customHeight="1" x14ac:dyDescent="0.25">
      <c r="A5628" s="143">
        <v>480</v>
      </c>
      <c r="B5628" s="144" t="s">
        <v>7506</v>
      </c>
      <c r="C5628" s="145" t="s">
        <v>1903</v>
      </c>
      <c r="D5628" s="146">
        <v>29.44</v>
      </c>
    </row>
    <row r="5629" spans="1:4" ht="17.100000000000001" customHeight="1" x14ac:dyDescent="0.25">
      <c r="A5629" s="143">
        <v>458</v>
      </c>
      <c r="B5629" s="144" t="s">
        <v>7507</v>
      </c>
      <c r="C5629" s="145" t="s">
        <v>1903</v>
      </c>
      <c r="D5629" s="146">
        <v>107.11</v>
      </c>
    </row>
    <row r="5630" spans="1:4" ht="17.100000000000001" customHeight="1" x14ac:dyDescent="0.25">
      <c r="A5630" s="143">
        <v>461</v>
      </c>
      <c r="B5630" s="144" t="s">
        <v>7508</v>
      </c>
      <c r="C5630" s="145" t="s">
        <v>1903</v>
      </c>
      <c r="D5630" s="146">
        <v>1710.02</v>
      </c>
    </row>
    <row r="5631" spans="1:4" ht="17.100000000000001" customHeight="1" x14ac:dyDescent="0.25">
      <c r="A5631" s="143">
        <v>463</v>
      </c>
      <c r="B5631" s="144" t="s">
        <v>7509</v>
      </c>
      <c r="C5631" s="145" t="s">
        <v>1903</v>
      </c>
      <c r="D5631" s="146">
        <v>1013.6</v>
      </c>
    </row>
    <row r="5632" spans="1:4" ht="17.100000000000001" customHeight="1" x14ac:dyDescent="0.25">
      <c r="A5632" s="143">
        <v>462</v>
      </c>
      <c r="B5632" s="144" t="s">
        <v>7510</v>
      </c>
      <c r="C5632" s="145" t="s">
        <v>1903</v>
      </c>
      <c r="D5632" s="146">
        <v>2451.94</v>
      </c>
    </row>
    <row r="5633" spans="1:4" ht="17.100000000000001" customHeight="1" x14ac:dyDescent="0.25">
      <c r="A5633" s="143">
        <v>464</v>
      </c>
      <c r="B5633" s="144" t="s">
        <v>7511</v>
      </c>
      <c r="C5633" s="145" t="s">
        <v>1903</v>
      </c>
      <c r="D5633" s="146">
        <v>1055.3399999999999</v>
      </c>
    </row>
    <row r="5634" spans="1:4" ht="17.100000000000001" customHeight="1" x14ac:dyDescent="0.25">
      <c r="A5634" s="143">
        <v>465</v>
      </c>
      <c r="B5634" s="144" t="s">
        <v>7512</v>
      </c>
      <c r="C5634" s="145" t="s">
        <v>1903</v>
      </c>
      <c r="D5634" s="146">
        <v>3474.92</v>
      </c>
    </row>
    <row r="5635" spans="1:4" ht="15" customHeight="1" x14ac:dyDescent="0.25">
      <c r="A5635" s="143">
        <v>8444</v>
      </c>
      <c r="B5635" s="144" t="s">
        <v>7513</v>
      </c>
      <c r="C5635" s="145" t="s">
        <v>1903</v>
      </c>
      <c r="D5635" s="146">
        <v>483.44</v>
      </c>
    </row>
    <row r="5636" spans="1:4" ht="17.100000000000001" customHeight="1" x14ac:dyDescent="0.25">
      <c r="A5636" s="143">
        <v>12769</v>
      </c>
      <c r="B5636" s="144" t="s">
        <v>7514</v>
      </c>
      <c r="C5636" s="145" t="s">
        <v>1903</v>
      </c>
      <c r="D5636" s="146">
        <v>9.51</v>
      </c>
    </row>
    <row r="5637" spans="1:4" ht="15" customHeight="1" x14ac:dyDescent="0.25">
      <c r="A5637" s="143">
        <v>478</v>
      </c>
      <c r="B5637" s="144" t="s">
        <v>7515</v>
      </c>
      <c r="C5637" s="145" t="s">
        <v>1903</v>
      </c>
      <c r="D5637" s="146">
        <v>15.69</v>
      </c>
    </row>
    <row r="5638" spans="1:4" ht="15" customHeight="1" x14ac:dyDescent="0.25">
      <c r="A5638" s="143">
        <v>8818</v>
      </c>
      <c r="B5638" s="144" t="s">
        <v>7516</v>
      </c>
      <c r="C5638" s="145" t="s">
        <v>1903</v>
      </c>
      <c r="D5638" s="146">
        <v>22.64</v>
      </c>
    </row>
    <row r="5639" spans="1:4" ht="15" customHeight="1" x14ac:dyDescent="0.25">
      <c r="A5639" s="143">
        <v>9922</v>
      </c>
      <c r="B5639" s="144" t="s">
        <v>7517</v>
      </c>
      <c r="C5639" s="145" t="s">
        <v>1903</v>
      </c>
      <c r="D5639" s="146">
        <v>12.34</v>
      </c>
    </row>
    <row r="5640" spans="1:4" ht="15" customHeight="1" x14ac:dyDescent="0.25">
      <c r="A5640" s="143">
        <v>9545</v>
      </c>
      <c r="B5640" s="144" t="s">
        <v>7518</v>
      </c>
      <c r="C5640" s="145" t="s">
        <v>1903</v>
      </c>
      <c r="D5640" s="146">
        <v>41.86</v>
      </c>
    </row>
    <row r="5641" spans="1:4" ht="15" customHeight="1" x14ac:dyDescent="0.25">
      <c r="A5641" s="143">
        <v>12937</v>
      </c>
      <c r="B5641" s="144" t="s">
        <v>7519</v>
      </c>
      <c r="C5641" s="145" t="s">
        <v>1903</v>
      </c>
      <c r="D5641" s="146">
        <v>56.53</v>
      </c>
    </row>
    <row r="5642" spans="1:4" ht="15" customHeight="1" x14ac:dyDescent="0.25">
      <c r="A5642" s="143">
        <v>11327</v>
      </c>
      <c r="B5642" s="144" t="s">
        <v>7520</v>
      </c>
      <c r="C5642" s="145" t="s">
        <v>1903</v>
      </c>
      <c r="D5642" s="146">
        <v>21.79</v>
      </c>
    </row>
    <row r="5643" spans="1:4" ht="17.100000000000001" customHeight="1" x14ac:dyDescent="0.25">
      <c r="A5643" s="143">
        <v>472</v>
      </c>
      <c r="B5643" s="144" t="s">
        <v>7521</v>
      </c>
      <c r="C5643" s="145" t="s">
        <v>1903</v>
      </c>
      <c r="D5643" s="146">
        <v>80.849999999999994</v>
      </c>
    </row>
    <row r="5644" spans="1:4" ht="15" customHeight="1" x14ac:dyDescent="0.25">
      <c r="A5644" s="143">
        <v>10325</v>
      </c>
      <c r="B5644" s="144" t="s">
        <v>7522</v>
      </c>
      <c r="C5644" s="145" t="s">
        <v>1903</v>
      </c>
      <c r="D5644" s="146">
        <v>49.23</v>
      </c>
    </row>
    <row r="5645" spans="1:4" ht="15" customHeight="1" x14ac:dyDescent="0.25">
      <c r="A5645" s="143">
        <v>3810</v>
      </c>
      <c r="B5645" s="144" t="s">
        <v>7523</v>
      </c>
      <c r="C5645" s="145" t="s">
        <v>2023</v>
      </c>
      <c r="D5645" s="146">
        <v>35.200000000000003</v>
      </c>
    </row>
    <row r="5646" spans="1:4" ht="15" customHeight="1" x14ac:dyDescent="0.25">
      <c r="A5646" s="143">
        <v>11850</v>
      </c>
      <c r="B5646" s="144" t="s">
        <v>7524</v>
      </c>
      <c r="C5646" s="145" t="s">
        <v>2707</v>
      </c>
      <c r="D5646" s="146">
        <v>134.03</v>
      </c>
    </row>
    <row r="5647" spans="1:4" ht="15" customHeight="1" x14ac:dyDescent="0.25">
      <c r="A5647" s="143">
        <v>12878</v>
      </c>
      <c r="B5647" s="144" t="s">
        <v>7525</v>
      </c>
      <c r="C5647" s="145" t="s">
        <v>2707</v>
      </c>
      <c r="D5647" s="146">
        <v>134.03</v>
      </c>
    </row>
    <row r="5648" spans="1:4" ht="15" customHeight="1" x14ac:dyDescent="0.25">
      <c r="A5648" s="143">
        <v>12613</v>
      </c>
      <c r="B5648" s="144" t="s">
        <v>7526</v>
      </c>
      <c r="C5648" s="145" t="s">
        <v>1903</v>
      </c>
      <c r="D5648" s="146">
        <v>28.39</v>
      </c>
    </row>
    <row r="5649" spans="1:4" ht="15" customHeight="1" x14ac:dyDescent="0.25">
      <c r="A5649" s="143">
        <v>12498</v>
      </c>
      <c r="B5649" s="144" t="s">
        <v>7527</v>
      </c>
      <c r="C5649" s="145" t="s">
        <v>1903</v>
      </c>
      <c r="D5649" s="146">
        <v>51.1</v>
      </c>
    </row>
    <row r="5650" spans="1:4" ht="15" customHeight="1" x14ac:dyDescent="0.25">
      <c r="A5650" s="143">
        <v>9817</v>
      </c>
      <c r="B5650" s="144" t="s">
        <v>7528</v>
      </c>
      <c r="C5650" s="145" t="s">
        <v>1903</v>
      </c>
      <c r="D5650" s="146">
        <v>19.71</v>
      </c>
    </row>
    <row r="5651" spans="1:4" ht="15" customHeight="1" x14ac:dyDescent="0.25">
      <c r="A5651" s="143">
        <v>11817</v>
      </c>
      <c r="B5651" s="144" t="s">
        <v>7529</v>
      </c>
      <c r="C5651" s="145" t="s">
        <v>1903</v>
      </c>
      <c r="D5651" s="146">
        <v>7.26</v>
      </c>
    </row>
    <row r="5652" spans="1:4" ht="15" customHeight="1" x14ac:dyDescent="0.25">
      <c r="A5652" s="143">
        <v>11818</v>
      </c>
      <c r="B5652" s="144" t="s">
        <v>7530</v>
      </c>
      <c r="C5652" s="145" t="s">
        <v>1903</v>
      </c>
      <c r="D5652" s="146">
        <v>18.649999999999999</v>
      </c>
    </row>
    <row r="5653" spans="1:4" ht="15" customHeight="1" x14ac:dyDescent="0.25">
      <c r="A5653" s="143">
        <v>11816</v>
      </c>
      <c r="B5653" s="144" t="s">
        <v>7531</v>
      </c>
      <c r="C5653" s="145" t="s">
        <v>1903</v>
      </c>
      <c r="D5653" s="146">
        <v>7.1</v>
      </c>
    </row>
    <row r="5654" spans="1:4" ht="17.100000000000001" customHeight="1" x14ac:dyDescent="0.25">
      <c r="A5654" s="143">
        <v>12593</v>
      </c>
      <c r="B5654" s="144" t="s">
        <v>7532</v>
      </c>
      <c r="C5654" s="145" t="s">
        <v>1903</v>
      </c>
      <c r="D5654" s="146">
        <v>88.9</v>
      </c>
    </row>
    <row r="5655" spans="1:4" ht="15" customHeight="1" x14ac:dyDescent="0.25">
      <c r="A5655" s="143">
        <v>11764</v>
      </c>
      <c r="B5655" s="144" t="s">
        <v>7533</v>
      </c>
      <c r="C5655" s="145" t="s">
        <v>1903</v>
      </c>
      <c r="D5655" s="146">
        <v>15.4</v>
      </c>
    </row>
    <row r="5656" spans="1:4" ht="15" customHeight="1" x14ac:dyDescent="0.25">
      <c r="A5656" s="143">
        <v>11241</v>
      </c>
      <c r="B5656" s="144" t="s">
        <v>7534</v>
      </c>
      <c r="C5656" s="145" t="s">
        <v>1903</v>
      </c>
      <c r="D5656" s="146">
        <v>5.01</v>
      </c>
    </row>
    <row r="5657" spans="1:4" ht="15" customHeight="1" x14ac:dyDescent="0.25">
      <c r="A5657" s="143">
        <v>9924</v>
      </c>
      <c r="B5657" s="144" t="s">
        <v>7535</v>
      </c>
      <c r="C5657" s="145" t="s">
        <v>1903</v>
      </c>
      <c r="D5657" s="146">
        <v>0.86</v>
      </c>
    </row>
    <row r="5658" spans="1:4" ht="15" customHeight="1" x14ac:dyDescent="0.25">
      <c r="A5658" s="143">
        <v>344</v>
      </c>
      <c r="B5658" s="144" t="s">
        <v>7536</v>
      </c>
      <c r="C5658" s="145" t="s">
        <v>1903</v>
      </c>
      <c r="D5658" s="146">
        <v>1.8</v>
      </c>
    </row>
    <row r="5659" spans="1:4" ht="15" customHeight="1" x14ac:dyDescent="0.25">
      <c r="A5659" s="143">
        <v>9925</v>
      </c>
      <c r="B5659" s="144" t="s">
        <v>7537</v>
      </c>
      <c r="C5659" s="145" t="s">
        <v>1903</v>
      </c>
      <c r="D5659" s="146">
        <v>1.88</v>
      </c>
    </row>
    <row r="5660" spans="1:4" ht="15" customHeight="1" x14ac:dyDescent="0.25">
      <c r="A5660" s="143">
        <v>346</v>
      </c>
      <c r="B5660" s="144" t="s">
        <v>7538</v>
      </c>
      <c r="C5660" s="145" t="s">
        <v>1903</v>
      </c>
      <c r="D5660" s="146">
        <v>3.5</v>
      </c>
    </row>
    <row r="5661" spans="1:4" ht="15" customHeight="1" x14ac:dyDescent="0.25">
      <c r="A5661" s="143">
        <v>12463</v>
      </c>
      <c r="B5661" s="144" t="s">
        <v>7539</v>
      </c>
      <c r="C5661" s="145" t="s">
        <v>1903</v>
      </c>
      <c r="D5661" s="146">
        <v>7.43</v>
      </c>
    </row>
    <row r="5662" spans="1:4" ht="15" customHeight="1" x14ac:dyDescent="0.25">
      <c r="A5662" s="143">
        <v>12501</v>
      </c>
      <c r="B5662" s="144" t="s">
        <v>7540</v>
      </c>
      <c r="C5662" s="145" t="s">
        <v>1903</v>
      </c>
      <c r="D5662" s="146">
        <v>8.67</v>
      </c>
    </row>
    <row r="5663" spans="1:4" ht="15" customHeight="1" x14ac:dyDescent="0.25">
      <c r="A5663" s="143">
        <v>11276</v>
      </c>
      <c r="B5663" s="144" t="s">
        <v>7541</v>
      </c>
      <c r="C5663" s="145" t="s">
        <v>1903</v>
      </c>
      <c r="D5663" s="146">
        <v>8.0299999999999994</v>
      </c>
    </row>
    <row r="5664" spans="1:4" ht="15" customHeight="1" x14ac:dyDescent="0.25">
      <c r="A5664" s="143">
        <v>11974</v>
      </c>
      <c r="B5664" s="144" t="s">
        <v>7542</v>
      </c>
      <c r="C5664" s="145" t="s">
        <v>1903</v>
      </c>
      <c r="D5664" s="146">
        <v>6.4</v>
      </c>
    </row>
    <row r="5665" spans="1:4" ht="15" customHeight="1" x14ac:dyDescent="0.25">
      <c r="A5665" s="143">
        <v>11973</v>
      </c>
      <c r="B5665" s="144" t="s">
        <v>7543</v>
      </c>
      <c r="C5665" s="145" t="s">
        <v>1903</v>
      </c>
      <c r="D5665" s="146">
        <v>6.8</v>
      </c>
    </row>
    <row r="5666" spans="1:4" ht="15" customHeight="1" x14ac:dyDescent="0.25">
      <c r="A5666" s="143">
        <v>383</v>
      </c>
      <c r="B5666" s="144" t="s">
        <v>7544</v>
      </c>
      <c r="C5666" s="145" t="s">
        <v>1903</v>
      </c>
      <c r="D5666" s="146">
        <v>7.29</v>
      </c>
    </row>
    <row r="5667" spans="1:4" ht="15" customHeight="1" x14ac:dyDescent="0.25">
      <c r="A5667" s="143">
        <v>8699</v>
      </c>
      <c r="B5667" s="144" t="s">
        <v>7545</v>
      </c>
      <c r="C5667" s="145" t="s">
        <v>1903</v>
      </c>
      <c r="D5667" s="146">
        <v>35.799999999999997</v>
      </c>
    </row>
    <row r="5668" spans="1:4" ht="15" customHeight="1" x14ac:dyDescent="0.25">
      <c r="A5668" s="143">
        <v>393</v>
      </c>
      <c r="B5668" s="144" t="s">
        <v>7546</v>
      </c>
      <c r="C5668" s="145" t="s">
        <v>1903</v>
      </c>
      <c r="D5668" s="146">
        <v>72.59</v>
      </c>
    </row>
    <row r="5669" spans="1:4" ht="15" customHeight="1" x14ac:dyDescent="0.25">
      <c r="A5669" s="143">
        <v>8995</v>
      </c>
      <c r="B5669" s="144" t="s">
        <v>7547</v>
      </c>
      <c r="C5669" s="145" t="s">
        <v>1903</v>
      </c>
      <c r="D5669" s="146">
        <v>22.78</v>
      </c>
    </row>
    <row r="5670" spans="1:4" ht="15" customHeight="1" x14ac:dyDescent="0.25">
      <c r="A5670" s="143">
        <v>8994</v>
      </c>
      <c r="B5670" s="144" t="s">
        <v>7548</v>
      </c>
      <c r="C5670" s="145" t="s">
        <v>1903</v>
      </c>
      <c r="D5670" s="146">
        <v>18.600000000000001</v>
      </c>
    </row>
    <row r="5671" spans="1:4" ht="15" customHeight="1" x14ac:dyDescent="0.25">
      <c r="A5671" s="143">
        <v>9206</v>
      </c>
      <c r="B5671" s="144" t="s">
        <v>7549</v>
      </c>
      <c r="C5671" s="145" t="s">
        <v>1903</v>
      </c>
      <c r="D5671" s="146">
        <v>62.36</v>
      </c>
    </row>
    <row r="5672" spans="1:4" ht="15" customHeight="1" x14ac:dyDescent="0.25">
      <c r="A5672" s="143">
        <v>11965</v>
      </c>
      <c r="B5672" s="144" t="s">
        <v>7550</v>
      </c>
      <c r="C5672" s="145" t="s">
        <v>1903</v>
      </c>
      <c r="D5672" s="146">
        <v>23.2</v>
      </c>
    </row>
    <row r="5673" spans="1:4" ht="15" customHeight="1" x14ac:dyDescent="0.25">
      <c r="A5673" s="143">
        <v>11966</v>
      </c>
      <c r="B5673" s="144" t="s">
        <v>7550</v>
      </c>
      <c r="C5673" s="145" t="s">
        <v>1903</v>
      </c>
      <c r="D5673" s="146">
        <v>23.2</v>
      </c>
    </row>
    <row r="5674" spans="1:4" ht="15" customHeight="1" x14ac:dyDescent="0.25">
      <c r="A5674" s="143">
        <v>379</v>
      </c>
      <c r="B5674" s="144" t="s">
        <v>7550</v>
      </c>
      <c r="C5674" s="145" t="s">
        <v>1903</v>
      </c>
      <c r="D5674" s="146">
        <v>23.2</v>
      </c>
    </row>
    <row r="5675" spans="1:4" ht="15" customHeight="1" x14ac:dyDescent="0.25">
      <c r="A5675" s="143">
        <v>11815</v>
      </c>
      <c r="B5675" s="144" t="s">
        <v>7551</v>
      </c>
      <c r="C5675" s="145" t="s">
        <v>1903</v>
      </c>
      <c r="D5675" s="146">
        <v>59.21</v>
      </c>
    </row>
    <row r="5676" spans="1:4" ht="15" customHeight="1" x14ac:dyDescent="0.25">
      <c r="A5676" s="143">
        <v>392</v>
      </c>
      <c r="B5676" s="144" t="s">
        <v>7552</v>
      </c>
      <c r="C5676" s="145" t="s">
        <v>1903</v>
      </c>
      <c r="D5676" s="146">
        <v>19.170000000000002</v>
      </c>
    </row>
    <row r="5677" spans="1:4" ht="15" customHeight="1" x14ac:dyDescent="0.25">
      <c r="A5677" s="143">
        <v>381</v>
      </c>
      <c r="B5677" s="144" t="s">
        <v>7553</v>
      </c>
      <c r="C5677" s="145" t="s">
        <v>1903</v>
      </c>
      <c r="D5677" s="146">
        <v>29.1</v>
      </c>
    </row>
    <row r="5678" spans="1:4" ht="15" customHeight="1" x14ac:dyDescent="0.25">
      <c r="A5678" s="143">
        <v>9424</v>
      </c>
      <c r="B5678" s="144" t="s">
        <v>7554</v>
      </c>
      <c r="C5678" s="145" t="s">
        <v>1903</v>
      </c>
      <c r="D5678" s="146">
        <v>26.27</v>
      </c>
    </row>
    <row r="5679" spans="1:4" ht="15" customHeight="1" x14ac:dyDescent="0.25">
      <c r="A5679" s="143">
        <v>9932</v>
      </c>
      <c r="B5679" s="144" t="s">
        <v>7555</v>
      </c>
      <c r="C5679" s="145" t="s">
        <v>1903</v>
      </c>
      <c r="D5679" s="146">
        <v>19.420000000000002</v>
      </c>
    </row>
    <row r="5680" spans="1:4" ht="15" customHeight="1" x14ac:dyDescent="0.25">
      <c r="B5680" s="144" t="s">
        <v>7556</v>
      </c>
      <c r="D5680" s="146">
        <v>25.59</v>
      </c>
    </row>
    <row r="5681" spans="1:4" ht="15" customHeight="1" x14ac:dyDescent="0.25">
      <c r="A5681" s="143">
        <v>382</v>
      </c>
      <c r="C5681" s="145" t="s">
        <v>1903</v>
      </c>
    </row>
    <row r="5682" spans="1:4" ht="15" customHeight="1" x14ac:dyDescent="0.25">
      <c r="A5682" s="143">
        <v>380</v>
      </c>
      <c r="B5682" s="144" t="s">
        <v>7557</v>
      </c>
      <c r="C5682" s="145" t="s">
        <v>1903</v>
      </c>
      <c r="D5682" s="146">
        <v>21.93</v>
      </c>
    </row>
    <row r="5683" spans="1:4" ht="15" customHeight="1" x14ac:dyDescent="0.25">
      <c r="A5683" s="143">
        <v>9933</v>
      </c>
      <c r="B5683" s="144" t="s">
        <v>7558</v>
      </c>
      <c r="C5683" s="145" t="s">
        <v>1903</v>
      </c>
      <c r="D5683" s="146">
        <v>27.89</v>
      </c>
    </row>
    <row r="5684" spans="1:4" ht="15" customHeight="1" x14ac:dyDescent="0.25">
      <c r="A5684" s="143">
        <v>389</v>
      </c>
      <c r="B5684" s="144" t="s">
        <v>7559</v>
      </c>
      <c r="C5684" s="145" t="s">
        <v>1903</v>
      </c>
      <c r="D5684" s="146">
        <v>22.09</v>
      </c>
    </row>
    <row r="5685" spans="1:4" ht="15" customHeight="1" x14ac:dyDescent="0.25">
      <c r="A5685" s="143">
        <v>390</v>
      </c>
      <c r="B5685" s="144" t="s">
        <v>7560</v>
      </c>
      <c r="C5685" s="145" t="s">
        <v>1903</v>
      </c>
      <c r="D5685" s="146">
        <v>22.09</v>
      </c>
    </row>
    <row r="5686" spans="1:4" ht="15" customHeight="1" x14ac:dyDescent="0.25">
      <c r="A5686" s="143">
        <v>391</v>
      </c>
      <c r="B5686" s="144" t="s">
        <v>7561</v>
      </c>
      <c r="C5686" s="145" t="s">
        <v>1903</v>
      </c>
      <c r="D5686" s="146">
        <v>18.82</v>
      </c>
    </row>
    <row r="5687" spans="1:4" ht="17.100000000000001" customHeight="1" x14ac:dyDescent="0.25">
      <c r="A5687" s="143">
        <v>8997</v>
      </c>
      <c r="B5687" s="144" t="s">
        <v>7562</v>
      </c>
      <c r="C5687" s="145" t="s">
        <v>1903</v>
      </c>
      <c r="D5687" s="146">
        <v>19.309999999999999</v>
      </c>
    </row>
    <row r="5688" spans="1:4" ht="17.100000000000001" customHeight="1" x14ac:dyDescent="0.25">
      <c r="A5688" s="143">
        <v>8996</v>
      </c>
      <c r="B5688" s="144" t="s">
        <v>7563</v>
      </c>
      <c r="C5688" s="145" t="s">
        <v>1903</v>
      </c>
      <c r="D5688" s="146">
        <v>16.579999999999998</v>
      </c>
    </row>
    <row r="5689" spans="1:4" ht="15" customHeight="1" x14ac:dyDescent="0.25">
      <c r="A5689" s="143">
        <v>11343</v>
      </c>
      <c r="B5689" s="144" t="s">
        <v>7564</v>
      </c>
      <c r="C5689" s="145" t="s">
        <v>1903</v>
      </c>
      <c r="D5689" s="146">
        <v>4.8499999999999996</v>
      </c>
    </row>
    <row r="5690" spans="1:4" ht="15" customHeight="1" x14ac:dyDescent="0.25">
      <c r="A5690" s="143">
        <v>11264</v>
      </c>
      <c r="B5690" s="144" t="s">
        <v>7565</v>
      </c>
      <c r="C5690" s="145" t="s">
        <v>1903</v>
      </c>
      <c r="D5690" s="146">
        <v>5.51</v>
      </c>
    </row>
    <row r="5691" spans="1:4" ht="15" customHeight="1" x14ac:dyDescent="0.25">
      <c r="A5691" s="143">
        <v>11265</v>
      </c>
      <c r="B5691" s="144" t="s">
        <v>7566</v>
      </c>
      <c r="C5691" s="145" t="s">
        <v>1903</v>
      </c>
      <c r="D5691" s="146">
        <v>6.41</v>
      </c>
    </row>
    <row r="5692" spans="1:4" ht="17.100000000000001" customHeight="1" x14ac:dyDescent="0.25">
      <c r="A5692" s="143">
        <v>12524</v>
      </c>
      <c r="B5692" s="144" t="s">
        <v>7567</v>
      </c>
      <c r="C5692" s="145" t="s">
        <v>1903</v>
      </c>
      <c r="D5692" s="146">
        <v>39.380000000000003</v>
      </c>
    </row>
    <row r="5693" spans="1:4" ht="15" customHeight="1" x14ac:dyDescent="0.25">
      <c r="A5693" s="143">
        <v>8701</v>
      </c>
      <c r="B5693" s="144" t="s">
        <v>7568</v>
      </c>
      <c r="C5693" s="145" t="s">
        <v>1903</v>
      </c>
      <c r="D5693" s="146">
        <v>40.67</v>
      </c>
    </row>
    <row r="5694" spans="1:4" ht="15" customHeight="1" x14ac:dyDescent="0.25">
      <c r="A5694" s="143">
        <v>4532</v>
      </c>
      <c r="B5694" s="144" t="s">
        <v>7569</v>
      </c>
      <c r="C5694" s="145" t="s">
        <v>1903</v>
      </c>
      <c r="D5694" s="146">
        <v>36.53</v>
      </c>
    </row>
    <row r="5695" spans="1:4" ht="15" customHeight="1" x14ac:dyDescent="0.25">
      <c r="A5695" s="143">
        <v>4535</v>
      </c>
      <c r="B5695" s="144" t="s">
        <v>7570</v>
      </c>
      <c r="C5695" s="145" t="s">
        <v>1903</v>
      </c>
      <c r="D5695" s="146">
        <v>37.03</v>
      </c>
    </row>
    <row r="5696" spans="1:4" ht="15" customHeight="1" x14ac:dyDescent="0.25">
      <c r="A5696" s="143">
        <v>10278</v>
      </c>
      <c r="B5696" s="144" t="s">
        <v>7571</v>
      </c>
      <c r="C5696" s="145" t="s">
        <v>1903</v>
      </c>
      <c r="D5696" s="146">
        <v>20.2</v>
      </c>
    </row>
    <row r="5697" spans="1:4" ht="15" customHeight="1" x14ac:dyDescent="0.25">
      <c r="A5697" s="143">
        <v>369</v>
      </c>
      <c r="B5697" s="144" t="s">
        <v>7572</v>
      </c>
      <c r="C5697" s="145" t="s">
        <v>1903</v>
      </c>
      <c r="D5697" s="146">
        <v>68.790000000000006</v>
      </c>
    </row>
    <row r="5698" spans="1:4" ht="15" customHeight="1" x14ac:dyDescent="0.25">
      <c r="A5698" s="143">
        <v>361</v>
      </c>
      <c r="B5698" s="144" t="s">
        <v>7573</v>
      </c>
      <c r="C5698" s="145" t="s">
        <v>1903</v>
      </c>
      <c r="D5698" s="146">
        <v>3.96</v>
      </c>
    </row>
    <row r="5699" spans="1:4" ht="15" customHeight="1" x14ac:dyDescent="0.25">
      <c r="A5699" s="143">
        <v>362</v>
      </c>
      <c r="B5699" s="144" t="s">
        <v>7574</v>
      </c>
      <c r="C5699" s="145" t="s">
        <v>1903</v>
      </c>
      <c r="D5699" s="146">
        <v>4.88</v>
      </c>
    </row>
    <row r="5700" spans="1:4" ht="15" customHeight="1" x14ac:dyDescent="0.25">
      <c r="A5700" s="143">
        <v>363</v>
      </c>
      <c r="B5700" s="144" t="s">
        <v>7575</v>
      </c>
      <c r="C5700" s="145" t="s">
        <v>1903</v>
      </c>
      <c r="D5700" s="146">
        <v>6.76</v>
      </c>
    </row>
    <row r="5701" spans="1:4" ht="15" customHeight="1" x14ac:dyDescent="0.25">
      <c r="A5701" s="143">
        <v>364</v>
      </c>
      <c r="B5701" s="144" t="s">
        <v>7576</v>
      </c>
      <c r="C5701" s="145" t="s">
        <v>1903</v>
      </c>
      <c r="D5701" s="146">
        <v>9.27</v>
      </c>
    </row>
    <row r="5702" spans="1:4" ht="15" customHeight="1" x14ac:dyDescent="0.25">
      <c r="A5702" s="143">
        <v>365</v>
      </c>
      <c r="B5702" s="144" t="s">
        <v>7577</v>
      </c>
      <c r="C5702" s="145" t="s">
        <v>1903</v>
      </c>
      <c r="D5702" s="146">
        <v>9.9499999999999993</v>
      </c>
    </row>
    <row r="5703" spans="1:4" ht="15" customHeight="1" x14ac:dyDescent="0.25">
      <c r="A5703" s="143">
        <v>366</v>
      </c>
      <c r="B5703" s="144" t="s">
        <v>7578</v>
      </c>
      <c r="C5703" s="145" t="s">
        <v>1903</v>
      </c>
      <c r="D5703" s="146">
        <v>17.809999999999999</v>
      </c>
    </row>
    <row r="5704" spans="1:4" ht="15" customHeight="1" x14ac:dyDescent="0.25">
      <c r="A5704" s="143">
        <v>367</v>
      </c>
      <c r="B5704" s="144" t="s">
        <v>7579</v>
      </c>
      <c r="C5704" s="145" t="s">
        <v>1903</v>
      </c>
      <c r="D5704" s="146">
        <v>40.340000000000003</v>
      </c>
    </row>
    <row r="5705" spans="1:4" ht="15" customHeight="1" x14ac:dyDescent="0.25">
      <c r="A5705" s="143">
        <v>368</v>
      </c>
      <c r="B5705" s="144" t="s">
        <v>7580</v>
      </c>
      <c r="C5705" s="145" t="s">
        <v>1903</v>
      </c>
      <c r="D5705" s="146">
        <v>46.43</v>
      </c>
    </row>
    <row r="5706" spans="1:4" ht="15" customHeight="1" x14ac:dyDescent="0.25">
      <c r="A5706" s="143">
        <v>12617</v>
      </c>
      <c r="B5706" s="144" t="s">
        <v>7581</v>
      </c>
      <c r="C5706" s="145" t="s">
        <v>1903</v>
      </c>
      <c r="D5706" s="146">
        <v>69.569999999999993</v>
      </c>
    </row>
    <row r="5707" spans="1:4" ht="15" customHeight="1" x14ac:dyDescent="0.25">
      <c r="A5707" s="143">
        <v>12460</v>
      </c>
      <c r="B5707" s="144" t="s">
        <v>7582</v>
      </c>
      <c r="C5707" s="145" t="s">
        <v>1903</v>
      </c>
      <c r="D5707" s="146">
        <v>30.49</v>
      </c>
    </row>
    <row r="5708" spans="1:4" ht="15" customHeight="1" x14ac:dyDescent="0.25">
      <c r="A5708" s="143">
        <v>10805</v>
      </c>
      <c r="B5708" s="144" t="s">
        <v>7583</v>
      </c>
      <c r="C5708" s="145" t="s">
        <v>1903</v>
      </c>
      <c r="D5708" s="146">
        <v>88.68</v>
      </c>
    </row>
    <row r="5709" spans="1:4" ht="15" customHeight="1" x14ac:dyDescent="0.25">
      <c r="A5709" s="143">
        <v>12459</v>
      </c>
      <c r="B5709" s="144" t="s">
        <v>7584</v>
      </c>
      <c r="C5709" s="145" t="s">
        <v>1903</v>
      </c>
      <c r="D5709" s="146">
        <v>144.49</v>
      </c>
    </row>
    <row r="5710" spans="1:4" ht="15" customHeight="1" x14ac:dyDescent="0.25">
      <c r="A5710" s="143">
        <v>11967</v>
      </c>
      <c r="B5710" s="144" t="s">
        <v>7585</v>
      </c>
      <c r="C5710" s="145" t="s">
        <v>1903</v>
      </c>
      <c r="D5710" s="146">
        <v>18.25</v>
      </c>
    </row>
    <row r="5711" spans="1:4" ht="15" customHeight="1" x14ac:dyDescent="0.25">
      <c r="A5711" s="143">
        <v>11968</v>
      </c>
      <c r="B5711" s="144" t="s">
        <v>7586</v>
      </c>
      <c r="C5711" s="145" t="s">
        <v>1903</v>
      </c>
      <c r="D5711" s="146">
        <v>29.16</v>
      </c>
    </row>
    <row r="5712" spans="1:4" ht="15" customHeight="1" x14ac:dyDescent="0.25">
      <c r="A5712" s="143">
        <v>360</v>
      </c>
      <c r="B5712" s="144" t="s">
        <v>7587</v>
      </c>
      <c r="C5712" s="145" t="s">
        <v>2023</v>
      </c>
      <c r="D5712" s="146">
        <v>47.89</v>
      </c>
    </row>
    <row r="5713" spans="1:4" ht="15" customHeight="1" x14ac:dyDescent="0.25">
      <c r="A5713" s="143">
        <v>352</v>
      </c>
      <c r="B5713" s="144" t="s">
        <v>7588</v>
      </c>
      <c r="C5713" s="145" t="s">
        <v>2023</v>
      </c>
      <c r="D5713" s="146">
        <v>7.54</v>
      </c>
    </row>
    <row r="5714" spans="1:4" ht="15" customHeight="1" x14ac:dyDescent="0.25">
      <c r="A5714" s="143">
        <v>353</v>
      </c>
      <c r="B5714" s="144" t="s">
        <v>7589</v>
      </c>
      <c r="C5714" s="145" t="s">
        <v>2023</v>
      </c>
      <c r="D5714" s="146">
        <v>9.0500000000000007</v>
      </c>
    </row>
    <row r="5715" spans="1:4" ht="15" customHeight="1" x14ac:dyDescent="0.25">
      <c r="A5715" s="143">
        <v>354</v>
      </c>
      <c r="B5715" s="144" t="s">
        <v>7590</v>
      </c>
      <c r="C5715" s="145" t="s">
        <v>2023</v>
      </c>
      <c r="D5715" s="146">
        <v>11.32</v>
      </c>
    </row>
    <row r="5716" spans="1:4" ht="15" customHeight="1" x14ac:dyDescent="0.25">
      <c r="A5716" s="143">
        <v>355</v>
      </c>
      <c r="B5716" s="144" t="s">
        <v>7591</v>
      </c>
      <c r="C5716" s="145" t="s">
        <v>2023</v>
      </c>
      <c r="D5716" s="146">
        <v>14.09</v>
      </c>
    </row>
    <row r="5717" spans="1:4" ht="15" customHeight="1" x14ac:dyDescent="0.25">
      <c r="A5717" s="143">
        <v>356</v>
      </c>
      <c r="B5717" s="144" t="s">
        <v>7592</v>
      </c>
      <c r="C5717" s="145" t="s">
        <v>2023</v>
      </c>
      <c r="D5717" s="146">
        <v>15.9</v>
      </c>
    </row>
    <row r="5718" spans="1:4" ht="15" customHeight="1" x14ac:dyDescent="0.25">
      <c r="A5718" s="143">
        <v>357</v>
      </c>
      <c r="B5718" s="144" t="s">
        <v>7593</v>
      </c>
      <c r="C5718" s="145" t="s">
        <v>2023</v>
      </c>
      <c r="D5718" s="146">
        <v>21.45</v>
      </c>
    </row>
    <row r="5719" spans="1:4" ht="15" customHeight="1" x14ac:dyDescent="0.25">
      <c r="A5719" s="143">
        <v>358</v>
      </c>
      <c r="B5719" s="144" t="s">
        <v>7594</v>
      </c>
      <c r="C5719" s="145" t="s">
        <v>2023</v>
      </c>
      <c r="D5719" s="146">
        <v>28.07</v>
      </c>
    </row>
    <row r="5720" spans="1:4" ht="15" customHeight="1" x14ac:dyDescent="0.25">
      <c r="A5720" s="143">
        <v>359</v>
      </c>
      <c r="B5720" s="144" t="s">
        <v>7595</v>
      </c>
      <c r="C5720" s="145" t="s">
        <v>2023</v>
      </c>
      <c r="D5720" s="146">
        <v>34.03</v>
      </c>
    </row>
    <row r="5721" spans="1:4" ht="15" customHeight="1" x14ac:dyDescent="0.25">
      <c r="A5721" s="143">
        <v>9510</v>
      </c>
      <c r="B5721" s="144" t="s">
        <v>7596</v>
      </c>
      <c r="C5721" s="145" t="s">
        <v>1903</v>
      </c>
      <c r="D5721" s="146">
        <v>748.32</v>
      </c>
    </row>
    <row r="5722" spans="1:4" ht="15" customHeight="1" x14ac:dyDescent="0.25">
      <c r="A5722" s="143">
        <v>9199</v>
      </c>
      <c r="B5722" s="144" t="s">
        <v>7597</v>
      </c>
      <c r="C5722" s="145" t="s">
        <v>1903</v>
      </c>
      <c r="D5722" s="146">
        <v>262.17</v>
      </c>
    </row>
    <row r="5723" spans="1:4" ht="15" customHeight="1" x14ac:dyDescent="0.25">
      <c r="A5723" s="143">
        <v>7891</v>
      </c>
      <c r="B5723" s="144" t="s">
        <v>7598</v>
      </c>
      <c r="C5723" s="145" t="s">
        <v>1903</v>
      </c>
      <c r="D5723" s="146">
        <v>208.62</v>
      </c>
    </row>
    <row r="5724" spans="1:4" ht="15" customHeight="1" x14ac:dyDescent="0.25">
      <c r="A5724" s="143">
        <v>11773</v>
      </c>
      <c r="B5724" s="144" t="s">
        <v>7599</v>
      </c>
      <c r="C5724" s="145" t="s">
        <v>1903</v>
      </c>
      <c r="D5724" s="146">
        <v>168.72</v>
      </c>
    </row>
    <row r="5725" spans="1:4" ht="15" customHeight="1" x14ac:dyDescent="0.25">
      <c r="A5725" s="143">
        <v>9974</v>
      </c>
      <c r="B5725" s="144" t="s">
        <v>7600</v>
      </c>
      <c r="C5725" s="145" t="s">
        <v>1903</v>
      </c>
      <c r="D5725" s="146">
        <v>111.6</v>
      </c>
    </row>
    <row r="5726" spans="1:4" ht="15" customHeight="1" x14ac:dyDescent="0.25">
      <c r="A5726" s="143">
        <v>7920</v>
      </c>
      <c r="B5726" s="144" t="s">
        <v>7601</v>
      </c>
      <c r="C5726" s="145" t="s">
        <v>1903</v>
      </c>
      <c r="D5726" s="146">
        <v>518.84</v>
      </c>
    </row>
    <row r="5727" spans="1:4" ht="15" customHeight="1" x14ac:dyDescent="0.25">
      <c r="A5727" s="143">
        <v>7892</v>
      </c>
      <c r="B5727" s="144" t="s">
        <v>7602</v>
      </c>
      <c r="C5727" s="145" t="s">
        <v>1903</v>
      </c>
      <c r="D5727" s="146">
        <v>379.61</v>
      </c>
    </row>
    <row r="5728" spans="1:4" ht="15" customHeight="1" x14ac:dyDescent="0.25">
      <c r="A5728" s="143">
        <v>8022</v>
      </c>
      <c r="B5728" s="144" t="s">
        <v>7603</v>
      </c>
      <c r="C5728" s="145" t="s">
        <v>1903</v>
      </c>
      <c r="D5728" s="146">
        <v>627.57000000000005</v>
      </c>
    </row>
    <row r="5729" spans="1:4" ht="15" customHeight="1" x14ac:dyDescent="0.25">
      <c r="A5729" s="143">
        <v>9973</v>
      </c>
      <c r="B5729" s="144" t="s">
        <v>7604</v>
      </c>
      <c r="C5729" s="145" t="s">
        <v>1903</v>
      </c>
      <c r="D5729" s="146">
        <v>137.75</v>
      </c>
    </row>
    <row r="5730" spans="1:4" ht="15" customHeight="1" x14ac:dyDescent="0.25">
      <c r="A5730" s="143">
        <v>9036</v>
      </c>
      <c r="B5730" s="144" t="s">
        <v>7605</v>
      </c>
      <c r="C5730" s="145" t="s">
        <v>2023</v>
      </c>
      <c r="D5730" s="146">
        <v>76.36</v>
      </c>
    </row>
    <row r="5731" spans="1:4" ht="15" customHeight="1" x14ac:dyDescent="0.25">
      <c r="A5731" s="143">
        <v>9037</v>
      </c>
      <c r="B5731" s="144" t="s">
        <v>7606</v>
      </c>
      <c r="C5731" s="145" t="s">
        <v>2023</v>
      </c>
      <c r="D5731" s="146">
        <v>97.47</v>
      </c>
    </row>
    <row r="5732" spans="1:4" ht="15" customHeight="1" x14ac:dyDescent="0.25">
      <c r="A5732" s="143">
        <v>11435</v>
      </c>
      <c r="B5732" s="144" t="s">
        <v>7607</v>
      </c>
      <c r="C5732" s="145" t="s">
        <v>2023</v>
      </c>
      <c r="D5732" s="146">
        <v>114.09</v>
      </c>
    </row>
    <row r="5733" spans="1:4" ht="15" customHeight="1" x14ac:dyDescent="0.25">
      <c r="A5733" s="143">
        <v>4277</v>
      </c>
      <c r="B5733" s="144" t="s">
        <v>7608</v>
      </c>
      <c r="C5733" s="145" t="s">
        <v>2023</v>
      </c>
      <c r="D5733" s="146">
        <v>4.45</v>
      </c>
    </row>
    <row r="5734" spans="1:4" ht="15" customHeight="1" x14ac:dyDescent="0.25">
      <c r="A5734" s="143">
        <v>399</v>
      </c>
      <c r="B5734" s="144" t="s">
        <v>7609</v>
      </c>
      <c r="C5734" s="145" t="s">
        <v>2023</v>
      </c>
      <c r="D5734" s="146">
        <v>4.57</v>
      </c>
    </row>
    <row r="5735" spans="1:4" ht="15" customHeight="1" x14ac:dyDescent="0.25">
      <c r="A5735" s="143">
        <v>4278</v>
      </c>
      <c r="B5735" s="144" t="s">
        <v>7610</v>
      </c>
      <c r="C5735" s="145" t="s">
        <v>2023</v>
      </c>
      <c r="D5735" s="146">
        <v>5.69</v>
      </c>
    </row>
    <row r="5736" spans="1:4" ht="17.100000000000001" customHeight="1" x14ac:dyDescent="0.25">
      <c r="A5736" s="143">
        <v>11749</v>
      </c>
      <c r="B5736" s="144" t="s">
        <v>7611</v>
      </c>
      <c r="C5736" s="145" t="s">
        <v>2023</v>
      </c>
      <c r="D5736" s="146">
        <v>13.38</v>
      </c>
    </row>
    <row r="5737" spans="1:4" ht="17.100000000000001" customHeight="1" x14ac:dyDescent="0.25">
      <c r="A5737" s="143">
        <v>7384</v>
      </c>
      <c r="B5737" s="144" t="s">
        <v>7612</v>
      </c>
      <c r="C5737" s="145" t="s">
        <v>2023</v>
      </c>
      <c r="D5737" s="146">
        <v>22.19</v>
      </c>
    </row>
    <row r="5738" spans="1:4" ht="15" customHeight="1" x14ac:dyDescent="0.25">
      <c r="A5738" s="143">
        <v>11926</v>
      </c>
      <c r="B5738" s="144" t="s">
        <v>7613</v>
      </c>
      <c r="C5738" s="145" t="s">
        <v>1965</v>
      </c>
      <c r="D5738" s="146">
        <v>110.47</v>
      </c>
    </row>
    <row r="5739" spans="1:4" ht="17.100000000000001" customHeight="1" x14ac:dyDescent="0.25">
      <c r="A5739" s="143">
        <v>11932</v>
      </c>
      <c r="B5739" s="144" t="s">
        <v>7614</v>
      </c>
      <c r="C5739" s="145" t="s">
        <v>1965</v>
      </c>
      <c r="D5739" s="146">
        <v>64.69</v>
      </c>
    </row>
    <row r="5740" spans="1:4" ht="15" customHeight="1" x14ac:dyDescent="0.25">
      <c r="A5740" s="143">
        <v>4534</v>
      </c>
      <c r="B5740" s="144" t="s">
        <v>7615</v>
      </c>
      <c r="C5740" s="145" t="s">
        <v>1903</v>
      </c>
      <c r="D5740" s="146">
        <v>40.03</v>
      </c>
    </row>
    <row r="5741" spans="1:4" ht="17.100000000000001" customHeight="1" x14ac:dyDescent="0.25">
      <c r="A5741" s="143">
        <v>11931</v>
      </c>
      <c r="B5741" s="144" t="s">
        <v>7616</v>
      </c>
      <c r="C5741" s="145" t="s">
        <v>1965</v>
      </c>
      <c r="D5741" s="146">
        <v>75.540000000000006</v>
      </c>
    </row>
    <row r="5742" spans="1:4" ht="17.100000000000001" customHeight="1" x14ac:dyDescent="0.25">
      <c r="A5742" s="143">
        <v>11923</v>
      </c>
      <c r="B5742" s="144" t="s">
        <v>7617</v>
      </c>
      <c r="C5742" s="145" t="s">
        <v>1965</v>
      </c>
      <c r="D5742" s="146">
        <v>91.2</v>
      </c>
    </row>
    <row r="5743" spans="1:4" ht="15" customHeight="1" x14ac:dyDescent="0.25">
      <c r="A5743" s="143">
        <v>11925</v>
      </c>
      <c r="B5743" s="144" t="s">
        <v>7618</v>
      </c>
      <c r="C5743" s="145" t="s">
        <v>2023</v>
      </c>
      <c r="D5743" s="146">
        <v>83.3</v>
      </c>
    </row>
    <row r="5744" spans="1:4" ht="17.100000000000001" customHeight="1" x14ac:dyDescent="0.25">
      <c r="A5744" s="143">
        <v>12472</v>
      </c>
      <c r="B5744" s="144" t="s">
        <v>7619</v>
      </c>
      <c r="C5744" s="145" t="s">
        <v>1903</v>
      </c>
      <c r="D5744" s="146">
        <v>243.19</v>
      </c>
    </row>
    <row r="5745" spans="1:4" ht="17.100000000000001" customHeight="1" x14ac:dyDescent="0.25">
      <c r="A5745" s="143">
        <v>12598</v>
      </c>
      <c r="B5745" s="144" t="s">
        <v>7620</v>
      </c>
      <c r="C5745" s="145" t="s">
        <v>1903</v>
      </c>
      <c r="D5745" s="146">
        <v>128.44</v>
      </c>
    </row>
    <row r="5746" spans="1:4" ht="17.100000000000001" customHeight="1" x14ac:dyDescent="0.25">
      <c r="A5746" s="143">
        <v>4536</v>
      </c>
      <c r="B5746" s="144" t="s">
        <v>7621</v>
      </c>
      <c r="C5746" s="145" t="s">
        <v>2023</v>
      </c>
      <c r="D5746" s="146">
        <v>16.79</v>
      </c>
    </row>
    <row r="5747" spans="1:4" ht="17.100000000000001" customHeight="1" x14ac:dyDescent="0.25">
      <c r="A5747" s="143">
        <v>8730</v>
      </c>
      <c r="B5747" s="144" t="s">
        <v>7622</v>
      </c>
      <c r="C5747" s="145" t="s">
        <v>1903</v>
      </c>
      <c r="D5747" s="146">
        <v>133.63</v>
      </c>
    </row>
    <row r="5748" spans="1:4" ht="17.100000000000001" customHeight="1" x14ac:dyDescent="0.25">
      <c r="A5748" s="143">
        <v>4533</v>
      </c>
      <c r="B5748" s="144" t="s">
        <v>7623</v>
      </c>
      <c r="C5748" s="145" t="s">
        <v>1903</v>
      </c>
      <c r="D5748" s="146">
        <v>117.13</v>
      </c>
    </row>
    <row r="5749" spans="1:4" ht="17.100000000000001" customHeight="1" x14ac:dyDescent="0.25">
      <c r="A5749" s="143">
        <v>8083</v>
      </c>
      <c r="B5749" s="144" t="s">
        <v>7624</v>
      </c>
      <c r="C5749" s="145" t="s">
        <v>2023</v>
      </c>
      <c r="D5749" s="146">
        <v>50.07</v>
      </c>
    </row>
    <row r="5750" spans="1:4" ht="17.100000000000001" customHeight="1" x14ac:dyDescent="0.25">
      <c r="A5750" s="143">
        <v>8360</v>
      </c>
      <c r="B5750" s="144" t="s">
        <v>7625</v>
      </c>
      <c r="C5750" s="145" t="s">
        <v>2023</v>
      </c>
      <c r="D5750" s="146">
        <v>65.95</v>
      </c>
    </row>
    <row r="5751" spans="1:4" ht="17.100000000000001" customHeight="1" x14ac:dyDescent="0.25">
      <c r="A5751" s="143">
        <v>11930</v>
      </c>
      <c r="B5751" s="144" t="s">
        <v>7626</v>
      </c>
      <c r="C5751" s="145" t="s">
        <v>1965</v>
      </c>
      <c r="D5751" s="146">
        <v>55.06</v>
      </c>
    </row>
    <row r="5752" spans="1:4" ht="17.100000000000001" customHeight="1" x14ac:dyDescent="0.25">
      <c r="A5752" s="143">
        <v>11929</v>
      </c>
      <c r="B5752" s="144" t="s">
        <v>7627</v>
      </c>
      <c r="C5752" s="145" t="s">
        <v>1965</v>
      </c>
      <c r="D5752" s="146">
        <v>58.66</v>
      </c>
    </row>
    <row r="5753" spans="1:4" ht="17.100000000000001" customHeight="1" x14ac:dyDescent="0.25">
      <c r="A5753" s="143">
        <v>11928</v>
      </c>
      <c r="B5753" s="144" t="s">
        <v>7628</v>
      </c>
      <c r="C5753" s="145" t="s">
        <v>1965</v>
      </c>
      <c r="D5753" s="146">
        <v>69.5</v>
      </c>
    </row>
    <row r="5754" spans="1:4" ht="17.100000000000001" customHeight="1" x14ac:dyDescent="0.25">
      <c r="A5754" s="143">
        <v>12575</v>
      </c>
      <c r="B5754" s="144" t="s">
        <v>7629</v>
      </c>
      <c r="C5754" s="145" t="s">
        <v>2023</v>
      </c>
      <c r="D5754" s="146">
        <v>18.89</v>
      </c>
    </row>
    <row r="5755" spans="1:4" ht="17.100000000000001" customHeight="1" x14ac:dyDescent="0.25">
      <c r="A5755" s="143">
        <v>11924</v>
      </c>
      <c r="B5755" s="144" t="s">
        <v>7630</v>
      </c>
      <c r="C5755" s="145" t="s">
        <v>1965</v>
      </c>
      <c r="D5755" s="146">
        <v>41.92</v>
      </c>
    </row>
    <row r="5756" spans="1:4" ht="17.100000000000001" customHeight="1" x14ac:dyDescent="0.25">
      <c r="A5756" s="143">
        <v>11927</v>
      </c>
      <c r="B5756" s="144" t="s">
        <v>7631</v>
      </c>
      <c r="C5756" s="145" t="s">
        <v>1965</v>
      </c>
      <c r="D5756" s="146">
        <v>75.739999999999995</v>
      </c>
    </row>
    <row r="5757" spans="1:4" ht="17.100000000000001" customHeight="1" x14ac:dyDescent="0.25">
      <c r="A5757" s="143">
        <v>12089</v>
      </c>
      <c r="B5757" s="144" t="s">
        <v>7632</v>
      </c>
      <c r="C5757" s="145" t="s">
        <v>1903</v>
      </c>
      <c r="D5757" s="146">
        <v>183.18</v>
      </c>
    </row>
    <row r="5758" spans="1:4" ht="17.100000000000001" customHeight="1" x14ac:dyDescent="0.25">
      <c r="A5758" s="143">
        <v>12090</v>
      </c>
      <c r="B5758" s="144" t="s">
        <v>7633</v>
      </c>
      <c r="C5758" s="145" t="s">
        <v>1903</v>
      </c>
      <c r="D5758" s="146">
        <v>298.25</v>
      </c>
    </row>
    <row r="5759" spans="1:4" ht="15" customHeight="1" x14ac:dyDescent="0.25">
      <c r="A5759" s="143">
        <v>3992</v>
      </c>
      <c r="B5759" s="144" t="s">
        <v>7634</v>
      </c>
      <c r="C5759" s="145" t="s">
        <v>1965</v>
      </c>
      <c r="D5759" s="146">
        <v>115.02</v>
      </c>
    </row>
    <row r="5760" spans="1:4" ht="15" customHeight="1" x14ac:dyDescent="0.25">
      <c r="A5760" s="143">
        <v>12871</v>
      </c>
      <c r="B5760" s="144" t="s">
        <v>7635</v>
      </c>
      <c r="C5760" s="145" t="s">
        <v>1903</v>
      </c>
      <c r="D5760" s="146">
        <v>1.55</v>
      </c>
    </row>
    <row r="5761" spans="1:4" ht="15" customHeight="1" x14ac:dyDescent="0.25">
      <c r="A5761" s="143">
        <v>12872</v>
      </c>
      <c r="B5761" s="144" t="s">
        <v>7636</v>
      </c>
      <c r="C5761" s="145" t="s">
        <v>1903</v>
      </c>
      <c r="D5761" s="146">
        <v>1.63</v>
      </c>
    </row>
    <row r="5762" spans="1:4" ht="15" customHeight="1" x14ac:dyDescent="0.25">
      <c r="A5762" s="143">
        <v>12873</v>
      </c>
      <c r="B5762" s="144" t="s">
        <v>7637</v>
      </c>
      <c r="C5762" s="145" t="s">
        <v>1903</v>
      </c>
      <c r="D5762" s="146">
        <v>2.08</v>
      </c>
    </row>
    <row r="5763" spans="1:4" ht="15" customHeight="1" x14ac:dyDescent="0.25">
      <c r="A5763" s="143">
        <v>378</v>
      </c>
      <c r="B5763" s="144" t="s">
        <v>7638</v>
      </c>
      <c r="C5763" s="145" t="s">
        <v>1903</v>
      </c>
      <c r="D5763" s="146">
        <v>32.950000000000003</v>
      </c>
    </row>
    <row r="5764" spans="1:4" ht="15" customHeight="1" x14ac:dyDescent="0.25">
      <c r="A5764" s="143">
        <v>370</v>
      </c>
      <c r="B5764" s="144" t="s">
        <v>7639</v>
      </c>
      <c r="C5764" s="145" t="s">
        <v>1903</v>
      </c>
      <c r="D5764" s="146">
        <v>1.1399999999999999</v>
      </c>
    </row>
    <row r="5765" spans="1:4" ht="15" customHeight="1" x14ac:dyDescent="0.25">
      <c r="A5765" s="143">
        <v>371</v>
      </c>
      <c r="B5765" s="144" t="s">
        <v>7640</v>
      </c>
      <c r="C5765" s="145" t="s">
        <v>1903</v>
      </c>
      <c r="D5765" s="146">
        <v>1.72</v>
      </c>
    </row>
    <row r="5766" spans="1:4" ht="15" customHeight="1" x14ac:dyDescent="0.25">
      <c r="A5766" s="143">
        <v>372</v>
      </c>
      <c r="B5766" s="144" t="s">
        <v>7641</v>
      </c>
      <c r="C5766" s="145" t="s">
        <v>1903</v>
      </c>
      <c r="D5766" s="146">
        <v>2.64</v>
      </c>
    </row>
    <row r="5767" spans="1:4" ht="15" customHeight="1" x14ac:dyDescent="0.25">
      <c r="A5767" s="143">
        <v>373</v>
      </c>
      <c r="B5767" s="144" t="s">
        <v>7642</v>
      </c>
      <c r="C5767" s="145" t="s">
        <v>1903</v>
      </c>
      <c r="D5767" s="146">
        <v>3.87</v>
      </c>
    </row>
    <row r="5768" spans="1:4" ht="15" customHeight="1" x14ac:dyDescent="0.25">
      <c r="A5768" s="143">
        <v>374</v>
      </c>
      <c r="B5768" s="144" t="s">
        <v>7643</v>
      </c>
      <c r="C5768" s="145" t="s">
        <v>1903</v>
      </c>
      <c r="D5768" s="146">
        <v>5.13</v>
      </c>
    </row>
    <row r="5769" spans="1:4" ht="15" customHeight="1" x14ac:dyDescent="0.25">
      <c r="A5769" s="143">
        <v>375</v>
      </c>
      <c r="B5769" s="144" t="s">
        <v>7644</v>
      </c>
      <c r="C5769" s="145" t="s">
        <v>1903</v>
      </c>
      <c r="D5769" s="146">
        <v>6.51</v>
      </c>
    </row>
    <row r="5770" spans="1:4" ht="15" customHeight="1" x14ac:dyDescent="0.25">
      <c r="A5770" s="143">
        <v>376</v>
      </c>
      <c r="B5770" s="144" t="s">
        <v>7645</v>
      </c>
      <c r="C5770" s="145" t="s">
        <v>1903</v>
      </c>
      <c r="D5770" s="146">
        <v>13.86</v>
      </c>
    </row>
    <row r="5771" spans="1:4" ht="15" customHeight="1" x14ac:dyDescent="0.25">
      <c r="A5771" s="143">
        <v>377</v>
      </c>
      <c r="B5771" s="144" t="s">
        <v>7646</v>
      </c>
      <c r="C5771" s="145" t="s">
        <v>1903</v>
      </c>
      <c r="D5771" s="146">
        <v>21.97</v>
      </c>
    </row>
    <row r="5772" spans="1:4" ht="15" customHeight="1" x14ac:dyDescent="0.25">
      <c r="A5772" s="143">
        <v>12493</v>
      </c>
      <c r="B5772" s="144" t="s">
        <v>7647</v>
      </c>
      <c r="C5772" s="145" t="s">
        <v>1903</v>
      </c>
      <c r="D5772" s="146">
        <v>21.47</v>
      </c>
    </row>
    <row r="5773" spans="1:4" ht="15" customHeight="1" x14ac:dyDescent="0.25">
      <c r="A5773" s="143">
        <v>12462</v>
      </c>
      <c r="B5773" s="144" t="s">
        <v>7648</v>
      </c>
      <c r="C5773" s="145" t="s">
        <v>1903</v>
      </c>
      <c r="D5773" s="146">
        <v>17.43</v>
      </c>
    </row>
    <row r="5774" spans="1:4" ht="15" customHeight="1" x14ac:dyDescent="0.25">
      <c r="A5774" s="143">
        <v>10806</v>
      </c>
      <c r="B5774" s="144" t="s">
        <v>7649</v>
      </c>
      <c r="C5774" s="145" t="s">
        <v>1903</v>
      </c>
      <c r="D5774" s="146">
        <v>26.68</v>
      </c>
    </row>
    <row r="5775" spans="1:4" ht="15" customHeight="1" x14ac:dyDescent="0.25">
      <c r="A5775" s="143">
        <v>12461</v>
      </c>
      <c r="B5775" s="144" t="s">
        <v>7650</v>
      </c>
      <c r="C5775" s="145" t="s">
        <v>1903</v>
      </c>
      <c r="D5775" s="146">
        <v>39.1</v>
      </c>
    </row>
    <row r="5776" spans="1:4" ht="15" customHeight="1" x14ac:dyDescent="0.25">
      <c r="A5776" s="143">
        <v>4017</v>
      </c>
      <c r="B5776" s="144" t="s">
        <v>7651</v>
      </c>
      <c r="C5776" s="145" t="s">
        <v>1965</v>
      </c>
      <c r="D5776" s="146">
        <v>3.46</v>
      </c>
    </row>
    <row r="5777" spans="1:4" ht="15" customHeight="1" x14ac:dyDescent="0.25">
      <c r="A5777" s="143">
        <v>4019</v>
      </c>
      <c r="B5777" s="144" t="s">
        <v>7652</v>
      </c>
      <c r="C5777" s="145" t="s">
        <v>1965</v>
      </c>
      <c r="D5777" s="146">
        <v>6</v>
      </c>
    </row>
    <row r="5778" spans="1:4" ht="15" customHeight="1" x14ac:dyDescent="0.25">
      <c r="A5778" s="143">
        <v>4018</v>
      </c>
      <c r="B5778" s="144" t="s">
        <v>7653</v>
      </c>
      <c r="C5778" s="145" t="s">
        <v>1965</v>
      </c>
      <c r="D5778" s="146">
        <v>6.57</v>
      </c>
    </row>
    <row r="5779" spans="1:4" ht="15" customHeight="1" x14ac:dyDescent="0.25">
      <c r="A5779" s="143">
        <v>4020</v>
      </c>
      <c r="B5779" s="144" t="s">
        <v>7654</v>
      </c>
      <c r="C5779" s="145" t="s">
        <v>1965</v>
      </c>
      <c r="D5779" s="146">
        <v>13.25</v>
      </c>
    </row>
    <row r="5780" spans="1:4" ht="15" customHeight="1" x14ac:dyDescent="0.25">
      <c r="A5780" s="143">
        <v>11969</v>
      </c>
      <c r="B5780" s="144" t="s">
        <v>7655</v>
      </c>
      <c r="C5780" s="145" t="s">
        <v>1903</v>
      </c>
      <c r="D5780" s="146">
        <v>5.86</v>
      </c>
    </row>
    <row r="5781" spans="1:4" ht="15" customHeight="1" x14ac:dyDescent="0.25">
      <c r="A5781" s="143">
        <v>11970</v>
      </c>
      <c r="B5781" s="144" t="s">
        <v>7656</v>
      </c>
      <c r="C5781" s="145" t="s">
        <v>1903</v>
      </c>
      <c r="D5781" s="146">
        <v>15.41</v>
      </c>
    </row>
    <row r="5782" spans="1:4" ht="15" customHeight="1" x14ac:dyDescent="0.25">
      <c r="A5782" s="143">
        <v>395</v>
      </c>
      <c r="B5782" s="144" t="s">
        <v>7657</v>
      </c>
      <c r="C5782" s="145" t="s">
        <v>7658</v>
      </c>
      <c r="D5782" s="146">
        <v>1870.68</v>
      </c>
    </row>
    <row r="5783" spans="1:4" ht="15" customHeight="1" x14ac:dyDescent="0.25">
      <c r="A5783" s="143">
        <v>9517</v>
      </c>
      <c r="B5783" s="144" t="s">
        <v>7659</v>
      </c>
      <c r="C5783" s="145" t="s">
        <v>1903</v>
      </c>
      <c r="D5783" s="146">
        <v>3.06</v>
      </c>
    </row>
    <row r="5784" spans="1:4" ht="15" customHeight="1" x14ac:dyDescent="0.25">
      <c r="A5784" s="143">
        <v>12984</v>
      </c>
      <c r="B5784" s="144" t="s">
        <v>7660</v>
      </c>
      <c r="C5784" s="145" t="s">
        <v>1903</v>
      </c>
      <c r="D5784" s="146">
        <v>3.31</v>
      </c>
    </row>
    <row r="5785" spans="1:4" ht="15" customHeight="1" x14ac:dyDescent="0.25">
      <c r="A5785" s="143">
        <v>8998</v>
      </c>
      <c r="B5785" s="144" t="s">
        <v>7661</v>
      </c>
      <c r="C5785" s="145" t="s">
        <v>1903</v>
      </c>
      <c r="D5785" s="146">
        <v>3.37</v>
      </c>
    </row>
    <row r="5786" spans="1:4" ht="15" customHeight="1" x14ac:dyDescent="0.25">
      <c r="A5786" s="143">
        <v>12802</v>
      </c>
      <c r="B5786" s="144" t="s">
        <v>7662</v>
      </c>
      <c r="C5786" s="145" t="s">
        <v>1903</v>
      </c>
      <c r="D5786" s="146">
        <v>11.35</v>
      </c>
    </row>
    <row r="5787" spans="1:4" ht="17.100000000000001" customHeight="1" x14ac:dyDescent="0.25">
      <c r="A5787" s="143">
        <v>398</v>
      </c>
      <c r="B5787" s="144" t="s">
        <v>7663</v>
      </c>
      <c r="C5787" s="145" t="s">
        <v>1903</v>
      </c>
      <c r="D5787" s="146">
        <v>2343.84</v>
      </c>
    </row>
    <row r="5788" spans="1:4" ht="15" customHeight="1" x14ac:dyDescent="0.25">
      <c r="A5788" s="143">
        <v>388</v>
      </c>
      <c r="B5788" s="144" t="s">
        <v>7664</v>
      </c>
      <c r="C5788" s="145" t="s">
        <v>1903</v>
      </c>
      <c r="D5788" s="146">
        <v>1250.22</v>
      </c>
    </row>
    <row r="5789" spans="1:4" ht="17.100000000000001" customHeight="1" x14ac:dyDescent="0.25">
      <c r="A5789" s="143">
        <v>12529</v>
      </c>
      <c r="B5789" s="144" t="s">
        <v>7665</v>
      </c>
      <c r="C5789" s="145" t="s">
        <v>1903</v>
      </c>
      <c r="D5789" s="146">
        <v>15.51</v>
      </c>
    </row>
    <row r="5790" spans="1:4" ht="17.100000000000001" customHeight="1" x14ac:dyDescent="0.25">
      <c r="A5790" s="143">
        <v>12530</v>
      </c>
      <c r="B5790" s="144" t="s">
        <v>7666</v>
      </c>
      <c r="C5790" s="145" t="s">
        <v>1903</v>
      </c>
      <c r="D5790" s="146">
        <v>11.21</v>
      </c>
    </row>
    <row r="5791" spans="1:4" ht="17.100000000000001" customHeight="1" x14ac:dyDescent="0.25">
      <c r="A5791" s="143">
        <v>12580</v>
      </c>
      <c r="B5791" s="144" t="s">
        <v>7667</v>
      </c>
      <c r="C5791" s="145" t="s">
        <v>1903</v>
      </c>
      <c r="D5791" s="146">
        <v>18.899999999999999</v>
      </c>
    </row>
    <row r="5792" spans="1:4" ht="17.100000000000001" customHeight="1" x14ac:dyDescent="0.25">
      <c r="A5792" s="143">
        <v>12579</v>
      </c>
      <c r="B5792" s="144" t="s">
        <v>7668</v>
      </c>
      <c r="C5792" s="145" t="s">
        <v>1903</v>
      </c>
      <c r="D5792" s="146">
        <v>29.14</v>
      </c>
    </row>
    <row r="5793" spans="1:4" ht="17.100000000000001" customHeight="1" x14ac:dyDescent="0.25">
      <c r="A5793" s="143">
        <v>12590</v>
      </c>
      <c r="B5793" s="144" t="s">
        <v>7669</v>
      </c>
      <c r="C5793" s="145" t="s">
        <v>1903</v>
      </c>
      <c r="D5793" s="146">
        <v>9.76</v>
      </c>
    </row>
    <row r="5794" spans="1:4" ht="15" customHeight="1" x14ac:dyDescent="0.25">
      <c r="A5794" s="143">
        <v>12585</v>
      </c>
      <c r="B5794" s="144" t="s">
        <v>7670</v>
      </c>
      <c r="C5794" s="145" t="s">
        <v>1903</v>
      </c>
      <c r="D5794" s="146">
        <v>16.86</v>
      </c>
    </row>
    <row r="5795" spans="1:4" ht="15" customHeight="1" x14ac:dyDescent="0.25">
      <c r="A5795" s="143">
        <v>12586</v>
      </c>
      <c r="B5795" s="144" t="s">
        <v>7671</v>
      </c>
      <c r="C5795" s="145" t="s">
        <v>1903</v>
      </c>
      <c r="D5795" s="146">
        <v>11.7</v>
      </c>
    </row>
    <row r="5796" spans="1:4" ht="17.100000000000001" customHeight="1" x14ac:dyDescent="0.25">
      <c r="A5796" s="143">
        <v>12582</v>
      </c>
      <c r="B5796" s="144" t="s">
        <v>7672</v>
      </c>
      <c r="C5796" s="145" t="s">
        <v>1903</v>
      </c>
      <c r="D5796" s="146">
        <v>8.15</v>
      </c>
    </row>
    <row r="5797" spans="1:4" ht="17.100000000000001" customHeight="1" x14ac:dyDescent="0.25">
      <c r="A5797" s="143">
        <v>12527</v>
      </c>
      <c r="B5797" s="144" t="s">
        <v>7673</v>
      </c>
      <c r="C5797" s="145" t="s">
        <v>1903</v>
      </c>
      <c r="D5797" s="146">
        <v>11.12</v>
      </c>
    </row>
    <row r="5798" spans="1:4" ht="17.100000000000001" customHeight="1" x14ac:dyDescent="0.25">
      <c r="A5798" s="143">
        <v>12525</v>
      </c>
      <c r="B5798" s="144" t="s">
        <v>7674</v>
      </c>
      <c r="C5798" s="145" t="s">
        <v>1903</v>
      </c>
      <c r="D5798" s="146">
        <v>11.12</v>
      </c>
    </row>
    <row r="5799" spans="1:4" ht="17.100000000000001" customHeight="1" x14ac:dyDescent="0.25">
      <c r="A5799" s="143">
        <v>12581</v>
      </c>
      <c r="B5799" s="144" t="s">
        <v>7675</v>
      </c>
      <c r="C5799" s="145" t="s">
        <v>1903</v>
      </c>
      <c r="D5799" s="146">
        <v>11.57</v>
      </c>
    </row>
    <row r="5800" spans="1:4" ht="17.100000000000001" customHeight="1" x14ac:dyDescent="0.25">
      <c r="A5800" s="143">
        <v>12588</v>
      </c>
      <c r="B5800" s="144" t="s">
        <v>7676</v>
      </c>
      <c r="C5800" s="145" t="s">
        <v>1903</v>
      </c>
      <c r="D5800" s="146">
        <v>9.11</v>
      </c>
    </row>
    <row r="5801" spans="1:4" ht="17.100000000000001" customHeight="1" x14ac:dyDescent="0.25">
      <c r="A5801" s="143">
        <v>12583</v>
      </c>
      <c r="B5801" s="144" t="s">
        <v>7677</v>
      </c>
      <c r="C5801" s="145" t="s">
        <v>1903</v>
      </c>
      <c r="D5801" s="146">
        <v>11.91</v>
      </c>
    </row>
    <row r="5802" spans="1:4" ht="17.100000000000001" customHeight="1" x14ac:dyDescent="0.25">
      <c r="A5802" s="143">
        <v>12589</v>
      </c>
      <c r="B5802" s="144" t="s">
        <v>7678</v>
      </c>
      <c r="C5802" s="145" t="s">
        <v>1903</v>
      </c>
      <c r="D5802" s="146">
        <v>11.91</v>
      </c>
    </row>
    <row r="5803" spans="1:4" ht="17.100000000000001" customHeight="1" x14ac:dyDescent="0.25">
      <c r="A5803" s="143">
        <v>12584</v>
      </c>
      <c r="B5803" s="144" t="s">
        <v>7679</v>
      </c>
      <c r="C5803" s="145" t="s">
        <v>1903</v>
      </c>
      <c r="D5803" s="146">
        <v>15.31</v>
      </c>
    </row>
    <row r="5804" spans="1:4" ht="17.100000000000001" customHeight="1" x14ac:dyDescent="0.25">
      <c r="A5804" s="143">
        <v>12534</v>
      </c>
      <c r="B5804" s="144" t="s">
        <v>7680</v>
      </c>
      <c r="C5804" s="145" t="s">
        <v>1903</v>
      </c>
      <c r="D5804" s="146">
        <v>36.020000000000003</v>
      </c>
    </row>
    <row r="5805" spans="1:4" ht="17.100000000000001" customHeight="1" x14ac:dyDescent="0.25">
      <c r="A5805" s="143">
        <v>12532</v>
      </c>
      <c r="B5805" s="144" t="s">
        <v>7681</v>
      </c>
      <c r="C5805" s="145" t="s">
        <v>1903</v>
      </c>
      <c r="D5805" s="146">
        <v>14.26</v>
      </c>
    </row>
    <row r="5806" spans="1:4" ht="15" customHeight="1" x14ac:dyDescent="0.25">
      <c r="A5806" s="143">
        <v>12591</v>
      </c>
      <c r="B5806" s="144" t="s">
        <v>7682</v>
      </c>
      <c r="C5806" s="145" t="s">
        <v>1903</v>
      </c>
      <c r="D5806" s="146">
        <v>17.489999999999998</v>
      </c>
    </row>
    <row r="5807" spans="1:4" ht="17.100000000000001" customHeight="1" x14ac:dyDescent="0.25">
      <c r="A5807" s="143">
        <v>12587</v>
      </c>
      <c r="B5807" s="144" t="s">
        <v>7683</v>
      </c>
      <c r="C5807" s="145" t="s">
        <v>1903</v>
      </c>
      <c r="D5807" s="146">
        <v>11.57</v>
      </c>
    </row>
    <row r="5808" spans="1:4" ht="15" customHeight="1" x14ac:dyDescent="0.25">
      <c r="A5808" s="143">
        <v>11971</v>
      </c>
      <c r="B5808" s="144" t="s">
        <v>7684</v>
      </c>
      <c r="C5808" s="145" t="s">
        <v>1903</v>
      </c>
      <c r="D5808" s="146">
        <v>3.96</v>
      </c>
    </row>
    <row r="5809" spans="1:4" ht="15" customHeight="1" x14ac:dyDescent="0.25">
      <c r="A5809" s="143">
        <v>11972</v>
      </c>
      <c r="B5809" s="144" t="s">
        <v>7685</v>
      </c>
      <c r="C5809" s="145" t="s">
        <v>1903</v>
      </c>
      <c r="D5809" s="146">
        <v>4.24</v>
      </c>
    </row>
    <row r="5810" spans="1:4" ht="15" customHeight="1" x14ac:dyDescent="0.25">
      <c r="A5810" s="143">
        <v>11765</v>
      </c>
      <c r="B5810" s="144" t="s">
        <v>7686</v>
      </c>
      <c r="C5810" s="145" t="s">
        <v>1903</v>
      </c>
      <c r="D5810" s="146">
        <v>7.3</v>
      </c>
    </row>
    <row r="5811" spans="1:4" ht="15" customHeight="1" x14ac:dyDescent="0.25">
      <c r="A5811" s="143">
        <v>12506</v>
      </c>
      <c r="B5811" s="144" t="s">
        <v>7687</v>
      </c>
      <c r="C5811" s="145" t="s">
        <v>1903</v>
      </c>
      <c r="D5811" s="146">
        <v>0.42</v>
      </c>
    </row>
    <row r="5812" spans="1:4" ht="15" customHeight="1" x14ac:dyDescent="0.25">
      <c r="A5812" s="143">
        <v>12540</v>
      </c>
      <c r="B5812" s="144" t="s">
        <v>7688</v>
      </c>
      <c r="C5812" s="145" t="s">
        <v>1903</v>
      </c>
      <c r="D5812" s="146">
        <v>0.45</v>
      </c>
    </row>
    <row r="5813" spans="1:4" ht="15" customHeight="1" x14ac:dyDescent="0.25">
      <c r="A5813" s="143">
        <v>12541</v>
      </c>
      <c r="B5813" s="144" t="s">
        <v>7689</v>
      </c>
      <c r="C5813" s="145" t="s">
        <v>1903</v>
      </c>
      <c r="D5813" s="146">
        <v>0.5</v>
      </c>
    </row>
    <row r="5814" spans="1:4" ht="15" customHeight="1" x14ac:dyDescent="0.25">
      <c r="A5814" s="143">
        <v>11037</v>
      </c>
      <c r="B5814" s="144" t="s">
        <v>7690</v>
      </c>
      <c r="C5814" s="145" t="s">
        <v>1903</v>
      </c>
      <c r="D5814" s="146">
        <v>0.53</v>
      </c>
    </row>
    <row r="5815" spans="1:4" ht="15" customHeight="1" x14ac:dyDescent="0.25">
      <c r="A5815" s="143">
        <v>12538</v>
      </c>
      <c r="B5815" s="144" t="s">
        <v>7691</v>
      </c>
      <c r="C5815" s="145" t="s">
        <v>1903</v>
      </c>
      <c r="D5815" s="146">
        <v>0.35</v>
      </c>
    </row>
    <row r="5816" spans="1:4" ht="15" customHeight="1" x14ac:dyDescent="0.25">
      <c r="A5816" s="143">
        <v>428</v>
      </c>
      <c r="B5816" s="144" t="s">
        <v>7692</v>
      </c>
      <c r="C5816" s="145" t="s">
        <v>1903</v>
      </c>
      <c r="D5816" s="146">
        <v>0.54</v>
      </c>
    </row>
    <row r="5817" spans="1:4" ht="15" customHeight="1" x14ac:dyDescent="0.25">
      <c r="A5817" s="143">
        <v>12539</v>
      </c>
      <c r="B5817" s="144" t="s">
        <v>7693</v>
      </c>
      <c r="C5817" s="145" t="s">
        <v>1903</v>
      </c>
      <c r="D5817" s="146">
        <v>2.6</v>
      </c>
    </row>
    <row r="5818" spans="1:4" ht="15" customHeight="1" x14ac:dyDescent="0.25">
      <c r="A5818" s="143">
        <v>12499</v>
      </c>
      <c r="B5818" s="144" t="s">
        <v>7694</v>
      </c>
      <c r="C5818" s="145" t="s">
        <v>1903</v>
      </c>
      <c r="D5818" s="146">
        <v>0.36</v>
      </c>
    </row>
    <row r="5819" spans="1:4" ht="15" customHeight="1" x14ac:dyDescent="0.25">
      <c r="A5819" s="143">
        <v>9816</v>
      </c>
      <c r="B5819" s="144" t="s">
        <v>7695</v>
      </c>
      <c r="C5819" s="145" t="s">
        <v>1903</v>
      </c>
      <c r="D5819" s="146">
        <v>0.35</v>
      </c>
    </row>
    <row r="5820" spans="1:4" ht="15" customHeight="1" x14ac:dyDescent="0.25">
      <c r="A5820" s="143">
        <v>11767</v>
      </c>
      <c r="B5820" s="144" t="s">
        <v>7696</v>
      </c>
      <c r="C5820" s="145" t="s">
        <v>1903</v>
      </c>
      <c r="D5820" s="146">
        <v>1.2</v>
      </c>
    </row>
    <row r="5821" spans="1:4" ht="15" customHeight="1" x14ac:dyDescent="0.25">
      <c r="A5821" s="143">
        <v>11766</v>
      </c>
      <c r="B5821" s="144" t="s">
        <v>7697</v>
      </c>
      <c r="C5821" s="145" t="s">
        <v>1903</v>
      </c>
      <c r="D5821" s="146">
        <v>8.4</v>
      </c>
    </row>
    <row r="5822" spans="1:4" ht="15" customHeight="1" x14ac:dyDescent="0.25">
      <c r="A5822" s="143">
        <v>11855</v>
      </c>
      <c r="B5822" s="144" t="s">
        <v>7698</v>
      </c>
      <c r="C5822" s="145" t="s">
        <v>2023</v>
      </c>
      <c r="D5822" s="146">
        <v>16.68</v>
      </c>
    </row>
    <row r="5823" spans="1:4" ht="15" customHeight="1" x14ac:dyDescent="0.25">
      <c r="A5823" s="143">
        <v>12141</v>
      </c>
      <c r="B5823" s="144" t="s">
        <v>7699</v>
      </c>
      <c r="C5823" s="145" t="s">
        <v>2023</v>
      </c>
      <c r="D5823" s="146">
        <v>19.62</v>
      </c>
    </row>
    <row r="5824" spans="1:4" ht="15" customHeight="1" x14ac:dyDescent="0.25">
      <c r="A5824" s="143">
        <v>11190</v>
      </c>
      <c r="B5824" s="144" t="s">
        <v>7700</v>
      </c>
      <c r="C5824" s="145" t="s">
        <v>2023</v>
      </c>
      <c r="D5824" s="146">
        <v>11.66</v>
      </c>
    </row>
    <row r="5825" spans="1:4" ht="15" customHeight="1" x14ac:dyDescent="0.25">
      <c r="A5825" s="143">
        <v>11197</v>
      </c>
      <c r="B5825" s="144" t="s">
        <v>7701</v>
      </c>
      <c r="C5825" s="145" t="s">
        <v>2023</v>
      </c>
      <c r="D5825" s="146">
        <v>132.22999999999999</v>
      </c>
    </row>
    <row r="5826" spans="1:4" ht="15" customHeight="1" x14ac:dyDescent="0.25">
      <c r="A5826" s="143">
        <v>11198</v>
      </c>
      <c r="B5826" s="144" t="s">
        <v>7702</v>
      </c>
      <c r="C5826" s="145" t="s">
        <v>2023</v>
      </c>
      <c r="D5826" s="146">
        <v>158.21</v>
      </c>
    </row>
    <row r="5827" spans="1:4" ht="15" customHeight="1" x14ac:dyDescent="0.25">
      <c r="A5827" s="143">
        <v>11191</v>
      </c>
      <c r="B5827" s="144" t="s">
        <v>7703</v>
      </c>
      <c r="C5827" s="145" t="s">
        <v>2023</v>
      </c>
      <c r="D5827" s="146">
        <v>20.36</v>
      </c>
    </row>
    <row r="5828" spans="1:4" ht="15" customHeight="1" x14ac:dyDescent="0.25">
      <c r="A5828" s="143">
        <v>11199</v>
      </c>
      <c r="B5828" s="144" t="s">
        <v>7704</v>
      </c>
      <c r="C5828" s="145" t="s">
        <v>2023</v>
      </c>
      <c r="D5828" s="146">
        <v>211.17</v>
      </c>
    </row>
    <row r="5829" spans="1:4" ht="15" customHeight="1" x14ac:dyDescent="0.25">
      <c r="A5829" s="143">
        <v>11192</v>
      </c>
      <c r="B5829" s="144" t="s">
        <v>7705</v>
      </c>
      <c r="C5829" s="145" t="s">
        <v>2023</v>
      </c>
      <c r="D5829" s="146">
        <v>32.18</v>
      </c>
    </row>
    <row r="5830" spans="1:4" ht="15" customHeight="1" x14ac:dyDescent="0.25">
      <c r="A5830" s="143">
        <v>11193</v>
      </c>
      <c r="B5830" s="144" t="s">
        <v>7706</v>
      </c>
      <c r="C5830" s="145" t="s">
        <v>2023</v>
      </c>
      <c r="D5830" s="146">
        <v>41.2</v>
      </c>
    </row>
    <row r="5831" spans="1:4" ht="15" customHeight="1" x14ac:dyDescent="0.25">
      <c r="A5831" s="143">
        <v>11194</v>
      </c>
      <c r="B5831" s="144" t="s">
        <v>7707</v>
      </c>
      <c r="C5831" s="145" t="s">
        <v>2023</v>
      </c>
      <c r="D5831" s="146">
        <v>60.3</v>
      </c>
    </row>
    <row r="5832" spans="1:4" ht="15" customHeight="1" x14ac:dyDescent="0.25">
      <c r="A5832" s="143">
        <v>11195</v>
      </c>
      <c r="B5832" s="144" t="s">
        <v>7708</v>
      </c>
      <c r="C5832" s="145" t="s">
        <v>2023</v>
      </c>
      <c r="D5832" s="146">
        <v>85.38</v>
      </c>
    </row>
    <row r="5833" spans="1:4" ht="15" customHeight="1" x14ac:dyDescent="0.25">
      <c r="A5833" s="143">
        <v>11196</v>
      </c>
      <c r="B5833" s="144" t="s">
        <v>7709</v>
      </c>
      <c r="C5833" s="145" t="s">
        <v>2023</v>
      </c>
      <c r="D5833" s="146">
        <v>119.03</v>
      </c>
    </row>
    <row r="5834" spans="1:4" ht="15" customHeight="1" x14ac:dyDescent="0.25">
      <c r="A5834" s="143">
        <v>4131</v>
      </c>
      <c r="B5834" s="144" t="s">
        <v>7710</v>
      </c>
      <c r="C5834" s="145" t="s">
        <v>2707</v>
      </c>
      <c r="D5834" s="146">
        <v>17.670000000000002</v>
      </c>
    </row>
    <row r="5835" spans="1:4" ht="15" customHeight="1" x14ac:dyDescent="0.25">
      <c r="A5835" s="143">
        <v>8749</v>
      </c>
      <c r="B5835" s="144" t="s">
        <v>7711</v>
      </c>
      <c r="C5835" s="145" t="s">
        <v>2023</v>
      </c>
      <c r="D5835" s="146">
        <v>9.09</v>
      </c>
    </row>
    <row r="5836" spans="1:4" ht="15" customHeight="1" x14ac:dyDescent="0.25">
      <c r="A5836" s="143">
        <v>8750</v>
      </c>
      <c r="B5836" s="144" t="s">
        <v>7712</v>
      </c>
      <c r="C5836" s="145" t="s">
        <v>2023</v>
      </c>
      <c r="D5836" s="146">
        <v>12.68</v>
      </c>
    </row>
    <row r="5837" spans="1:4" ht="15" customHeight="1" x14ac:dyDescent="0.25">
      <c r="A5837" s="143">
        <v>10754</v>
      </c>
      <c r="B5837" s="144" t="s">
        <v>7713</v>
      </c>
      <c r="C5837" s="145" t="s">
        <v>2023</v>
      </c>
      <c r="D5837" s="146">
        <v>18.13</v>
      </c>
    </row>
    <row r="5838" spans="1:4" ht="15" customHeight="1" x14ac:dyDescent="0.25">
      <c r="A5838" s="143">
        <v>9205</v>
      </c>
      <c r="B5838" s="144" t="s">
        <v>7714</v>
      </c>
      <c r="C5838" s="145" t="s">
        <v>2023</v>
      </c>
      <c r="D5838" s="146">
        <v>14.7</v>
      </c>
    </row>
    <row r="5839" spans="1:4" ht="15" customHeight="1" x14ac:dyDescent="0.25">
      <c r="A5839" s="143">
        <v>9204</v>
      </c>
      <c r="B5839" s="144" t="s">
        <v>7715</v>
      </c>
      <c r="C5839" s="145" t="s">
        <v>2023</v>
      </c>
      <c r="D5839" s="146">
        <v>21.4</v>
      </c>
    </row>
    <row r="5840" spans="1:4" ht="15" customHeight="1" x14ac:dyDescent="0.25">
      <c r="A5840" s="143">
        <v>8070</v>
      </c>
      <c r="B5840" s="144" t="s">
        <v>7716</v>
      </c>
      <c r="C5840" s="145" t="s">
        <v>2023</v>
      </c>
      <c r="D5840" s="146">
        <v>31.59</v>
      </c>
    </row>
    <row r="5841" spans="1:4" ht="15" customHeight="1" x14ac:dyDescent="0.25">
      <c r="A5841" s="143">
        <v>11401</v>
      </c>
      <c r="B5841" s="144" t="s">
        <v>7717</v>
      </c>
      <c r="C5841" s="145" t="s">
        <v>2023</v>
      </c>
      <c r="D5841" s="146">
        <v>57.22</v>
      </c>
    </row>
    <row r="5842" spans="1:4" ht="15" customHeight="1" x14ac:dyDescent="0.25">
      <c r="A5842" s="143">
        <v>7916</v>
      </c>
      <c r="B5842" s="144" t="s">
        <v>7718</v>
      </c>
      <c r="C5842" s="145" t="s">
        <v>2023</v>
      </c>
      <c r="D5842" s="146">
        <v>40.869999999999997</v>
      </c>
    </row>
    <row r="5843" spans="1:4" ht="15" customHeight="1" x14ac:dyDescent="0.25">
      <c r="A5843" s="143">
        <v>7917</v>
      </c>
      <c r="B5843" s="144" t="s">
        <v>7719</v>
      </c>
      <c r="C5843" s="145" t="s">
        <v>2023</v>
      </c>
      <c r="D5843" s="146">
        <v>59.42</v>
      </c>
    </row>
    <row r="5844" spans="1:4" ht="15" customHeight="1" x14ac:dyDescent="0.25">
      <c r="A5844" s="143">
        <v>12875</v>
      </c>
      <c r="B5844" s="144" t="s">
        <v>7719</v>
      </c>
      <c r="C5844" s="145" t="s">
        <v>2023</v>
      </c>
      <c r="D5844" s="146">
        <v>71.25</v>
      </c>
    </row>
    <row r="5845" spans="1:4" ht="15" customHeight="1" x14ac:dyDescent="0.25">
      <c r="A5845" s="143">
        <v>8071</v>
      </c>
      <c r="B5845" s="144" t="s">
        <v>7720</v>
      </c>
      <c r="C5845" s="145" t="s">
        <v>2023</v>
      </c>
      <c r="D5845" s="146">
        <v>82.22</v>
      </c>
    </row>
    <row r="5846" spans="1:4" ht="15" customHeight="1" x14ac:dyDescent="0.25">
      <c r="A5846" s="143">
        <v>7918</v>
      </c>
      <c r="B5846" s="144" t="s">
        <v>7721</v>
      </c>
      <c r="C5846" s="145" t="s">
        <v>2023</v>
      </c>
      <c r="D5846" s="146">
        <v>109.95</v>
      </c>
    </row>
    <row r="5847" spans="1:4" ht="15" customHeight="1" x14ac:dyDescent="0.25">
      <c r="A5847" s="143">
        <v>8072</v>
      </c>
      <c r="B5847" s="144" t="s">
        <v>7722</v>
      </c>
      <c r="C5847" s="145" t="s">
        <v>2023</v>
      </c>
      <c r="D5847" s="146">
        <v>129.81</v>
      </c>
    </row>
    <row r="5848" spans="1:4" ht="15" customHeight="1" x14ac:dyDescent="0.25">
      <c r="A5848" s="143">
        <v>8117</v>
      </c>
      <c r="B5848" s="144" t="s">
        <v>7723</v>
      </c>
      <c r="C5848" s="145" t="s">
        <v>2023</v>
      </c>
      <c r="D5848" s="146">
        <v>117.98</v>
      </c>
    </row>
    <row r="5849" spans="1:4" ht="15" customHeight="1" x14ac:dyDescent="0.25">
      <c r="A5849" s="143">
        <v>8073</v>
      </c>
      <c r="B5849" s="144" t="s">
        <v>7724</v>
      </c>
      <c r="C5849" s="145" t="s">
        <v>2023</v>
      </c>
      <c r="D5849" s="146">
        <v>177.86</v>
      </c>
    </row>
    <row r="5850" spans="1:4" ht="15" customHeight="1" x14ac:dyDescent="0.25">
      <c r="A5850" s="143">
        <v>9464</v>
      </c>
      <c r="B5850" s="144" t="s">
        <v>7725</v>
      </c>
      <c r="C5850" s="145" t="s">
        <v>2023</v>
      </c>
      <c r="D5850" s="146">
        <v>259.44</v>
      </c>
    </row>
    <row r="5851" spans="1:4" ht="15" customHeight="1" x14ac:dyDescent="0.25">
      <c r="A5851" s="143">
        <v>8115</v>
      </c>
      <c r="B5851" s="144" t="s">
        <v>7726</v>
      </c>
      <c r="C5851" s="145" t="s">
        <v>2023</v>
      </c>
      <c r="D5851" s="146">
        <v>238.39</v>
      </c>
    </row>
    <row r="5852" spans="1:4" ht="17.100000000000001" customHeight="1" x14ac:dyDescent="0.25">
      <c r="A5852" s="143">
        <v>9508</v>
      </c>
      <c r="B5852" s="144" t="s">
        <v>7727</v>
      </c>
      <c r="C5852" s="145" t="s">
        <v>2023</v>
      </c>
      <c r="D5852" s="146">
        <v>68.59</v>
      </c>
    </row>
    <row r="5853" spans="1:4" ht="15" customHeight="1" x14ac:dyDescent="0.25">
      <c r="A5853" s="143">
        <v>8458</v>
      </c>
      <c r="B5853" s="144" t="s">
        <v>7728</v>
      </c>
      <c r="C5853" s="145" t="s">
        <v>2023</v>
      </c>
      <c r="D5853" s="146">
        <v>31.59</v>
      </c>
    </row>
    <row r="5854" spans="1:4" ht="15" customHeight="1" x14ac:dyDescent="0.25">
      <c r="A5854" s="143">
        <v>9140</v>
      </c>
      <c r="B5854" s="144" t="s">
        <v>7729</v>
      </c>
      <c r="C5854" s="145" t="s">
        <v>2023</v>
      </c>
      <c r="D5854" s="146">
        <v>15</v>
      </c>
    </row>
    <row r="5855" spans="1:4" ht="15" customHeight="1" x14ac:dyDescent="0.25">
      <c r="A5855" s="143">
        <v>9006</v>
      </c>
      <c r="B5855" s="144" t="s">
        <v>7730</v>
      </c>
      <c r="C5855" s="145" t="s">
        <v>2023</v>
      </c>
      <c r="D5855" s="146">
        <v>22.09</v>
      </c>
    </row>
    <row r="5856" spans="1:4" ht="15" customHeight="1" x14ac:dyDescent="0.25">
      <c r="A5856" s="143">
        <v>9010</v>
      </c>
      <c r="B5856" s="144" t="s">
        <v>7731</v>
      </c>
      <c r="C5856" s="145" t="s">
        <v>2023</v>
      </c>
      <c r="D5856" s="146">
        <v>186.35</v>
      </c>
    </row>
    <row r="5857" spans="1:4" ht="15" customHeight="1" x14ac:dyDescent="0.25">
      <c r="A5857" s="143">
        <v>9007</v>
      </c>
      <c r="B5857" s="144" t="s">
        <v>7732</v>
      </c>
      <c r="C5857" s="145" t="s">
        <v>2023</v>
      </c>
      <c r="D5857" s="146">
        <v>40.57</v>
      </c>
    </row>
    <row r="5858" spans="1:4" ht="15" customHeight="1" x14ac:dyDescent="0.25">
      <c r="A5858" s="143">
        <v>9008</v>
      </c>
      <c r="B5858" s="144" t="s">
        <v>7733</v>
      </c>
      <c r="C5858" s="145" t="s">
        <v>2023</v>
      </c>
      <c r="D5858" s="146">
        <v>84.71</v>
      </c>
    </row>
    <row r="5859" spans="1:4" ht="15" customHeight="1" x14ac:dyDescent="0.25">
      <c r="A5859" s="143">
        <v>9009</v>
      </c>
      <c r="B5859" s="144" t="s">
        <v>7734</v>
      </c>
      <c r="C5859" s="145" t="s">
        <v>2023</v>
      </c>
      <c r="D5859" s="146">
        <v>114.8</v>
      </c>
    </row>
    <row r="5860" spans="1:4" ht="15" customHeight="1" x14ac:dyDescent="0.25">
      <c r="A5860" s="143">
        <v>8350</v>
      </c>
      <c r="B5860" s="144" t="s">
        <v>7735</v>
      </c>
      <c r="C5860" s="145" t="s">
        <v>2023</v>
      </c>
      <c r="D5860" s="146">
        <v>59.42</v>
      </c>
    </row>
    <row r="5861" spans="1:4" ht="15" customHeight="1" x14ac:dyDescent="0.25">
      <c r="A5861" s="143">
        <v>402</v>
      </c>
      <c r="B5861" s="144" t="s">
        <v>7736</v>
      </c>
      <c r="C5861" s="145" t="s">
        <v>2023</v>
      </c>
      <c r="D5861" s="146">
        <v>9.11</v>
      </c>
    </row>
    <row r="5862" spans="1:4" ht="15" customHeight="1" x14ac:dyDescent="0.25">
      <c r="A5862" s="143">
        <v>403</v>
      </c>
      <c r="B5862" s="144" t="s">
        <v>7737</v>
      </c>
      <c r="C5862" s="145" t="s">
        <v>2023</v>
      </c>
      <c r="D5862" s="146">
        <v>13.31</v>
      </c>
    </row>
    <row r="5863" spans="1:4" ht="15" customHeight="1" x14ac:dyDescent="0.25">
      <c r="A5863" s="143">
        <v>404</v>
      </c>
      <c r="B5863" s="144" t="s">
        <v>7738</v>
      </c>
      <c r="C5863" s="145" t="s">
        <v>2023</v>
      </c>
      <c r="D5863" s="146">
        <v>18.73</v>
      </c>
    </row>
    <row r="5864" spans="1:4" ht="15" customHeight="1" x14ac:dyDescent="0.25">
      <c r="A5864" s="143">
        <v>405</v>
      </c>
      <c r="B5864" s="144" t="s">
        <v>7739</v>
      </c>
      <c r="C5864" s="145" t="s">
        <v>2023</v>
      </c>
      <c r="D5864" s="146">
        <v>26.8</v>
      </c>
    </row>
    <row r="5865" spans="1:4" ht="15" customHeight="1" x14ac:dyDescent="0.25">
      <c r="A5865" s="143">
        <v>406</v>
      </c>
      <c r="B5865" s="144" t="s">
        <v>7740</v>
      </c>
      <c r="C5865" s="145" t="s">
        <v>2023</v>
      </c>
      <c r="D5865" s="146">
        <v>36.340000000000003</v>
      </c>
    </row>
    <row r="5866" spans="1:4" ht="15" customHeight="1" x14ac:dyDescent="0.25">
      <c r="A5866" s="143">
        <v>407</v>
      </c>
      <c r="B5866" s="144" t="s">
        <v>7741</v>
      </c>
      <c r="C5866" s="145" t="s">
        <v>2023</v>
      </c>
      <c r="D5866" s="146">
        <v>52.1</v>
      </c>
    </row>
    <row r="5867" spans="1:4" ht="15" customHeight="1" x14ac:dyDescent="0.25">
      <c r="A5867" s="143">
        <v>408</v>
      </c>
      <c r="B5867" s="144" t="s">
        <v>7742</v>
      </c>
      <c r="C5867" s="145" t="s">
        <v>2023</v>
      </c>
      <c r="D5867" s="146">
        <v>69.47</v>
      </c>
    </row>
    <row r="5868" spans="1:4" ht="15" customHeight="1" x14ac:dyDescent="0.25">
      <c r="A5868" s="143">
        <v>409</v>
      </c>
      <c r="B5868" s="144" t="s">
        <v>7743</v>
      </c>
      <c r="C5868" s="145" t="s">
        <v>2023</v>
      </c>
      <c r="D5868" s="146">
        <v>89.5</v>
      </c>
    </row>
    <row r="5869" spans="1:4" ht="17.100000000000001" customHeight="1" x14ac:dyDescent="0.25">
      <c r="A5869" s="143">
        <v>3980</v>
      </c>
      <c r="B5869" s="144" t="s">
        <v>7744</v>
      </c>
      <c r="C5869" s="145" t="s">
        <v>1063</v>
      </c>
      <c r="D5869" s="146">
        <v>77.05</v>
      </c>
    </row>
    <row r="5870" spans="1:4" ht="15" customHeight="1" x14ac:dyDescent="0.25">
      <c r="A5870" s="143">
        <v>410</v>
      </c>
      <c r="B5870" s="144" t="s">
        <v>7745</v>
      </c>
      <c r="C5870" s="145" t="s">
        <v>2023</v>
      </c>
      <c r="D5870" s="146">
        <v>116.25</v>
      </c>
    </row>
    <row r="5871" spans="1:4" ht="15" customHeight="1" x14ac:dyDescent="0.25">
      <c r="A5871" s="143">
        <v>411</v>
      </c>
      <c r="B5871" s="144" t="s">
        <v>7746</v>
      </c>
      <c r="C5871" s="145" t="s">
        <v>2023</v>
      </c>
      <c r="D5871" s="146">
        <v>144.07</v>
      </c>
    </row>
    <row r="5872" spans="1:4" ht="17.100000000000001" customHeight="1" x14ac:dyDescent="0.25">
      <c r="A5872" s="143">
        <v>3979</v>
      </c>
      <c r="B5872" s="144" t="s">
        <v>7747</v>
      </c>
      <c r="C5872" s="145" t="s">
        <v>1063</v>
      </c>
      <c r="D5872" s="146">
        <v>124.27</v>
      </c>
    </row>
    <row r="5873" spans="1:4" ht="15" customHeight="1" x14ac:dyDescent="0.25">
      <c r="A5873" s="143">
        <v>412</v>
      </c>
      <c r="B5873" s="144" t="s">
        <v>7748</v>
      </c>
      <c r="C5873" s="145" t="s">
        <v>2023</v>
      </c>
      <c r="D5873" s="146">
        <v>177.86</v>
      </c>
    </row>
    <row r="5874" spans="1:4" ht="15" customHeight="1" x14ac:dyDescent="0.25">
      <c r="A5874" s="143">
        <v>413</v>
      </c>
      <c r="B5874" s="144" t="s">
        <v>7749</v>
      </c>
      <c r="C5874" s="145" t="s">
        <v>2023</v>
      </c>
      <c r="D5874" s="146">
        <v>232.51</v>
      </c>
    </row>
    <row r="5875" spans="1:4" ht="15" customHeight="1" x14ac:dyDescent="0.25">
      <c r="A5875" s="143">
        <v>414</v>
      </c>
      <c r="B5875" s="144" t="s">
        <v>7750</v>
      </c>
      <c r="C5875" s="145" t="s">
        <v>2023</v>
      </c>
      <c r="D5875" s="146">
        <v>290.95999999999998</v>
      </c>
    </row>
    <row r="5876" spans="1:4" ht="15" customHeight="1" x14ac:dyDescent="0.25">
      <c r="A5876" s="143">
        <v>7770</v>
      </c>
      <c r="B5876" s="144" t="s">
        <v>7751</v>
      </c>
      <c r="C5876" s="145" t="s">
        <v>2707</v>
      </c>
      <c r="D5876" s="146">
        <v>72.48</v>
      </c>
    </row>
    <row r="5877" spans="1:4" ht="15" customHeight="1" x14ac:dyDescent="0.25">
      <c r="A5877" s="143">
        <v>4142</v>
      </c>
      <c r="B5877" s="144" t="s">
        <v>7752</v>
      </c>
      <c r="C5877" s="145" t="s">
        <v>6840</v>
      </c>
      <c r="D5877" s="146">
        <v>106.95</v>
      </c>
    </row>
    <row r="5878" spans="1:4" ht="15" customHeight="1" x14ac:dyDescent="0.25">
      <c r="A5878" s="143">
        <v>8466</v>
      </c>
      <c r="B5878" s="144" t="s">
        <v>7753</v>
      </c>
      <c r="C5878" s="145" t="s">
        <v>2023</v>
      </c>
      <c r="D5878" s="146">
        <v>7.62</v>
      </c>
    </row>
    <row r="5879" spans="1:4" ht="15" customHeight="1" x14ac:dyDescent="0.25">
      <c r="A5879" s="143">
        <v>4235</v>
      </c>
      <c r="B5879" s="144" t="s">
        <v>7754</v>
      </c>
      <c r="C5879" s="145" t="s">
        <v>2023</v>
      </c>
      <c r="D5879" s="146">
        <v>21.2</v>
      </c>
    </row>
    <row r="5880" spans="1:4" ht="25.5" customHeight="1" x14ac:dyDescent="0.25">
      <c r="A5880" s="143">
        <v>11734</v>
      </c>
      <c r="B5880" s="144" t="s">
        <v>7755</v>
      </c>
      <c r="C5880" s="145" t="s">
        <v>2023</v>
      </c>
      <c r="D5880" s="146">
        <v>380.79</v>
      </c>
    </row>
    <row r="5881" spans="1:4" ht="15" customHeight="1" x14ac:dyDescent="0.25">
      <c r="A5881" s="143">
        <v>12336</v>
      </c>
      <c r="B5881" s="144" t="s">
        <v>7756</v>
      </c>
      <c r="C5881" s="145" t="s">
        <v>2023</v>
      </c>
      <c r="D5881" s="146">
        <v>16.7</v>
      </c>
    </row>
    <row r="5882" spans="1:4" ht="15" customHeight="1" x14ac:dyDescent="0.25">
      <c r="A5882" s="143">
        <v>11351</v>
      </c>
      <c r="B5882" s="144" t="s">
        <v>7757</v>
      </c>
      <c r="C5882" s="145" t="s">
        <v>2023</v>
      </c>
      <c r="D5882" s="146">
        <v>104</v>
      </c>
    </row>
    <row r="5883" spans="1:4" ht="15" customHeight="1" x14ac:dyDescent="0.25">
      <c r="A5883" s="143">
        <v>11352</v>
      </c>
      <c r="B5883" s="144" t="s">
        <v>7758</v>
      </c>
      <c r="C5883" s="145" t="s">
        <v>2023</v>
      </c>
      <c r="D5883" s="146">
        <v>196.93</v>
      </c>
    </row>
    <row r="5884" spans="1:4" ht="15" customHeight="1" x14ac:dyDescent="0.25">
      <c r="A5884" s="143">
        <v>422</v>
      </c>
      <c r="B5884" s="144" t="s">
        <v>7759</v>
      </c>
      <c r="C5884" s="145" t="s">
        <v>2023</v>
      </c>
      <c r="D5884" s="146">
        <v>23.46</v>
      </c>
    </row>
    <row r="5885" spans="1:4" ht="15" customHeight="1" x14ac:dyDescent="0.25">
      <c r="A5885" s="143">
        <v>421</v>
      </c>
      <c r="B5885" s="144" t="s">
        <v>7760</v>
      </c>
      <c r="C5885" s="145" t="s">
        <v>2023</v>
      </c>
      <c r="D5885" s="146">
        <v>12.53</v>
      </c>
    </row>
    <row r="5886" spans="1:4" ht="15" customHeight="1" x14ac:dyDescent="0.25">
      <c r="A5886" s="143">
        <v>4771</v>
      </c>
      <c r="B5886" s="144" t="s">
        <v>7761</v>
      </c>
      <c r="C5886" s="145" t="s">
        <v>2023</v>
      </c>
      <c r="D5886" s="146">
        <v>18.79</v>
      </c>
    </row>
    <row r="5887" spans="1:4" ht="15" customHeight="1" x14ac:dyDescent="0.25">
      <c r="A5887" s="143">
        <v>11350</v>
      </c>
      <c r="B5887" s="144" t="s">
        <v>7762</v>
      </c>
      <c r="C5887" s="145" t="s">
        <v>2023</v>
      </c>
      <c r="D5887" s="146">
        <v>52</v>
      </c>
    </row>
    <row r="5888" spans="1:4" ht="15" customHeight="1" x14ac:dyDescent="0.25">
      <c r="A5888" s="143">
        <v>8643</v>
      </c>
      <c r="B5888" s="144" t="s">
        <v>7763</v>
      </c>
      <c r="C5888" s="145" t="s">
        <v>2023</v>
      </c>
      <c r="D5888" s="146">
        <v>12.45</v>
      </c>
    </row>
    <row r="5889" spans="1:4" ht="15" customHeight="1" x14ac:dyDescent="0.25">
      <c r="A5889" s="143">
        <v>8644</v>
      </c>
      <c r="B5889" s="144" t="s">
        <v>7764</v>
      </c>
      <c r="C5889" s="145" t="s">
        <v>2023</v>
      </c>
      <c r="D5889" s="146">
        <v>17.07</v>
      </c>
    </row>
    <row r="5890" spans="1:4" ht="15" customHeight="1" x14ac:dyDescent="0.25">
      <c r="A5890" s="143">
        <v>8642</v>
      </c>
      <c r="B5890" s="144" t="s">
        <v>7765</v>
      </c>
      <c r="C5890" s="145" t="s">
        <v>2023</v>
      </c>
      <c r="D5890" s="146">
        <v>24</v>
      </c>
    </row>
    <row r="5891" spans="1:4" ht="15" customHeight="1" x14ac:dyDescent="0.25">
      <c r="A5891" s="143">
        <v>8645</v>
      </c>
      <c r="B5891" s="144" t="s">
        <v>7766</v>
      </c>
      <c r="C5891" s="145" t="s">
        <v>2023</v>
      </c>
      <c r="D5891" s="146">
        <v>34.590000000000003</v>
      </c>
    </row>
    <row r="5892" spans="1:4" ht="15" customHeight="1" x14ac:dyDescent="0.25">
      <c r="A5892" s="143">
        <v>11557</v>
      </c>
      <c r="B5892" s="144" t="s">
        <v>7767</v>
      </c>
      <c r="C5892" s="145" t="s">
        <v>1903</v>
      </c>
      <c r="D5892" s="146">
        <v>28.56</v>
      </c>
    </row>
    <row r="5893" spans="1:4" ht="15" customHeight="1" x14ac:dyDescent="0.25">
      <c r="A5893" s="143">
        <v>427</v>
      </c>
      <c r="B5893" s="144" t="s">
        <v>7768</v>
      </c>
      <c r="C5893" s="145" t="s">
        <v>1903</v>
      </c>
      <c r="D5893" s="146">
        <v>53.33</v>
      </c>
    </row>
    <row r="5894" spans="1:4" ht="15" customHeight="1" x14ac:dyDescent="0.25">
      <c r="A5894" s="143">
        <v>8896</v>
      </c>
      <c r="B5894" s="144" t="s">
        <v>7769</v>
      </c>
      <c r="C5894" s="145" t="s">
        <v>1903</v>
      </c>
      <c r="D5894" s="146">
        <v>32.130000000000003</v>
      </c>
    </row>
    <row r="5895" spans="1:4" ht="15" customHeight="1" x14ac:dyDescent="0.25">
      <c r="A5895" s="143">
        <v>9139</v>
      </c>
      <c r="B5895" s="144" t="s">
        <v>7770</v>
      </c>
      <c r="C5895" s="145" t="s">
        <v>1903</v>
      </c>
      <c r="D5895" s="146">
        <v>37.86</v>
      </c>
    </row>
    <row r="5896" spans="1:4" ht="15" customHeight="1" x14ac:dyDescent="0.25">
      <c r="A5896" s="143">
        <v>9137</v>
      </c>
      <c r="B5896" s="144" t="s">
        <v>7771</v>
      </c>
      <c r="C5896" s="145" t="s">
        <v>1903</v>
      </c>
      <c r="D5896" s="146">
        <v>17.45</v>
      </c>
    </row>
    <row r="5897" spans="1:4" ht="15" customHeight="1" x14ac:dyDescent="0.25">
      <c r="A5897" s="143">
        <v>9138</v>
      </c>
      <c r="B5897" s="144" t="s">
        <v>7772</v>
      </c>
      <c r="C5897" s="145" t="s">
        <v>1903</v>
      </c>
      <c r="D5897" s="146">
        <v>19.13</v>
      </c>
    </row>
    <row r="5898" spans="1:4" ht="15" customHeight="1" x14ac:dyDescent="0.25">
      <c r="A5898" s="143">
        <v>8895</v>
      </c>
      <c r="B5898" s="144" t="s">
        <v>7773</v>
      </c>
      <c r="C5898" s="145" t="s">
        <v>1903</v>
      </c>
      <c r="D5898" s="146">
        <v>84.12</v>
      </c>
    </row>
    <row r="5899" spans="1:4" ht="15" customHeight="1" x14ac:dyDescent="0.25">
      <c r="A5899" s="143">
        <v>10901</v>
      </c>
      <c r="B5899" s="144" t="s">
        <v>7774</v>
      </c>
      <c r="C5899" s="145" t="s">
        <v>3612</v>
      </c>
      <c r="D5899" s="146">
        <v>166.27</v>
      </c>
    </row>
    <row r="5900" spans="1:4" ht="15" customHeight="1" x14ac:dyDescent="0.25">
      <c r="A5900" s="143">
        <v>426</v>
      </c>
      <c r="B5900" s="144" t="s">
        <v>7775</v>
      </c>
      <c r="C5900" s="145" t="s">
        <v>1903</v>
      </c>
      <c r="D5900" s="146">
        <v>17.52</v>
      </c>
    </row>
    <row r="5901" spans="1:4" ht="15" customHeight="1" x14ac:dyDescent="0.25">
      <c r="A5901" s="143">
        <v>9917</v>
      </c>
      <c r="B5901" s="144" t="s">
        <v>7776</v>
      </c>
      <c r="C5901" s="145" t="s">
        <v>1903</v>
      </c>
      <c r="D5901" s="146">
        <v>16.940000000000001</v>
      </c>
    </row>
    <row r="5902" spans="1:4" ht="17.100000000000001" customHeight="1" x14ac:dyDescent="0.25">
      <c r="A5902" s="143">
        <v>9048</v>
      </c>
      <c r="B5902" s="144" t="s">
        <v>7777</v>
      </c>
      <c r="C5902" s="145" t="s">
        <v>1965</v>
      </c>
      <c r="D5902" s="146">
        <v>24.56</v>
      </c>
    </row>
    <row r="5903" spans="1:4" ht="15" customHeight="1" x14ac:dyDescent="0.25">
      <c r="A5903" s="143">
        <v>9900</v>
      </c>
      <c r="B5903" s="144" t="s">
        <v>7778</v>
      </c>
      <c r="C5903" s="145" t="s">
        <v>1903</v>
      </c>
      <c r="D5903" s="146">
        <v>9.09</v>
      </c>
    </row>
    <row r="5904" spans="1:4" ht="15" customHeight="1" x14ac:dyDescent="0.25">
      <c r="A5904" s="143">
        <v>3982</v>
      </c>
      <c r="B5904" s="144" t="s">
        <v>7779</v>
      </c>
      <c r="C5904" s="145" t="s">
        <v>1965</v>
      </c>
      <c r="D5904" s="146">
        <v>5</v>
      </c>
    </row>
    <row r="5905" spans="1:4" ht="17.100000000000001" customHeight="1" x14ac:dyDescent="0.25">
      <c r="A5905" s="143">
        <v>11303</v>
      </c>
      <c r="B5905" s="144" t="s">
        <v>7780</v>
      </c>
      <c r="C5905" s="145" t="s">
        <v>1903</v>
      </c>
      <c r="D5905" s="146">
        <v>3.86</v>
      </c>
    </row>
    <row r="5906" spans="1:4" ht="17.100000000000001" customHeight="1" x14ac:dyDescent="0.25">
      <c r="A5906" s="143">
        <v>11304</v>
      </c>
      <c r="B5906" s="144" t="s">
        <v>7781</v>
      </c>
      <c r="C5906" s="145" t="s">
        <v>1903</v>
      </c>
      <c r="D5906" s="146">
        <v>2.58</v>
      </c>
    </row>
    <row r="5907" spans="1:4" ht="15" customHeight="1" x14ac:dyDescent="0.25">
      <c r="A5907" s="143">
        <v>10899</v>
      </c>
      <c r="B5907" s="144" t="s">
        <v>7782</v>
      </c>
      <c r="C5907" s="145" t="s">
        <v>1903</v>
      </c>
      <c r="D5907" s="146">
        <v>25.65</v>
      </c>
    </row>
    <row r="5908" spans="1:4" ht="15" customHeight="1" x14ac:dyDescent="0.25">
      <c r="A5908" s="143">
        <v>420</v>
      </c>
      <c r="B5908" s="144" t="s">
        <v>7783</v>
      </c>
      <c r="C5908" s="145" t="s">
        <v>2023</v>
      </c>
      <c r="D5908" s="146">
        <v>5.43</v>
      </c>
    </row>
    <row r="5909" spans="1:4" ht="15" customHeight="1" x14ac:dyDescent="0.25">
      <c r="A5909" s="143">
        <v>419</v>
      </c>
      <c r="B5909" s="144" t="s">
        <v>7784</v>
      </c>
      <c r="C5909" s="145" t="s">
        <v>2023</v>
      </c>
      <c r="D5909" s="146">
        <v>5.36</v>
      </c>
    </row>
    <row r="5910" spans="1:4" ht="15" customHeight="1" x14ac:dyDescent="0.25">
      <c r="A5910" s="143">
        <v>418</v>
      </c>
      <c r="B5910" s="144" t="s">
        <v>7785</v>
      </c>
      <c r="C5910" s="145" t="s">
        <v>2023</v>
      </c>
      <c r="D5910" s="146">
        <v>6.37</v>
      </c>
    </row>
    <row r="5911" spans="1:4" ht="15" customHeight="1" x14ac:dyDescent="0.25">
      <c r="A5911" s="143">
        <v>417</v>
      </c>
      <c r="B5911" s="144" t="s">
        <v>7786</v>
      </c>
      <c r="C5911" s="145" t="s">
        <v>2023</v>
      </c>
      <c r="D5911" s="146">
        <v>6.31</v>
      </c>
    </row>
    <row r="5912" spans="1:4" ht="15" customHeight="1" x14ac:dyDescent="0.25">
      <c r="A5912" s="143">
        <v>416</v>
      </c>
      <c r="B5912" s="144" t="s">
        <v>7787</v>
      </c>
      <c r="C5912" s="145" t="s">
        <v>2023</v>
      </c>
      <c r="D5912" s="146">
        <v>8.0500000000000007</v>
      </c>
    </row>
    <row r="5913" spans="1:4" ht="15" customHeight="1" x14ac:dyDescent="0.25">
      <c r="A5913" s="143">
        <v>415</v>
      </c>
      <c r="B5913" s="144" t="s">
        <v>7788</v>
      </c>
      <c r="C5913" s="145" t="s">
        <v>2023</v>
      </c>
      <c r="D5913" s="146">
        <v>10.43</v>
      </c>
    </row>
    <row r="5914" spans="1:4" ht="15" customHeight="1" x14ac:dyDescent="0.25">
      <c r="A5914" s="143">
        <v>400</v>
      </c>
      <c r="B5914" s="144" t="s">
        <v>7789</v>
      </c>
      <c r="C5914" s="145" t="s">
        <v>2023</v>
      </c>
      <c r="D5914" s="146">
        <v>5.36</v>
      </c>
    </row>
    <row r="5915" spans="1:4" ht="15" customHeight="1" x14ac:dyDescent="0.25">
      <c r="A5915" s="143">
        <v>401</v>
      </c>
      <c r="B5915" s="144" t="s">
        <v>7790</v>
      </c>
      <c r="C5915" s="145" t="s">
        <v>2023</v>
      </c>
      <c r="D5915" s="146">
        <v>7.15</v>
      </c>
    </row>
    <row r="5916" spans="1:4" ht="15" customHeight="1" x14ac:dyDescent="0.25">
      <c r="A5916" s="143">
        <v>434</v>
      </c>
      <c r="B5916" s="144" t="s">
        <v>7791</v>
      </c>
      <c r="C5916" s="145" t="s">
        <v>1903</v>
      </c>
      <c r="D5916" s="146">
        <v>47.05</v>
      </c>
    </row>
    <row r="5917" spans="1:4" ht="17.100000000000001" customHeight="1" x14ac:dyDescent="0.25">
      <c r="A5917" s="143">
        <v>11403</v>
      </c>
      <c r="B5917" s="144" t="s">
        <v>7792</v>
      </c>
      <c r="C5917" s="145" t="s">
        <v>1903</v>
      </c>
      <c r="D5917" s="146">
        <v>28.27</v>
      </c>
    </row>
    <row r="5918" spans="1:4" ht="15" customHeight="1" x14ac:dyDescent="0.25">
      <c r="A5918" s="143">
        <v>4531</v>
      </c>
      <c r="B5918" s="144" t="s">
        <v>7793</v>
      </c>
      <c r="C5918" s="145" t="s">
        <v>1903</v>
      </c>
      <c r="D5918" s="146">
        <v>31.25</v>
      </c>
    </row>
    <row r="5919" spans="1:4" ht="17.100000000000001" customHeight="1" x14ac:dyDescent="0.25">
      <c r="A5919" s="143">
        <v>12545</v>
      </c>
      <c r="B5919" s="144" t="s">
        <v>7794</v>
      </c>
      <c r="C5919" s="145" t="s">
        <v>1903</v>
      </c>
      <c r="D5919" s="146">
        <v>12.88</v>
      </c>
    </row>
    <row r="5920" spans="1:4" ht="17.100000000000001" customHeight="1" x14ac:dyDescent="0.25">
      <c r="A5920" s="143">
        <v>424</v>
      </c>
      <c r="B5920" s="144" t="s">
        <v>7795</v>
      </c>
      <c r="C5920" s="145" t="s">
        <v>1903</v>
      </c>
      <c r="D5920" s="146">
        <v>14.32</v>
      </c>
    </row>
    <row r="5921" spans="1:4" ht="17.100000000000001" customHeight="1" x14ac:dyDescent="0.25">
      <c r="A5921" s="143">
        <v>11133</v>
      </c>
      <c r="B5921" s="144" t="s">
        <v>7796</v>
      </c>
      <c r="C5921" s="145" t="s">
        <v>1903</v>
      </c>
      <c r="D5921" s="146">
        <v>36.07</v>
      </c>
    </row>
    <row r="5922" spans="1:4" ht="15" customHeight="1" x14ac:dyDescent="0.25">
      <c r="A5922" s="143">
        <v>431</v>
      </c>
      <c r="B5922" s="144" t="s">
        <v>7797</v>
      </c>
      <c r="C5922" s="145" t="s">
        <v>1903</v>
      </c>
      <c r="D5922" s="146">
        <v>1.68</v>
      </c>
    </row>
    <row r="5923" spans="1:4" ht="15" customHeight="1" x14ac:dyDescent="0.25">
      <c r="A5923" s="143">
        <v>432</v>
      </c>
      <c r="B5923" s="144" t="s">
        <v>7798</v>
      </c>
      <c r="C5923" s="145" t="s">
        <v>2023</v>
      </c>
      <c r="D5923" s="146">
        <v>36.43</v>
      </c>
    </row>
    <row r="5924" spans="1:4" ht="15" customHeight="1" x14ac:dyDescent="0.25">
      <c r="A5924" s="143">
        <v>3186</v>
      </c>
      <c r="B5924" s="144" t="s">
        <v>7799</v>
      </c>
      <c r="C5924" s="145" t="s">
        <v>2023</v>
      </c>
      <c r="D5924" s="146">
        <v>2.5499999999999998</v>
      </c>
    </row>
    <row r="5925" spans="1:4" ht="15" customHeight="1" x14ac:dyDescent="0.25">
      <c r="A5925" s="143">
        <v>10573</v>
      </c>
      <c r="B5925" s="144" t="s">
        <v>7800</v>
      </c>
      <c r="C5925" s="145" t="s">
        <v>2023</v>
      </c>
      <c r="D5925" s="146">
        <v>3</v>
      </c>
    </row>
    <row r="5926" spans="1:4" ht="15" customHeight="1" x14ac:dyDescent="0.25">
      <c r="A5926" s="143">
        <v>433</v>
      </c>
      <c r="B5926" s="144" t="s">
        <v>7801</v>
      </c>
      <c r="C5926" s="145" t="s">
        <v>1903</v>
      </c>
      <c r="D5926" s="146">
        <v>4.26</v>
      </c>
    </row>
    <row r="5927" spans="1:4" ht="17.100000000000001" customHeight="1" x14ac:dyDescent="0.25">
      <c r="A5927" s="143">
        <v>440</v>
      </c>
      <c r="B5927" s="144" t="s">
        <v>7802</v>
      </c>
      <c r="C5927" s="145" t="s">
        <v>2023</v>
      </c>
      <c r="D5927" s="146">
        <v>45.3</v>
      </c>
    </row>
    <row r="5928" spans="1:4" ht="17.100000000000001" customHeight="1" x14ac:dyDescent="0.25">
      <c r="A5928" s="143">
        <v>439</v>
      </c>
      <c r="B5928" s="144" t="s">
        <v>7803</v>
      </c>
      <c r="C5928" s="145" t="s">
        <v>2023</v>
      </c>
      <c r="D5928" s="146">
        <v>28.86</v>
      </c>
    </row>
    <row r="5929" spans="1:4" ht="17.100000000000001" customHeight="1" x14ac:dyDescent="0.25">
      <c r="A5929" s="143">
        <v>437</v>
      </c>
      <c r="B5929" s="144" t="s">
        <v>7804</v>
      </c>
      <c r="C5929" s="145" t="s">
        <v>2023</v>
      </c>
      <c r="D5929" s="146">
        <v>17.98</v>
      </c>
    </row>
    <row r="5930" spans="1:4" ht="17.100000000000001" customHeight="1" x14ac:dyDescent="0.25">
      <c r="A5930" s="143">
        <v>438</v>
      </c>
      <c r="B5930" s="144" t="s">
        <v>7805</v>
      </c>
      <c r="C5930" s="145" t="s">
        <v>2023</v>
      </c>
      <c r="D5930" s="146">
        <v>20.73</v>
      </c>
    </row>
    <row r="5931" spans="1:4" ht="17.100000000000001" customHeight="1" x14ac:dyDescent="0.25">
      <c r="A5931" s="143">
        <v>435</v>
      </c>
      <c r="B5931" s="144" t="s">
        <v>7806</v>
      </c>
      <c r="C5931" s="145" t="s">
        <v>2023</v>
      </c>
      <c r="D5931" s="146">
        <v>10.01</v>
      </c>
    </row>
    <row r="5932" spans="1:4" ht="17.100000000000001" customHeight="1" x14ac:dyDescent="0.25">
      <c r="A5932" s="143">
        <v>436</v>
      </c>
      <c r="B5932" s="144" t="s">
        <v>7807</v>
      </c>
      <c r="C5932" s="145" t="s">
        <v>2023</v>
      </c>
      <c r="D5932" s="146">
        <v>12.02</v>
      </c>
    </row>
    <row r="5933" spans="1:4" ht="17.100000000000001" customHeight="1" x14ac:dyDescent="0.25">
      <c r="A5933" s="143">
        <v>425</v>
      </c>
      <c r="B5933" s="144" t="s">
        <v>7808</v>
      </c>
      <c r="C5933" s="145" t="s">
        <v>1903</v>
      </c>
      <c r="D5933" s="146">
        <v>5844.23</v>
      </c>
    </row>
    <row r="5934" spans="1:4" ht="25.5" customHeight="1" x14ac:dyDescent="0.25">
      <c r="A5934" s="143">
        <v>11106</v>
      </c>
      <c r="B5934" s="144" t="s">
        <v>7809</v>
      </c>
      <c r="C5934" s="145" t="s">
        <v>1903</v>
      </c>
      <c r="D5934" s="146">
        <v>7790.39</v>
      </c>
    </row>
    <row r="5935" spans="1:4" ht="17.100000000000001" customHeight="1" x14ac:dyDescent="0.25">
      <c r="A5935" s="143">
        <v>12204</v>
      </c>
      <c r="B5935" s="144" t="s">
        <v>7810</v>
      </c>
      <c r="C5935" s="145" t="s">
        <v>1903</v>
      </c>
      <c r="D5935" s="146">
        <v>6539.05</v>
      </c>
    </row>
    <row r="5936" spans="1:4" ht="15" customHeight="1" x14ac:dyDescent="0.25">
      <c r="A5936" s="143">
        <v>11038</v>
      </c>
      <c r="B5936" s="144" t="s">
        <v>7811</v>
      </c>
      <c r="C5936" s="145" t="s">
        <v>1903</v>
      </c>
      <c r="D5936" s="146">
        <v>0.43</v>
      </c>
    </row>
    <row r="5937" spans="1:4" ht="15" customHeight="1" x14ac:dyDescent="0.25">
      <c r="A5937" s="143">
        <v>4130</v>
      </c>
      <c r="B5937" s="144" t="s">
        <v>7812</v>
      </c>
      <c r="C5937" s="145" t="s">
        <v>1903</v>
      </c>
      <c r="D5937" s="146">
        <v>1.18</v>
      </c>
    </row>
    <row r="5938" spans="1:4" ht="17.100000000000001" customHeight="1" x14ac:dyDescent="0.25">
      <c r="A5938" s="143">
        <v>12456</v>
      </c>
      <c r="B5938" s="144" t="s">
        <v>7813</v>
      </c>
      <c r="C5938" s="145" t="s">
        <v>1903</v>
      </c>
      <c r="D5938" s="146">
        <v>40.72</v>
      </c>
    </row>
    <row r="5939" spans="1:4" ht="17.100000000000001" customHeight="1" x14ac:dyDescent="0.25">
      <c r="A5939" s="143">
        <v>12619</v>
      </c>
      <c r="B5939" s="144" t="s">
        <v>7814</v>
      </c>
      <c r="C5939" s="145" t="s">
        <v>1903</v>
      </c>
      <c r="D5939" s="146">
        <v>7.66</v>
      </c>
    </row>
    <row r="5940" spans="1:4" ht="17.100000000000001" customHeight="1" x14ac:dyDescent="0.25">
      <c r="A5940" s="143">
        <v>12458</v>
      </c>
      <c r="B5940" s="144" t="s">
        <v>7815</v>
      </c>
      <c r="C5940" s="145" t="s">
        <v>1903</v>
      </c>
      <c r="D5940" s="146">
        <v>10.66</v>
      </c>
    </row>
    <row r="5941" spans="1:4" ht="17.100000000000001" customHeight="1" x14ac:dyDescent="0.25">
      <c r="A5941" s="143">
        <v>12620</v>
      </c>
      <c r="B5941" s="144" t="s">
        <v>7816</v>
      </c>
      <c r="C5941" s="145" t="s">
        <v>1903</v>
      </c>
      <c r="D5941" s="146">
        <v>19.88</v>
      </c>
    </row>
    <row r="5942" spans="1:4" ht="17.100000000000001" customHeight="1" x14ac:dyDescent="0.25">
      <c r="A5942" s="143">
        <v>12457</v>
      </c>
      <c r="B5942" s="144" t="s">
        <v>7817</v>
      </c>
      <c r="C5942" s="145" t="s">
        <v>1903</v>
      </c>
      <c r="D5942" s="146">
        <v>19.579999999999998</v>
      </c>
    </row>
    <row r="5943" spans="1:4" ht="15" customHeight="1" x14ac:dyDescent="0.25">
      <c r="A5943" s="143">
        <v>8005</v>
      </c>
      <c r="B5943" s="144" t="s">
        <v>7818</v>
      </c>
      <c r="C5943" s="145" t="s">
        <v>1903</v>
      </c>
      <c r="D5943" s="146">
        <v>1.01</v>
      </c>
    </row>
    <row r="5944" spans="1:4" ht="15" customHeight="1" x14ac:dyDescent="0.25">
      <c r="A5944" s="143">
        <v>8006</v>
      </c>
      <c r="B5944" s="144" t="s">
        <v>7819</v>
      </c>
      <c r="C5944" s="145" t="s">
        <v>1903</v>
      </c>
      <c r="D5944" s="146">
        <v>1.57</v>
      </c>
    </row>
    <row r="5945" spans="1:4" ht="15" customHeight="1" x14ac:dyDescent="0.25">
      <c r="A5945" s="143">
        <v>8007</v>
      </c>
      <c r="B5945" s="144" t="s">
        <v>7820</v>
      </c>
      <c r="C5945" s="145" t="s">
        <v>1903</v>
      </c>
      <c r="D5945" s="146">
        <v>1.83</v>
      </c>
    </row>
    <row r="5946" spans="1:4" ht="15" customHeight="1" x14ac:dyDescent="0.25">
      <c r="A5946" s="143">
        <v>7925</v>
      </c>
      <c r="B5946" s="144" t="s">
        <v>7821</v>
      </c>
      <c r="C5946" s="145" t="s">
        <v>1903</v>
      </c>
      <c r="D5946" s="146">
        <v>2.04</v>
      </c>
    </row>
    <row r="5947" spans="1:4" ht="15" customHeight="1" x14ac:dyDescent="0.25">
      <c r="A5947" s="143">
        <v>7926</v>
      </c>
      <c r="B5947" s="144" t="s">
        <v>7822</v>
      </c>
      <c r="C5947" s="145" t="s">
        <v>1903</v>
      </c>
      <c r="D5947" s="146">
        <v>2.14</v>
      </c>
    </row>
    <row r="5948" spans="1:4" ht="15" customHeight="1" x14ac:dyDescent="0.25">
      <c r="A5948" s="143">
        <v>7927</v>
      </c>
      <c r="B5948" s="144" t="s">
        <v>7823</v>
      </c>
      <c r="C5948" s="145" t="s">
        <v>1903</v>
      </c>
      <c r="D5948" s="146">
        <v>2.42</v>
      </c>
    </row>
    <row r="5949" spans="1:4" ht="15" customHeight="1" x14ac:dyDescent="0.25">
      <c r="A5949" s="143">
        <v>7922</v>
      </c>
      <c r="B5949" s="144" t="s">
        <v>7824</v>
      </c>
      <c r="C5949" s="145" t="s">
        <v>1903</v>
      </c>
      <c r="D5949" s="146">
        <v>3.23</v>
      </c>
    </row>
    <row r="5950" spans="1:4" ht="15" customHeight="1" x14ac:dyDescent="0.25">
      <c r="A5950" s="143">
        <v>7928</v>
      </c>
      <c r="B5950" s="144" t="s">
        <v>7825</v>
      </c>
      <c r="C5950" s="145" t="s">
        <v>1903</v>
      </c>
      <c r="D5950" s="146">
        <v>3.67</v>
      </c>
    </row>
    <row r="5951" spans="1:4" ht="15" customHeight="1" x14ac:dyDescent="0.25">
      <c r="A5951" s="143">
        <v>7923</v>
      </c>
      <c r="B5951" s="144" t="s">
        <v>7826</v>
      </c>
      <c r="C5951" s="145" t="s">
        <v>1903</v>
      </c>
      <c r="D5951" s="146">
        <v>5.47</v>
      </c>
    </row>
    <row r="5952" spans="1:4" ht="15" customHeight="1" x14ac:dyDescent="0.25">
      <c r="A5952" s="143">
        <v>7929</v>
      </c>
      <c r="B5952" s="144" t="s">
        <v>7827</v>
      </c>
      <c r="C5952" s="145" t="s">
        <v>1903</v>
      </c>
      <c r="D5952" s="146">
        <v>6.8</v>
      </c>
    </row>
    <row r="5953" spans="1:4" ht="15" customHeight="1" x14ac:dyDescent="0.25">
      <c r="A5953" s="143">
        <v>7924</v>
      </c>
      <c r="B5953" s="144" t="s">
        <v>7828</v>
      </c>
      <c r="C5953" s="145" t="s">
        <v>1903</v>
      </c>
      <c r="D5953" s="146">
        <v>8.1</v>
      </c>
    </row>
    <row r="5954" spans="1:4" ht="15" customHeight="1" x14ac:dyDescent="0.25">
      <c r="A5954" s="143">
        <v>7930</v>
      </c>
      <c r="B5954" s="144" t="s">
        <v>7829</v>
      </c>
      <c r="C5954" s="145" t="s">
        <v>1903</v>
      </c>
      <c r="D5954" s="146">
        <v>11.01</v>
      </c>
    </row>
    <row r="5955" spans="1:4" ht="15" customHeight="1" x14ac:dyDescent="0.25">
      <c r="A5955" s="143">
        <v>7931</v>
      </c>
      <c r="B5955" s="144" t="s">
        <v>7830</v>
      </c>
      <c r="C5955" s="145" t="s">
        <v>1903</v>
      </c>
      <c r="D5955" s="146">
        <v>19.920000000000002</v>
      </c>
    </row>
    <row r="5956" spans="1:4" ht="15" customHeight="1" x14ac:dyDescent="0.25">
      <c r="A5956" s="143">
        <v>7932</v>
      </c>
      <c r="B5956" s="144" t="s">
        <v>7831</v>
      </c>
      <c r="C5956" s="145" t="s">
        <v>1903</v>
      </c>
      <c r="D5956" s="146">
        <v>26.62</v>
      </c>
    </row>
    <row r="5957" spans="1:4" ht="15" customHeight="1" x14ac:dyDescent="0.25">
      <c r="A5957" s="143">
        <v>7933</v>
      </c>
      <c r="B5957" s="144" t="s">
        <v>7832</v>
      </c>
      <c r="C5957" s="145" t="s">
        <v>1903</v>
      </c>
      <c r="D5957" s="146">
        <v>42.59</v>
      </c>
    </row>
    <row r="5958" spans="1:4" ht="15" customHeight="1" x14ac:dyDescent="0.25">
      <c r="A5958" s="143">
        <v>7934</v>
      </c>
      <c r="B5958" s="144" t="s">
        <v>7833</v>
      </c>
      <c r="C5958" s="145" t="s">
        <v>1903</v>
      </c>
      <c r="D5958" s="146">
        <v>54.23</v>
      </c>
    </row>
    <row r="5959" spans="1:4" ht="17.100000000000001" customHeight="1" x14ac:dyDescent="0.25">
      <c r="A5959" s="143">
        <v>8010</v>
      </c>
      <c r="B5959" s="144" t="s">
        <v>7834</v>
      </c>
      <c r="C5959" s="145" t="s">
        <v>1903</v>
      </c>
      <c r="D5959" s="146">
        <v>1.31</v>
      </c>
    </row>
    <row r="5960" spans="1:4" ht="17.100000000000001" customHeight="1" x14ac:dyDescent="0.25">
      <c r="A5960" s="143">
        <v>12911</v>
      </c>
      <c r="B5960" s="144" t="s">
        <v>7835</v>
      </c>
      <c r="C5960" s="145" t="s">
        <v>1903</v>
      </c>
      <c r="D5960" s="146">
        <v>279.41000000000003</v>
      </c>
    </row>
    <row r="5961" spans="1:4" ht="15" customHeight="1" x14ac:dyDescent="0.25">
      <c r="A5961" s="143">
        <v>7708</v>
      </c>
      <c r="B5961" s="144" t="s">
        <v>7836</v>
      </c>
      <c r="C5961" s="145" t="s">
        <v>1903</v>
      </c>
      <c r="D5961" s="146">
        <v>481.06</v>
      </c>
    </row>
    <row r="5962" spans="1:4" ht="25.5" customHeight="1" x14ac:dyDescent="0.25">
      <c r="A5962" s="143">
        <v>7885</v>
      </c>
      <c r="B5962" s="144" t="s">
        <v>7837</v>
      </c>
      <c r="C5962" s="145" t="s">
        <v>1903</v>
      </c>
      <c r="D5962" s="146">
        <v>195.62</v>
      </c>
    </row>
    <row r="5963" spans="1:4" ht="17.100000000000001" customHeight="1" x14ac:dyDescent="0.25">
      <c r="A5963" s="143">
        <v>10919</v>
      </c>
      <c r="B5963" s="144" t="s">
        <v>7838</v>
      </c>
      <c r="C5963" s="145" t="s">
        <v>1903</v>
      </c>
      <c r="D5963" s="146">
        <v>101.5</v>
      </c>
    </row>
    <row r="5964" spans="1:4" ht="17.100000000000001" customHeight="1" x14ac:dyDescent="0.25">
      <c r="A5964" s="143">
        <v>8368</v>
      </c>
      <c r="B5964" s="144" t="s">
        <v>7839</v>
      </c>
      <c r="C5964" s="145" t="s">
        <v>1903</v>
      </c>
      <c r="D5964" s="146">
        <v>250.33</v>
      </c>
    </row>
    <row r="5965" spans="1:4" ht="25.5" customHeight="1" x14ac:dyDescent="0.25">
      <c r="A5965" s="143">
        <v>7276</v>
      </c>
      <c r="B5965" s="144" t="s">
        <v>7840</v>
      </c>
      <c r="C5965" s="145" t="s">
        <v>1903</v>
      </c>
      <c r="D5965" s="146">
        <v>3475.33</v>
      </c>
    </row>
    <row r="5966" spans="1:4" ht="17.100000000000001" customHeight="1" x14ac:dyDescent="0.25">
      <c r="A5966" s="143">
        <v>7275</v>
      </c>
      <c r="B5966" s="144" t="s">
        <v>7841</v>
      </c>
      <c r="C5966" s="145" t="s">
        <v>1903</v>
      </c>
      <c r="D5966" s="146">
        <v>2962.24</v>
      </c>
    </row>
    <row r="5967" spans="1:4" ht="15" customHeight="1" x14ac:dyDescent="0.25">
      <c r="A5967" s="143">
        <v>12176</v>
      </c>
      <c r="B5967" s="144" t="s">
        <v>7842</v>
      </c>
      <c r="C5967" s="145" t="s">
        <v>1903</v>
      </c>
      <c r="D5967" s="146">
        <v>3196.83</v>
      </c>
    </row>
    <row r="5968" spans="1:4" ht="25.5" customHeight="1" x14ac:dyDescent="0.25">
      <c r="A5968" s="143">
        <v>9652</v>
      </c>
      <c r="B5968" s="144" t="s">
        <v>7843</v>
      </c>
      <c r="C5968" s="145" t="s">
        <v>1903</v>
      </c>
      <c r="D5968" s="146">
        <v>15087.24</v>
      </c>
    </row>
    <row r="5969" spans="1:4" ht="15" customHeight="1" x14ac:dyDescent="0.25">
      <c r="A5969" s="143">
        <v>3956</v>
      </c>
      <c r="B5969" s="144" t="s">
        <v>7844</v>
      </c>
      <c r="C5969" s="145" t="s">
        <v>1903</v>
      </c>
      <c r="D5969" s="146">
        <v>168.83</v>
      </c>
    </row>
    <row r="5970" spans="1:4" ht="17.100000000000001" customHeight="1" x14ac:dyDescent="0.25">
      <c r="A5970" s="143">
        <v>7282</v>
      </c>
      <c r="B5970" s="144" t="s">
        <v>7845</v>
      </c>
      <c r="C5970" s="145" t="s">
        <v>1903</v>
      </c>
      <c r="D5970" s="146">
        <v>2382.71</v>
      </c>
    </row>
    <row r="5971" spans="1:4" ht="17.100000000000001" customHeight="1" x14ac:dyDescent="0.25">
      <c r="A5971" s="143">
        <v>12832</v>
      </c>
      <c r="B5971" s="144" t="s">
        <v>7846</v>
      </c>
      <c r="C5971" s="145" t="s">
        <v>1903</v>
      </c>
      <c r="D5971" s="146">
        <v>2982.84</v>
      </c>
    </row>
    <row r="5972" spans="1:4" ht="25.5" customHeight="1" x14ac:dyDescent="0.25">
      <c r="A5972" s="143">
        <v>12833</v>
      </c>
      <c r="B5972" s="144" t="s">
        <v>7847</v>
      </c>
      <c r="C5972" s="145" t="s">
        <v>1903</v>
      </c>
      <c r="D5972" s="146">
        <v>5537.18</v>
      </c>
    </row>
    <row r="5973" spans="1:4" ht="17.100000000000001" customHeight="1" x14ac:dyDescent="0.25">
      <c r="A5973" s="143">
        <v>12831</v>
      </c>
      <c r="B5973" s="144" t="s">
        <v>7848</v>
      </c>
      <c r="C5973" s="145" t="s">
        <v>1903</v>
      </c>
      <c r="D5973" s="146">
        <v>2749.07</v>
      </c>
    </row>
    <row r="5974" spans="1:4" ht="17.100000000000001" customHeight="1" x14ac:dyDescent="0.25">
      <c r="A5974" s="143">
        <v>7281</v>
      </c>
      <c r="B5974" s="144" t="s">
        <v>7849</v>
      </c>
      <c r="C5974" s="145" t="s">
        <v>1903</v>
      </c>
      <c r="D5974" s="146">
        <v>4872.1000000000004</v>
      </c>
    </row>
    <row r="5975" spans="1:4" ht="17.100000000000001" customHeight="1" x14ac:dyDescent="0.25">
      <c r="A5975" s="143">
        <v>7277</v>
      </c>
      <c r="B5975" s="144" t="s">
        <v>7850</v>
      </c>
      <c r="C5975" s="145" t="s">
        <v>1903</v>
      </c>
      <c r="D5975" s="146">
        <v>472.86</v>
      </c>
    </row>
    <row r="5976" spans="1:4" ht="25.5" customHeight="1" x14ac:dyDescent="0.25">
      <c r="A5976" s="143">
        <v>7280</v>
      </c>
      <c r="B5976" s="144" t="s">
        <v>7851</v>
      </c>
      <c r="C5976" s="145" t="s">
        <v>1903</v>
      </c>
      <c r="D5976" s="146">
        <v>5138.18</v>
      </c>
    </row>
    <row r="5977" spans="1:4" ht="17.100000000000001" customHeight="1" x14ac:dyDescent="0.25">
      <c r="A5977" s="143">
        <v>7279</v>
      </c>
      <c r="B5977" s="144" t="s">
        <v>7852</v>
      </c>
      <c r="C5977" s="145" t="s">
        <v>1903</v>
      </c>
      <c r="D5977" s="146">
        <v>1385.02</v>
      </c>
    </row>
    <row r="5978" spans="1:4" ht="17.100000000000001" customHeight="1" x14ac:dyDescent="0.25">
      <c r="A5978" s="143">
        <v>587</v>
      </c>
      <c r="B5978" s="144" t="s">
        <v>7853</v>
      </c>
      <c r="C5978" s="145" t="s">
        <v>1903</v>
      </c>
      <c r="D5978" s="146">
        <v>35.159999999999997</v>
      </c>
    </row>
    <row r="5979" spans="1:4" ht="17.100000000000001" customHeight="1" x14ac:dyDescent="0.25">
      <c r="A5979" s="143">
        <v>584</v>
      </c>
      <c r="B5979" s="144" t="s">
        <v>7854</v>
      </c>
      <c r="C5979" s="145" t="s">
        <v>1903</v>
      </c>
      <c r="D5979" s="146">
        <v>28.66</v>
      </c>
    </row>
    <row r="5980" spans="1:4" ht="17.100000000000001" customHeight="1" x14ac:dyDescent="0.25">
      <c r="A5980" s="143">
        <v>585</v>
      </c>
      <c r="B5980" s="144" t="s">
        <v>7855</v>
      </c>
      <c r="C5980" s="145" t="s">
        <v>1903</v>
      </c>
      <c r="D5980" s="146">
        <v>30.35</v>
      </c>
    </row>
    <row r="5981" spans="1:4" ht="17.100000000000001" customHeight="1" x14ac:dyDescent="0.25">
      <c r="A5981" s="143">
        <v>586</v>
      </c>
      <c r="B5981" s="144" t="s">
        <v>7856</v>
      </c>
      <c r="C5981" s="145" t="s">
        <v>1903</v>
      </c>
      <c r="D5981" s="146">
        <v>41.18</v>
      </c>
    </row>
    <row r="5982" spans="1:4" ht="15" customHeight="1" x14ac:dyDescent="0.25">
      <c r="A5982" s="143">
        <v>604</v>
      </c>
      <c r="B5982" s="144" t="s">
        <v>7857</v>
      </c>
      <c r="C5982" s="145" t="s">
        <v>1903</v>
      </c>
      <c r="D5982" s="146">
        <v>27.41</v>
      </c>
    </row>
    <row r="5983" spans="1:4" ht="15" customHeight="1" x14ac:dyDescent="0.25">
      <c r="A5983" s="143">
        <v>605</v>
      </c>
      <c r="B5983" s="144" t="s">
        <v>7858</v>
      </c>
      <c r="C5983" s="145" t="s">
        <v>1903</v>
      </c>
      <c r="D5983" s="146">
        <v>41.74</v>
      </c>
    </row>
    <row r="5984" spans="1:4" ht="15" customHeight="1" x14ac:dyDescent="0.25">
      <c r="A5984" s="143">
        <v>606</v>
      </c>
      <c r="B5984" s="144" t="s">
        <v>7859</v>
      </c>
      <c r="C5984" s="145" t="s">
        <v>1903</v>
      </c>
      <c r="D5984" s="146">
        <v>53.65</v>
      </c>
    </row>
    <row r="5985" spans="1:4" ht="15" customHeight="1" x14ac:dyDescent="0.25">
      <c r="A5985" s="143">
        <v>603</v>
      </c>
      <c r="B5985" s="144" t="s">
        <v>7860</v>
      </c>
      <c r="C5985" s="145" t="s">
        <v>1903</v>
      </c>
      <c r="D5985" s="146">
        <v>18.84</v>
      </c>
    </row>
    <row r="5986" spans="1:4" ht="17.100000000000001" customHeight="1" x14ac:dyDescent="0.25">
      <c r="A5986" s="143">
        <v>597</v>
      </c>
      <c r="B5986" s="144" t="s">
        <v>7861</v>
      </c>
      <c r="C5986" s="145" t="s">
        <v>1903</v>
      </c>
      <c r="D5986" s="146">
        <v>48.77</v>
      </c>
    </row>
    <row r="5987" spans="1:4" ht="17.100000000000001" customHeight="1" x14ac:dyDescent="0.25">
      <c r="A5987" s="143">
        <v>598</v>
      </c>
      <c r="B5987" s="144" t="s">
        <v>7862</v>
      </c>
      <c r="C5987" s="145" t="s">
        <v>1903</v>
      </c>
      <c r="D5987" s="146">
        <v>54.97</v>
      </c>
    </row>
    <row r="5988" spans="1:4" ht="17.100000000000001" customHeight="1" x14ac:dyDescent="0.25">
      <c r="A5988" s="143">
        <v>599</v>
      </c>
      <c r="B5988" s="144" t="s">
        <v>7863</v>
      </c>
      <c r="C5988" s="145" t="s">
        <v>1903</v>
      </c>
      <c r="D5988" s="146">
        <v>62.59</v>
      </c>
    </row>
    <row r="5989" spans="1:4" ht="17.100000000000001" customHeight="1" x14ac:dyDescent="0.25">
      <c r="A5989" s="143">
        <v>596</v>
      </c>
      <c r="B5989" s="144" t="s">
        <v>7864</v>
      </c>
      <c r="C5989" s="145" t="s">
        <v>1903</v>
      </c>
      <c r="D5989" s="146">
        <v>34.090000000000003</v>
      </c>
    </row>
    <row r="5990" spans="1:4" ht="17.100000000000001" customHeight="1" x14ac:dyDescent="0.25">
      <c r="A5990" s="143">
        <v>600</v>
      </c>
      <c r="B5990" s="144" t="s">
        <v>7865</v>
      </c>
      <c r="C5990" s="145" t="s">
        <v>1903</v>
      </c>
      <c r="D5990" s="146">
        <v>48.77</v>
      </c>
    </row>
    <row r="5991" spans="1:4" ht="17.100000000000001" customHeight="1" x14ac:dyDescent="0.25">
      <c r="A5991" s="143">
        <v>601</v>
      </c>
      <c r="B5991" s="144" t="s">
        <v>7866</v>
      </c>
      <c r="C5991" s="145" t="s">
        <v>1903</v>
      </c>
      <c r="D5991" s="146">
        <v>54.97</v>
      </c>
    </row>
    <row r="5992" spans="1:4" ht="17.100000000000001" customHeight="1" x14ac:dyDescent="0.25">
      <c r="A5992" s="143">
        <v>602</v>
      </c>
      <c r="B5992" s="144" t="s">
        <v>7867</v>
      </c>
      <c r="C5992" s="145" t="s">
        <v>1903</v>
      </c>
      <c r="D5992" s="146">
        <v>62.59</v>
      </c>
    </row>
    <row r="5993" spans="1:4" ht="15" customHeight="1" x14ac:dyDescent="0.25">
      <c r="A5993" s="143">
        <v>607</v>
      </c>
      <c r="B5993" s="144" t="s">
        <v>7868</v>
      </c>
      <c r="C5993" s="145" t="s">
        <v>1903</v>
      </c>
      <c r="D5993" s="146">
        <v>29.63</v>
      </c>
    </row>
    <row r="5994" spans="1:4" ht="15" customHeight="1" x14ac:dyDescent="0.25">
      <c r="A5994" s="143">
        <v>608</v>
      </c>
      <c r="B5994" s="144" t="s">
        <v>7869</v>
      </c>
      <c r="C5994" s="145" t="s">
        <v>1903</v>
      </c>
      <c r="D5994" s="146">
        <v>36.71</v>
      </c>
    </row>
    <row r="5995" spans="1:4" ht="15" customHeight="1" x14ac:dyDescent="0.25">
      <c r="A5995" s="143">
        <v>609</v>
      </c>
      <c r="B5995" s="144" t="s">
        <v>7870</v>
      </c>
      <c r="C5995" s="145" t="s">
        <v>1903</v>
      </c>
      <c r="D5995" s="146">
        <v>60.7</v>
      </c>
    </row>
    <row r="5996" spans="1:4" ht="15" customHeight="1" x14ac:dyDescent="0.25">
      <c r="A5996" s="143">
        <v>4432</v>
      </c>
      <c r="B5996" s="144" t="s">
        <v>7871</v>
      </c>
      <c r="C5996" s="145" t="s">
        <v>1903</v>
      </c>
      <c r="D5996" s="146">
        <v>50.3</v>
      </c>
    </row>
    <row r="5997" spans="1:4" ht="15" customHeight="1" x14ac:dyDescent="0.25">
      <c r="A5997" s="143">
        <v>4434</v>
      </c>
      <c r="B5997" s="144" t="s">
        <v>7872</v>
      </c>
      <c r="C5997" s="145" t="s">
        <v>1903</v>
      </c>
      <c r="D5997" s="146">
        <v>51.2</v>
      </c>
    </row>
    <row r="5998" spans="1:4" ht="17.100000000000001" customHeight="1" x14ac:dyDescent="0.25">
      <c r="A5998" s="143">
        <v>10748</v>
      </c>
      <c r="B5998" s="144" t="s">
        <v>7873</v>
      </c>
      <c r="C5998" s="145" t="s">
        <v>1903</v>
      </c>
      <c r="D5998" s="146">
        <v>3058.12</v>
      </c>
    </row>
    <row r="5999" spans="1:4" ht="17.100000000000001" customHeight="1" x14ac:dyDescent="0.25">
      <c r="A5999" s="143">
        <v>11446</v>
      </c>
      <c r="B5999" s="144" t="s">
        <v>7874</v>
      </c>
      <c r="C5999" s="145" t="s">
        <v>1903</v>
      </c>
      <c r="D5999" s="146">
        <v>110.19</v>
      </c>
    </row>
    <row r="6000" spans="1:4" ht="25.5" customHeight="1" x14ac:dyDescent="0.25">
      <c r="A6000" s="143">
        <v>7268</v>
      </c>
      <c r="B6000" s="144" t="s">
        <v>7875</v>
      </c>
      <c r="C6000" s="145" t="s">
        <v>1903</v>
      </c>
      <c r="D6000" s="146">
        <v>306.62</v>
      </c>
    </row>
    <row r="6001" spans="1:4" ht="17.100000000000001" customHeight="1" x14ac:dyDescent="0.25">
      <c r="A6001" s="143">
        <v>10747</v>
      </c>
      <c r="B6001" s="144" t="s">
        <v>7876</v>
      </c>
      <c r="C6001" s="145" t="s">
        <v>1903</v>
      </c>
      <c r="D6001" s="146">
        <v>352.86</v>
      </c>
    </row>
    <row r="6002" spans="1:4" ht="17.100000000000001" customHeight="1" x14ac:dyDescent="0.25">
      <c r="A6002" s="143">
        <v>8069</v>
      </c>
      <c r="B6002" s="144" t="s">
        <v>7877</v>
      </c>
      <c r="C6002" s="145" t="s">
        <v>1903</v>
      </c>
      <c r="D6002" s="146">
        <v>154.80000000000001</v>
      </c>
    </row>
    <row r="6003" spans="1:4" ht="15" customHeight="1" x14ac:dyDescent="0.25">
      <c r="A6003" s="143">
        <v>11875</v>
      </c>
      <c r="B6003" s="144" t="s">
        <v>7878</v>
      </c>
      <c r="C6003" s="145" t="s">
        <v>1903</v>
      </c>
      <c r="D6003" s="146">
        <v>1990.55</v>
      </c>
    </row>
    <row r="6004" spans="1:4" ht="25.5" customHeight="1" x14ac:dyDescent="0.25">
      <c r="A6004" s="143">
        <v>7679</v>
      </c>
      <c r="B6004" s="144" t="s">
        <v>7879</v>
      </c>
      <c r="C6004" s="145" t="s">
        <v>1903</v>
      </c>
      <c r="D6004" s="146">
        <v>1592.33</v>
      </c>
    </row>
    <row r="6005" spans="1:4" ht="34.15" customHeight="1" x14ac:dyDescent="0.25">
      <c r="A6005" s="143">
        <v>7265</v>
      </c>
      <c r="B6005" s="144" t="s">
        <v>7880</v>
      </c>
      <c r="C6005" s="145" t="s">
        <v>1903</v>
      </c>
      <c r="D6005" s="146">
        <v>3941.12</v>
      </c>
    </row>
    <row r="6006" spans="1:4" ht="25.5" customHeight="1" x14ac:dyDescent="0.25">
      <c r="A6006" s="143">
        <v>12163</v>
      </c>
      <c r="B6006" s="144" t="s">
        <v>7881</v>
      </c>
      <c r="C6006" s="145" t="s">
        <v>1903</v>
      </c>
      <c r="D6006" s="146">
        <v>2603.58</v>
      </c>
    </row>
    <row r="6007" spans="1:4" ht="25.5" customHeight="1" x14ac:dyDescent="0.25">
      <c r="A6007" s="143">
        <v>9209</v>
      </c>
      <c r="B6007" s="144" t="s">
        <v>7882</v>
      </c>
      <c r="C6007" s="145" t="s">
        <v>1903</v>
      </c>
      <c r="D6007" s="146">
        <v>1141.52</v>
      </c>
    </row>
    <row r="6008" spans="1:4" ht="25.5" customHeight="1" x14ac:dyDescent="0.25">
      <c r="A6008" s="143">
        <v>11170</v>
      </c>
      <c r="B6008" s="144" t="s">
        <v>7883</v>
      </c>
      <c r="C6008" s="145" t="s">
        <v>1903</v>
      </c>
      <c r="D6008" s="146">
        <v>1549.8</v>
      </c>
    </row>
    <row r="6009" spans="1:4" ht="25.5" customHeight="1" x14ac:dyDescent="0.25">
      <c r="A6009" s="143">
        <v>11171</v>
      </c>
      <c r="B6009" s="144" t="s">
        <v>7884</v>
      </c>
      <c r="C6009" s="145" t="s">
        <v>1903</v>
      </c>
      <c r="D6009" s="146">
        <v>2031.58</v>
      </c>
    </row>
    <row r="6010" spans="1:4" ht="34.15" customHeight="1" x14ac:dyDescent="0.25">
      <c r="A6010" s="143">
        <v>11997</v>
      </c>
      <c r="B6010" s="144" t="s">
        <v>7885</v>
      </c>
      <c r="C6010" s="145" t="s">
        <v>1903</v>
      </c>
      <c r="D6010" s="146">
        <v>1137.46</v>
      </c>
    </row>
    <row r="6011" spans="1:4" ht="34.15" customHeight="1" x14ac:dyDescent="0.25">
      <c r="A6011" s="143">
        <v>11998</v>
      </c>
      <c r="B6011" s="144" t="s">
        <v>7886</v>
      </c>
      <c r="C6011" s="145" t="s">
        <v>1903</v>
      </c>
      <c r="D6011" s="146">
        <v>1255.43</v>
      </c>
    </row>
    <row r="6012" spans="1:4" ht="34.15" customHeight="1" x14ac:dyDescent="0.25">
      <c r="A6012" s="143">
        <v>11999</v>
      </c>
      <c r="B6012" s="144" t="s">
        <v>7887</v>
      </c>
      <c r="C6012" s="145" t="s">
        <v>1903</v>
      </c>
      <c r="D6012" s="146">
        <v>1394.77</v>
      </c>
    </row>
    <row r="6013" spans="1:4" ht="25.5" customHeight="1" x14ac:dyDescent="0.25">
      <c r="A6013" s="143">
        <v>12338</v>
      </c>
      <c r="B6013" s="144" t="s">
        <v>7888</v>
      </c>
      <c r="C6013" s="145" t="s">
        <v>1903</v>
      </c>
      <c r="D6013" s="146">
        <v>2092.7399999999998</v>
      </c>
    </row>
    <row r="6014" spans="1:4" ht="34.15" customHeight="1" x14ac:dyDescent="0.25">
      <c r="A6014" s="143">
        <v>11994</v>
      </c>
      <c r="B6014" s="144" t="s">
        <v>7889</v>
      </c>
      <c r="C6014" s="145" t="s">
        <v>1903</v>
      </c>
      <c r="D6014" s="146">
        <v>541.78</v>
      </c>
    </row>
    <row r="6015" spans="1:4" ht="34.15" customHeight="1" x14ac:dyDescent="0.25">
      <c r="A6015" s="143">
        <v>11995</v>
      </c>
      <c r="B6015" s="144" t="s">
        <v>7890</v>
      </c>
      <c r="C6015" s="145" t="s">
        <v>1903</v>
      </c>
      <c r="D6015" s="146">
        <v>917.17</v>
      </c>
    </row>
    <row r="6016" spans="1:4" ht="34.15" customHeight="1" x14ac:dyDescent="0.25">
      <c r="A6016" s="143">
        <v>11996</v>
      </c>
      <c r="B6016" s="144" t="s">
        <v>7891</v>
      </c>
      <c r="C6016" s="145" t="s">
        <v>1903</v>
      </c>
      <c r="D6016" s="146">
        <v>985.4</v>
      </c>
    </row>
    <row r="6017" spans="1:4" ht="25.5" customHeight="1" x14ac:dyDescent="0.25">
      <c r="A6017" s="143">
        <v>9120</v>
      </c>
      <c r="B6017" s="144" t="s">
        <v>7892</v>
      </c>
      <c r="C6017" s="145" t="s">
        <v>1903</v>
      </c>
      <c r="D6017" s="146">
        <v>2058.9299999999998</v>
      </c>
    </row>
    <row r="6018" spans="1:4" ht="25.5" customHeight="1" x14ac:dyDescent="0.25">
      <c r="A6018" s="143">
        <v>9121</v>
      </c>
      <c r="B6018" s="144" t="s">
        <v>7893</v>
      </c>
      <c r="C6018" s="145" t="s">
        <v>1903</v>
      </c>
      <c r="D6018" s="146">
        <v>1796.1</v>
      </c>
    </row>
    <row r="6019" spans="1:4" ht="25.5" customHeight="1" x14ac:dyDescent="0.25">
      <c r="A6019" s="143">
        <v>8246</v>
      </c>
      <c r="B6019" s="144" t="s">
        <v>7894</v>
      </c>
      <c r="C6019" s="145" t="s">
        <v>1903</v>
      </c>
      <c r="D6019" s="146">
        <v>149.54</v>
      </c>
    </row>
    <row r="6020" spans="1:4" ht="17.100000000000001" customHeight="1" x14ac:dyDescent="0.25">
      <c r="A6020" s="143">
        <v>8012</v>
      </c>
      <c r="B6020" s="144" t="s">
        <v>7895</v>
      </c>
      <c r="C6020" s="145" t="s">
        <v>1903</v>
      </c>
      <c r="D6020" s="146">
        <v>404.72</v>
      </c>
    </row>
    <row r="6021" spans="1:4" ht="15" customHeight="1" x14ac:dyDescent="0.25">
      <c r="A6021" s="143">
        <v>574</v>
      </c>
      <c r="C6021" s="145" t="s">
        <v>1903</v>
      </c>
      <c r="D6021" s="146">
        <v>1342.14</v>
      </c>
    </row>
    <row r="6022" spans="1:4" ht="25.5" customHeight="1" x14ac:dyDescent="0.25">
      <c r="B6022" s="144" t="s">
        <v>7896</v>
      </c>
    </row>
    <row r="6023" spans="1:4" ht="25.5" customHeight="1" x14ac:dyDescent="0.25">
      <c r="A6023" s="143">
        <v>575</v>
      </c>
      <c r="B6023" s="144" t="s">
        <v>7897</v>
      </c>
      <c r="C6023" s="145" t="s">
        <v>1903</v>
      </c>
      <c r="D6023" s="146">
        <v>2614.33</v>
      </c>
    </row>
    <row r="6024" spans="1:4" ht="25.5" customHeight="1" x14ac:dyDescent="0.25">
      <c r="A6024" s="143">
        <v>576</v>
      </c>
      <c r="B6024" s="144" t="s">
        <v>7898</v>
      </c>
      <c r="C6024" s="145" t="s">
        <v>1903</v>
      </c>
      <c r="D6024" s="146">
        <v>3793.76</v>
      </c>
    </row>
    <row r="6025" spans="1:4" ht="25.5" customHeight="1" x14ac:dyDescent="0.25">
      <c r="A6025" s="143">
        <v>577</v>
      </c>
      <c r="B6025" s="144" t="s">
        <v>7899</v>
      </c>
      <c r="C6025" s="145" t="s">
        <v>1903</v>
      </c>
      <c r="D6025" s="146">
        <v>5139.45</v>
      </c>
    </row>
    <row r="6026" spans="1:4" ht="25.5" customHeight="1" x14ac:dyDescent="0.25">
      <c r="A6026" s="143">
        <v>5080</v>
      </c>
      <c r="B6026" s="144" t="s">
        <v>7900</v>
      </c>
      <c r="C6026" s="145" t="s">
        <v>1903</v>
      </c>
      <c r="D6026" s="146">
        <v>536.73</v>
      </c>
    </row>
    <row r="6027" spans="1:4" ht="17.100000000000001" customHeight="1" x14ac:dyDescent="0.25">
      <c r="A6027" s="143">
        <v>614</v>
      </c>
      <c r="B6027" s="144" t="s">
        <v>7901</v>
      </c>
      <c r="C6027" s="145" t="s">
        <v>1903</v>
      </c>
      <c r="D6027" s="146">
        <v>698.8</v>
      </c>
    </row>
    <row r="6028" spans="1:4" ht="17.100000000000001" customHeight="1" x14ac:dyDescent="0.25">
      <c r="A6028" s="143">
        <v>12770</v>
      </c>
      <c r="B6028" s="144" t="s">
        <v>7902</v>
      </c>
      <c r="C6028" s="145" t="s">
        <v>1903</v>
      </c>
      <c r="D6028" s="146">
        <v>854.75</v>
      </c>
    </row>
    <row r="6029" spans="1:4" ht="25.5" customHeight="1" x14ac:dyDescent="0.25">
      <c r="A6029" s="143">
        <v>12771</v>
      </c>
      <c r="B6029" s="144" t="s">
        <v>7903</v>
      </c>
      <c r="C6029" s="145" t="s">
        <v>1903</v>
      </c>
      <c r="D6029" s="146">
        <v>467.9</v>
      </c>
    </row>
    <row r="6030" spans="1:4" ht="34.15" customHeight="1" x14ac:dyDescent="0.25">
      <c r="A6030" s="143">
        <v>12160</v>
      </c>
      <c r="B6030" s="144" t="s">
        <v>7904</v>
      </c>
      <c r="C6030" s="145" t="s">
        <v>1903</v>
      </c>
      <c r="D6030" s="146">
        <v>1031.3599999999999</v>
      </c>
    </row>
    <row r="6031" spans="1:4" ht="34.15" customHeight="1" x14ac:dyDescent="0.25">
      <c r="A6031" s="143">
        <v>12161</v>
      </c>
      <c r="B6031" s="144" t="s">
        <v>7905</v>
      </c>
      <c r="C6031" s="145" t="s">
        <v>1903</v>
      </c>
      <c r="D6031" s="146">
        <v>2498.77</v>
      </c>
    </row>
    <row r="6032" spans="1:4" ht="34.15" customHeight="1" x14ac:dyDescent="0.25">
      <c r="A6032" s="143">
        <v>12162</v>
      </c>
      <c r="B6032" s="144" t="s">
        <v>7906</v>
      </c>
      <c r="C6032" s="145" t="s">
        <v>1903</v>
      </c>
      <c r="D6032" s="146">
        <v>3953.22</v>
      </c>
    </row>
    <row r="6033" spans="1:4" ht="17.100000000000001" customHeight="1" x14ac:dyDescent="0.25">
      <c r="A6033" s="143">
        <v>7905</v>
      </c>
      <c r="B6033" s="144" t="s">
        <v>7907</v>
      </c>
      <c r="C6033" s="145" t="s">
        <v>1903</v>
      </c>
      <c r="D6033" s="146">
        <v>424.44</v>
      </c>
    </row>
    <row r="6034" spans="1:4" ht="25.5" customHeight="1" x14ac:dyDescent="0.25">
      <c r="A6034" s="143">
        <v>8081</v>
      </c>
      <c r="B6034" s="144" t="s">
        <v>7908</v>
      </c>
      <c r="C6034" s="145" t="s">
        <v>1903</v>
      </c>
      <c r="D6034" s="146">
        <v>3284.82</v>
      </c>
    </row>
    <row r="6035" spans="1:4" ht="25.5" customHeight="1" x14ac:dyDescent="0.25">
      <c r="A6035" s="143">
        <v>615</v>
      </c>
      <c r="B6035" s="144" t="s">
        <v>7909</v>
      </c>
      <c r="C6035" s="145" t="s">
        <v>1903</v>
      </c>
      <c r="D6035" s="146">
        <v>598.75</v>
      </c>
    </row>
    <row r="6036" spans="1:4" ht="17.100000000000001" customHeight="1" x14ac:dyDescent="0.25">
      <c r="A6036" s="143">
        <v>7316</v>
      </c>
      <c r="B6036" s="144" t="s">
        <v>7910</v>
      </c>
      <c r="C6036" s="145" t="s">
        <v>1903</v>
      </c>
      <c r="D6036" s="146">
        <v>951.85</v>
      </c>
    </row>
    <row r="6037" spans="1:4" ht="17.100000000000001" customHeight="1" x14ac:dyDescent="0.25">
      <c r="A6037" s="143">
        <v>616</v>
      </c>
      <c r="B6037" s="144" t="s">
        <v>7911</v>
      </c>
      <c r="C6037" s="145" t="s">
        <v>1903</v>
      </c>
      <c r="D6037" s="146">
        <v>2921.47</v>
      </c>
    </row>
    <row r="6038" spans="1:4" ht="17.100000000000001" customHeight="1" x14ac:dyDescent="0.25">
      <c r="A6038" s="143">
        <v>7714</v>
      </c>
      <c r="B6038" s="144" t="s">
        <v>7912</v>
      </c>
      <c r="C6038" s="145" t="s">
        <v>1903</v>
      </c>
      <c r="D6038" s="146">
        <v>90.83</v>
      </c>
    </row>
    <row r="6039" spans="1:4" ht="25.5" customHeight="1" x14ac:dyDescent="0.25">
      <c r="A6039" s="143">
        <v>7717</v>
      </c>
      <c r="B6039" s="144" t="s">
        <v>7913</v>
      </c>
      <c r="C6039" s="145" t="s">
        <v>1903</v>
      </c>
      <c r="D6039" s="146">
        <v>144.77000000000001</v>
      </c>
    </row>
    <row r="6040" spans="1:4" ht="17.100000000000001" customHeight="1" x14ac:dyDescent="0.25">
      <c r="A6040" s="143">
        <v>7278</v>
      </c>
      <c r="B6040" s="144" t="s">
        <v>7914</v>
      </c>
      <c r="C6040" s="145" t="s">
        <v>1903</v>
      </c>
      <c r="D6040" s="146">
        <v>2411.14</v>
      </c>
    </row>
    <row r="6041" spans="1:4" ht="17.100000000000001" customHeight="1" x14ac:dyDescent="0.25">
      <c r="A6041" s="143">
        <v>9650</v>
      </c>
      <c r="B6041" s="144" t="s">
        <v>7915</v>
      </c>
      <c r="C6041" s="145" t="s">
        <v>1903</v>
      </c>
      <c r="D6041" s="146">
        <v>5592.61</v>
      </c>
    </row>
    <row r="6042" spans="1:4" ht="17.100000000000001" customHeight="1" x14ac:dyDescent="0.25">
      <c r="A6042" s="143">
        <v>583</v>
      </c>
      <c r="B6042" s="144" t="s">
        <v>7916</v>
      </c>
      <c r="C6042" s="145" t="s">
        <v>1903</v>
      </c>
      <c r="D6042" s="146">
        <v>231.33</v>
      </c>
    </row>
    <row r="6043" spans="1:4" ht="25.5" customHeight="1" x14ac:dyDescent="0.25">
      <c r="A6043" s="143">
        <v>7251</v>
      </c>
      <c r="B6043" s="144" t="s">
        <v>7917</v>
      </c>
      <c r="C6043" s="145" t="s">
        <v>1903</v>
      </c>
      <c r="D6043" s="146">
        <v>3257.13</v>
      </c>
    </row>
    <row r="6044" spans="1:4" ht="25.5" customHeight="1" x14ac:dyDescent="0.25">
      <c r="A6044" s="143">
        <v>7252</v>
      </c>
      <c r="B6044" s="144" t="s">
        <v>7918</v>
      </c>
      <c r="C6044" s="145" t="s">
        <v>1903</v>
      </c>
      <c r="D6044" s="146">
        <v>3314.02</v>
      </c>
    </row>
    <row r="6045" spans="1:4" ht="25.5" customHeight="1" x14ac:dyDescent="0.25">
      <c r="A6045" s="143">
        <v>7261</v>
      </c>
      <c r="B6045" s="144" t="s">
        <v>7919</v>
      </c>
      <c r="C6045" s="145" t="s">
        <v>1903</v>
      </c>
      <c r="D6045" s="146">
        <v>4535.93</v>
      </c>
    </row>
    <row r="6046" spans="1:4" ht="25.5" customHeight="1" x14ac:dyDescent="0.25">
      <c r="A6046" s="143">
        <v>7262</v>
      </c>
      <c r="B6046" s="144" t="s">
        <v>7920</v>
      </c>
      <c r="C6046" s="145" t="s">
        <v>1903</v>
      </c>
      <c r="D6046" s="146">
        <v>3371.13</v>
      </c>
    </row>
    <row r="6047" spans="1:4" ht="25.5" customHeight="1" x14ac:dyDescent="0.25">
      <c r="A6047" s="143">
        <v>7260</v>
      </c>
      <c r="B6047" s="144" t="s">
        <v>7921</v>
      </c>
      <c r="C6047" s="145" t="s">
        <v>1903</v>
      </c>
      <c r="D6047" s="146">
        <v>4729.72</v>
      </c>
    </row>
    <row r="6048" spans="1:4" ht="25.5" customHeight="1" x14ac:dyDescent="0.25">
      <c r="A6048" s="143">
        <v>7259</v>
      </c>
      <c r="B6048" s="144" t="s">
        <v>7922</v>
      </c>
      <c r="C6048" s="145" t="s">
        <v>1903</v>
      </c>
      <c r="D6048" s="146">
        <v>3314.02</v>
      </c>
    </row>
    <row r="6049" spans="1:4" ht="15" customHeight="1" x14ac:dyDescent="0.25">
      <c r="A6049" s="143">
        <v>7258</v>
      </c>
      <c r="C6049" s="145" t="s">
        <v>1903</v>
      </c>
      <c r="D6049" s="146">
        <v>6696.64</v>
      </c>
    </row>
    <row r="6050" spans="1:4" ht="25.5" customHeight="1" x14ac:dyDescent="0.25">
      <c r="B6050" s="144" t="s">
        <v>7923</v>
      </c>
    </row>
    <row r="6051" spans="1:4" ht="25.5" customHeight="1" x14ac:dyDescent="0.25">
      <c r="A6051" s="143">
        <v>7255</v>
      </c>
      <c r="B6051" s="144" t="s">
        <v>7924</v>
      </c>
      <c r="C6051" s="145" t="s">
        <v>1903</v>
      </c>
      <c r="D6051" s="146">
        <v>6506.6</v>
      </c>
    </row>
    <row r="6052" spans="1:4" ht="25.5" customHeight="1" x14ac:dyDescent="0.25">
      <c r="A6052" s="143">
        <v>7256</v>
      </c>
      <c r="B6052" s="144" t="s">
        <v>7925</v>
      </c>
      <c r="C6052" s="145" t="s">
        <v>1903</v>
      </c>
      <c r="D6052" s="146">
        <v>6506.6</v>
      </c>
    </row>
    <row r="6053" spans="1:4" ht="25.5" customHeight="1" x14ac:dyDescent="0.25">
      <c r="A6053" s="143">
        <v>7257</v>
      </c>
      <c r="B6053" s="144" t="s">
        <v>7926</v>
      </c>
      <c r="C6053" s="145" t="s">
        <v>1903</v>
      </c>
      <c r="D6053" s="146">
        <v>6506.6</v>
      </c>
    </row>
    <row r="6054" spans="1:4" ht="25.5" customHeight="1" x14ac:dyDescent="0.25">
      <c r="A6054" s="143">
        <v>7254</v>
      </c>
      <c r="B6054" s="144" t="s">
        <v>7927</v>
      </c>
      <c r="C6054" s="145" t="s">
        <v>1903</v>
      </c>
      <c r="D6054" s="146">
        <v>6506.6</v>
      </c>
    </row>
    <row r="6055" spans="1:4" ht="25.5" customHeight="1" x14ac:dyDescent="0.25">
      <c r="A6055" s="143">
        <v>7253</v>
      </c>
      <c r="B6055" s="144" t="s">
        <v>7928</v>
      </c>
      <c r="C6055" s="145" t="s">
        <v>1903</v>
      </c>
      <c r="D6055" s="146">
        <v>6506.6</v>
      </c>
    </row>
    <row r="6056" spans="1:4" ht="17.100000000000001" customHeight="1" x14ac:dyDescent="0.25">
      <c r="A6056" s="143">
        <v>10749</v>
      </c>
      <c r="B6056" s="144" t="s">
        <v>7929</v>
      </c>
      <c r="C6056" s="145" t="s">
        <v>1903</v>
      </c>
      <c r="D6056" s="146">
        <v>3747.96</v>
      </c>
    </row>
    <row r="6057" spans="1:4" ht="25.5" customHeight="1" x14ac:dyDescent="0.25">
      <c r="A6057" s="143">
        <v>7680</v>
      </c>
      <c r="B6057" s="144" t="s">
        <v>7930</v>
      </c>
      <c r="C6057" s="145" t="s">
        <v>1903</v>
      </c>
      <c r="D6057" s="146">
        <v>649.22</v>
      </c>
    </row>
    <row r="6058" spans="1:4" ht="25.5" customHeight="1" x14ac:dyDescent="0.25">
      <c r="A6058" s="143">
        <v>7263</v>
      </c>
      <c r="B6058" s="144" t="s">
        <v>7931</v>
      </c>
      <c r="C6058" s="145" t="s">
        <v>1903</v>
      </c>
      <c r="D6058" s="146">
        <v>1341.58</v>
      </c>
    </row>
    <row r="6059" spans="1:4" ht="25.5" customHeight="1" x14ac:dyDescent="0.25">
      <c r="A6059" s="143">
        <v>7264</v>
      </c>
      <c r="B6059" s="144" t="s">
        <v>7932</v>
      </c>
      <c r="C6059" s="145" t="s">
        <v>1903</v>
      </c>
      <c r="D6059" s="146">
        <v>2525.44</v>
      </c>
    </row>
    <row r="6060" spans="1:4" ht="34.15" customHeight="1" x14ac:dyDescent="0.25">
      <c r="A6060" s="143">
        <v>12172</v>
      </c>
      <c r="B6060" s="144" t="s">
        <v>7933</v>
      </c>
      <c r="C6060" s="145" t="s">
        <v>1903</v>
      </c>
      <c r="D6060" s="146">
        <v>1046.1300000000001</v>
      </c>
    </row>
    <row r="6061" spans="1:4" ht="34.15" customHeight="1" x14ac:dyDescent="0.25">
      <c r="A6061" s="143">
        <v>12174</v>
      </c>
      <c r="B6061" s="144" t="s">
        <v>7934</v>
      </c>
      <c r="C6061" s="145" t="s">
        <v>1903</v>
      </c>
      <c r="D6061" s="146">
        <v>1692.13</v>
      </c>
    </row>
    <row r="6062" spans="1:4" ht="34.15" customHeight="1" x14ac:dyDescent="0.25">
      <c r="A6062" s="143">
        <v>12173</v>
      </c>
      <c r="B6062" s="144" t="s">
        <v>7935</v>
      </c>
      <c r="C6062" s="145" t="s">
        <v>1903</v>
      </c>
      <c r="D6062" s="146">
        <v>1046.1300000000001</v>
      </c>
    </row>
    <row r="6063" spans="1:4" ht="34.15" customHeight="1" x14ac:dyDescent="0.25">
      <c r="A6063" s="143">
        <v>12196</v>
      </c>
      <c r="B6063" s="144" t="s">
        <v>7936</v>
      </c>
      <c r="C6063" s="145" t="s">
        <v>1903</v>
      </c>
      <c r="D6063" s="146">
        <v>1326.32</v>
      </c>
    </row>
    <row r="6064" spans="1:4" ht="34.15" customHeight="1" x14ac:dyDescent="0.25">
      <c r="A6064" s="143">
        <v>12195</v>
      </c>
      <c r="B6064" s="144" t="s">
        <v>7937</v>
      </c>
      <c r="C6064" s="145" t="s">
        <v>1903</v>
      </c>
      <c r="D6064" s="146">
        <v>1326.32</v>
      </c>
    </row>
    <row r="6065" spans="1:4" ht="34.15" customHeight="1" x14ac:dyDescent="0.25">
      <c r="A6065" s="143">
        <v>12175</v>
      </c>
      <c r="B6065" s="144" t="s">
        <v>7938</v>
      </c>
      <c r="C6065" s="145" t="s">
        <v>1903</v>
      </c>
      <c r="D6065" s="146">
        <v>2754.91</v>
      </c>
    </row>
    <row r="6066" spans="1:4" ht="34.15" customHeight="1" x14ac:dyDescent="0.25">
      <c r="A6066" s="143">
        <v>12194</v>
      </c>
      <c r="B6066" s="144" t="s">
        <v>7939</v>
      </c>
      <c r="C6066" s="145" t="s">
        <v>1903</v>
      </c>
      <c r="D6066" s="146">
        <v>2135.5500000000002</v>
      </c>
    </row>
    <row r="6067" spans="1:4" ht="17.100000000000001" customHeight="1" x14ac:dyDescent="0.25">
      <c r="A6067" s="143">
        <v>4031</v>
      </c>
      <c r="B6067" s="144" t="s">
        <v>7940</v>
      </c>
      <c r="C6067" s="145" t="s">
        <v>1965</v>
      </c>
      <c r="D6067" s="146">
        <v>271.14999999999998</v>
      </c>
    </row>
    <row r="6068" spans="1:4" ht="17.100000000000001" customHeight="1" x14ac:dyDescent="0.25">
      <c r="A6068" s="143">
        <v>613</v>
      </c>
      <c r="B6068" s="144" t="s">
        <v>7941</v>
      </c>
      <c r="C6068" s="145" t="s">
        <v>1903</v>
      </c>
      <c r="D6068" s="146">
        <v>501.77</v>
      </c>
    </row>
    <row r="6069" spans="1:4" ht="17.100000000000001" customHeight="1" x14ac:dyDescent="0.25">
      <c r="A6069" s="143">
        <v>7902</v>
      </c>
      <c r="B6069" s="144" t="s">
        <v>7942</v>
      </c>
      <c r="C6069" s="145" t="s">
        <v>1903</v>
      </c>
      <c r="D6069" s="146">
        <v>480.2</v>
      </c>
    </row>
    <row r="6070" spans="1:4" ht="17.100000000000001" customHeight="1" x14ac:dyDescent="0.25">
      <c r="A6070" s="143">
        <v>582</v>
      </c>
      <c r="B6070" s="144" t="s">
        <v>7943</v>
      </c>
      <c r="C6070" s="145" t="s">
        <v>1903</v>
      </c>
      <c r="D6070" s="146">
        <v>1158.46</v>
      </c>
    </row>
    <row r="6071" spans="1:4" ht="15" customHeight="1" x14ac:dyDescent="0.25">
      <c r="A6071" s="143">
        <v>4022</v>
      </c>
      <c r="B6071" s="144" t="s">
        <v>7944</v>
      </c>
      <c r="C6071" s="145" t="s">
        <v>1965</v>
      </c>
      <c r="D6071" s="146">
        <v>110</v>
      </c>
    </row>
    <row r="6072" spans="1:4" ht="15" customHeight="1" x14ac:dyDescent="0.25">
      <c r="A6072" s="143">
        <v>593</v>
      </c>
      <c r="B6072" s="144" t="s">
        <v>7945</v>
      </c>
      <c r="C6072" s="145" t="s">
        <v>1903</v>
      </c>
      <c r="D6072" s="146">
        <v>101.2</v>
      </c>
    </row>
    <row r="6073" spans="1:4" ht="15" customHeight="1" x14ac:dyDescent="0.25">
      <c r="A6073" s="143">
        <v>594</v>
      </c>
      <c r="B6073" s="144" t="s">
        <v>7946</v>
      </c>
      <c r="C6073" s="145" t="s">
        <v>1903</v>
      </c>
      <c r="D6073" s="146">
        <v>85.33</v>
      </c>
    </row>
    <row r="6074" spans="1:4" ht="15" customHeight="1" x14ac:dyDescent="0.25">
      <c r="A6074" s="143">
        <v>595</v>
      </c>
      <c r="B6074" s="144" t="s">
        <v>7947</v>
      </c>
      <c r="C6074" s="145" t="s">
        <v>1903</v>
      </c>
      <c r="D6074" s="146">
        <v>91.83</v>
      </c>
    </row>
    <row r="6075" spans="1:4" ht="15" customHeight="1" x14ac:dyDescent="0.25">
      <c r="A6075" s="143">
        <v>592</v>
      </c>
      <c r="B6075" s="144" t="s">
        <v>7948</v>
      </c>
      <c r="C6075" s="145" t="s">
        <v>1903</v>
      </c>
      <c r="D6075" s="146">
        <v>75.63</v>
      </c>
    </row>
    <row r="6076" spans="1:4" ht="15" customHeight="1" x14ac:dyDescent="0.25">
      <c r="A6076" s="143">
        <v>589</v>
      </c>
      <c r="B6076" s="144" t="s">
        <v>7949</v>
      </c>
      <c r="C6076" s="145" t="s">
        <v>1903</v>
      </c>
      <c r="D6076" s="146">
        <v>103.13</v>
      </c>
    </row>
    <row r="6077" spans="1:4" ht="15" customHeight="1" x14ac:dyDescent="0.25">
      <c r="A6077" s="143">
        <v>590</v>
      </c>
      <c r="B6077" s="144" t="s">
        <v>7950</v>
      </c>
      <c r="C6077" s="145" t="s">
        <v>1903</v>
      </c>
      <c r="D6077" s="146">
        <v>184.96</v>
      </c>
    </row>
    <row r="6078" spans="1:4" ht="15" customHeight="1" x14ac:dyDescent="0.25">
      <c r="A6078" s="143">
        <v>591</v>
      </c>
      <c r="B6078" s="144" t="s">
        <v>7951</v>
      </c>
      <c r="C6078" s="145" t="s">
        <v>1903</v>
      </c>
      <c r="D6078" s="146">
        <v>140.33000000000001</v>
      </c>
    </row>
    <row r="6079" spans="1:4" ht="15" customHeight="1" x14ac:dyDescent="0.25">
      <c r="A6079" s="143">
        <v>588</v>
      </c>
      <c r="B6079" s="144" t="s">
        <v>7952</v>
      </c>
      <c r="C6079" s="145" t="s">
        <v>1903</v>
      </c>
      <c r="D6079" s="146">
        <v>82.93</v>
      </c>
    </row>
    <row r="6080" spans="1:4" ht="15" customHeight="1" x14ac:dyDescent="0.25">
      <c r="A6080" s="143">
        <v>4437</v>
      </c>
      <c r="B6080" s="144" t="s">
        <v>7953</v>
      </c>
      <c r="C6080" s="145" t="s">
        <v>1965</v>
      </c>
      <c r="D6080" s="146">
        <v>62</v>
      </c>
    </row>
    <row r="6081" spans="1:4" ht="15" customHeight="1" x14ac:dyDescent="0.25">
      <c r="A6081" s="143">
        <v>4435</v>
      </c>
      <c r="B6081" s="144" t="s">
        <v>7954</v>
      </c>
      <c r="C6081" s="145" t="s">
        <v>1965</v>
      </c>
      <c r="D6081" s="146">
        <v>83.5</v>
      </c>
    </row>
    <row r="6082" spans="1:4" ht="15" customHeight="1" x14ac:dyDescent="0.25">
      <c r="A6082" s="143">
        <v>4436</v>
      </c>
      <c r="B6082" s="144" t="s">
        <v>7955</v>
      </c>
      <c r="C6082" s="145" t="s">
        <v>1965</v>
      </c>
      <c r="D6082" s="146">
        <v>68</v>
      </c>
    </row>
    <row r="6083" spans="1:4" ht="15" customHeight="1" x14ac:dyDescent="0.25">
      <c r="A6083" s="143">
        <v>12798</v>
      </c>
      <c r="B6083" s="144" t="s">
        <v>7956</v>
      </c>
      <c r="C6083" s="145" t="s">
        <v>1903</v>
      </c>
      <c r="D6083" s="146">
        <v>244.79</v>
      </c>
    </row>
    <row r="6084" spans="1:4" ht="15" customHeight="1" x14ac:dyDescent="0.25">
      <c r="A6084" s="143">
        <v>12799</v>
      </c>
      <c r="B6084" s="144" t="s">
        <v>7957</v>
      </c>
      <c r="C6084" s="145" t="s">
        <v>1903</v>
      </c>
      <c r="D6084" s="146">
        <v>481.17</v>
      </c>
    </row>
    <row r="6085" spans="1:4" ht="17.100000000000001" customHeight="1" x14ac:dyDescent="0.25">
      <c r="A6085" s="143">
        <v>12797</v>
      </c>
      <c r="B6085" s="144" t="s">
        <v>7958</v>
      </c>
      <c r="C6085" s="145" t="s">
        <v>1903</v>
      </c>
      <c r="D6085" s="146">
        <v>539.1</v>
      </c>
    </row>
    <row r="6086" spans="1:4" ht="25.5" customHeight="1" x14ac:dyDescent="0.25">
      <c r="A6086" s="143">
        <v>11625</v>
      </c>
      <c r="B6086" s="144" t="s">
        <v>7959</v>
      </c>
      <c r="C6086" s="145" t="s">
        <v>1903</v>
      </c>
      <c r="D6086" s="146">
        <v>11840.62</v>
      </c>
    </row>
    <row r="6087" spans="1:4" ht="25.5" customHeight="1" x14ac:dyDescent="0.25">
      <c r="A6087" s="143">
        <v>11626</v>
      </c>
      <c r="B6087" s="144" t="s">
        <v>7960</v>
      </c>
      <c r="C6087" s="145" t="s">
        <v>1903</v>
      </c>
      <c r="D6087" s="146">
        <v>6576.23</v>
      </c>
    </row>
    <row r="6088" spans="1:4" ht="25.5" customHeight="1" x14ac:dyDescent="0.25">
      <c r="A6088" s="143">
        <v>12776</v>
      </c>
      <c r="B6088" s="144" t="s">
        <v>7961</v>
      </c>
      <c r="C6088" s="145" t="s">
        <v>1903</v>
      </c>
      <c r="D6088" s="146">
        <v>1413.94</v>
      </c>
    </row>
    <row r="6089" spans="1:4" ht="15" customHeight="1" x14ac:dyDescent="0.25">
      <c r="A6089" s="143">
        <v>8739</v>
      </c>
      <c r="B6089" s="144" t="s">
        <v>7962</v>
      </c>
      <c r="C6089" s="145" t="s">
        <v>1903</v>
      </c>
      <c r="D6089" s="146">
        <v>27.5</v>
      </c>
    </row>
    <row r="6090" spans="1:4" ht="17.100000000000001" customHeight="1" x14ac:dyDescent="0.25">
      <c r="A6090" s="143">
        <v>7722</v>
      </c>
      <c r="B6090" s="144" t="s">
        <v>7963</v>
      </c>
      <c r="C6090" s="145" t="s">
        <v>1903</v>
      </c>
      <c r="D6090" s="146">
        <v>65.260000000000005</v>
      </c>
    </row>
    <row r="6091" spans="1:4" ht="17.100000000000001" customHeight="1" x14ac:dyDescent="0.25">
      <c r="A6091" s="143">
        <v>611</v>
      </c>
      <c r="B6091" s="144" t="s">
        <v>7964</v>
      </c>
      <c r="C6091" s="145" t="s">
        <v>1903</v>
      </c>
      <c r="D6091" s="146">
        <v>178.87</v>
      </c>
    </row>
    <row r="6092" spans="1:4" ht="17.100000000000001" customHeight="1" x14ac:dyDescent="0.25">
      <c r="A6092" s="143">
        <v>8349</v>
      </c>
      <c r="B6092" s="144" t="s">
        <v>7965</v>
      </c>
      <c r="C6092" s="145" t="s">
        <v>1903</v>
      </c>
      <c r="D6092" s="146">
        <v>236.39</v>
      </c>
    </row>
    <row r="6093" spans="1:4" ht="17.100000000000001" customHeight="1" x14ac:dyDescent="0.25">
      <c r="A6093" s="143">
        <v>12807</v>
      </c>
      <c r="B6093" s="144" t="s">
        <v>7966</v>
      </c>
      <c r="C6093" s="145" t="s">
        <v>1903</v>
      </c>
      <c r="D6093" s="146">
        <v>110.68</v>
      </c>
    </row>
    <row r="6094" spans="1:4" ht="17.100000000000001" customHeight="1" x14ac:dyDescent="0.25">
      <c r="A6094" s="143">
        <v>12577</v>
      </c>
      <c r="B6094" s="144" t="s">
        <v>7967</v>
      </c>
      <c r="C6094" s="145" t="s">
        <v>1903</v>
      </c>
      <c r="D6094" s="146">
        <v>471.28</v>
      </c>
    </row>
    <row r="6095" spans="1:4" ht="17.100000000000001" customHeight="1" x14ac:dyDescent="0.25">
      <c r="A6095" s="143">
        <v>12808</v>
      </c>
      <c r="B6095" s="144" t="s">
        <v>7968</v>
      </c>
      <c r="C6095" s="145" t="s">
        <v>1903</v>
      </c>
      <c r="D6095" s="146">
        <v>700.48</v>
      </c>
    </row>
    <row r="6096" spans="1:4" ht="17.100000000000001" customHeight="1" x14ac:dyDescent="0.25">
      <c r="A6096" s="143">
        <v>10200</v>
      </c>
      <c r="B6096" s="144" t="s">
        <v>7969</v>
      </c>
      <c r="C6096" s="145" t="s">
        <v>1903</v>
      </c>
      <c r="D6096" s="146">
        <v>83.58</v>
      </c>
    </row>
    <row r="6097" spans="1:4" ht="17.100000000000001" customHeight="1" x14ac:dyDescent="0.25">
      <c r="A6097" s="143">
        <v>11153</v>
      </c>
      <c r="B6097" s="144" t="s">
        <v>7970</v>
      </c>
      <c r="C6097" s="145" t="s">
        <v>1903</v>
      </c>
      <c r="D6097" s="146">
        <v>114.45</v>
      </c>
    </row>
    <row r="6098" spans="1:4" ht="17.100000000000001" customHeight="1" x14ac:dyDescent="0.25">
      <c r="A6098" s="143">
        <v>12870</v>
      </c>
      <c r="B6098" s="144" t="s">
        <v>7971</v>
      </c>
      <c r="C6098" s="145" t="s">
        <v>1903</v>
      </c>
      <c r="D6098" s="146">
        <v>81.36</v>
      </c>
    </row>
    <row r="6099" spans="1:4" ht="17.100000000000001" customHeight="1" x14ac:dyDescent="0.25">
      <c r="A6099" s="143">
        <v>11436</v>
      </c>
      <c r="B6099" s="144" t="s">
        <v>7972</v>
      </c>
      <c r="C6099" s="145" t="s">
        <v>1903</v>
      </c>
      <c r="D6099" s="146">
        <v>26.21</v>
      </c>
    </row>
    <row r="6100" spans="1:4" ht="15" customHeight="1" x14ac:dyDescent="0.25">
      <c r="A6100" s="143">
        <v>11444</v>
      </c>
      <c r="B6100" s="144" t="s">
        <v>7973</v>
      </c>
      <c r="C6100" s="145" t="s">
        <v>1903</v>
      </c>
      <c r="D6100" s="146">
        <v>38.21</v>
      </c>
    </row>
    <row r="6101" spans="1:4" ht="15" customHeight="1" x14ac:dyDescent="0.25">
      <c r="A6101" s="143">
        <v>7274</v>
      </c>
      <c r="B6101" s="144" t="s">
        <v>7974</v>
      </c>
      <c r="C6101" s="145" t="s">
        <v>1903</v>
      </c>
      <c r="D6101" s="146">
        <v>1157.01</v>
      </c>
    </row>
    <row r="6102" spans="1:4" ht="15" customHeight="1" x14ac:dyDescent="0.25">
      <c r="A6102" s="143">
        <v>623</v>
      </c>
      <c r="B6102" s="144" t="s">
        <v>7975</v>
      </c>
      <c r="C6102" s="145" t="s">
        <v>1903</v>
      </c>
      <c r="D6102" s="146">
        <v>122.77</v>
      </c>
    </row>
    <row r="6103" spans="1:4" ht="17.100000000000001" customHeight="1" x14ac:dyDescent="0.25">
      <c r="A6103" s="143">
        <v>618</v>
      </c>
      <c r="B6103" s="144" t="s">
        <v>7976</v>
      </c>
      <c r="C6103" s="145" t="s">
        <v>1903</v>
      </c>
      <c r="D6103" s="146">
        <v>201.02</v>
      </c>
    </row>
    <row r="6104" spans="1:4" ht="25.5" customHeight="1" x14ac:dyDescent="0.25">
      <c r="A6104" s="143">
        <v>619</v>
      </c>
      <c r="B6104" s="144" t="s">
        <v>7977</v>
      </c>
      <c r="C6104" s="145" t="s">
        <v>1903</v>
      </c>
      <c r="D6104" s="146">
        <v>408.05</v>
      </c>
    </row>
    <row r="6105" spans="1:4" ht="25.5" customHeight="1" x14ac:dyDescent="0.25">
      <c r="A6105" s="143">
        <v>620</v>
      </c>
      <c r="B6105" s="144" t="s">
        <v>7978</v>
      </c>
      <c r="C6105" s="145" t="s">
        <v>1903</v>
      </c>
      <c r="D6105" s="146">
        <v>579.75</v>
      </c>
    </row>
    <row r="6106" spans="1:4" ht="15" customHeight="1" x14ac:dyDescent="0.25">
      <c r="A6106" s="143">
        <v>622</v>
      </c>
      <c r="B6106" s="144" t="s">
        <v>7979</v>
      </c>
      <c r="C6106" s="145" t="s">
        <v>1903</v>
      </c>
      <c r="D6106" s="146">
        <v>164.55</v>
      </c>
    </row>
    <row r="6107" spans="1:4" ht="17.100000000000001" customHeight="1" x14ac:dyDescent="0.25">
      <c r="A6107" s="143">
        <v>12565</v>
      </c>
      <c r="B6107" s="144" t="s">
        <v>7980</v>
      </c>
      <c r="C6107" s="145" t="s">
        <v>1903</v>
      </c>
      <c r="D6107" s="146">
        <v>256.05</v>
      </c>
    </row>
    <row r="6108" spans="1:4" ht="17.100000000000001" customHeight="1" x14ac:dyDescent="0.25">
      <c r="A6108" s="143">
        <v>4529</v>
      </c>
      <c r="B6108" s="144" t="s">
        <v>7981</v>
      </c>
      <c r="C6108" s="145" t="s">
        <v>1965</v>
      </c>
      <c r="D6108" s="146">
        <v>1241.45</v>
      </c>
    </row>
    <row r="6109" spans="1:4" ht="17.100000000000001" customHeight="1" x14ac:dyDescent="0.25">
      <c r="A6109" s="143">
        <v>4530</v>
      </c>
      <c r="B6109" s="144" t="s">
        <v>7982</v>
      </c>
      <c r="C6109" s="145" t="s">
        <v>1965</v>
      </c>
      <c r="D6109" s="146">
        <v>1700.33</v>
      </c>
    </row>
    <row r="6110" spans="1:4" ht="17.100000000000001" customHeight="1" x14ac:dyDescent="0.25">
      <c r="A6110" s="143">
        <v>4528</v>
      </c>
      <c r="B6110" s="144" t="s">
        <v>7983</v>
      </c>
      <c r="C6110" s="145" t="s">
        <v>1965</v>
      </c>
      <c r="D6110" s="146">
        <v>1369.63</v>
      </c>
    </row>
    <row r="6111" spans="1:4" ht="17.100000000000001" customHeight="1" x14ac:dyDescent="0.25">
      <c r="A6111" s="143">
        <v>12318</v>
      </c>
      <c r="B6111" s="144" t="s">
        <v>7984</v>
      </c>
      <c r="C6111" s="145" t="s">
        <v>1903</v>
      </c>
      <c r="D6111" s="146">
        <v>389.51</v>
      </c>
    </row>
    <row r="6112" spans="1:4" ht="25.5" customHeight="1" x14ac:dyDescent="0.25">
      <c r="A6112" s="143">
        <v>12171</v>
      </c>
      <c r="B6112" s="144" t="s">
        <v>7985</v>
      </c>
      <c r="C6112" s="145" t="s">
        <v>1903</v>
      </c>
      <c r="D6112" s="146">
        <v>2465.9699999999998</v>
      </c>
    </row>
    <row r="6113" spans="1:4" ht="15" customHeight="1" x14ac:dyDescent="0.25">
      <c r="A6113" s="143">
        <v>10409</v>
      </c>
      <c r="B6113" s="144" t="s">
        <v>7986</v>
      </c>
      <c r="C6113" s="145" t="s">
        <v>1903</v>
      </c>
      <c r="D6113" s="146">
        <v>112.41</v>
      </c>
    </row>
    <row r="6114" spans="1:4" ht="15" customHeight="1" x14ac:dyDescent="0.25">
      <c r="A6114" s="143">
        <v>9625</v>
      </c>
      <c r="B6114" s="144" t="s">
        <v>7987</v>
      </c>
      <c r="C6114" s="145" t="s">
        <v>1903</v>
      </c>
      <c r="D6114" s="146">
        <v>233.28</v>
      </c>
    </row>
    <row r="6115" spans="1:4" ht="15" customHeight="1" x14ac:dyDescent="0.25">
      <c r="A6115" s="143">
        <v>4879</v>
      </c>
      <c r="B6115" s="144" t="s">
        <v>7988</v>
      </c>
      <c r="C6115" s="145" t="s">
        <v>1903</v>
      </c>
      <c r="D6115" s="146">
        <v>5.85</v>
      </c>
    </row>
    <row r="6116" spans="1:4" ht="15" customHeight="1" x14ac:dyDescent="0.25">
      <c r="A6116" s="143">
        <v>12898</v>
      </c>
      <c r="B6116" s="144" t="s">
        <v>7989</v>
      </c>
      <c r="C6116" s="145" t="s">
        <v>1903</v>
      </c>
      <c r="D6116" s="146">
        <v>118.97</v>
      </c>
    </row>
    <row r="6117" spans="1:4" ht="17.100000000000001" customHeight="1" x14ac:dyDescent="0.25">
      <c r="A6117" s="143">
        <v>10521</v>
      </c>
      <c r="B6117" s="144" t="s">
        <v>7990</v>
      </c>
      <c r="C6117" s="145" t="s">
        <v>1903</v>
      </c>
      <c r="D6117" s="146">
        <v>22.5</v>
      </c>
    </row>
    <row r="6118" spans="1:4" ht="15" customHeight="1" x14ac:dyDescent="0.25">
      <c r="A6118" s="143">
        <v>552</v>
      </c>
      <c r="B6118" s="144" t="s">
        <v>7991</v>
      </c>
      <c r="C6118" s="145" t="s">
        <v>1903</v>
      </c>
      <c r="D6118" s="146">
        <v>9.4499999999999993</v>
      </c>
    </row>
    <row r="6119" spans="1:4" ht="15" customHeight="1" x14ac:dyDescent="0.25">
      <c r="A6119" s="143">
        <v>553</v>
      </c>
      <c r="B6119" s="144" t="s">
        <v>7992</v>
      </c>
      <c r="C6119" s="145" t="s">
        <v>1903</v>
      </c>
      <c r="D6119" s="146">
        <v>8.5</v>
      </c>
    </row>
    <row r="6120" spans="1:4" ht="17.100000000000001" customHeight="1" x14ac:dyDescent="0.25">
      <c r="A6120" s="143">
        <v>11423</v>
      </c>
      <c r="B6120" s="144" t="s">
        <v>7993</v>
      </c>
      <c r="C6120" s="145" t="s">
        <v>1903</v>
      </c>
      <c r="D6120" s="146">
        <v>56.35</v>
      </c>
    </row>
    <row r="6121" spans="1:4" ht="15" customHeight="1" x14ac:dyDescent="0.25">
      <c r="A6121" s="143">
        <v>12561</v>
      </c>
      <c r="B6121" s="144" t="s">
        <v>7994</v>
      </c>
      <c r="C6121" s="145" t="s">
        <v>1903</v>
      </c>
      <c r="D6121" s="146">
        <v>97.67</v>
      </c>
    </row>
    <row r="6122" spans="1:4" ht="15" customHeight="1" x14ac:dyDescent="0.25">
      <c r="A6122" s="143">
        <v>12801</v>
      </c>
      <c r="B6122" s="144" t="s">
        <v>7995</v>
      </c>
      <c r="C6122" s="145" t="s">
        <v>1903</v>
      </c>
      <c r="D6122" s="146">
        <v>18.809999999999999</v>
      </c>
    </row>
    <row r="6123" spans="1:4" ht="15" customHeight="1" x14ac:dyDescent="0.25">
      <c r="A6123" s="143">
        <v>12809</v>
      </c>
      <c r="B6123" s="144" t="s">
        <v>7996</v>
      </c>
      <c r="C6123" s="145" t="s">
        <v>1903</v>
      </c>
      <c r="D6123" s="146">
        <v>14.06</v>
      </c>
    </row>
    <row r="6124" spans="1:4" ht="15" customHeight="1" x14ac:dyDescent="0.25">
      <c r="A6124" s="143">
        <v>12095</v>
      </c>
      <c r="B6124" s="144" t="s">
        <v>7997</v>
      </c>
      <c r="C6124" s="145" t="s">
        <v>1903</v>
      </c>
      <c r="D6124" s="146">
        <v>34.43</v>
      </c>
    </row>
    <row r="6125" spans="1:4" ht="15" customHeight="1" x14ac:dyDescent="0.25">
      <c r="A6125" s="143">
        <v>12097</v>
      </c>
      <c r="B6125" s="144" t="s">
        <v>7998</v>
      </c>
      <c r="C6125" s="145" t="s">
        <v>1903</v>
      </c>
      <c r="D6125" s="146">
        <v>56.48</v>
      </c>
    </row>
    <row r="6126" spans="1:4" ht="15" customHeight="1" x14ac:dyDescent="0.25">
      <c r="A6126" s="143">
        <v>12094</v>
      </c>
      <c r="B6126" s="144" t="s">
        <v>7999</v>
      </c>
      <c r="C6126" s="145" t="s">
        <v>1903</v>
      </c>
      <c r="D6126" s="146">
        <v>68.03</v>
      </c>
    </row>
    <row r="6127" spans="1:4" ht="15" customHeight="1" x14ac:dyDescent="0.25">
      <c r="A6127" s="143">
        <v>11857</v>
      </c>
      <c r="B6127" s="144" t="s">
        <v>8000</v>
      </c>
      <c r="C6127" s="145" t="s">
        <v>1903</v>
      </c>
      <c r="D6127" s="146">
        <v>26.5</v>
      </c>
    </row>
    <row r="6128" spans="1:4" ht="15" customHeight="1" x14ac:dyDescent="0.25">
      <c r="A6128" s="143">
        <v>12796</v>
      </c>
      <c r="B6128" s="144" t="s">
        <v>8001</v>
      </c>
      <c r="C6128" s="145" t="s">
        <v>1903</v>
      </c>
      <c r="D6128" s="146">
        <v>474.8</v>
      </c>
    </row>
    <row r="6129" spans="1:4" ht="15" customHeight="1" x14ac:dyDescent="0.25">
      <c r="A6129" s="143">
        <v>12795</v>
      </c>
      <c r="B6129" s="144" t="s">
        <v>8002</v>
      </c>
      <c r="C6129" s="145" t="s">
        <v>1903</v>
      </c>
      <c r="D6129" s="146">
        <v>205.12</v>
      </c>
    </row>
    <row r="6130" spans="1:4" ht="17.100000000000001" customHeight="1" x14ac:dyDescent="0.25">
      <c r="A6130" s="143">
        <v>9056</v>
      </c>
      <c r="B6130" s="144" t="s">
        <v>8003</v>
      </c>
      <c r="C6130" s="145" t="s">
        <v>1903</v>
      </c>
      <c r="D6130" s="146">
        <v>482.37</v>
      </c>
    </row>
    <row r="6131" spans="1:4" ht="17.100000000000001" customHeight="1" x14ac:dyDescent="0.25">
      <c r="A6131" s="143">
        <v>562</v>
      </c>
      <c r="B6131" s="144" t="s">
        <v>8004</v>
      </c>
      <c r="C6131" s="145" t="s">
        <v>1903</v>
      </c>
      <c r="D6131" s="146">
        <v>58.26</v>
      </c>
    </row>
    <row r="6132" spans="1:4" ht="17.100000000000001" customHeight="1" x14ac:dyDescent="0.25">
      <c r="A6132" s="143">
        <v>4896</v>
      </c>
      <c r="B6132" s="144" t="s">
        <v>8005</v>
      </c>
      <c r="C6132" s="145" t="s">
        <v>1903</v>
      </c>
      <c r="D6132" s="146">
        <v>68.72</v>
      </c>
    </row>
    <row r="6133" spans="1:4" ht="17.100000000000001" customHeight="1" x14ac:dyDescent="0.25">
      <c r="A6133" s="143">
        <v>570</v>
      </c>
      <c r="B6133" s="144" t="s">
        <v>8006</v>
      </c>
      <c r="C6133" s="145" t="s">
        <v>1903</v>
      </c>
      <c r="D6133" s="146">
        <v>80.75</v>
      </c>
    </row>
    <row r="6134" spans="1:4" ht="17.100000000000001" customHeight="1" x14ac:dyDescent="0.25">
      <c r="A6134" s="143">
        <v>3953</v>
      </c>
      <c r="B6134" s="144" t="s">
        <v>8007</v>
      </c>
      <c r="C6134" s="145" t="s">
        <v>1903</v>
      </c>
      <c r="D6134" s="146">
        <v>85.45</v>
      </c>
    </row>
    <row r="6135" spans="1:4" ht="17.100000000000001" customHeight="1" x14ac:dyDescent="0.25">
      <c r="A6135" s="143">
        <v>561</v>
      </c>
      <c r="B6135" s="144" t="s">
        <v>8008</v>
      </c>
      <c r="C6135" s="145" t="s">
        <v>1903</v>
      </c>
      <c r="D6135" s="146">
        <v>97.71</v>
      </c>
    </row>
    <row r="6136" spans="1:4" ht="17.100000000000001" customHeight="1" x14ac:dyDescent="0.25">
      <c r="A6136" s="143">
        <v>3954</v>
      </c>
      <c r="B6136" s="144" t="s">
        <v>8009</v>
      </c>
      <c r="C6136" s="145" t="s">
        <v>1903</v>
      </c>
      <c r="D6136" s="146">
        <v>109.16</v>
      </c>
    </row>
    <row r="6137" spans="1:4" ht="17.100000000000001" customHeight="1" x14ac:dyDescent="0.25">
      <c r="A6137" s="143">
        <v>3955</v>
      </c>
      <c r="B6137" s="144" t="s">
        <v>8010</v>
      </c>
      <c r="C6137" s="145" t="s">
        <v>1903</v>
      </c>
      <c r="D6137" s="146">
        <v>143.38999999999999</v>
      </c>
    </row>
    <row r="6138" spans="1:4" ht="15" customHeight="1" x14ac:dyDescent="0.25">
      <c r="A6138" s="143">
        <v>12562</v>
      </c>
      <c r="B6138" s="144" t="s">
        <v>8011</v>
      </c>
      <c r="C6138" s="145" t="s">
        <v>1903</v>
      </c>
      <c r="D6138" s="146">
        <v>59.8</v>
      </c>
    </row>
    <row r="6139" spans="1:4" ht="25.5" customHeight="1" x14ac:dyDescent="0.25">
      <c r="A6139" s="143">
        <v>11860</v>
      </c>
      <c r="B6139" s="144" t="s">
        <v>8012</v>
      </c>
      <c r="C6139" s="145" t="s">
        <v>1903</v>
      </c>
      <c r="D6139" s="146">
        <v>128.93</v>
      </c>
    </row>
    <row r="6140" spans="1:4" ht="25.5" customHeight="1" x14ac:dyDescent="0.25">
      <c r="A6140" s="143">
        <v>11859</v>
      </c>
      <c r="B6140" s="144" t="s">
        <v>8013</v>
      </c>
      <c r="C6140" s="145" t="s">
        <v>1903</v>
      </c>
      <c r="D6140" s="146">
        <v>175.7</v>
      </c>
    </row>
    <row r="6141" spans="1:4" ht="25.5" customHeight="1" x14ac:dyDescent="0.25">
      <c r="A6141" s="143">
        <v>11861</v>
      </c>
      <c r="B6141" s="144" t="s">
        <v>8014</v>
      </c>
      <c r="C6141" s="145" t="s">
        <v>1903</v>
      </c>
      <c r="D6141" s="146">
        <v>247.62</v>
      </c>
    </row>
    <row r="6142" spans="1:4" ht="25.5" customHeight="1" x14ac:dyDescent="0.25">
      <c r="A6142" s="143">
        <v>12022</v>
      </c>
      <c r="B6142" s="144" t="s">
        <v>8015</v>
      </c>
      <c r="C6142" s="145" t="s">
        <v>1903</v>
      </c>
      <c r="D6142" s="146">
        <v>268.69</v>
      </c>
    </row>
    <row r="6143" spans="1:4" ht="17.100000000000001" customHeight="1" x14ac:dyDescent="0.25">
      <c r="A6143" s="143">
        <v>12021</v>
      </c>
      <c r="B6143" s="144" t="s">
        <v>8016</v>
      </c>
      <c r="C6143" s="145" t="s">
        <v>1903</v>
      </c>
      <c r="D6143" s="146">
        <v>157.03</v>
      </c>
    </row>
    <row r="6144" spans="1:4" ht="17.100000000000001" customHeight="1" x14ac:dyDescent="0.25">
      <c r="A6144" s="143">
        <v>7327</v>
      </c>
      <c r="B6144" s="144" t="s">
        <v>8017</v>
      </c>
      <c r="C6144" s="145" t="s">
        <v>1903</v>
      </c>
      <c r="D6144" s="146">
        <v>220.54</v>
      </c>
    </row>
    <row r="6145" spans="1:4" ht="17.100000000000001" customHeight="1" x14ac:dyDescent="0.25">
      <c r="A6145" s="143">
        <v>7328</v>
      </c>
      <c r="B6145" s="144" t="s">
        <v>8018</v>
      </c>
      <c r="C6145" s="145" t="s">
        <v>1903</v>
      </c>
      <c r="D6145" s="146">
        <v>243.18</v>
      </c>
    </row>
    <row r="6146" spans="1:4" ht="17.100000000000001" customHeight="1" x14ac:dyDescent="0.25">
      <c r="A6146" s="143">
        <v>7333</v>
      </c>
      <c r="B6146" s="144" t="s">
        <v>8019</v>
      </c>
      <c r="C6146" s="145" t="s">
        <v>1903</v>
      </c>
      <c r="D6146" s="146">
        <v>256.44</v>
      </c>
    </row>
    <row r="6147" spans="1:4" ht="17.100000000000001" customHeight="1" x14ac:dyDescent="0.25">
      <c r="A6147" s="143">
        <v>7331</v>
      </c>
      <c r="B6147" s="144" t="s">
        <v>8020</v>
      </c>
      <c r="C6147" s="145" t="s">
        <v>1903</v>
      </c>
      <c r="D6147" s="146">
        <v>260.45999999999998</v>
      </c>
    </row>
    <row r="6148" spans="1:4" ht="17.100000000000001" customHeight="1" x14ac:dyDescent="0.25">
      <c r="A6148" s="143">
        <v>7332</v>
      </c>
      <c r="B6148" s="144" t="s">
        <v>8021</v>
      </c>
      <c r="C6148" s="145" t="s">
        <v>1903</v>
      </c>
      <c r="D6148" s="146">
        <v>283.07</v>
      </c>
    </row>
    <row r="6149" spans="1:4" ht="17.100000000000001" customHeight="1" x14ac:dyDescent="0.25">
      <c r="A6149" s="143">
        <v>8014</v>
      </c>
      <c r="B6149" s="144" t="s">
        <v>8022</v>
      </c>
      <c r="C6149" s="145" t="s">
        <v>1903</v>
      </c>
      <c r="D6149" s="146">
        <v>387.03</v>
      </c>
    </row>
    <row r="6150" spans="1:4" ht="17.100000000000001" customHeight="1" x14ac:dyDescent="0.25">
      <c r="A6150" s="143">
        <v>11952</v>
      </c>
      <c r="B6150" s="144" t="s">
        <v>8023</v>
      </c>
      <c r="C6150" s="145" t="s">
        <v>1903</v>
      </c>
      <c r="D6150" s="146">
        <v>147.81</v>
      </c>
    </row>
    <row r="6151" spans="1:4" ht="17.100000000000001" customHeight="1" x14ac:dyDescent="0.25">
      <c r="A6151" s="143">
        <v>8013</v>
      </c>
      <c r="B6151" s="144" t="s">
        <v>8024</v>
      </c>
      <c r="C6151" s="145" t="s">
        <v>1903</v>
      </c>
      <c r="D6151" s="146">
        <v>97.43</v>
      </c>
    </row>
    <row r="6152" spans="1:4" ht="17.100000000000001" customHeight="1" x14ac:dyDescent="0.25">
      <c r="A6152" s="143">
        <v>8849</v>
      </c>
      <c r="B6152" s="144" t="s">
        <v>8025</v>
      </c>
      <c r="C6152" s="145" t="s">
        <v>1903</v>
      </c>
      <c r="D6152" s="146">
        <v>167.99</v>
      </c>
    </row>
    <row r="6153" spans="1:4" ht="17.100000000000001" customHeight="1" x14ac:dyDescent="0.25">
      <c r="A6153" s="143">
        <v>11437</v>
      </c>
      <c r="B6153" s="144" t="s">
        <v>8026</v>
      </c>
      <c r="C6153" s="145" t="s">
        <v>1903</v>
      </c>
      <c r="D6153" s="146">
        <v>206.89</v>
      </c>
    </row>
    <row r="6154" spans="1:4" ht="17.100000000000001" customHeight="1" x14ac:dyDescent="0.25">
      <c r="A6154" s="143">
        <v>11438</v>
      </c>
      <c r="B6154" s="144" t="s">
        <v>8027</v>
      </c>
      <c r="C6154" s="145" t="s">
        <v>1903</v>
      </c>
      <c r="D6154" s="146">
        <v>298.82</v>
      </c>
    </row>
    <row r="6155" spans="1:4" ht="17.100000000000001" customHeight="1" x14ac:dyDescent="0.25">
      <c r="A6155" s="143">
        <v>12901</v>
      </c>
      <c r="B6155" s="144" t="s">
        <v>8028</v>
      </c>
      <c r="C6155" s="145" t="s">
        <v>1903</v>
      </c>
      <c r="D6155" s="146">
        <v>102.72</v>
      </c>
    </row>
    <row r="6156" spans="1:4" ht="17.100000000000001" customHeight="1" x14ac:dyDescent="0.25">
      <c r="A6156" s="143">
        <v>12899</v>
      </c>
      <c r="B6156" s="144" t="s">
        <v>8029</v>
      </c>
      <c r="C6156" s="145" t="s">
        <v>1903</v>
      </c>
      <c r="D6156" s="146">
        <v>103.96</v>
      </c>
    </row>
    <row r="6157" spans="1:4" ht="17.100000000000001" customHeight="1" x14ac:dyDescent="0.25">
      <c r="A6157" s="143">
        <v>9624</v>
      </c>
      <c r="B6157" s="144" t="s">
        <v>8030</v>
      </c>
      <c r="C6157" s="145" t="s">
        <v>1903</v>
      </c>
      <c r="D6157" s="146">
        <v>62.22</v>
      </c>
    </row>
    <row r="6158" spans="1:4" ht="17.100000000000001" customHeight="1" x14ac:dyDescent="0.25">
      <c r="A6158" s="143">
        <v>11866</v>
      </c>
      <c r="B6158" s="144" t="s">
        <v>8031</v>
      </c>
      <c r="C6158" s="145" t="s">
        <v>1903</v>
      </c>
      <c r="D6158" s="146">
        <v>188.23</v>
      </c>
    </row>
    <row r="6159" spans="1:4" ht="17.100000000000001" customHeight="1" x14ac:dyDescent="0.25">
      <c r="A6159" s="143">
        <v>11867</v>
      </c>
      <c r="B6159" s="144" t="s">
        <v>8032</v>
      </c>
      <c r="C6159" s="145" t="s">
        <v>1903</v>
      </c>
      <c r="D6159" s="146">
        <v>136.43</v>
      </c>
    </row>
    <row r="6160" spans="1:4" ht="17.100000000000001" customHeight="1" x14ac:dyDescent="0.25">
      <c r="A6160" s="143">
        <v>12312</v>
      </c>
      <c r="B6160" s="144" t="s">
        <v>8033</v>
      </c>
      <c r="C6160" s="145" t="s">
        <v>1903</v>
      </c>
      <c r="D6160" s="146">
        <v>228.06</v>
      </c>
    </row>
    <row r="6161" spans="1:4" ht="17.100000000000001" customHeight="1" x14ac:dyDescent="0.25">
      <c r="A6161" s="143">
        <v>11440</v>
      </c>
      <c r="B6161" s="144" t="s">
        <v>8034</v>
      </c>
      <c r="C6161" s="145" t="s">
        <v>1903</v>
      </c>
      <c r="D6161" s="146">
        <v>226.48</v>
      </c>
    </row>
    <row r="6162" spans="1:4" ht="17.100000000000001" customHeight="1" x14ac:dyDescent="0.25">
      <c r="A6162" s="143">
        <v>10077</v>
      </c>
      <c r="B6162" s="144" t="s">
        <v>8035</v>
      </c>
      <c r="C6162" s="145" t="s">
        <v>1903</v>
      </c>
      <c r="D6162" s="146">
        <v>233.22</v>
      </c>
    </row>
    <row r="6163" spans="1:4" ht="17.100000000000001" customHeight="1" x14ac:dyDescent="0.25">
      <c r="A6163" s="143">
        <v>7330</v>
      </c>
      <c r="B6163" s="144" t="s">
        <v>8036</v>
      </c>
      <c r="C6163" s="145" t="s">
        <v>1903</v>
      </c>
      <c r="D6163" s="146">
        <v>260.45999999999998</v>
      </c>
    </row>
    <row r="6164" spans="1:4" ht="17.100000000000001" customHeight="1" x14ac:dyDescent="0.25">
      <c r="A6164" s="143">
        <v>7329</v>
      </c>
      <c r="B6164" s="144" t="s">
        <v>8037</v>
      </c>
      <c r="C6164" s="145" t="s">
        <v>1903</v>
      </c>
      <c r="D6164" s="146">
        <v>283.07</v>
      </c>
    </row>
    <row r="6165" spans="1:4" ht="17.100000000000001" customHeight="1" x14ac:dyDescent="0.25">
      <c r="A6165" s="143">
        <v>7334</v>
      </c>
      <c r="B6165" s="144" t="s">
        <v>8038</v>
      </c>
      <c r="C6165" s="145" t="s">
        <v>1903</v>
      </c>
      <c r="D6165" s="146">
        <v>275.51</v>
      </c>
    </row>
    <row r="6166" spans="1:4" ht="17.100000000000001" customHeight="1" x14ac:dyDescent="0.25">
      <c r="A6166" s="143">
        <v>11911</v>
      </c>
      <c r="B6166" s="144" t="s">
        <v>8039</v>
      </c>
      <c r="C6166" s="145" t="s">
        <v>1903</v>
      </c>
      <c r="D6166" s="146">
        <v>484.31</v>
      </c>
    </row>
    <row r="6167" spans="1:4" ht="17.100000000000001" customHeight="1" x14ac:dyDescent="0.25">
      <c r="A6167" s="143">
        <v>11439</v>
      </c>
      <c r="B6167" s="144" t="s">
        <v>8040</v>
      </c>
      <c r="C6167" s="145" t="s">
        <v>1903</v>
      </c>
      <c r="D6167" s="146">
        <v>501.18</v>
      </c>
    </row>
    <row r="6168" spans="1:4" ht="25.5" customHeight="1" x14ac:dyDescent="0.25">
      <c r="A6168" s="143">
        <v>12368</v>
      </c>
      <c r="B6168" s="144" t="s">
        <v>8041</v>
      </c>
      <c r="C6168" s="145" t="s">
        <v>1903</v>
      </c>
      <c r="D6168" s="146">
        <v>206.1</v>
      </c>
    </row>
    <row r="6169" spans="1:4" ht="25.5" customHeight="1" x14ac:dyDescent="0.25">
      <c r="A6169" s="143">
        <v>12369</v>
      </c>
      <c r="B6169" s="144" t="s">
        <v>8042</v>
      </c>
      <c r="C6169" s="145" t="s">
        <v>1903</v>
      </c>
      <c r="D6169" s="146">
        <v>257.06</v>
      </c>
    </row>
    <row r="6170" spans="1:4" ht="17.100000000000001" customHeight="1" x14ac:dyDescent="0.25">
      <c r="A6170" s="143">
        <v>12902</v>
      </c>
      <c r="B6170" s="144" t="s">
        <v>8043</v>
      </c>
      <c r="C6170" s="145" t="s">
        <v>1903</v>
      </c>
      <c r="D6170" s="146">
        <v>61.54</v>
      </c>
    </row>
    <row r="6171" spans="1:4" ht="17.100000000000001" customHeight="1" x14ac:dyDescent="0.25">
      <c r="A6171" s="143">
        <v>12900</v>
      </c>
      <c r="B6171" s="144" t="s">
        <v>8044</v>
      </c>
      <c r="C6171" s="145" t="s">
        <v>1903</v>
      </c>
      <c r="D6171" s="146">
        <v>120.31</v>
      </c>
    </row>
    <row r="6172" spans="1:4" ht="17.100000000000001" customHeight="1" x14ac:dyDescent="0.25">
      <c r="A6172" s="143">
        <v>8319</v>
      </c>
      <c r="B6172" s="144" t="s">
        <v>8045</v>
      </c>
      <c r="C6172" s="145" t="s">
        <v>1903</v>
      </c>
      <c r="D6172" s="146">
        <v>398.14</v>
      </c>
    </row>
    <row r="6173" spans="1:4" ht="25.5" customHeight="1" x14ac:dyDescent="0.25">
      <c r="A6173" s="143">
        <v>12262</v>
      </c>
      <c r="B6173" s="144" t="s">
        <v>8046</v>
      </c>
      <c r="C6173" s="145" t="s">
        <v>1903</v>
      </c>
      <c r="D6173" s="146">
        <v>1070.07</v>
      </c>
    </row>
    <row r="6174" spans="1:4" ht="17.100000000000001" customHeight="1" x14ac:dyDescent="0.25">
      <c r="A6174" s="143">
        <v>8639</v>
      </c>
      <c r="B6174" s="144" t="s">
        <v>8047</v>
      </c>
      <c r="C6174" s="145" t="s">
        <v>1903</v>
      </c>
      <c r="D6174" s="146">
        <v>145.29</v>
      </c>
    </row>
    <row r="6175" spans="1:4" ht="15" customHeight="1" x14ac:dyDescent="0.25">
      <c r="A6175" s="143">
        <v>7718</v>
      </c>
      <c r="B6175" s="144" t="s">
        <v>8048</v>
      </c>
      <c r="C6175" s="145" t="s">
        <v>1903</v>
      </c>
      <c r="D6175" s="146">
        <v>156.05000000000001</v>
      </c>
    </row>
    <row r="6176" spans="1:4" ht="17.100000000000001" customHeight="1" x14ac:dyDescent="0.25">
      <c r="A6176" s="143">
        <v>9393</v>
      </c>
      <c r="B6176" s="144" t="s">
        <v>8049</v>
      </c>
      <c r="C6176" s="145" t="s">
        <v>1903</v>
      </c>
      <c r="D6176" s="146">
        <v>175.95</v>
      </c>
    </row>
    <row r="6177" spans="1:4" ht="17.100000000000001" customHeight="1" x14ac:dyDescent="0.25">
      <c r="A6177" s="143">
        <v>7248</v>
      </c>
      <c r="B6177" s="144" t="s">
        <v>8050</v>
      </c>
      <c r="C6177" s="145" t="s">
        <v>1903</v>
      </c>
      <c r="D6177" s="146">
        <v>227.42</v>
      </c>
    </row>
    <row r="6178" spans="1:4" ht="17.100000000000001" customHeight="1" x14ac:dyDescent="0.25">
      <c r="A6178" s="143">
        <v>7230</v>
      </c>
      <c r="B6178" s="144" t="s">
        <v>8051</v>
      </c>
      <c r="C6178" s="145" t="s">
        <v>1903</v>
      </c>
      <c r="D6178" s="146">
        <v>175.45</v>
      </c>
    </row>
    <row r="6179" spans="1:4" ht="17.100000000000001" customHeight="1" x14ac:dyDescent="0.25">
      <c r="A6179" s="143">
        <v>9394</v>
      </c>
      <c r="B6179" s="144" t="s">
        <v>8052</v>
      </c>
      <c r="C6179" s="145" t="s">
        <v>1903</v>
      </c>
      <c r="D6179" s="146">
        <v>243.96</v>
      </c>
    </row>
    <row r="6180" spans="1:4" ht="15" customHeight="1" x14ac:dyDescent="0.25">
      <c r="A6180" s="143">
        <v>7249</v>
      </c>
      <c r="B6180" s="144" t="s">
        <v>8053</v>
      </c>
      <c r="C6180" s="145" t="s">
        <v>1903</v>
      </c>
      <c r="D6180" s="146">
        <v>249.31</v>
      </c>
    </row>
    <row r="6181" spans="1:4" ht="15" customHeight="1" x14ac:dyDescent="0.25">
      <c r="A6181" s="143">
        <v>7231</v>
      </c>
      <c r="B6181" s="144" t="s">
        <v>8054</v>
      </c>
      <c r="C6181" s="145" t="s">
        <v>1903</v>
      </c>
      <c r="D6181" s="146">
        <v>247.08</v>
      </c>
    </row>
    <row r="6182" spans="1:4" ht="17.100000000000001" customHeight="1" x14ac:dyDescent="0.25">
      <c r="A6182" s="143">
        <v>536</v>
      </c>
      <c r="B6182" s="144" t="s">
        <v>8055</v>
      </c>
      <c r="C6182" s="145" t="s">
        <v>1903</v>
      </c>
      <c r="D6182" s="146">
        <v>164.61</v>
      </c>
    </row>
    <row r="6183" spans="1:4" ht="17.100000000000001" customHeight="1" x14ac:dyDescent="0.25">
      <c r="A6183" s="143">
        <v>537</v>
      </c>
      <c r="B6183" s="144" t="s">
        <v>8056</v>
      </c>
      <c r="C6183" s="145" t="s">
        <v>1903</v>
      </c>
      <c r="D6183" s="146">
        <v>273.62</v>
      </c>
    </row>
    <row r="6184" spans="1:4" ht="17.100000000000001" customHeight="1" x14ac:dyDescent="0.25">
      <c r="A6184" s="143">
        <v>538</v>
      </c>
      <c r="B6184" s="144" t="s">
        <v>8057</v>
      </c>
      <c r="C6184" s="145" t="s">
        <v>1903</v>
      </c>
      <c r="D6184" s="146">
        <v>345.08</v>
      </c>
    </row>
    <row r="6185" spans="1:4" ht="17.100000000000001" customHeight="1" x14ac:dyDescent="0.25">
      <c r="A6185" s="143">
        <v>539</v>
      </c>
      <c r="B6185" s="144" t="s">
        <v>8058</v>
      </c>
      <c r="C6185" s="145" t="s">
        <v>1903</v>
      </c>
      <c r="D6185" s="146">
        <v>208.08</v>
      </c>
    </row>
    <row r="6186" spans="1:4" ht="17.100000000000001" customHeight="1" x14ac:dyDescent="0.25">
      <c r="A6186" s="143">
        <v>540</v>
      </c>
      <c r="B6186" s="144" t="s">
        <v>8059</v>
      </c>
      <c r="C6186" s="145" t="s">
        <v>1903</v>
      </c>
      <c r="D6186" s="146">
        <v>302.12</v>
      </c>
    </row>
    <row r="6187" spans="1:4" ht="17.100000000000001" customHeight="1" x14ac:dyDescent="0.25">
      <c r="A6187" s="143">
        <v>542</v>
      </c>
      <c r="B6187" s="144" t="s">
        <v>8060</v>
      </c>
      <c r="C6187" s="145" t="s">
        <v>1903</v>
      </c>
      <c r="D6187" s="146">
        <v>231.57</v>
      </c>
    </row>
    <row r="6188" spans="1:4" ht="17.100000000000001" customHeight="1" x14ac:dyDescent="0.25">
      <c r="A6188" s="143">
        <v>543</v>
      </c>
      <c r="B6188" s="144" t="s">
        <v>8061</v>
      </c>
      <c r="C6188" s="145" t="s">
        <v>1903</v>
      </c>
      <c r="D6188" s="146">
        <v>340.12</v>
      </c>
    </row>
    <row r="6189" spans="1:4" ht="17.100000000000001" customHeight="1" x14ac:dyDescent="0.25">
      <c r="A6189" s="143">
        <v>544</v>
      </c>
      <c r="B6189" s="144" t="s">
        <v>8062</v>
      </c>
      <c r="C6189" s="145" t="s">
        <v>1903</v>
      </c>
      <c r="D6189" s="146">
        <v>556.54999999999995</v>
      </c>
    </row>
    <row r="6190" spans="1:4" ht="17.100000000000001" customHeight="1" x14ac:dyDescent="0.25">
      <c r="A6190" s="143">
        <v>541</v>
      </c>
      <c r="B6190" s="144" t="s">
        <v>8063</v>
      </c>
      <c r="C6190" s="145" t="s">
        <v>1903</v>
      </c>
      <c r="D6190" s="146">
        <v>588.35</v>
      </c>
    </row>
    <row r="6191" spans="1:4" ht="17.100000000000001" customHeight="1" x14ac:dyDescent="0.25">
      <c r="A6191" s="143">
        <v>527</v>
      </c>
      <c r="B6191" s="144" t="s">
        <v>8064</v>
      </c>
      <c r="C6191" s="145" t="s">
        <v>1903</v>
      </c>
      <c r="D6191" s="146">
        <v>101.74</v>
      </c>
    </row>
    <row r="6192" spans="1:4" ht="17.100000000000001" customHeight="1" x14ac:dyDescent="0.25">
      <c r="A6192" s="143">
        <v>528</v>
      </c>
      <c r="B6192" s="144" t="s">
        <v>8065</v>
      </c>
      <c r="C6192" s="145" t="s">
        <v>1903</v>
      </c>
      <c r="D6192" s="146">
        <v>125.07</v>
      </c>
    </row>
    <row r="6193" spans="1:4" ht="17.100000000000001" customHeight="1" x14ac:dyDescent="0.25">
      <c r="A6193" s="143">
        <v>529</v>
      </c>
      <c r="B6193" s="144" t="s">
        <v>8066</v>
      </c>
      <c r="C6193" s="145" t="s">
        <v>1903</v>
      </c>
      <c r="D6193" s="146">
        <v>185.79</v>
      </c>
    </row>
    <row r="6194" spans="1:4" ht="17.100000000000001" customHeight="1" x14ac:dyDescent="0.25">
      <c r="A6194" s="143">
        <v>533</v>
      </c>
      <c r="B6194" s="144" t="s">
        <v>8067</v>
      </c>
      <c r="C6194" s="145" t="s">
        <v>1903</v>
      </c>
      <c r="D6194" s="146">
        <v>189.99</v>
      </c>
    </row>
    <row r="6195" spans="1:4" ht="15" customHeight="1" x14ac:dyDescent="0.25">
      <c r="A6195" s="143">
        <v>523</v>
      </c>
      <c r="B6195" s="144" t="s">
        <v>8068</v>
      </c>
      <c r="C6195" s="145" t="s">
        <v>1903</v>
      </c>
      <c r="D6195" s="146">
        <v>91.59</v>
      </c>
    </row>
    <row r="6196" spans="1:4" ht="15" customHeight="1" x14ac:dyDescent="0.25">
      <c r="A6196" s="143">
        <v>525</v>
      </c>
      <c r="B6196" s="144" t="s">
        <v>8069</v>
      </c>
      <c r="C6196" s="145" t="s">
        <v>1903</v>
      </c>
      <c r="D6196" s="146">
        <v>97.93</v>
      </c>
    </row>
    <row r="6197" spans="1:4" ht="15" customHeight="1" x14ac:dyDescent="0.25">
      <c r="A6197" s="143">
        <v>524</v>
      </c>
      <c r="B6197" s="144" t="s">
        <v>8070</v>
      </c>
      <c r="C6197" s="145" t="s">
        <v>1903</v>
      </c>
      <c r="D6197" s="146">
        <v>114.51</v>
      </c>
    </row>
    <row r="6198" spans="1:4" ht="15" customHeight="1" x14ac:dyDescent="0.25">
      <c r="A6198" s="143">
        <v>526</v>
      </c>
      <c r="B6198" s="144" t="s">
        <v>8071</v>
      </c>
      <c r="C6198" s="145" t="s">
        <v>1903</v>
      </c>
      <c r="D6198" s="146">
        <v>137.12</v>
      </c>
    </row>
    <row r="6199" spans="1:4" ht="17.100000000000001" customHeight="1" x14ac:dyDescent="0.25">
      <c r="A6199" s="143">
        <v>12793</v>
      </c>
      <c r="B6199" s="144" t="s">
        <v>8072</v>
      </c>
      <c r="C6199" s="145" t="s">
        <v>1903</v>
      </c>
      <c r="D6199" s="146">
        <v>75.45</v>
      </c>
    </row>
    <row r="6200" spans="1:4" ht="17.100000000000001" customHeight="1" x14ac:dyDescent="0.25">
      <c r="A6200" s="143">
        <v>12794</v>
      </c>
      <c r="B6200" s="144" t="s">
        <v>8073</v>
      </c>
      <c r="C6200" s="145" t="s">
        <v>1903</v>
      </c>
      <c r="D6200" s="146">
        <v>116.5</v>
      </c>
    </row>
    <row r="6201" spans="1:4" ht="25.5" customHeight="1" x14ac:dyDescent="0.25">
      <c r="A6201" s="143">
        <v>10795</v>
      </c>
      <c r="B6201" s="144" t="s">
        <v>8074</v>
      </c>
      <c r="C6201" s="145" t="s">
        <v>1903</v>
      </c>
      <c r="D6201" s="146">
        <v>379.66</v>
      </c>
    </row>
    <row r="6202" spans="1:4" ht="17.100000000000001" customHeight="1" x14ac:dyDescent="0.25">
      <c r="A6202" s="143">
        <v>11441</v>
      </c>
      <c r="B6202" s="144" t="s">
        <v>8075</v>
      </c>
      <c r="C6202" s="145" t="s">
        <v>1903</v>
      </c>
      <c r="D6202" s="146">
        <v>236.9</v>
      </c>
    </row>
    <row r="6203" spans="1:4" ht="25.5" customHeight="1" x14ac:dyDescent="0.25">
      <c r="A6203" s="143">
        <v>12170</v>
      </c>
      <c r="B6203" s="144" t="s">
        <v>8076</v>
      </c>
      <c r="C6203" s="145" t="s">
        <v>1903</v>
      </c>
      <c r="D6203" s="146">
        <v>2023.47</v>
      </c>
    </row>
    <row r="6204" spans="1:4" ht="17.100000000000001" customHeight="1" x14ac:dyDescent="0.25">
      <c r="A6204" s="143">
        <v>11442</v>
      </c>
      <c r="B6204" s="144" t="s">
        <v>8077</v>
      </c>
      <c r="C6204" s="145" t="s">
        <v>1903</v>
      </c>
      <c r="D6204" s="146">
        <v>220.67</v>
      </c>
    </row>
    <row r="6205" spans="1:4" ht="15" customHeight="1" x14ac:dyDescent="0.25">
      <c r="A6205" s="143">
        <v>564</v>
      </c>
      <c r="B6205" s="144" t="s">
        <v>8078</v>
      </c>
      <c r="C6205" s="145" t="s">
        <v>1903</v>
      </c>
      <c r="D6205" s="146">
        <v>173.36</v>
      </c>
    </row>
    <row r="6206" spans="1:4" ht="15" customHeight="1" x14ac:dyDescent="0.25">
      <c r="A6206" s="143">
        <v>12971</v>
      </c>
      <c r="B6206" s="144" t="s">
        <v>8079</v>
      </c>
      <c r="C6206" s="145" t="s">
        <v>1903</v>
      </c>
      <c r="D6206" s="146">
        <v>75.239999999999995</v>
      </c>
    </row>
    <row r="6207" spans="1:4" ht="15" customHeight="1" x14ac:dyDescent="0.25">
      <c r="A6207" s="143">
        <v>7715</v>
      </c>
      <c r="B6207" s="144" t="s">
        <v>8080</v>
      </c>
      <c r="C6207" s="145" t="s">
        <v>1903</v>
      </c>
      <c r="D6207" s="146">
        <v>174.34</v>
      </c>
    </row>
    <row r="6208" spans="1:4" ht="15" customHeight="1" x14ac:dyDescent="0.25">
      <c r="A6208" s="143">
        <v>9627</v>
      </c>
      <c r="B6208" s="144" t="s">
        <v>8081</v>
      </c>
      <c r="C6208" s="145" t="s">
        <v>1903</v>
      </c>
      <c r="D6208" s="146">
        <v>1415.91</v>
      </c>
    </row>
    <row r="6209" spans="1:4" ht="15" customHeight="1" x14ac:dyDescent="0.25">
      <c r="A6209" s="143">
        <v>9626</v>
      </c>
      <c r="B6209" s="144" t="s">
        <v>8082</v>
      </c>
      <c r="C6209" s="145" t="s">
        <v>1903</v>
      </c>
      <c r="D6209" s="146">
        <v>2737.17</v>
      </c>
    </row>
    <row r="6210" spans="1:4" ht="15" customHeight="1" x14ac:dyDescent="0.25">
      <c r="A6210" s="143">
        <v>9628</v>
      </c>
      <c r="B6210" s="144" t="s">
        <v>8083</v>
      </c>
      <c r="C6210" s="145" t="s">
        <v>1903</v>
      </c>
      <c r="D6210" s="146">
        <v>501.34</v>
      </c>
    </row>
    <row r="6211" spans="1:4" ht="17.100000000000001" customHeight="1" x14ac:dyDescent="0.25">
      <c r="A6211" s="143">
        <v>9891</v>
      </c>
      <c r="B6211" s="144" t="s">
        <v>8084</v>
      </c>
      <c r="C6211" s="145" t="s">
        <v>1903</v>
      </c>
      <c r="D6211" s="146">
        <v>115.94</v>
      </c>
    </row>
    <row r="6212" spans="1:4" ht="17.100000000000001" customHeight="1" x14ac:dyDescent="0.25">
      <c r="A6212" s="143">
        <v>4041</v>
      </c>
      <c r="B6212" s="144" t="s">
        <v>8085</v>
      </c>
      <c r="C6212" s="145" t="s">
        <v>1965</v>
      </c>
      <c r="D6212" s="146">
        <v>188.95</v>
      </c>
    </row>
    <row r="6213" spans="1:4" ht="25.5" customHeight="1" x14ac:dyDescent="0.25">
      <c r="A6213" s="143">
        <v>7294</v>
      </c>
      <c r="B6213" s="144" t="s">
        <v>8086</v>
      </c>
      <c r="C6213" s="145" t="s">
        <v>1903</v>
      </c>
      <c r="D6213" s="146">
        <v>109.33</v>
      </c>
    </row>
    <row r="6214" spans="1:4" ht="17.100000000000001" customHeight="1" x14ac:dyDescent="0.25">
      <c r="A6214" s="143">
        <v>9629</v>
      </c>
      <c r="B6214" s="144" t="s">
        <v>8087</v>
      </c>
      <c r="C6214" s="145" t="s">
        <v>1903</v>
      </c>
      <c r="D6214" s="146">
        <v>195.81</v>
      </c>
    </row>
    <row r="6215" spans="1:4" ht="15" customHeight="1" x14ac:dyDescent="0.25">
      <c r="A6215" s="143">
        <v>10351</v>
      </c>
      <c r="B6215" s="144" t="s">
        <v>8088</v>
      </c>
      <c r="C6215" s="145" t="s">
        <v>1903</v>
      </c>
      <c r="D6215" s="146">
        <v>81.709999999999994</v>
      </c>
    </row>
    <row r="6216" spans="1:4" ht="17.100000000000001" customHeight="1" x14ac:dyDescent="0.25">
      <c r="A6216" s="143">
        <v>558</v>
      </c>
      <c r="B6216" s="144" t="s">
        <v>8089</v>
      </c>
      <c r="C6216" s="145" t="s">
        <v>1903</v>
      </c>
      <c r="D6216" s="146">
        <v>69.37</v>
      </c>
    </row>
    <row r="6217" spans="1:4" ht="17.100000000000001" customHeight="1" x14ac:dyDescent="0.25">
      <c r="A6217" s="143">
        <v>9465</v>
      </c>
      <c r="B6217" s="144" t="s">
        <v>8090</v>
      </c>
      <c r="C6217" s="145" t="s">
        <v>1903</v>
      </c>
      <c r="D6217" s="146">
        <v>97.38</v>
      </c>
    </row>
    <row r="6218" spans="1:4" ht="17.100000000000001" customHeight="1" x14ac:dyDescent="0.25">
      <c r="A6218" s="143">
        <v>7716</v>
      </c>
      <c r="B6218" s="144" t="s">
        <v>8091</v>
      </c>
      <c r="C6218" s="145" t="s">
        <v>1903</v>
      </c>
      <c r="D6218" s="146">
        <v>179.9</v>
      </c>
    </row>
    <row r="6219" spans="1:4" ht="15" customHeight="1" x14ac:dyDescent="0.25">
      <c r="A6219" s="143">
        <v>10352</v>
      </c>
      <c r="B6219" s="144" t="s">
        <v>8092</v>
      </c>
      <c r="C6219" s="145" t="s">
        <v>1903</v>
      </c>
      <c r="D6219" s="146">
        <v>87.99</v>
      </c>
    </row>
    <row r="6220" spans="1:4" ht="17.100000000000001" customHeight="1" x14ac:dyDescent="0.25">
      <c r="A6220" s="143">
        <v>11954</v>
      </c>
      <c r="B6220" s="144" t="s">
        <v>8093</v>
      </c>
      <c r="C6220" s="145" t="s">
        <v>1903</v>
      </c>
      <c r="D6220" s="146">
        <v>79.739999999999995</v>
      </c>
    </row>
    <row r="6221" spans="1:4" ht="17.100000000000001" customHeight="1" x14ac:dyDescent="0.25">
      <c r="A6221" s="143">
        <v>11953</v>
      </c>
      <c r="B6221" s="144" t="s">
        <v>8094</v>
      </c>
      <c r="C6221" s="145" t="s">
        <v>1903</v>
      </c>
      <c r="D6221" s="146">
        <v>79.739999999999995</v>
      </c>
    </row>
    <row r="6222" spans="1:4" ht="17.100000000000001" customHeight="1" x14ac:dyDescent="0.25">
      <c r="A6222" s="143">
        <v>11951</v>
      </c>
      <c r="B6222" s="144" t="s">
        <v>8095</v>
      </c>
      <c r="C6222" s="145" t="s">
        <v>1903</v>
      </c>
      <c r="D6222" s="146">
        <v>200.22</v>
      </c>
    </row>
    <row r="6223" spans="1:4" ht="17.100000000000001" customHeight="1" x14ac:dyDescent="0.25">
      <c r="A6223" s="143">
        <v>12092</v>
      </c>
      <c r="B6223" s="144" t="s">
        <v>8096</v>
      </c>
      <c r="C6223" s="145" t="s">
        <v>1903</v>
      </c>
      <c r="D6223" s="146">
        <v>137.44</v>
      </c>
    </row>
    <row r="6224" spans="1:4" ht="17.100000000000001" customHeight="1" x14ac:dyDescent="0.25">
      <c r="A6224" s="143">
        <v>12096</v>
      </c>
      <c r="B6224" s="144" t="s">
        <v>8097</v>
      </c>
      <c r="C6224" s="145" t="s">
        <v>1903</v>
      </c>
      <c r="D6224" s="146">
        <v>130</v>
      </c>
    </row>
    <row r="6225" spans="1:4" ht="15" customHeight="1" x14ac:dyDescent="0.25">
      <c r="A6225" s="143">
        <v>12102</v>
      </c>
      <c r="B6225" s="144" t="s">
        <v>8098</v>
      </c>
      <c r="C6225" s="145" t="s">
        <v>1903</v>
      </c>
      <c r="D6225" s="146">
        <v>47.13</v>
      </c>
    </row>
    <row r="6226" spans="1:4" ht="15" customHeight="1" x14ac:dyDescent="0.25">
      <c r="A6226" s="143">
        <v>12103</v>
      </c>
      <c r="B6226" s="144" t="s">
        <v>8099</v>
      </c>
      <c r="C6226" s="145" t="s">
        <v>1903</v>
      </c>
      <c r="D6226" s="146">
        <v>86.5</v>
      </c>
    </row>
    <row r="6227" spans="1:4" ht="15" customHeight="1" x14ac:dyDescent="0.25">
      <c r="A6227" s="143">
        <v>12922</v>
      </c>
      <c r="B6227" s="144" t="s">
        <v>8100</v>
      </c>
      <c r="C6227" s="145" t="s">
        <v>2023</v>
      </c>
      <c r="D6227" s="146">
        <v>18.28</v>
      </c>
    </row>
    <row r="6228" spans="1:4" ht="15" customHeight="1" x14ac:dyDescent="0.25">
      <c r="A6228" s="143">
        <v>12091</v>
      </c>
      <c r="B6228" s="144" t="s">
        <v>8101</v>
      </c>
      <c r="C6228" s="145" t="s">
        <v>1903</v>
      </c>
      <c r="D6228" s="146">
        <v>683.13</v>
      </c>
    </row>
    <row r="6229" spans="1:4" ht="15" customHeight="1" x14ac:dyDescent="0.25">
      <c r="A6229" s="143">
        <v>8324</v>
      </c>
      <c r="B6229" s="144" t="s">
        <v>8102</v>
      </c>
      <c r="C6229" s="145" t="s">
        <v>1903</v>
      </c>
      <c r="D6229" s="146">
        <v>7.64</v>
      </c>
    </row>
    <row r="6230" spans="1:4" ht="15" customHeight="1" x14ac:dyDescent="0.25">
      <c r="A6230" s="143">
        <v>568</v>
      </c>
      <c r="B6230" s="144" t="s">
        <v>8103</v>
      </c>
      <c r="C6230" s="145" t="s">
        <v>1903</v>
      </c>
      <c r="D6230" s="146">
        <v>19.87</v>
      </c>
    </row>
    <row r="6231" spans="1:4" ht="15" customHeight="1" x14ac:dyDescent="0.25">
      <c r="A6231" s="143">
        <v>554</v>
      </c>
      <c r="B6231" s="144" t="s">
        <v>8104</v>
      </c>
      <c r="C6231" s="145" t="s">
        <v>1903</v>
      </c>
      <c r="D6231" s="146">
        <v>21.17</v>
      </c>
    </row>
    <row r="6232" spans="1:4" ht="15" customHeight="1" x14ac:dyDescent="0.25">
      <c r="A6232" s="143">
        <v>556</v>
      </c>
      <c r="B6232" s="144" t="s">
        <v>8105</v>
      </c>
      <c r="C6232" s="145" t="s">
        <v>1903</v>
      </c>
      <c r="D6232" s="146">
        <v>21.77</v>
      </c>
    </row>
    <row r="6233" spans="1:4" ht="15" customHeight="1" x14ac:dyDescent="0.25">
      <c r="A6233" s="143">
        <v>555</v>
      </c>
      <c r="B6233" s="144" t="s">
        <v>8106</v>
      </c>
      <c r="C6233" s="145" t="s">
        <v>1903</v>
      </c>
      <c r="D6233" s="146">
        <v>23.07</v>
      </c>
    </row>
    <row r="6234" spans="1:4" ht="15" customHeight="1" x14ac:dyDescent="0.25">
      <c r="A6234" s="143">
        <v>11731</v>
      </c>
      <c r="B6234" s="144" t="s">
        <v>8107</v>
      </c>
      <c r="C6234" s="145" t="s">
        <v>1903</v>
      </c>
      <c r="D6234" s="146">
        <v>37.57</v>
      </c>
    </row>
    <row r="6235" spans="1:4" ht="15" customHeight="1" x14ac:dyDescent="0.25">
      <c r="A6235" s="143">
        <v>557</v>
      </c>
      <c r="B6235" s="144" t="s">
        <v>8108</v>
      </c>
      <c r="C6235" s="145" t="s">
        <v>1903</v>
      </c>
      <c r="D6235" s="146">
        <v>31.22</v>
      </c>
    </row>
    <row r="6236" spans="1:4" ht="15" customHeight="1" x14ac:dyDescent="0.25">
      <c r="A6236" s="143">
        <v>560</v>
      </c>
      <c r="B6236" s="144" t="s">
        <v>8109</v>
      </c>
      <c r="C6236" s="145" t="s">
        <v>1903</v>
      </c>
      <c r="D6236" s="146">
        <v>30.33</v>
      </c>
    </row>
    <row r="6237" spans="1:4" ht="15" customHeight="1" x14ac:dyDescent="0.25">
      <c r="A6237" s="143">
        <v>8011</v>
      </c>
      <c r="B6237" s="144" t="s">
        <v>8110</v>
      </c>
      <c r="C6237" s="145" t="s">
        <v>1903</v>
      </c>
      <c r="D6237" s="146">
        <v>93.46</v>
      </c>
    </row>
    <row r="6238" spans="1:4" ht="15" customHeight="1" x14ac:dyDescent="0.25">
      <c r="A6238" s="143">
        <v>11813</v>
      </c>
      <c r="B6238" s="144" t="s">
        <v>8111</v>
      </c>
      <c r="C6238" s="145" t="s">
        <v>2023</v>
      </c>
      <c r="D6238" s="146">
        <v>3.01</v>
      </c>
    </row>
    <row r="6239" spans="1:4" ht="15" customHeight="1" x14ac:dyDescent="0.25">
      <c r="A6239" s="143">
        <v>11814</v>
      </c>
      <c r="B6239" s="144" t="s">
        <v>8112</v>
      </c>
      <c r="C6239" s="145" t="s">
        <v>2023</v>
      </c>
      <c r="D6239" s="146">
        <v>3.01</v>
      </c>
    </row>
    <row r="6240" spans="1:4" ht="15" customHeight="1" x14ac:dyDescent="0.25">
      <c r="A6240" s="143">
        <v>12370</v>
      </c>
      <c r="B6240" s="144" t="s">
        <v>8113</v>
      </c>
      <c r="C6240" s="145" t="s">
        <v>2707</v>
      </c>
      <c r="D6240" s="146">
        <v>74.290000000000006</v>
      </c>
    </row>
    <row r="6241" spans="1:4" ht="15" customHeight="1" x14ac:dyDescent="0.25">
      <c r="A6241" s="143">
        <v>9391</v>
      </c>
      <c r="B6241" s="144" t="s">
        <v>8114</v>
      </c>
      <c r="C6241" s="145" t="s">
        <v>2707</v>
      </c>
      <c r="D6241" s="146">
        <v>76.63</v>
      </c>
    </row>
    <row r="6242" spans="1:4" ht="15" customHeight="1" x14ac:dyDescent="0.25">
      <c r="A6242" s="143">
        <v>9544</v>
      </c>
      <c r="B6242" s="144" t="s">
        <v>8115</v>
      </c>
      <c r="C6242" s="145" t="s">
        <v>2707</v>
      </c>
      <c r="D6242" s="146">
        <v>114.44</v>
      </c>
    </row>
    <row r="6243" spans="1:4" ht="15" customHeight="1" x14ac:dyDescent="0.25">
      <c r="A6243" s="143">
        <v>8297</v>
      </c>
      <c r="B6243" s="144" t="s">
        <v>8116</v>
      </c>
      <c r="C6243" s="145" t="s">
        <v>2707</v>
      </c>
      <c r="D6243" s="146">
        <v>74.75</v>
      </c>
    </row>
    <row r="6244" spans="1:4" ht="15" customHeight="1" x14ac:dyDescent="0.25">
      <c r="A6244" s="143">
        <v>9392</v>
      </c>
      <c r="B6244" s="144" t="s">
        <v>8117</v>
      </c>
      <c r="C6244" s="145" t="s">
        <v>2707</v>
      </c>
      <c r="D6244" s="146">
        <v>110.59</v>
      </c>
    </row>
    <row r="6245" spans="1:4" ht="15" customHeight="1" x14ac:dyDescent="0.25">
      <c r="A6245" s="143">
        <v>8082</v>
      </c>
      <c r="B6245" s="144" t="s">
        <v>8118</v>
      </c>
      <c r="C6245" s="145" t="s">
        <v>2707</v>
      </c>
      <c r="D6245" s="146">
        <v>76.89</v>
      </c>
    </row>
    <row r="6246" spans="1:4" ht="15" customHeight="1" x14ac:dyDescent="0.25">
      <c r="A6246" s="143">
        <v>11768</v>
      </c>
      <c r="B6246" s="144" t="s">
        <v>8119</v>
      </c>
      <c r="C6246" s="145" t="s">
        <v>2707</v>
      </c>
      <c r="D6246" s="146">
        <v>75.45</v>
      </c>
    </row>
    <row r="6247" spans="1:4" ht="15" customHeight="1" x14ac:dyDescent="0.25">
      <c r="A6247" s="143">
        <v>9916</v>
      </c>
      <c r="B6247" s="144" t="s">
        <v>8120</v>
      </c>
      <c r="C6247" s="145" t="s">
        <v>2707</v>
      </c>
      <c r="D6247" s="146">
        <v>60.57</v>
      </c>
    </row>
    <row r="6248" spans="1:4" ht="15" customHeight="1" x14ac:dyDescent="0.25">
      <c r="A6248" s="143">
        <v>12915</v>
      </c>
      <c r="C6248" s="145" t="s">
        <v>1903</v>
      </c>
      <c r="D6248" s="146">
        <v>79.09</v>
      </c>
    </row>
    <row r="6249" spans="1:4" ht="17.100000000000001" customHeight="1" x14ac:dyDescent="0.25">
      <c r="B6249" s="144" t="s">
        <v>8121</v>
      </c>
    </row>
    <row r="6250" spans="1:4" ht="17.100000000000001" customHeight="1" x14ac:dyDescent="0.25">
      <c r="A6250" s="143">
        <v>9051</v>
      </c>
      <c r="B6250" s="144" t="s">
        <v>8122</v>
      </c>
      <c r="C6250" s="145" t="s">
        <v>1903</v>
      </c>
      <c r="D6250" s="146">
        <v>276.98</v>
      </c>
    </row>
    <row r="6251" spans="1:4" ht="17.100000000000001" customHeight="1" x14ac:dyDescent="0.25">
      <c r="A6251" s="143">
        <v>9200</v>
      </c>
      <c r="B6251" s="144" t="s">
        <v>8123</v>
      </c>
      <c r="C6251" s="145" t="s">
        <v>1903</v>
      </c>
      <c r="D6251" s="146">
        <v>21.01</v>
      </c>
    </row>
    <row r="6252" spans="1:4" ht="15" customHeight="1" x14ac:dyDescent="0.25">
      <c r="A6252" s="143">
        <v>10694</v>
      </c>
      <c r="B6252" s="144" t="s">
        <v>8124</v>
      </c>
      <c r="C6252" s="145" t="s">
        <v>1903</v>
      </c>
      <c r="D6252" s="146">
        <v>22.65</v>
      </c>
    </row>
    <row r="6253" spans="1:4" ht="15" customHeight="1" x14ac:dyDescent="0.25">
      <c r="A6253" s="143">
        <v>822</v>
      </c>
      <c r="B6253" s="144" t="s">
        <v>8125</v>
      </c>
      <c r="C6253" s="145" t="s">
        <v>2023</v>
      </c>
      <c r="D6253" s="146">
        <v>53.39</v>
      </c>
    </row>
    <row r="6254" spans="1:4" ht="15" customHeight="1" x14ac:dyDescent="0.25">
      <c r="A6254" s="143">
        <v>823</v>
      </c>
      <c r="B6254" s="144" t="s">
        <v>8126</v>
      </c>
      <c r="C6254" s="145" t="s">
        <v>2023</v>
      </c>
      <c r="D6254" s="146">
        <v>69.91</v>
      </c>
    </row>
    <row r="6255" spans="1:4" ht="15" customHeight="1" x14ac:dyDescent="0.25">
      <c r="A6255" s="143">
        <v>9201</v>
      </c>
      <c r="B6255" s="144" t="s">
        <v>8127</v>
      </c>
      <c r="C6255" s="145" t="s">
        <v>2023</v>
      </c>
      <c r="D6255" s="146">
        <v>9.17</v>
      </c>
    </row>
    <row r="6256" spans="1:4" ht="15" customHeight="1" x14ac:dyDescent="0.25">
      <c r="A6256" s="143">
        <v>11003</v>
      </c>
      <c r="B6256" s="144" t="s">
        <v>8128</v>
      </c>
      <c r="C6256" s="145" t="s">
        <v>2023</v>
      </c>
      <c r="D6256" s="146">
        <v>47.35</v>
      </c>
    </row>
    <row r="6257" spans="1:4" ht="15" customHeight="1" x14ac:dyDescent="0.25">
      <c r="A6257" s="143">
        <v>11002</v>
      </c>
      <c r="B6257" s="144" t="s">
        <v>8129</v>
      </c>
      <c r="C6257" s="145" t="s">
        <v>2023</v>
      </c>
      <c r="D6257" s="146">
        <v>14.28</v>
      </c>
    </row>
    <row r="6258" spans="1:4" ht="15" customHeight="1" x14ac:dyDescent="0.25">
      <c r="A6258" s="143">
        <v>4137</v>
      </c>
      <c r="B6258" s="144" t="s">
        <v>8130</v>
      </c>
      <c r="C6258" s="145" t="s">
        <v>1903</v>
      </c>
      <c r="D6258" s="146">
        <v>196.5</v>
      </c>
    </row>
    <row r="6259" spans="1:4" ht="15" customHeight="1" x14ac:dyDescent="0.25">
      <c r="A6259" s="143">
        <v>11811</v>
      </c>
      <c r="B6259" s="144" t="s">
        <v>8131</v>
      </c>
      <c r="C6259" s="145" t="s">
        <v>2023</v>
      </c>
      <c r="D6259" s="146">
        <v>49.43</v>
      </c>
    </row>
    <row r="6260" spans="1:4" ht="15" customHeight="1" x14ac:dyDescent="0.25">
      <c r="A6260" s="143">
        <v>12337</v>
      </c>
      <c r="B6260" s="144" t="s">
        <v>8132</v>
      </c>
      <c r="C6260" s="145" t="s">
        <v>2023</v>
      </c>
      <c r="D6260" s="146">
        <v>17.77</v>
      </c>
    </row>
    <row r="6261" spans="1:4" ht="15" customHeight="1" x14ac:dyDescent="0.25">
      <c r="A6261" s="143">
        <v>11812</v>
      </c>
      <c r="B6261" s="144" t="s">
        <v>8133</v>
      </c>
      <c r="C6261" s="145" t="s">
        <v>2023</v>
      </c>
      <c r="D6261" s="146">
        <v>17.010000000000002</v>
      </c>
    </row>
    <row r="6262" spans="1:4" ht="15" customHeight="1" x14ac:dyDescent="0.25">
      <c r="A6262" s="143">
        <v>12740</v>
      </c>
      <c r="B6262" s="144" t="s">
        <v>8134</v>
      </c>
      <c r="C6262" s="145" t="s">
        <v>2023</v>
      </c>
      <c r="D6262" s="146">
        <v>17.54</v>
      </c>
    </row>
    <row r="6263" spans="1:4" ht="17.100000000000001" customHeight="1" x14ac:dyDescent="0.25">
      <c r="A6263" s="143">
        <v>12638</v>
      </c>
      <c r="B6263" s="144" t="s">
        <v>8135</v>
      </c>
      <c r="C6263" s="145" t="s">
        <v>1903</v>
      </c>
      <c r="D6263" s="146">
        <v>3000</v>
      </c>
    </row>
    <row r="6264" spans="1:4" ht="17.100000000000001" customHeight="1" x14ac:dyDescent="0.25">
      <c r="A6264" s="143">
        <v>12854</v>
      </c>
      <c r="B6264" s="144" t="s">
        <v>8136</v>
      </c>
      <c r="C6264" s="145" t="s">
        <v>1903</v>
      </c>
      <c r="D6264" s="146">
        <v>889.98</v>
      </c>
    </row>
    <row r="6265" spans="1:4" ht="17.100000000000001" customHeight="1" x14ac:dyDescent="0.25">
      <c r="A6265" s="143">
        <v>824</v>
      </c>
      <c r="B6265" s="144" t="s">
        <v>8137</v>
      </c>
      <c r="C6265" s="145" t="s">
        <v>1903</v>
      </c>
      <c r="D6265" s="146">
        <v>686.24</v>
      </c>
    </row>
    <row r="6266" spans="1:4" ht="25.5" customHeight="1" x14ac:dyDescent="0.25">
      <c r="A6266" s="143">
        <v>12993</v>
      </c>
      <c r="B6266" s="144" t="s">
        <v>8138</v>
      </c>
      <c r="C6266" s="145" t="s">
        <v>1903</v>
      </c>
      <c r="D6266" s="146">
        <v>1307.81</v>
      </c>
    </row>
    <row r="6267" spans="1:4" ht="17.100000000000001" customHeight="1" x14ac:dyDescent="0.25">
      <c r="A6267" s="143">
        <v>11005</v>
      </c>
      <c r="B6267" s="144" t="s">
        <v>8139</v>
      </c>
      <c r="C6267" s="145" t="s">
        <v>1903</v>
      </c>
      <c r="D6267" s="146">
        <v>945.32</v>
      </c>
    </row>
    <row r="6268" spans="1:4" ht="17.100000000000001" customHeight="1" x14ac:dyDescent="0.25">
      <c r="A6268" s="143">
        <v>9207</v>
      </c>
      <c r="B6268" s="144" t="s">
        <v>8140</v>
      </c>
      <c r="C6268" s="145" t="s">
        <v>1903</v>
      </c>
      <c r="D6268" s="146">
        <v>512.66</v>
      </c>
    </row>
    <row r="6269" spans="1:4" ht="15" customHeight="1" x14ac:dyDescent="0.25">
      <c r="A6269" s="143">
        <v>11004</v>
      </c>
      <c r="B6269" s="144" t="s">
        <v>8141</v>
      </c>
      <c r="C6269" s="145" t="s">
        <v>1903</v>
      </c>
      <c r="D6269" s="146">
        <v>479.96</v>
      </c>
    </row>
    <row r="6270" spans="1:4" ht="17.100000000000001" customHeight="1" x14ac:dyDescent="0.25">
      <c r="A6270" s="143">
        <v>10693</v>
      </c>
      <c r="B6270" s="144" t="s">
        <v>8142</v>
      </c>
      <c r="C6270" s="145" t="s">
        <v>1903</v>
      </c>
      <c r="D6270" s="146">
        <v>38.81</v>
      </c>
    </row>
    <row r="6271" spans="1:4" ht="17.100000000000001" customHeight="1" x14ac:dyDescent="0.25">
      <c r="A6271" s="143">
        <v>8316</v>
      </c>
      <c r="B6271" s="144" t="s">
        <v>8143</v>
      </c>
      <c r="C6271" s="145" t="s">
        <v>1903</v>
      </c>
      <c r="D6271" s="146">
        <v>5.36</v>
      </c>
    </row>
    <row r="6272" spans="1:4" ht="15" customHeight="1" x14ac:dyDescent="0.25">
      <c r="A6272" s="143">
        <v>10272</v>
      </c>
      <c r="B6272" s="144" t="s">
        <v>8144</v>
      </c>
      <c r="C6272" s="145" t="s">
        <v>1903</v>
      </c>
      <c r="D6272" s="146">
        <v>10.37</v>
      </c>
    </row>
    <row r="6273" spans="1:4" ht="15" customHeight="1" x14ac:dyDescent="0.25">
      <c r="A6273" s="143">
        <v>8795</v>
      </c>
      <c r="B6273" s="144" t="s">
        <v>8145</v>
      </c>
      <c r="C6273" s="145" t="s">
        <v>1903</v>
      </c>
      <c r="D6273" s="146">
        <v>22.16</v>
      </c>
    </row>
    <row r="6274" spans="1:4" ht="15" customHeight="1" x14ac:dyDescent="0.25">
      <c r="A6274" s="143">
        <v>11975</v>
      </c>
      <c r="B6274" s="144" t="s">
        <v>8146</v>
      </c>
      <c r="C6274" s="145" t="s">
        <v>1903</v>
      </c>
      <c r="D6274" s="146">
        <v>5.32</v>
      </c>
    </row>
    <row r="6275" spans="1:4" ht="15" customHeight="1" x14ac:dyDescent="0.25">
      <c r="A6275" s="143">
        <v>11976</v>
      </c>
      <c r="B6275" s="144" t="s">
        <v>8147</v>
      </c>
      <c r="C6275" s="145" t="s">
        <v>1903</v>
      </c>
      <c r="D6275" s="146">
        <v>7.46</v>
      </c>
    </row>
    <row r="6276" spans="1:4" ht="15" customHeight="1" x14ac:dyDescent="0.25">
      <c r="A6276" s="143">
        <v>11321</v>
      </c>
      <c r="B6276" s="144" t="s">
        <v>8148</v>
      </c>
      <c r="C6276" s="145" t="s">
        <v>1903</v>
      </c>
      <c r="D6276" s="146">
        <v>5.79</v>
      </c>
    </row>
    <row r="6277" spans="1:4" ht="15" customHeight="1" x14ac:dyDescent="0.25">
      <c r="A6277" s="143">
        <v>3998</v>
      </c>
      <c r="B6277" s="144" t="s">
        <v>8149</v>
      </c>
      <c r="C6277" s="145" t="s">
        <v>1965</v>
      </c>
      <c r="D6277" s="146">
        <v>31.55</v>
      </c>
    </row>
    <row r="6278" spans="1:4" ht="15" customHeight="1" x14ac:dyDescent="0.25">
      <c r="A6278" s="143">
        <v>11752</v>
      </c>
      <c r="B6278" s="144" t="s">
        <v>8150</v>
      </c>
      <c r="C6278" s="145" t="s">
        <v>2023</v>
      </c>
      <c r="D6278" s="146">
        <v>8.9600000000000009</v>
      </c>
    </row>
    <row r="6279" spans="1:4" ht="15" customHeight="1" x14ac:dyDescent="0.25">
      <c r="A6279" s="143">
        <v>11186</v>
      </c>
      <c r="B6279" s="144" t="s">
        <v>8151</v>
      </c>
      <c r="C6279" s="145" t="s">
        <v>2023</v>
      </c>
      <c r="D6279" s="146">
        <v>6.8</v>
      </c>
    </row>
    <row r="6280" spans="1:4" ht="15" customHeight="1" x14ac:dyDescent="0.25">
      <c r="A6280" s="143">
        <v>11187</v>
      </c>
      <c r="B6280" s="144" t="s">
        <v>8152</v>
      </c>
      <c r="C6280" s="145" t="s">
        <v>2023</v>
      </c>
      <c r="D6280" s="146">
        <v>7.64</v>
      </c>
    </row>
    <row r="6281" spans="1:4" ht="15" customHeight="1" x14ac:dyDescent="0.25">
      <c r="A6281" s="143">
        <v>11188</v>
      </c>
      <c r="B6281" s="144" t="s">
        <v>8153</v>
      </c>
      <c r="C6281" s="145" t="s">
        <v>2023</v>
      </c>
      <c r="D6281" s="146">
        <v>9.7100000000000009</v>
      </c>
    </row>
    <row r="6282" spans="1:4" ht="15" customHeight="1" x14ac:dyDescent="0.25">
      <c r="A6282" s="143">
        <v>3793</v>
      </c>
      <c r="B6282" s="144" t="s">
        <v>8154</v>
      </c>
      <c r="C6282" s="145" t="s">
        <v>2023</v>
      </c>
      <c r="D6282" s="146">
        <v>4.74</v>
      </c>
    </row>
    <row r="6283" spans="1:4" ht="15" customHeight="1" x14ac:dyDescent="0.25">
      <c r="A6283" s="143">
        <v>3794</v>
      </c>
      <c r="B6283" s="144" t="s">
        <v>8155</v>
      </c>
      <c r="C6283" s="145" t="s">
        <v>2023</v>
      </c>
      <c r="D6283" s="146">
        <v>4.71</v>
      </c>
    </row>
    <row r="6284" spans="1:4" ht="15" customHeight="1" x14ac:dyDescent="0.25">
      <c r="A6284" s="143">
        <v>3795</v>
      </c>
      <c r="B6284" s="144" t="s">
        <v>8156</v>
      </c>
      <c r="C6284" s="145" t="s">
        <v>2023</v>
      </c>
      <c r="D6284" s="146">
        <v>5.1100000000000003</v>
      </c>
    </row>
    <row r="6285" spans="1:4" ht="15" customHeight="1" x14ac:dyDescent="0.25">
      <c r="A6285" s="143">
        <v>3796</v>
      </c>
      <c r="B6285" s="144" t="s">
        <v>8157</v>
      </c>
      <c r="C6285" s="145" t="s">
        <v>2023</v>
      </c>
      <c r="D6285" s="146">
        <v>5.17</v>
      </c>
    </row>
    <row r="6286" spans="1:4" ht="15" customHeight="1" x14ac:dyDescent="0.25">
      <c r="A6286" s="143">
        <v>3797</v>
      </c>
      <c r="B6286" s="144" t="s">
        <v>8158</v>
      </c>
      <c r="C6286" s="145" t="s">
        <v>2023</v>
      </c>
      <c r="D6286" s="146">
        <v>5.92</v>
      </c>
    </row>
    <row r="6287" spans="1:4" ht="17.100000000000001" customHeight="1" x14ac:dyDescent="0.25">
      <c r="A6287" s="143">
        <v>4036</v>
      </c>
      <c r="B6287" s="144" t="s">
        <v>8159</v>
      </c>
      <c r="C6287" s="145" t="s">
        <v>1063</v>
      </c>
      <c r="D6287" s="146">
        <v>1.96</v>
      </c>
    </row>
    <row r="6288" spans="1:4" ht="15" customHeight="1" x14ac:dyDescent="0.25">
      <c r="A6288" s="143">
        <v>3798</v>
      </c>
      <c r="B6288" s="144" t="s">
        <v>8160</v>
      </c>
      <c r="C6288" s="145" t="s">
        <v>2023</v>
      </c>
      <c r="D6288" s="146">
        <v>7.49</v>
      </c>
    </row>
    <row r="6289" spans="1:4" ht="15" customHeight="1" x14ac:dyDescent="0.25">
      <c r="A6289" s="143">
        <v>3799</v>
      </c>
      <c r="B6289" s="144" t="s">
        <v>8161</v>
      </c>
      <c r="C6289" s="145" t="s">
        <v>2023</v>
      </c>
      <c r="D6289" s="146">
        <v>8.92</v>
      </c>
    </row>
    <row r="6290" spans="1:4" ht="15" customHeight="1" x14ac:dyDescent="0.25">
      <c r="A6290" s="143">
        <v>3800</v>
      </c>
      <c r="B6290" s="144" t="s">
        <v>8162</v>
      </c>
      <c r="C6290" s="145" t="s">
        <v>2023</v>
      </c>
      <c r="D6290" s="146">
        <v>12.8</v>
      </c>
    </row>
    <row r="6291" spans="1:4" ht="15" customHeight="1" x14ac:dyDescent="0.25">
      <c r="A6291" s="143">
        <v>3801</v>
      </c>
      <c r="B6291" s="144" t="s">
        <v>8163</v>
      </c>
      <c r="C6291" s="145" t="s">
        <v>2023</v>
      </c>
      <c r="D6291" s="146">
        <v>17.72</v>
      </c>
    </row>
    <row r="6292" spans="1:4" ht="15" customHeight="1" x14ac:dyDescent="0.25">
      <c r="A6292" s="143">
        <v>3802</v>
      </c>
      <c r="B6292" s="144" t="s">
        <v>8164</v>
      </c>
      <c r="C6292" s="145" t="s">
        <v>2023</v>
      </c>
      <c r="D6292" s="146">
        <v>27.69</v>
      </c>
    </row>
    <row r="6293" spans="1:4" ht="15" customHeight="1" x14ac:dyDescent="0.25">
      <c r="A6293" s="143">
        <v>9968</v>
      </c>
      <c r="B6293" s="144" t="s">
        <v>8165</v>
      </c>
      <c r="C6293" s="145" t="s">
        <v>2023</v>
      </c>
      <c r="D6293" s="146">
        <v>37.04</v>
      </c>
    </row>
    <row r="6294" spans="1:4" ht="15" customHeight="1" x14ac:dyDescent="0.25">
      <c r="A6294" s="143">
        <v>4005</v>
      </c>
      <c r="B6294" s="144" t="s">
        <v>8166</v>
      </c>
      <c r="C6294" s="145" t="s">
        <v>1063</v>
      </c>
      <c r="D6294" s="146">
        <v>10.14</v>
      </c>
    </row>
    <row r="6295" spans="1:4" ht="15" customHeight="1" x14ac:dyDescent="0.25">
      <c r="A6295" s="143">
        <v>11416</v>
      </c>
      <c r="B6295" s="144" t="s">
        <v>8167</v>
      </c>
      <c r="C6295" s="145" t="s">
        <v>2023</v>
      </c>
      <c r="D6295" s="146">
        <v>31.59</v>
      </c>
    </row>
    <row r="6296" spans="1:4" ht="15" customHeight="1" x14ac:dyDescent="0.25">
      <c r="A6296" s="143">
        <v>8348</v>
      </c>
      <c r="B6296" s="144" t="s">
        <v>8168</v>
      </c>
      <c r="C6296" s="145" t="s">
        <v>2023</v>
      </c>
      <c r="D6296" s="146">
        <v>8.41</v>
      </c>
    </row>
    <row r="6297" spans="1:4" ht="15" customHeight="1" x14ac:dyDescent="0.25">
      <c r="A6297" s="143">
        <v>11570</v>
      </c>
      <c r="B6297" s="144" t="s">
        <v>8169</v>
      </c>
      <c r="C6297" s="145" t="s">
        <v>2023</v>
      </c>
      <c r="D6297" s="146">
        <v>10.59</v>
      </c>
    </row>
    <row r="6298" spans="1:4" ht="15" customHeight="1" x14ac:dyDescent="0.25">
      <c r="A6298" s="143">
        <v>668</v>
      </c>
      <c r="B6298" s="144" t="s">
        <v>8170</v>
      </c>
      <c r="C6298" s="145" t="s">
        <v>2023</v>
      </c>
      <c r="D6298" s="146">
        <v>13.57</v>
      </c>
    </row>
    <row r="6299" spans="1:4" ht="17.100000000000001" customHeight="1" x14ac:dyDescent="0.25">
      <c r="A6299" s="143">
        <v>4002</v>
      </c>
      <c r="B6299" s="144" t="s">
        <v>8171</v>
      </c>
      <c r="C6299" s="145" t="s">
        <v>1063</v>
      </c>
      <c r="D6299" s="146">
        <v>8.8699999999999992</v>
      </c>
    </row>
    <row r="6300" spans="1:4" ht="15" customHeight="1" x14ac:dyDescent="0.25">
      <c r="A6300" s="143">
        <v>662</v>
      </c>
      <c r="B6300" s="144" t="s">
        <v>8172</v>
      </c>
      <c r="C6300" s="145" t="s">
        <v>2023</v>
      </c>
      <c r="D6300" s="146">
        <v>18.54</v>
      </c>
    </row>
    <row r="6301" spans="1:4" ht="17.100000000000001" customHeight="1" x14ac:dyDescent="0.25">
      <c r="A6301" s="143">
        <v>4003</v>
      </c>
      <c r="B6301" s="144" t="s">
        <v>8173</v>
      </c>
      <c r="C6301" s="145" t="s">
        <v>1063</v>
      </c>
      <c r="D6301" s="146">
        <v>13.6</v>
      </c>
    </row>
    <row r="6302" spans="1:4" ht="15" customHeight="1" x14ac:dyDescent="0.25">
      <c r="A6302" s="143">
        <v>663</v>
      </c>
      <c r="B6302" s="144" t="s">
        <v>8174</v>
      </c>
      <c r="C6302" s="145" t="s">
        <v>2023</v>
      </c>
      <c r="D6302" s="146">
        <v>26.89</v>
      </c>
    </row>
    <row r="6303" spans="1:4" ht="15" customHeight="1" x14ac:dyDescent="0.25">
      <c r="A6303" s="143">
        <v>9912</v>
      </c>
      <c r="B6303" s="144" t="s">
        <v>8175</v>
      </c>
      <c r="C6303" s="145" t="s">
        <v>2023</v>
      </c>
      <c r="D6303" s="146">
        <v>59.67</v>
      </c>
    </row>
    <row r="6304" spans="1:4" ht="15" customHeight="1" x14ac:dyDescent="0.25">
      <c r="A6304" s="143">
        <v>12427</v>
      </c>
      <c r="B6304" s="144" t="s">
        <v>8176</v>
      </c>
      <c r="C6304" s="145" t="s">
        <v>2023</v>
      </c>
      <c r="D6304" s="146">
        <v>9.7200000000000006</v>
      </c>
    </row>
    <row r="6305" spans="1:4" ht="15" customHeight="1" x14ac:dyDescent="0.25">
      <c r="A6305" s="143">
        <v>10758</v>
      </c>
      <c r="B6305" s="144" t="s">
        <v>8177</v>
      </c>
      <c r="C6305" s="145" t="s">
        <v>2023</v>
      </c>
      <c r="D6305" s="146">
        <v>16.04</v>
      </c>
    </row>
    <row r="6306" spans="1:4" ht="15" customHeight="1" x14ac:dyDescent="0.25">
      <c r="A6306" s="143">
        <v>5023</v>
      </c>
      <c r="B6306" s="144" t="s">
        <v>8178</v>
      </c>
      <c r="C6306" s="145" t="s">
        <v>2023</v>
      </c>
      <c r="D6306" s="146">
        <v>9.59</v>
      </c>
    </row>
    <row r="6307" spans="1:4" ht="15" customHeight="1" x14ac:dyDescent="0.25">
      <c r="A6307" s="143">
        <v>11413</v>
      </c>
      <c r="B6307" s="144" t="s">
        <v>8179</v>
      </c>
      <c r="C6307" s="145" t="s">
        <v>1063</v>
      </c>
      <c r="D6307" s="146">
        <v>8.6199999999999992</v>
      </c>
    </row>
    <row r="6308" spans="1:4" ht="15" customHeight="1" x14ac:dyDescent="0.25">
      <c r="A6308" s="143">
        <v>11753</v>
      </c>
      <c r="B6308" s="144" t="s">
        <v>8180</v>
      </c>
      <c r="C6308" s="145" t="s">
        <v>1063</v>
      </c>
      <c r="D6308" s="146">
        <v>22.79</v>
      </c>
    </row>
    <row r="6309" spans="1:4" ht="15" customHeight="1" x14ac:dyDescent="0.25">
      <c r="A6309" s="143">
        <v>11679</v>
      </c>
      <c r="B6309" s="144" t="s">
        <v>8181</v>
      </c>
      <c r="C6309" s="145" t="s">
        <v>1063</v>
      </c>
      <c r="D6309" s="146">
        <v>10.83</v>
      </c>
    </row>
    <row r="6310" spans="1:4" ht="15" customHeight="1" x14ac:dyDescent="0.25">
      <c r="A6310" s="143">
        <v>10852</v>
      </c>
      <c r="B6310" s="144" t="s">
        <v>8182</v>
      </c>
      <c r="C6310" s="145" t="s">
        <v>1063</v>
      </c>
      <c r="D6310" s="146">
        <v>47.33</v>
      </c>
    </row>
    <row r="6311" spans="1:4" ht="15" customHeight="1" x14ac:dyDescent="0.25">
      <c r="A6311" s="143">
        <v>4001</v>
      </c>
      <c r="B6311" s="144" t="s">
        <v>8183</v>
      </c>
      <c r="C6311" s="145" t="s">
        <v>1063</v>
      </c>
      <c r="D6311" s="146">
        <v>11</v>
      </c>
    </row>
    <row r="6312" spans="1:4" ht="15" customHeight="1" x14ac:dyDescent="0.25">
      <c r="A6312" s="143">
        <v>11412</v>
      </c>
      <c r="B6312" s="144" t="s">
        <v>8184</v>
      </c>
      <c r="C6312" s="145" t="s">
        <v>1063</v>
      </c>
      <c r="D6312" s="146">
        <v>14.53</v>
      </c>
    </row>
    <row r="6313" spans="1:4" ht="15" customHeight="1" x14ac:dyDescent="0.25">
      <c r="A6313" s="143">
        <v>4023</v>
      </c>
      <c r="B6313" s="144" t="s">
        <v>8185</v>
      </c>
      <c r="C6313" s="145" t="s">
        <v>1063</v>
      </c>
      <c r="D6313" s="146">
        <v>17.100000000000001</v>
      </c>
    </row>
    <row r="6314" spans="1:4" ht="15" customHeight="1" x14ac:dyDescent="0.25">
      <c r="A6314" s="143">
        <v>4119</v>
      </c>
      <c r="B6314" s="144" t="s">
        <v>8186</v>
      </c>
      <c r="C6314" s="145" t="s">
        <v>1063</v>
      </c>
      <c r="D6314" s="146">
        <v>20.74</v>
      </c>
    </row>
    <row r="6315" spans="1:4" ht="15" customHeight="1" x14ac:dyDescent="0.25">
      <c r="A6315" s="143">
        <v>10851</v>
      </c>
      <c r="B6315" s="144" t="s">
        <v>8187</v>
      </c>
      <c r="C6315" s="145" t="s">
        <v>1063</v>
      </c>
      <c r="D6315" s="146">
        <v>29.82</v>
      </c>
    </row>
    <row r="6316" spans="1:4" ht="15" customHeight="1" x14ac:dyDescent="0.25">
      <c r="A6316" s="143">
        <v>654</v>
      </c>
      <c r="B6316" s="144" t="s">
        <v>8188</v>
      </c>
      <c r="C6316" s="145" t="s">
        <v>1903</v>
      </c>
      <c r="D6316" s="146">
        <v>9.81</v>
      </c>
    </row>
    <row r="6317" spans="1:4" ht="15" customHeight="1" x14ac:dyDescent="0.25">
      <c r="A6317" s="143">
        <v>671</v>
      </c>
      <c r="B6317" s="144" t="s">
        <v>8189</v>
      </c>
      <c r="C6317" s="145" t="s">
        <v>1903</v>
      </c>
      <c r="D6317" s="146">
        <v>6.17</v>
      </c>
    </row>
    <row r="6318" spans="1:4" ht="17.100000000000001" customHeight="1" x14ac:dyDescent="0.25">
      <c r="A6318" s="143">
        <v>10423</v>
      </c>
      <c r="B6318" s="144" t="s">
        <v>8190</v>
      </c>
      <c r="C6318" s="145" t="s">
        <v>1903</v>
      </c>
      <c r="D6318" s="146">
        <v>418</v>
      </c>
    </row>
    <row r="6319" spans="1:4" ht="17.100000000000001" customHeight="1" x14ac:dyDescent="0.25">
      <c r="A6319" s="143">
        <v>11273</v>
      </c>
      <c r="B6319" s="144" t="s">
        <v>8191</v>
      </c>
      <c r="C6319" s="145" t="s">
        <v>1903</v>
      </c>
      <c r="D6319" s="146">
        <v>451.73</v>
      </c>
    </row>
    <row r="6320" spans="1:4" ht="15" customHeight="1" x14ac:dyDescent="0.25">
      <c r="A6320" s="143">
        <v>651</v>
      </c>
      <c r="B6320" s="144" t="s">
        <v>8192</v>
      </c>
      <c r="C6320" s="145" t="s">
        <v>1903</v>
      </c>
      <c r="D6320" s="146">
        <v>15.99</v>
      </c>
    </row>
    <row r="6321" spans="1:4" ht="15" customHeight="1" x14ac:dyDescent="0.25">
      <c r="A6321" s="143">
        <v>665</v>
      </c>
      <c r="B6321" s="144" t="s">
        <v>8193</v>
      </c>
      <c r="C6321" s="145" t="s">
        <v>1903</v>
      </c>
      <c r="D6321" s="146">
        <v>20.82</v>
      </c>
    </row>
    <row r="6322" spans="1:4" ht="15" customHeight="1" x14ac:dyDescent="0.25">
      <c r="A6322" s="143">
        <v>650</v>
      </c>
      <c r="B6322" s="144" t="s">
        <v>8194</v>
      </c>
      <c r="C6322" s="145" t="s">
        <v>1903</v>
      </c>
      <c r="D6322" s="146">
        <v>46.77</v>
      </c>
    </row>
    <row r="6323" spans="1:4" ht="15" customHeight="1" x14ac:dyDescent="0.25">
      <c r="A6323" s="143">
        <v>666</v>
      </c>
      <c r="B6323" s="144" t="s">
        <v>8195</v>
      </c>
      <c r="C6323" s="145" t="s">
        <v>1903</v>
      </c>
      <c r="D6323" s="146">
        <v>49.99</v>
      </c>
    </row>
    <row r="6324" spans="1:4" ht="15" customHeight="1" x14ac:dyDescent="0.25">
      <c r="A6324" s="143">
        <v>4037</v>
      </c>
      <c r="B6324" s="144" t="s">
        <v>8196</v>
      </c>
      <c r="C6324" s="145" t="s">
        <v>1965</v>
      </c>
      <c r="D6324" s="146">
        <v>8.34</v>
      </c>
    </row>
    <row r="6325" spans="1:4" ht="17.100000000000001" customHeight="1" x14ac:dyDescent="0.25">
      <c r="A6325" s="143">
        <v>670</v>
      </c>
      <c r="B6325" s="144" t="s">
        <v>8197</v>
      </c>
      <c r="C6325" s="145" t="s">
        <v>1903</v>
      </c>
      <c r="D6325" s="146">
        <v>125.4</v>
      </c>
    </row>
    <row r="6326" spans="1:4" ht="17.100000000000001" customHeight="1" x14ac:dyDescent="0.25">
      <c r="A6326" s="143">
        <v>9536</v>
      </c>
      <c r="B6326" s="144" t="s">
        <v>8198</v>
      </c>
      <c r="C6326" s="145" t="s">
        <v>1903</v>
      </c>
      <c r="D6326" s="146">
        <v>322.12</v>
      </c>
    </row>
    <row r="6327" spans="1:4" ht="17.100000000000001" customHeight="1" x14ac:dyDescent="0.25">
      <c r="A6327" s="143">
        <v>9558</v>
      </c>
      <c r="B6327" s="144" t="s">
        <v>8199</v>
      </c>
      <c r="C6327" s="145" t="s">
        <v>1903</v>
      </c>
      <c r="D6327" s="146">
        <v>245.91</v>
      </c>
    </row>
    <row r="6328" spans="1:4" ht="15" customHeight="1" x14ac:dyDescent="0.25">
      <c r="A6328" s="143">
        <v>10274</v>
      </c>
      <c r="B6328" s="144" t="s">
        <v>8200</v>
      </c>
      <c r="C6328" s="145" t="s">
        <v>1903</v>
      </c>
      <c r="D6328" s="146">
        <v>67.37</v>
      </c>
    </row>
    <row r="6329" spans="1:4" ht="15" customHeight="1" x14ac:dyDescent="0.25">
      <c r="A6329" s="143">
        <v>12564</v>
      </c>
      <c r="B6329" s="144" t="s">
        <v>8201</v>
      </c>
      <c r="C6329" s="145" t="s">
        <v>1903</v>
      </c>
      <c r="D6329" s="146">
        <v>13.59</v>
      </c>
    </row>
    <row r="6330" spans="1:4" ht="15" customHeight="1" x14ac:dyDescent="0.25">
      <c r="A6330" s="143">
        <v>10275</v>
      </c>
      <c r="B6330" s="144" t="s">
        <v>8202</v>
      </c>
      <c r="C6330" s="145" t="s">
        <v>1903</v>
      </c>
      <c r="D6330" s="146">
        <v>28.81</v>
      </c>
    </row>
    <row r="6331" spans="1:4" ht="15" customHeight="1" x14ac:dyDescent="0.25">
      <c r="A6331" s="143">
        <v>9516</v>
      </c>
      <c r="B6331" s="144" t="s">
        <v>8203</v>
      </c>
      <c r="C6331" s="145" t="s">
        <v>1903</v>
      </c>
      <c r="D6331" s="146">
        <v>12.68</v>
      </c>
    </row>
    <row r="6332" spans="1:4" ht="15" customHeight="1" x14ac:dyDescent="0.25">
      <c r="A6332" s="143">
        <v>9514</v>
      </c>
      <c r="B6332" s="144" t="s">
        <v>8204</v>
      </c>
      <c r="C6332" s="145" t="s">
        <v>1903</v>
      </c>
      <c r="D6332" s="146">
        <v>12.68</v>
      </c>
    </row>
    <row r="6333" spans="1:4" ht="15" customHeight="1" x14ac:dyDescent="0.25">
      <c r="A6333" s="143">
        <v>4009</v>
      </c>
      <c r="B6333" s="144" t="s">
        <v>8205</v>
      </c>
      <c r="C6333" s="145" t="s">
        <v>1965</v>
      </c>
      <c r="D6333" s="146">
        <v>4.82</v>
      </c>
    </row>
    <row r="6334" spans="1:4" ht="15" customHeight="1" x14ac:dyDescent="0.25">
      <c r="A6334" s="143">
        <v>4006</v>
      </c>
      <c r="B6334" s="144" t="s">
        <v>8206</v>
      </c>
      <c r="C6334" s="145" t="s">
        <v>1965</v>
      </c>
      <c r="D6334" s="146">
        <v>4.55</v>
      </c>
    </row>
    <row r="6335" spans="1:4" ht="15" customHeight="1" x14ac:dyDescent="0.25">
      <c r="A6335" s="143">
        <v>4007</v>
      </c>
      <c r="B6335" s="144" t="s">
        <v>8207</v>
      </c>
      <c r="C6335" s="145" t="s">
        <v>1965</v>
      </c>
      <c r="D6335" s="146">
        <v>6.46</v>
      </c>
    </row>
    <row r="6336" spans="1:4" ht="15" customHeight="1" x14ac:dyDescent="0.25">
      <c r="A6336" s="143">
        <v>4008</v>
      </c>
      <c r="B6336" s="144" t="s">
        <v>8208</v>
      </c>
      <c r="C6336" s="145" t="s">
        <v>1965</v>
      </c>
      <c r="D6336" s="146">
        <v>6.82</v>
      </c>
    </row>
    <row r="6337" spans="1:4" ht="17.100000000000001" customHeight="1" x14ac:dyDescent="0.25">
      <c r="A6337" s="143">
        <v>7803</v>
      </c>
      <c r="B6337" s="144" t="s">
        <v>8209</v>
      </c>
      <c r="C6337" s="145" t="s">
        <v>1903</v>
      </c>
      <c r="D6337" s="146">
        <v>7.53</v>
      </c>
    </row>
    <row r="6338" spans="1:4" ht="15" customHeight="1" x14ac:dyDescent="0.25">
      <c r="A6338" s="143">
        <v>3983</v>
      </c>
      <c r="B6338" s="144" t="s">
        <v>8210</v>
      </c>
      <c r="C6338" s="145" t="s">
        <v>1965</v>
      </c>
      <c r="D6338" s="146">
        <v>60.66</v>
      </c>
    </row>
    <row r="6339" spans="1:4" ht="15" customHeight="1" x14ac:dyDescent="0.25">
      <c r="A6339" s="143">
        <v>660</v>
      </c>
      <c r="B6339" s="144" t="s">
        <v>8211</v>
      </c>
      <c r="C6339" s="145" t="s">
        <v>1903</v>
      </c>
      <c r="D6339" s="146">
        <v>9033.01</v>
      </c>
    </row>
    <row r="6340" spans="1:4" ht="15" customHeight="1" x14ac:dyDescent="0.25">
      <c r="A6340" s="143">
        <v>4038</v>
      </c>
      <c r="B6340" s="144" t="s">
        <v>8212</v>
      </c>
      <c r="C6340" s="145" t="s">
        <v>1965</v>
      </c>
      <c r="D6340" s="146">
        <v>2.2799999999999998</v>
      </c>
    </row>
    <row r="6341" spans="1:4" ht="15" customHeight="1" x14ac:dyDescent="0.25">
      <c r="A6341" s="143">
        <v>4010</v>
      </c>
      <c r="B6341" s="144" t="s">
        <v>8213</v>
      </c>
      <c r="C6341" s="145" t="s">
        <v>1063</v>
      </c>
      <c r="D6341" s="146">
        <v>4.43</v>
      </c>
    </row>
    <row r="6342" spans="1:4" ht="15" customHeight="1" x14ac:dyDescent="0.25">
      <c r="A6342" s="143">
        <v>4012</v>
      </c>
      <c r="B6342" s="144" t="s">
        <v>8214</v>
      </c>
      <c r="C6342" s="145" t="s">
        <v>1063</v>
      </c>
      <c r="D6342" s="146">
        <v>5.9</v>
      </c>
    </row>
    <row r="6343" spans="1:4" ht="15" customHeight="1" x14ac:dyDescent="0.25">
      <c r="A6343" s="143">
        <v>4011</v>
      </c>
      <c r="B6343" s="144" t="s">
        <v>8215</v>
      </c>
      <c r="C6343" s="145" t="s">
        <v>1063</v>
      </c>
      <c r="D6343" s="146">
        <v>6.49</v>
      </c>
    </row>
    <row r="6344" spans="1:4" ht="15" customHeight="1" x14ac:dyDescent="0.25">
      <c r="A6344" s="143">
        <v>4013</v>
      </c>
      <c r="B6344" s="144" t="s">
        <v>8216</v>
      </c>
      <c r="C6344" s="145" t="s">
        <v>1063</v>
      </c>
      <c r="D6344" s="146">
        <v>10.61</v>
      </c>
    </row>
    <row r="6345" spans="1:4" ht="15" customHeight="1" x14ac:dyDescent="0.25">
      <c r="A6345" s="143">
        <v>3988</v>
      </c>
      <c r="B6345" s="144" t="s">
        <v>8217</v>
      </c>
      <c r="C6345" s="145" t="s">
        <v>1063</v>
      </c>
      <c r="D6345" s="146">
        <v>30.58</v>
      </c>
    </row>
    <row r="6346" spans="1:4" ht="15" customHeight="1" x14ac:dyDescent="0.25">
      <c r="A6346" s="143">
        <v>4000</v>
      </c>
      <c r="B6346" s="144" t="s">
        <v>8218</v>
      </c>
      <c r="C6346" s="145" t="s">
        <v>1965</v>
      </c>
      <c r="D6346" s="146">
        <v>0.85</v>
      </c>
    </row>
    <row r="6347" spans="1:4" ht="15" customHeight="1" x14ac:dyDescent="0.25">
      <c r="A6347" s="143">
        <v>649</v>
      </c>
      <c r="B6347" s="144" t="s">
        <v>8219</v>
      </c>
      <c r="C6347" s="145" t="s">
        <v>2023</v>
      </c>
      <c r="D6347" s="146">
        <v>4.5999999999999996</v>
      </c>
    </row>
    <row r="6348" spans="1:4" ht="15" customHeight="1" x14ac:dyDescent="0.25">
      <c r="A6348" s="143">
        <v>10422</v>
      </c>
      <c r="B6348" s="144" t="s">
        <v>8220</v>
      </c>
      <c r="C6348" s="145" t="s">
        <v>2023</v>
      </c>
      <c r="D6348" s="146">
        <v>1.43</v>
      </c>
    </row>
    <row r="6349" spans="1:4" ht="15" customHeight="1" x14ac:dyDescent="0.25">
      <c r="A6349" s="143">
        <v>3999</v>
      </c>
      <c r="B6349" s="144" t="s">
        <v>8221</v>
      </c>
      <c r="C6349" s="145" t="s">
        <v>1063</v>
      </c>
      <c r="D6349" s="146">
        <v>3.99</v>
      </c>
    </row>
    <row r="6350" spans="1:4" ht="15" customHeight="1" x14ac:dyDescent="0.25">
      <c r="A6350" s="143">
        <v>4014</v>
      </c>
      <c r="B6350" s="144" t="s">
        <v>8222</v>
      </c>
      <c r="C6350" s="145" t="s">
        <v>1965</v>
      </c>
      <c r="D6350" s="146">
        <v>10</v>
      </c>
    </row>
    <row r="6351" spans="1:4" ht="15" customHeight="1" x14ac:dyDescent="0.25">
      <c r="A6351" s="143">
        <v>4015</v>
      </c>
      <c r="B6351" s="144" t="s">
        <v>8223</v>
      </c>
      <c r="C6351" s="145" t="s">
        <v>1965</v>
      </c>
      <c r="D6351" s="146">
        <v>12.6</v>
      </c>
    </row>
    <row r="6352" spans="1:4" ht="17.100000000000001" customHeight="1" x14ac:dyDescent="0.25">
      <c r="A6352" s="143">
        <v>10306</v>
      </c>
      <c r="B6352" s="144" t="s">
        <v>8224</v>
      </c>
      <c r="C6352" s="145" t="s">
        <v>1903</v>
      </c>
      <c r="D6352" s="146">
        <v>4722.99</v>
      </c>
    </row>
    <row r="6353" spans="1:4" ht="15" customHeight="1" x14ac:dyDescent="0.25">
      <c r="A6353" s="143">
        <v>652</v>
      </c>
      <c r="B6353" s="144" t="s">
        <v>8225</v>
      </c>
      <c r="C6353" s="145" t="s">
        <v>1903</v>
      </c>
      <c r="D6353" s="146">
        <v>16.11</v>
      </c>
    </row>
    <row r="6354" spans="1:4" ht="15" customHeight="1" x14ac:dyDescent="0.25">
      <c r="A6354" s="143">
        <v>653</v>
      </c>
      <c r="B6354" s="144" t="s">
        <v>8226</v>
      </c>
      <c r="C6354" s="145" t="s">
        <v>1903</v>
      </c>
      <c r="D6354" s="146">
        <v>13.81</v>
      </c>
    </row>
    <row r="6355" spans="1:4" ht="34.15" customHeight="1" x14ac:dyDescent="0.25">
      <c r="A6355" s="143">
        <v>10187</v>
      </c>
      <c r="B6355" s="144" t="s">
        <v>8227</v>
      </c>
      <c r="C6355" s="145" t="s">
        <v>1903</v>
      </c>
      <c r="D6355" s="146">
        <v>58571.17</v>
      </c>
    </row>
    <row r="6356" spans="1:4" ht="15" customHeight="1" x14ac:dyDescent="0.25">
      <c r="A6356" s="143">
        <v>8020</v>
      </c>
      <c r="C6356" s="145" t="s">
        <v>1903</v>
      </c>
      <c r="D6356" s="146">
        <v>106334.16</v>
      </c>
    </row>
    <row r="6357" spans="1:4" ht="34.15" customHeight="1" x14ac:dyDescent="0.25">
      <c r="B6357" s="144" t="s">
        <v>8228</v>
      </c>
    </row>
    <row r="6358" spans="1:4" ht="15" customHeight="1" x14ac:dyDescent="0.25">
      <c r="A6358" s="143">
        <v>667</v>
      </c>
      <c r="B6358" s="144" t="s">
        <v>8229</v>
      </c>
      <c r="C6358" s="145" t="s">
        <v>1903</v>
      </c>
      <c r="D6358" s="146">
        <v>149574.85</v>
      </c>
    </row>
    <row r="6359" spans="1:4" ht="17.100000000000001" customHeight="1" x14ac:dyDescent="0.25">
      <c r="A6359" s="143">
        <v>3917</v>
      </c>
      <c r="B6359" s="144" t="s">
        <v>8230</v>
      </c>
      <c r="C6359" s="145" t="s">
        <v>1903</v>
      </c>
      <c r="D6359" s="146">
        <v>1509.12</v>
      </c>
    </row>
    <row r="6360" spans="1:4" ht="17.100000000000001" customHeight="1" x14ac:dyDescent="0.25">
      <c r="A6360" s="143">
        <v>3918</v>
      </c>
      <c r="B6360" s="144" t="s">
        <v>8231</v>
      </c>
      <c r="C6360" s="145" t="s">
        <v>1903</v>
      </c>
      <c r="D6360" s="146">
        <v>1412.71</v>
      </c>
    </row>
    <row r="6361" spans="1:4" ht="15" customHeight="1" x14ac:dyDescent="0.25">
      <c r="A6361" s="143">
        <v>4039</v>
      </c>
      <c r="B6361" s="144" t="s">
        <v>8232</v>
      </c>
      <c r="C6361" s="145" t="s">
        <v>1965</v>
      </c>
      <c r="D6361" s="146">
        <v>8.75</v>
      </c>
    </row>
    <row r="6362" spans="1:4" ht="17.100000000000001" customHeight="1" x14ac:dyDescent="0.25">
      <c r="A6362" s="143">
        <v>4016</v>
      </c>
      <c r="B6362" s="144" t="s">
        <v>8233</v>
      </c>
      <c r="C6362" s="145" t="s">
        <v>1965</v>
      </c>
      <c r="D6362" s="146">
        <v>53.5</v>
      </c>
    </row>
    <row r="6363" spans="1:4" ht="17.100000000000001" customHeight="1" x14ac:dyDescent="0.25">
      <c r="A6363" s="143">
        <v>672</v>
      </c>
      <c r="B6363" s="144" t="s">
        <v>8234</v>
      </c>
      <c r="C6363" s="145" t="s">
        <v>1903</v>
      </c>
      <c r="D6363" s="146">
        <v>63.02</v>
      </c>
    </row>
    <row r="6364" spans="1:4" ht="17.100000000000001" customHeight="1" x14ac:dyDescent="0.25">
      <c r="A6364" s="143">
        <v>673</v>
      </c>
      <c r="B6364" s="144" t="s">
        <v>8235</v>
      </c>
      <c r="C6364" s="145" t="s">
        <v>1903</v>
      </c>
      <c r="D6364" s="146">
        <v>88.14</v>
      </c>
    </row>
    <row r="6365" spans="1:4" ht="17.100000000000001" customHeight="1" x14ac:dyDescent="0.25">
      <c r="A6365" s="143">
        <v>7804</v>
      </c>
      <c r="B6365" s="144" t="s">
        <v>8236</v>
      </c>
      <c r="C6365" s="145" t="s">
        <v>1903</v>
      </c>
      <c r="D6365" s="146">
        <v>6.27</v>
      </c>
    </row>
    <row r="6366" spans="1:4" ht="15" customHeight="1" x14ac:dyDescent="0.25">
      <c r="A6366" s="143">
        <v>4040</v>
      </c>
      <c r="B6366" s="144" t="s">
        <v>8237</v>
      </c>
      <c r="C6366" s="145" t="s">
        <v>1965</v>
      </c>
      <c r="D6366" s="146">
        <v>1.38</v>
      </c>
    </row>
    <row r="6367" spans="1:4" ht="15" customHeight="1" x14ac:dyDescent="0.25">
      <c r="A6367" s="143">
        <v>4026</v>
      </c>
      <c r="B6367" s="144" t="s">
        <v>8238</v>
      </c>
      <c r="C6367" s="145" t="s">
        <v>1965</v>
      </c>
      <c r="D6367" s="146">
        <v>5.5</v>
      </c>
    </row>
    <row r="6368" spans="1:4" ht="15" customHeight="1" x14ac:dyDescent="0.25">
      <c r="A6368" s="143">
        <v>4027</v>
      </c>
      <c r="B6368" s="144" t="s">
        <v>8238</v>
      </c>
      <c r="C6368" s="145" t="s">
        <v>1965</v>
      </c>
      <c r="D6368" s="146">
        <v>5.5</v>
      </c>
    </row>
    <row r="6369" spans="1:4" ht="17.100000000000001" customHeight="1" x14ac:dyDescent="0.25">
      <c r="A6369" s="143">
        <v>634</v>
      </c>
      <c r="B6369" s="144" t="s">
        <v>8239</v>
      </c>
      <c r="C6369" s="145" t="s">
        <v>1903</v>
      </c>
      <c r="D6369" s="146">
        <v>150.34</v>
      </c>
    </row>
    <row r="6370" spans="1:4" ht="17.100000000000001" customHeight="1" x14ac:dyDescent="0.25">
      <c r="A6370" s="143">
        <v>635</v>
      </c>
      <c r="B6370" s="144" t="s">
        <v>8240</v>
      </c>
      <c r="C6370" s="145" t="s">
        <v>1903</v>
      </c>
      <c r="D6370" s="146">
        <v>223.23</v>
      </c>
    </row>
    <row r="6371" spans="1:4" ht="17.100000000000001" customHeight="1" x14ac:dyDescent="0.25">
      <c r="A6371" s="143">
        <v>636</v>
      </c>
      <c r="B6371" s="144" t="s">
        <v>8241</v>
      </c>
      <c r="C6371" s="145" t="s">
        <v>1903</v>
      </c>
      <c r="D6371" s="146">
        <v>217.36</v>
      </c>
    </row>
    <row r="6372" spans="1:4" ht="17.100000000000001" customHeight="1" x14ac:dyDescent="0.25">
      <c r="A6372" s="143">
        <v>645</v>
      </c>
      <c r="B6372" s="144" t="s">
        <v>8242</v>
      </c>
      <c r="C6372" s="145" t="s">
        <v>1903</v>
      </c>
      <c r="D6372" s="146">
        <v>234.22</v>
      </c>
    </row>
    <row r="6373" spans="1:4" ht="17.100000000000001" customHeight="1" x14ac:dyDescent="0.25">
      <c r="A6373" s="143">
        <v>644</v>
      </c>
      <c r="B6373" s="144" t="s">
        <v>8243</v>
      </c>
      <c r="C6373" s="145" t="s">
        <v>1903</v>
      </c>
      <c r="D6373" s="146">
        <v>194.33</v>
      </c>
    </row>
    <row r="6374" spans="1:4" ht="17.100000000000001" customHeight="1" x14ac:dyDescent="0.25">
      <c r="A6374" s="143">
        <v>647</v>
      </c>
      <c r="B6374" s="144" t="s">
        <v>8244</v>
      </c>
      <c r="C6374" s="145" t="s">
        <v>1903</v>
      </c>
      <c r="D6374" s="146">
        <v>174.78</v>
      </c>
    </row>
    <row r="6375" spans="1:4" ht="17.100000000000001" customHeight="1" x14ac:dyDescent="0.25">
      <c r="A6375" s="143">
        <v>646</v>
      </c>
      <c r="B6375" s="144" t="s">
        <v>8245</v>
      </c>
      <c r="C6375" s="145" t="s">
        <v>1903</v>
      </c>
      <c r="D6375" s="146">
        <v>189.08</v>
      </c>
    </row>
    <row r="6376" spans="1:4" ht="15" customHeight="1" x14ac:dyDescent="0.25">
      <c r="A6376" s="143">
        <v>4878</v>
      </c>
      <c r="B6376" s="144" t="s">
        <v>8246</v>
      </c>
      <c r="C6376" s="145" t="s">
        <v>4719</v>
      </c>
      <c r="D6376" s="146">
        <v>49.51</v>
      </c>
    </row>
    <row r="6377" spans="1:4" ht="17.100000000000001" customHeight="1" x14ac:dyDescent="0.25">
      <c r="A6377" s="143">
        <v>639</v>
      </c>
      <c r="B6377" s="144" t="s">
        <v>8247</v>
      </c>
      <c r="C6377" s="145" t="s">
        <v>1903</v>
      </c>
      <c r="D6377" s="146">
        <v>217.51</v>
      </c>
    </row>
    <row r="6378" spans="1:4" ht="17.100000000000001" customHeight="1" x14ac:dyDescent="0.25">
      <c r="A6378" s="143">
        <v>640</v>
      </c>
      <c r="B6378" s="144" t="s">
        <v>8248</v>
      </c>
      <c r="C6378" s="145" t="s">
        <v>1903</v>
      </c>
      <c r="D6378" s="146">
        <v>252.71</v>
      </c>
    </row>
    <row r="6379" spans="1:4" ht="17.100000000000001" customHeight="1" x14ac:dyDescent="0.25">
      <c r="A6379" s="143">
        <v>641</v>
      </c>
      <c r="B6379" s="144" t="s">
        <v>8249</v>
      </c>
      <c r="C6379" s="145" t="s">
        <v>1903</v>
      </c>
      <c r="D6379" s="146">
        <v>173.69</v>
      </c>
    </row>
    <row r="6380" spans="1:4" ht="15" customHeight="1" x14ac:dyDescent="0.25">
      <c r="A6380" s="143">
        <v>642</v>
      </c>
      <c r="B6380" s="144" t="s">
        <v>8250</v>
      </c>
      <c r="C6380" s="145" t="s">
        <v>1903</v>
      </c>
      <c r="D6380" s="146">
        <v>212.13</v>
      </c>
    </row>
    <row r="6381" spans="1:4" ht="17.100000000000001" customHeight="1" x14ac:dyDescent="0.25">
      <c r="A6381" s="143">
        <v>648</v>
      </c>
      <c r="B6381" s="144" t="s">
        <v>8251</v>
      </c>
      <c r="C6381" s="145" t="s">
        <v>1903</v>
      </c>
      <c r="D6381" s="146">
        <v>134.16999999999999</v>
      </c>
    </row>
    <row r="6382" spans="1:4" ht="17.100000000000001" customHeight="1" x14ac:dyDescent="0.25">
      <c r="A6382" s="143">
        <v>638</v>
      </c>
      <c r="B6382" s="144" t="s">
        <v>8252</v>
      </c>
      <c r="C6382" s="145" t="s">
        <v>1903</v>
      </c>
      <c r="D6382" s="146">
        <v>199.04</v>
      </c>
    </row>
    <row r="6383" spans="1:4" ht="17.100000000000001" customHeight="1" x14ac:dyDescent="0.25">
      <c r="A6383" s="143">
        <v>637</v>
      </c>
      <c r="B6383" s="144" t="s">
        <v>8253</v>
      </c>
      <c r="C6383" s="145" t="s">
        <v>1903</v>
      </c>
      <c r="D6383" s="146">
        <v>171.98</v>
      </c>
    </row>
    <row r="6384" spans="1:4" ht="15" customHeight="1" x14ac:dyDescent="0.25">
      <c r="A6384" s="143">
        <v>643</v>
      </c>
      <c r="B6384" s="144" t="s">
        <v>8254</v>
      </c>
      <c r="C6384" s="145" t="s">
        <v>1903</v>
      </c>
      <c r="D6384" s="146">
        <v>269.77999999999997</v>
      </c>
    </row>
    <row r="6385" spans="1:4" ht="15" customHeight="1" x14ac:dyDescent="0.25">
      <c r="A6385" s="143">
        <v>4030</v>
      </c>
      <c r="B6385" s="144" t="s">
        <v>8255</v>
      </c>
      <c r="C6385" s="145" t="s">
        <v>1965</v>
      </c>
      <c r="D6385" s="146">
        <v>120</v>
      </c>
    </row>
    <row r="6386" spans="1:4" ht="15" customHeight="1" x14ac:dyDescent="0.25">
      <c r="A6386" s="143">
        <v>10424</v>
      </c>
      <c r="B6386" s="144" t="s">
        <v>8256</v>
      </c>
      <c r="C6386" s="145" t="s">
        <v>2023</v>
      </c>
      <c r="D6386" s="146">
        <v>67</v>
      </c>
    </row>
    <row r="6387" spans="1:4" ht="15" customHeight="1" x14ac:dyDescent="0.25">
      <c r="A6387" s="143">
        <v>3996</v>
      </c>
      <c r="B6387" s="144" t="s">
        <v>8257</v>
      </c>
      <c r="C6387" s="145" t="s">
        <v>1965</v>
      </c>
      <c r="D6387" s="146">
        <v>6.92</v>
      </c>
    </row>
    <row r="6388" spans="1:4" ht="15" customHeight="1" x14ac:dyDescent="0.25">
      <c r="A6388" s="143">
        <v>3995</v>
      </c>
      <c r="B6388" s="144" t="s">
        <v>8258</v>
      </c>
      <c r="C6388" s="145" t="s">
        <v>1965</v>
      </c>
      <c r="D6388" s="146">
        <v>17.8</v>
      </c>
    </row>
    <row r="6389" spans="1:4" ht="25.5" customHeight="1" x14ac:dyDescent="0.25">
      <c r="A6389" s="143">
        <v>8332</v>
      </c>
      <c r="B6389" s="144" t="s">
        <v>8259</v>
      </c>
      <c r="C6389" s="145" t="s">
        <v>1903</v>
      </c>
      <c r="D6389" s="146">
        <v>371444.22</v>
      </c>
    </row>
    <row r="6390" spans="1:4" ht="25.5" customHeight="1" x14ac:dyDescent="0.25">
      <c r="A6390" s="143">
        <v>3294</v>
      </c>
      <c r="B6390" s="144" t="s">
        <v>8260</v>
      </c>
      <c r="C6390" s="145" t="s">
        <v>4719</v>
      </c>
      <c r="D6390" s="146">
        <v>239.56</v>
      </c>
    </row>
    <row r="6391" spans="1:4" ht="15" customHeight="1" x14ac:dyDescent="0.25">
      <c r="A6391" s="143">
        <v>10850</v>
      </c>
      <c r="B6391" s="144" t="s">
        <v>8261</v>
      </c>
      <c r="C6391" s="145" t="s">
        <v>1903</v>
      </c>
      <c r="D6391" s="146">
        <v>9.5299999999999994</v>
      </c>
    </row>
    <row r="6392" spans="1:4" ht="15" customHeight="1" x14ac:dyDescent="0.25">
      <c r="A6392" s="143">
        <v>12972</v>
      </c>
      <c r="B6392" s="144" t="s">
        <v>8262</v>
      </c>
      <c r="C6392" s="145" t="s">
        <v>1903</v>
      </c>
      <c r="D6392" s="146">
        <v>85.19</v>
      </c>
    </row>
    <row r="6393" spans="1:4" ht="15" customHeight="1" x14ac:dyDescent="0.25">
      <c r="A6393" s="143">
        <v>12962</v>
      </c>
      <c r="B6393" s="144" t="s">
        <v>8263</v>
      </c>
      <c r="C6393" s="145" t="s">
        <v>1903</v>
      </c>
      <c r="D6393" s="146">
        <v>31.15</v>
      </c>
    </row>
    <row r="6394" spans="1:4" ht="17.100000000000001" customHeight="1" x14ac:dyDescent="0.25">
      <c r="A6394" s="143">
        <v>11830</v>
      </c>
      <c r="B6394" s="144" t="s">
        <v>8264</v>
      </c>
      <c r="C6394" s="145" t="s">
        <v>1903</v>
      </c>
      <c r="D6394" s="146">
        <v>66.91</v>
      </c>
    </row>
    <row r="6395" spans="1:4" ht="17.100000000000001" customHeight="1" x14ac:dyDescent="0.25">
      <c r="A6395" s="143">
        <v>8221</v>
      </c>
      <c r="B6395" s="144" t="s">
        <v>8265</v>
      </c>
      <c r="C6395" s="145" t="s">
        <v>1903</v>
      </c>
      <c r="D6395" s="146">
        <v>30.47</v>
      </c>
    </row>
    <row r="6396" spans="1:4" ht="17.100000000000001" customHeight="1" x14ac:dyDescent="0.25">
      <c r="A6396" s="143">
        <v>12481</v>
      </c>
      <c r="B6396" s="144" t="s">
        <v>8266</v>
      </c>
      <c r="C6396" s="145" t="s">
        <v>1903</v>
      </c>
      <c r="D6396" s="146">
        <v>137.61000000000001</v>
      </c>
    </row>
    <row r="6397" spans="1:4" ht="17.100000000000001" customHeight="1" x14ac:dyDescent="0.25">
      <c r="A6397" s="143">
        <v>12605</v>
      </c>
      <c r="B6397" s="144" t="s">
        <v>8267</v>
      </c>
      <c r="C6397" s="145" t="s">
        <v>1903</v>
      </c>
      <c r="D6397" s="146">
        <v>68.95</v>
      </c>
    </row>
    <row r="6398" spans="1:4" ht="17.100000000000001" customHeight="1" x14ac:dyDescent="0.25">
      <c r="A6398" s="143">
        <v>12542</v>
      </c>
      <c r="B6398" s="144" t="s">
        <v>8268</v>
      </c>
      <c r="C6398" s="145" t="s">
        <v>1903</v>
      </c>
      <c r="D6398" s="146">
        <v>54.28</v>
      </c>
    </row>
    <row r="6399" spans="1:4" ht="17.100000000000001" customHeight="1" x14ac:dyDescent="0.25">
      <c r="A6399" s="143">
        <v>12679</v>
      </c>
      <c r="B6399" s="144" t="s">
        <v>8269</v>
      </c>
      <c r="C6399" s="145" t="s">
        <v>1903</v>
      </c>
      <c r="D6399" s="146">
        <v>85.32</v>
      </c>
    </row>
    <row r="6400" spans="1:4" ht="17.100000000000001" customHeight="1" x14ac:dyDescent="0.25">
      <c r="A6400" s="143">
        <v>12543</v>
      </c>
      <c r="B6400" s="144" t="s">
        <v>8270</v>
      </c>
      <c r="C6400" s="145" t="s">
        <v>1903</v>
      </c>
      <c r="D6400" s="146">
        <v>90.56</v>
      </c>
    </row>
    <row r="6401" spans="1:4" ht="17.100000000000001" customHeight="1" x14ac:dyDescent="0.25">
      <c r="A6401" s="143">
        <v>8222</v>
      </c>
      <c r="B6401" s="144" t="s">
        <v>8271</v>
      </c>
      <c r="C6401" s="145" t="s">
        <v>1903</v>
      </c>
      <c r="D6401" s="146">
        <v>118.49</v>
      </c>
    </row>
    <row r="6402" spans="1:4" ht="15" customHeight="1" x14ac:dyDescent="0.25">
      <c r="A6402" s="143">
        <v>7818</v>
      </c>
      <c r="B6402" s="144" t="s">
        <v>8272</v>
      </c>
      <c r="C6402" s="145" t="s">
        <v>1903</v>
      </c>
      <c r="D6402" s="146">
        <v>303.95999999999998</v>
      </c>
    </row>
    <row r="6403" spans="1:4" ht="17.100000000000001" customHeight="1" x14ac:dyDescent="0.25">
      <c r="A6403" s="143">
        <v>12958</v>
      </c>
      <c r="B6403" s="144" t="s">
        <v>8273</v>
      </c>
      <c r="C6403" s="145" t="s">
        <v>1903</v>
      </c>
      <c r="D6403" s="146">
        <v>52.57</v>
      </c>
    </row>
    <row r="6404" spans="1:4" ht="17.100000000000001" customHeight="1" x14ac:dyDescent="0.25">
      <c r="A6404" s="143">
        <v>11290</v>
      </c>
      <c r="B6404" s="144" t="s">
        <v>8274</v>
      </c>
      <c r="C6404" s="145" t="s">
        <v>1903</v>
      </c>
      <c r="D6404" s="146">
        <v>78.3</v>
      </c>
    </row>
    <row r="6405" spans="1:4" ht="17.100000000000001" customHeight="1" x14ac:dyDescent="0.25">
      <c r="A6405" s="143">
        <v>9520</v>
      </c>
      <c r="B6405" s="144" t="s">
        <v>8275</v>
      </c>
      <c r="C6405" s="145" t="s">
        <v>1903</v>
      </c>
      <c r="D6405" s="146">
        <v>65.17</v>
      </c>
    </row>
    <row r="6406" spans="1:4" ht="17.100000000000001" customHeight="1" x14ac:dyDescent="0.25">
      <c r="A6406" s="143">
        <v>8114</v>
      </c>
      <c r="B6406" s="144" t="s">
        <v>8276</v>
      </c>
      <c r="C6406" s="145" t="s">
        <v>1903</v>
      </c>
      <c r="D6406" s="146">
        <v>52.97</v>
      </c>
    </row>
    <row r="6407" spans="1:4" ht="17.100000000000001" customHeight="1" x14ac:dyDescent="0.25">
      <c r="A6407" s="143">
        <v>7880</v>
      </c>
      <c r="B6407" s="144" t="s">
        <v>8277</v>
      </c>
      <c r="C6407" s="145" t="s">
        <v>1903</v>
      </c>
      <c r="D6407" s="146">
        <v>26.42</v>
      </c>
    </row>
    <row r="6408" spans="1:4" ht="17.100000000000001" customHeight="1" x14ac:dyDescent="0.25">
      <c r="A6408" s="143">
        <v>11522</v>
      </c>
      <c r="B6408" s="144" t="s">
        <v>8278</v>
      </c>
      <c r="C6408" s="145" t="s">
        <v>1903</v>
      </c>
      <c r="D6408" s="146">
        <v>28.12</v>
      </c>
    </row>
    <row r="6409" spans="1:4" ht="17.100000000000001" customHeight="1" x14ac:dyDescent="0.25">
      <c r="A6409" s="143">
        <v>7815</v>
      </c>
      <c r="B6409" s="144" t="s">
        <v>8279</v>
      </c>
      <c r="C6409" s="145" t="s">
        <v>1903</v>
      </c>
      <c r="D6409" s="146">
        <v>186.97</v>
      </c>
    </row>
    <row r="6410" spans="1:4" ht="17.100000000000001" customHeight="1" x14ac:dyDescent="0.25">
      <c r="A6410" s="143">
        <v>8688</v>
      </c>
      <c r="B6410" s="144" t="s">
        <v>8280</v>
      </c>
      <c r="C6410" s="145" t="s">
        <v>1903</v>
      </c>
      <c r="D6410" s="146">
        <v>30.67</v>
      </c>
    </row>
    <row r="6411" spans="1:4" ht="17.100000000000001" customHeight="1" x14ac:dyDescent="0.25">
      <c r="A6411" s="143">
        <v>12496</v>
      </c>
      <c r="B6411" s="144" t="s">
        <v>8281</v>
      </c>
      <c r="C6411" s="145" t="s">
        <v>1903</v>
      </c>
      <c r="D6411" s="146">
        <v>67.680000000000007</v>
      </c>
    </row>
    <row r="6412" spans="1:4" ht="17.100000000000001" customHeight="1" x14ac:dyDescent="0.25">
      <c r="A6412" s="143">
        <v>12615</v>
      </c>
      <c r="B6412" s="144" t="s">
        <v>8282</v>
      </c>
      <c r="C6412" s="145" t="s">
        <v>1903</v>
      </c>
      <c r="D6412" s="146">
        <v>29.5</v>
      </c>
    </row>
    <row r="6413" spans="1:4" ht="17.100000000000001" customHeight="1" x14ac:dyDescent="0.25">
      <c r="A6413" s="143">
        <v>7877</v>
      </c>
      <c r="B6413" s="144" t="s">
        <v>8283</v>
      </c>
      <c r="C6413" s="145" t="s">
        <v>1903</v>
      </c>
      <c r="D6413" s="146">
        <v>20.32</v>
      </c>
    </row>
    <row r="6414" spans="1:4" ht="17.100000000000001" customHeight="1" x14ac:dyDescent="0.25">
      <c r="A6414" s="143">
        <v>11285</v>
      </c>
      <c r="B6414" s="144" t="s">
        <v>8284</v>
      </c>
      <c r="C6414" s="145" t="s">
        <v>1903</v>
      </c>
      <c r="D6414" s="146">
        <v>86.18</v>
      </c>
    </row>
    <row r="6415" spans="1:4" ht="17.100000000000001" customHeight="1" x14ac:dyDescent="0.25">
      <c r="A6415" s="143">
        <v>11548</v>
      </c>
      <c r="B6415" s="144" t="s">
        <v>8285</v>
      </c>
      <c r="C6415" s="145" t="s">
        <v>1903</v>
      </c>
      <c r="D6415" s="146">
        <v>40.67</v>
      </c>
    </row>
    <row r="6416" spans="1:4" ht="17.100000000000001" customHeight="1" x14ac:dyDescent="0.25">
      <c r="A6416" s="143">
        <v>12483</v>
      </c>
      <c r="B6416" s="144" t="s">
        <v>8286</v>
      </c>
      <c r="C6416" s="145" t="s">
        <v>1903</v>
      </c>
      <c r="D6416" s="146">
        <v>98.49</v>
      </c>
    </row>
    <row r="6417" spans="1:4" ht="17.100000000000001" customHeight="1" x14ac:dyDescent="0.25">
      <c r="A6417" s="143">
        <v>12608</v>
      </c>
      <c r="B6417" s="144" t="s">
        <v>8287</v>
      </c>
      <c r="C6417" s="145" t="s">
        <v>1903</v>
      </c>
      <c r="D6417" s="146">
        <v>43.06</v>
      </c>
    </row>
    <row r="6418" spans="1:4" ht="17.100000000000001" customHeight="1" x14ac:dyDescent="0.25">
      <c r="A6418" s="143">
        <v>12959</v>
      </c>
      <c r="B6418" s="144" t="s">
        <v>8288</v>
      </c>
      <c r="C6418" s="145" t="s">
        <v>1903</v>
      </c>
      <c r="D6418" s="146">
        <v>48.47</v>
      </c>
    </row>
    <row r="6419" spans="1:4" ht="17.100000000000001" customHeight="1" x14ac:dyDescent="0.25">
      <c r="A6419" s="143">
        <v>7144</v>
      </c>
      <c r="B6419" s="144" t="s">
        <v>8289</v>
      </c>
      <c r="C6419" s="145" t="s">
        <v>1903</v>
      </c>
      <c r="D6419" s="146">
        <v>33.97</v>
      </c>
    </row>
    <row r="6420" spans="1:4" ht="17.100000000000001" customHeight="1" x14ac:dyDescent="0.25">
      <c r="A6420" s="143">
        <v>9521</v>
      </c>
      <c r="B6420" s="144" t="s">
        <v>8290</v>
      </c>
      <c r="C6420" s="145" t="s">
        <v>1903</v>
      </c>
      <c r="D6420" s="146">
        <v>71.069999999999993</v>
      </c>
    </row>
    <row r="6421" spans="1:4" ht="17.100000000000001" customHeight="1" x14ac:dyDescent="0.25">
      <c r="A6421" s="143">
        <v>9987</v>
      </c>
      <c r="B6421" s="144" t="s">
        <v>8291</v>
      </c>
      <c r="C6421" s="145" t="s">
        <v>1903</v>
      </c>
      <c r="D6421" s="146">
        <v>16.55</v>
      </c>
    </row>
    <row r="6422" spans="1:4" ht="17.100000000000001" customHeight="1" x14ac:dyDescent="0.25">
      <c r="A6422" s="143">
        <v>8689</v>
      </c>
      <c r="B6422" s="144" t="s">
        <v>8292</v>
      </c>
      <c r="C6422" s="145" t="s">
        <v>1903</v>
      </c>
      <c r="D6422" s="146">
        <v>17.77</v>
      </c>
    </row>
    <row r="6423" spans="1:4" ht="17.100000000000001" customHeight="1" x14ac:dyDescent="0.25">
      <c r="A6423" s="143">
        <v>11286</v>
      </c>
      <c r="B6423" s="144" t="s">
        <v>8293</v>
      </c>
      <c r="C6423" s="145" t="s">
        <v>1903</v>
      </c>
      <c r="D6423" s="146">
        <v>60.55</v>
      </c>
    </row>
    <row r="6424" spans="1:4" ht="17.100000000000001" customHeight="1" x14ac:dyDescent="0.25">
      <c r="A6424" s="143">
        <v>8443</v>
      </c>
      <c r="B6424" s="144" t="s">
        <v>8294</v>
      </c>
      <c r="C6424" s="145" t="s">
        <v>1903</v>
      </c>
      <c r="D6424" s="146">
        <v>49.47</v>
      </c>
    </row>
    <row r="6425" spans="1:4" ht="17.100000000000001" customHeight="1" x14ac:dyDescent="0.25">
      <c r="A6425" s="143">
        <v>11288</v>
      </c>
      <c r="B6425" s="144" t="s">
        <v>8295</v>
      </c>
      <c r="C6425" s="145" t="s">
        <v>1903</v>
      </c>
      <c r="D6425" s="146">
        <v>74.319999999999993</v>
      </c>
    </row>
    <row r="6426" spans="1:4" ht="17.100000000000001" customHeight="1" x14ac:dyDescent="0.25">
      <c r="A6426" s="143">
        <v>11549</v>
      </c>
      <c r="B6426" s="144" t="s">
        <v>8296</v>
      </c>
      <c r="C6426" s="145" t="s">
        <v>1903</v>
      </c>
      <c r="D6426" s="146">
        <v>38.06</v>
      </c>
    </row>
    <row r="6427" spans="1:4" ht="17.100000000000001" customHeight="1" x14ac:dyDescent="0.25">
      <c r="A6427" s="143">
        <v>11289</v>
      </c>
      <c r="B6427" s="144" t="s">
        <v>8297</v>
      </c>
      <c r="C6427" s="145" t="s">
        <v>1903</v>
      </c>
      <c r="D6427" s="146">
        <v>85.15</v>
      </c>
    </row>
    <row r="6428" spans="1:4" ht="15" customHeight="1" x14ac:dyDescent="0.25">
      <c r="A6428" s="143">
        <v>10849</v>
      </c>
      <c r="B6428" s="144" t="s">
        <v>8298</v>
      </c>
      <c r="C6428" s="145" t="s">
        <v>1903</v>
      </c>
      <c r="D6428" s="146">
        <v>28.32</v>
      </c>
    </row>
    <row r="6429" spans="1:4" ht="17.100000000000001" customHeight="1" x14ac:dyDescent="0.25">
      <c r="A6429" s="143">
        <v>11287</v>
      </c>
      <c r="B6429" s="144" t="s">
        <v>8299</v>
      </c>
      <c r="C6429" s="145" t="s">
        <v>1903</v>
      </c>
      <c r="D6429" s="146">
        <v>16.3</v>
      </c>
    </row>
    <row r="6430" spans="1:4" ht="17.100000000000001" customHeight="1" x14ac:dyDescent="0.25">
      <c r="A6430" s="143">
        <v>7814</v>
      </c>
      <c r="B6430" s="144" t="s">
        <v>8300</v>
      </c>
      <c r="C6430" s="145" t="s">
        <v>1903</v>
      </c>
      <c r="D6430" s="146">
        <v>83.08</v>
      </c>
    </row>
    <row r="6431" spans="1:4" ht="17.100000000000001" customHeight="1" x14ac:dyDescent="0.25">
      <c r="A6431" s="143">
        <v>12544</v>
      </c>
      <c r="B6431" s="144" t="s">
        <v>8301</v>
      </c>
      <c r="C6431" s="145" t="s">
        <v>1903</v>
      </c>
      <c r="D6431" s="146">
        <v>30.33</v>
      </c>
    </row>
    <row r="6432" spans="1:4" ht="15" customHeight="1" x14ac:dyDescent="0.25">
      <c r="A6432" s="143">
        <v>12960</v>
      </c>
      <c r="B6432" s="144" t="s">
        <v>8302</v>
      </c>
      <c r="C6432" s="145" t="s">
        <v>1903</v>
      </c>
      <c r="D6432" s="146">
        <v>58.7</v>
      </c>
    </row>
    <row r="6433" spans="1:4" ht="15" customHeight="1" x14ac:dyDescent="0.25">
      <c r="A6433" s="143">
        <v>9666</v>
      </c>
      <c r="B6433" s="144" t="s">
        <v>8303</v>
      </c>
      <c r="C6433" s="145" t="s">
        <v>1903</v>
      </c>
      <c r="D6433" s="146">
        <v>7.78</v>
      </c>
    </row>
    <row r="6434" spans="1:4" ht="15" customHeight="1" x14ac:dyDescent="0.25">
      <c r="A6434" s="143">
        <v>9667</v>
      </c>
      <c r="B6434" s="144" t="s">
        <v>8304</v>
      </c>
      <c r="C6434" s="145" t="s">
        <v>1903</v>
      </c>
      <c r="D6434" s="146">
        <v>8.3699999999999992</v>
      </c>
    </row>
    <row r="6435" spans="1:4" ht="17.100000000000001" customHeight="1" x14ac:dyDescent="0.25">
      <c r="A6435" s="143">
        <v>11848</v>
      </c>
      <c r="B6435" s="144" t="s">
        <v>8305</v>
      </c>
      <c r="C6435" s="145" t="s">
        <v>1903</v>
      </c>
      <c r="D6435" s="146">
        <v>10.57</v>
      </c>
    </row>
    <row r="6436" spans="1:4" ht="17.100000000000001" customHeight="1" x14ac:dyDescent="0.25">
      <c r="A6436" s="143">
        <v>7878</v>
      </c>
      <c r="B6436" s="144" t="s">
        <v>8306</v>
      </c>
      <c r="C6436" s="145" t="s">
        <v>1903</v>
      </c>
      <c r="D6436" s="146">
        <v>9.07</v>
      </c>
    </row>
    <row r="6437" spans="1:4" ht="17.100000000000001" customHeight="1" x14ac:dyDescent="0.25">
      <c r="A6437" s="143">
        <v>11294</v>
      </c>
      <c r="B6437" s="144" t="s">
        <v>8307</v>
      </c>
      <c r="C6437" s="145" t="s">
        <v>1903</v>
      </c>
      <c r="D6437" s="146">
        <v>11.16</v>
      </c>
    </row>
    <row r="6438" spans="1:4" ht="17.100000000000001" customHeight="1" x14ac:dyDescent="0.25">
      <c r="A6438" s="143">
        <v>11547</v>
      </c>
      <c r="B6438" s="144" t="s">
        <v>8308</v>
      </c>
      <c r="C6438" s="145" t="s">
        <v>1903</v>
      </c>
      <c r="D6438" s="146">
        <v>12.27</v>
      </c>
    </row>
    <row r="6439" spans="1:4" ht="17.100000000000001" customHeight="1" x14ac:dyDescent="0.25">
      <c r="A6439" s="143">
        <v>12485</v>
      </c>
      <c r="B6439" s="144" t="s">
        <v>8309</v>
      </c>
      <c r="C6439" s="145" t="s">
        <v>1903</v>
      </c>
      <c r="D6439" s="146">
        <v>17.63</v>
      </c>
    </row>
    <row r="6440" spans="1:4" ht="17.100000000000001" customHeight="1" x14ac:dyDescent="0.25">
      <c r="A6440" s="143">
        <v>12610</v>
      </c>
      <c r="B6440" s="144" t="s">
        <v>8310</v>
      </c>
      <c r="C6440" s="145" t="s">
        <v>1903</v>
      </c>
      <c r="D6440" s="146">
        <v>13.95</v>
      </c>
    </row>
    <row r="6441" spans="1:4" ht="17.100000000000001" customHeight="1" x14ac:dyDescent="0.25">
      <c r="A6441" s="143">
        <v>11295</v>
      </c>
      <c r="B6441" s="144" t="s">
        <v>8311</v>
      </c>
      <c r="C6441" s="145" t="s">
        <v>1903</v>
      </c>
      <c r="D6441" s="146">
        <v>13.22</v>
      </c>
    </row>
    <row r="6442" spans="1:4" ht="17.100000000000001" customHeight="1" x14ac:dyDescent="0.25">
      <c r="A6442" s="143">
        <v>8357</v>
      </c>
      <c r="B6442" s="144" t="s">
        <v>8312</v>
      </c>
      <c r="C6442" s="145" t="s">
        <v>1903</v>
      </c>
      <c r="D6442" s="146">
        <v>11.56</v>
      </c>
    </row>
    <row r="6443" spans="1:4" ht="17.100000000000001" customHeight="1" x14ac:dyDescent="0.25">
      <c r="A6443" s="143">
        <v>12803</v>
      </c>
      <c r="B6443" s="144" t="s">
        <v>8313</v>
      </c>
      <c r="C6443" s="145" t="s">
        <v>1903</v>
      </c>
      <c r="D6443" s="146">
        <v>15.27</v>
      </c>
    </row>
    <row r="6444" spans="1:4" ht="17.100000000000001" customHeight="1" x14ac:dyDescent="0.25">
      <c r="A6444" s="143">
        <v>8110</v>
      </c>
      <c r="B6444" s="144" t="s">
        <v>8314</v>
      </c>
      <c r="C6444" s="145" t="s">
        <v>1903</v>
      </c>
      <c r="D6444" s="146">
        <v>19.57</v>
      </c>
    </row>
    <row r="6445" spans="1:4" ht="17.100000000000001" customHeight="1" x14ac:dyDescent="0.25">
      <c r="A6445" s="143">
        <v>8111</v>
      </c>
      <c r="B6445" s="144" t="s">
        <v>8315</v>
      </c>
      <c r="C6445" s="145" t="s">
        <v>1903</v>
      </c>
      <c r="D6445" s="146">
        <v>17.57</v>
      </c>
    </row>
    <row r="6446" spans="1:4" ht="15" customHeight="1" x14ac:dyDescent="0.25">
      <c r="A6446" s="143">
        <v>12961</v>
      </c>
      <c r="B6446" s="144" t="s">
        <v>8316</v>
      </c>
      <c r="C6446" s="145" t="s">
        <v>1903</v>
      </c>
      <c r="D6446" s="146">
        <v>8.85</v>
      </c>
    </row>
    <row r="6447" spans="1:4" ht="15" customHeight="1" x14ac:dyDescent="0.25">
      <c r="A6447" s="143">
        <v>12964</v>
      </c>
      <c r="B6447" s="144" t="s">
        <v>8317</v>
      </c>
      <c r="C6447" s="145" t="s">
        <v>1903</v>
      </c>
      <c r="D6447" s="146">
        <v>14.47</v>
      </c>
    </row>
    <row r="6448" spans="1:4" ht="15" customHeight="1" x14ac:dyDescent="0.25">
      <c r="A6448" s="143">
        <v>12924</v>
      </c>
      <c r="B6448" s="144" t="s">
        <v>8318</v>
      </c>
      <c r="C6448" s="145" t="s">
        <v>1903</v>
      </c>
      <c r="D6448" s="146">
        <v>10.37</v>
      </c>
    </row>
    <row r="6449" spans="1:4" ht="15" customHeight="1" x14ac:dyDescent="0.25">
      <c r="A6449" s="143">
        <v>12805</v>
      </c>
      <c r="B6449" s="144" t="s">
        <v>8319</v>
      </c>
      <c r="C6449" s="145" t="s">
        <v>1903</v>
      </c>
      <c r="D6449" s="146">
        <v>17.47</v>
      </c>
    </row>
    <row r="6450" spans="1:4" ht="15" customHeight="1" x14ac:dyDescent="0.25">
      <c r="A6450" s="143">
        <v>12965</v>
      </c>
      <c r="B6450" s="144" t="s">
        <v>8320</v>
      </c>
      <c r="C6450" s="145" t="s">
        <v>1903</v>
      </c>
      <c r="D6450" s="146">
        <v>22.27</v>
      </c>
    </row>
    <row r="6451" spans="1:4" ht="15" customHeight="1" x14ac:dyDescent="0.25">
      <c r="A6451" s="143">
        <v>9533</v>
      </c>
      <c r="B6451" s="144" t="s">
        <v>8321</v>
      </c>
      <c r="C6451" s="145" t="s">
        <v>1903</v>
      </c>
      <c r="D6451" s="146">
        <v>11.06</v>
      </c>
    </row>
    <row r="6452" spans="1:4" ht="17.100000000000001" customHeight="1" x14ac:dyDescent="0.25">
      <c r="A6452" s="143">
        <v>7142</v>
      </c>
      <c r="B6452" s="144" t="s">
        <v>8322</v>
      </c>
      <c r="C6452" s="145" t="s">
        <v>1903</v>
      </c>
      <c r="D6452" s="146">
        <v>8.16</v>
      </c>
    </row>
    <row r="6453" spans="1:4" ht="15" customHeight="1" x14ac:dyDescent="0.25">
      <c r="A6453" s="143">
        <v>11443</v>
      </c>
      <c r="B6453" s="144" t="s">
        <v>8323</v>
      </c>
      <c r="C6453" s="145" t="s">
        <v>1903</v>
      </c>
      <c r="D6453" s="146">
        <v>7.74</v>
      </c>
    </row>
    <row r="6454" spans="1:4" ht="15" customHeight="1" x14ac:dyDescent="0.25">
      <c r="A6454" s="143">
        <v>9526</v>
      </c>
      <c r="B6454" s="144" t="s">
        <v>8324</v>
      </c>
      <c r="C6454" s="145" t="s">
        <v>1903</v>
      </c>
      <c r="D6454" s="146">
        <v>8.4700000000000006</v>
      </c>
    </row>
    <row r="6455" spans="1:4" ht="15" customHeight="1" x14ac:dyDescent="0.25">
      <c r="A6455" s="143">
        <v>9673</v>
      </c>
      <c r="B6455" s="144" t="s">
        <v>8325</v>
      </c>
      <c r="C6455" s="145" t="s">
        <v>1903</v>
      </c>
      <c r="D6455" s="146">
        <v>9.57</v>
      </c>
    </row>
    <row r="6456" spans="1:4" ht="15" customHeight="1" x14ac:dyDescent="0.25">
      <c r="A6456" s="143">
        <v>11405</v>
      </c>
      <c r="B6456" s="144" t="s">
        <v>8326</v>
      </c>
      <c r="C6456" s="145" t="s">
        <v>1903</v>
      </c>
      <c r="D6456" s="146">
        <v>8.67</v>
      </c>
    </row>
    <row r="6457" spans="1:4" ht="15" customHeight="1" x14ac:dyDescent="0.25">
      <c r="A6457" s="143">
        <v>12556</v>
      </c>
      <c r="B6457" s="144" t="s">
        <v>8327</v>
      </c>
      <c r="C6457" s="145" t="s">
        <v>1903</v>
      </c>
      <c r="D6457" s="146">
        <v>8.8699999999999992</v>
      </c>
    </row>
    <row r="6458" spans="1:4" ht="15" customHeight="1" x14ac:dyDescent="0.25">
      <c r="A6458" s="143">
        <v>12557</v>
      </c>
      <c r="B6458" s="144" t="s">
        <v>8328</v>
      </c>
      <c r="C6458" s="145" t="s">
        <v>1903</v>
      </c>
      <c r="D6458" s="146">
        <v>9.57</v>
      </c>
    </row>
    <row r="6459" spans="1:4" ht="15" customHeight="1" x14ac:dyDescent="0.25">
      <c r="A6459" s="143">
        <v>12558</v>
      </c>
      <c r="B6459" s="144" t="s">
        <v>8329</v>
      </c>
      <c r="C6459" s="145" t="s">
        <v>1903</v>
      </c>
      <c r="D6459" s="146">
        <v>10.57</v>
      </c>
    </row>
    <row r="6460" spans="1:4" ht="15" customHeight="1" x14ac:dyDescent="0.25">
      <c r="A6460" s="143">
        <v>7820</v>
      </c>
      <c r="B6460" s="144" t="s">
        <v>8330</v>
      </c>
      <c r="C6460" s="145" t="s">
        <v>1903</v>
      </c>
      <c r="D6460" s="146">
        <v>17.13</v>
      </c>
    </row>
    <row r="6461" spans="1:4" ht="17.100000000000001" customHeight="1" x14ac:dyDescent="0.25">
      <c r="A6461" s="143">
        <v>11550</v>
      </c>
      <c r="B6461" s="144" t="s">
        <v>8331</v>
      </c>
      <c r="C6461" s="145" t="s">
        <v>1903</v>
      </c>
      <c r="D6461" s="146">
        <v>54.56</v>
      </c>
    </row>
    <row r="6462" spans="1:4" ht="17.100000000000001" customHeight="1" x14ac:dyDescent="0.25">
      <c r="A6462" s="143">
        <v>11831</v>
      </c>
      <c r="B6462" s="144" t="s">
        <v>8332</v>
      </c>
      <c r="C6462" s="145" t="s">
        <v>1903</v>
      </c>
      <c r="D6462" s="146">
        <v>29.84</v>
      </c>
    </row>
    <row r="6463" spans="1:4" ht="17.100000000000001" customHeight="1" x14ac:dyDescent="0.25">
      <c r="A6463" s="143">
        <v>11296</v>
      </c>
      <c r="B6463" s="144" t="s">
        <v>8333</v>
      </c>
      <c r="C6463" s="145" t="s">
        <v>1903</v>
      </c>
      <c r="D6463" s="146">
        <v>12.3</v>
      </c>
    </row>
    <row r="6464" spans="1:4" ht="17.100000000000001" customHeight="1" x14ac:dyDescent="0.25">
      <c r="A6464" s="143">
        <v>12479</v>
      </c>
      <c r="B6464" s="144" t="s">
        <v>8334</v>
      </c>
      <c r="C6464" s="145" t="s">
        <v>1903</v>
      </c>
      <c r="D6464" s="146">
        <v>83.06</v>
      </c>
    </row>
    <row r="6465" spans="1:4" ht="17.100000000000001" customHeight="1" x14ac:dyDescent="0.25">
      <c r="A6465" s="143">
        <v>12603</v>
      </c>
      <c r="B6465" s="144" t="s">
        <v>8335</v>
      </c>
      <c r="C6465" s="145" t="s">
        <v>1903</v>
      </c>
      <c r="D6465" s="146">
        <v>34.94</v>
      </c>
    </row>
    <row r="6466" spans="1:4" ht="17.100000000000001" customHeight="1" x14ac:dyDescent="0.25">
      <c r="A6466" s="143">
        <v>8353</v>
      </c>
      <c r="B6466" s="144" t="s">
        <v>8336</v>
      </c>
      <c r="C6466" s="145" t="s">
        <v>1903</v>
      </c>
      <c r="D6466" s="146">
        <v>17.46</v>
      </c>
    </row>
    <row r="6467" spans="1:4" ht="17.100000000000001" customHeight="1" x14ac:dyDescent="0.25">
      <c r="A6467" s="143">
        <v>8224</v>
      </c>
      <c r="B6467" s="144" t="s">
        <v>8337</v>
      </c>
      <c r="C6467" s="145" t="s">
        <v>1903</v>
      </c>
      <c r="D6467" s="146">
        <v>30.49</v>
      </c>
    </row>
    <row r="6468" spans="1:4" ht="17.100000000000001" customHeight="1" x14ac:dyDescent="0.25">
      <c r="A6468" s="143">
        <v>8783</v>
      </c>
      <c r="B6468" s="144" t="s">
        <v>8338</v>
      </c>
      <c r="C6468" s="145" t="s">
        <v>1903</v>
      </c>
      <c r="D6468" s="146">
        <v>38.06</v>
      </c>
    </row>
    <row r="6469" spans="1:4" ht="17.100000000000001" customHeight="1" x14ac:dyDescent="0.25">
      <c r="A6469" s="143">
        <v>8223</v>
      </c>
      <c r="B6469" s="144" t="s">
        <v>8339</v>
      </c>
      <c r="C6469" s="145" t="s">
        <v>1903</v>
      </c>
      <c r="D6469" s="146">
        <v>65.180000000000007</v>
      </c>
    </row>
    <row r="6470" spans="1:4" ht="17.100000000000001" customHeight="1" x14ac:dyDescent="0.25">
      <c r="A6470" s="143">
        <v>8217</v>
      </c>
      <c r="B6470" s="144" t="s">
        <v>8340</v>
      </c>
      <c r="C6470" s="145" t="s">
        <v>1903</v>
      </c>
      <c r="D6470" s="146">
        <v>59.93</v>
      </c>
    </row>
    <row r="6471" spans="1:4" ht="17.100000000000001" customHeight="1" x14ac:dyDescent="0.25">
      <c r="A6471" s="143">
        <v>11529</v>
      </c>
      <c r="B6471" s="144" t="s">
        <v>8341</v>
      </c>
      <c r="C6471" s="145" t="s">
        <v>1903</v>
      </c>
      <c r="D6471" s="146">
        <v>27.44</v>
      </c>
    </row>
    <row r="6472" spans="1:4" ht="17.100000000000001" customHeight="1" x14ac:dyDescent="0.25">
      <c r="A6472" s="143">
        <v>12568</v>
      </c>
      <c r="B6472" s="144" t="s">
        <v>8342</v>
      </c>
      <c r="C6472" s="145" t="s">
        <v>1903</v>
      </c>
      <c r="D6472" s="146">
        <v>27.51</v>
      </c>
    </row>
    <row r="6473" spans="1:4" ht="17.100000000000001" customHeight="1" x14ac:dyDescent="0.25">
      <c r="A6473" s="143">
        <v>12570</v>
      </c>
      <c r="B6473" s="144" t="s">
        <v>8343</v>
      </c>
      <c r="C6473" s="145" t="s">
        <v>1903</v>
      </c>
      <c r="D6473" s="146">
        <v>40.54</v>
      </c>
    </row>
    <row r="6474" spans="1:4" ht="17.100000000000001" customHeight="1" x14ac:dyDescent="0.25">
      <c r="A6474" s="143">
        <v>12571</v>
      </c>
      <c r="B6474" s="144" t="s">
        <v>8344</v>
      </c>
      <c r="C6474" s="145" t="s">
        <v>1903</v>
      </c>
      <c r="D6474" s="146">
        <v>39.07</v>
      </c>
    </row>
    <row r="6475" spans="1:4" ht="17.100000000000001" customHeight="1" x14ac:dyDescent="0.25">
      <c r="A6475" s="143">
        <v>12572</v>
      </c>
      <c r="B6475" s="144" t="s">
        <v>8345</v>
      </c>
      <c r="C6475" s="145" t="s">
        <v>1903</v>
      </c>
      <c r="D6475" s="146">
        <v>39.07</v>
      </c>
    </row>
    <row r="6476" spans="1:4" ht="17.100000000000001" customHeight="1" x14ac:dyDescent="0.25">
      <c r="A6476" s="143">
        <v>12569</v>
      </c>
      <c r="B6476" s="144" t="s">
        <v>8346</v>
      </c>
      <c r="C6476" s="145" t="s">
        <v>1903</v>
      </c>
      <c r="D6476" s="146">
        <v>40.54</v>
      </c>
    </row>
    <row r="6477" spans="1:4" ht="15" customHeight="1" x14ac:dyDescent="0.25">
      <c r="A6477" s="143">
        <v>12578</v>
      </c>
      <c r="B6477" s="144" t="s">
        <v>8347</v>
      </c>
      <c r="C6477" s="145" t="s">
        <v>1903</v>
      </c>
      <c r="D6477" s="146">
        <v>8.2200000000000006</v>
      </c>
    </row>
    <row r="6478" spans="1:4" ht="15" customHeight="1" x14ac:dyDescent="0.25">
      <c r="A6478" s="143">
        <v>9668</v>
      </c>
      <c r="B6478" s="144" t="s">
        <v>8348</v>
      </c>
      <c r="C6478" s="145" t="s">
        <v>1903</v>
      </c>
      <c r="D6478" s="146">
        <v>9.7899999999999991</v>
      </c>
    </row>
    <row r="6479" spans="1:4" ht="17.100000000000001" customHeight="1" x14ac:dyDescent="0.25">
      <c r="A6479" s="143">
        <v>12977</v>
      </c>
      <c r="B6479" s="144" t="s">
        <v>8349</v>
      </c>
      <c r="C6479" s="145" t="s">
        <v>1903</v>
      </c>
      <c r="D6479" s="146">
        <v>12.47</v>
      </c>
    </row>
    <row r="6480" spans="1:4" ht="17.100000000000001" customHeight="1" x14ac:dyDescent="0.25">
      <c r="A6480" s="143">
        <v>12967</v>
      </c>
      <c r="B6480" s="144" t="s">
        <v>8350</v>
      </c>
      <c r="C6480" s="145" t="s">
        <v>1903</v>
      </c>
      <c r="D6480" s="146">
        <v>29.97</v>
      </c>
    </row>
    <row r="6481" spans="1:4" ht="15" customHeight="1" x14ac:dyDescent="0.25">
      <c r="A6481" s="143">
        <v>7819</v>
      </c>
      <c r="B6481" s="144" t="s">
        <v>8351</v>
      </c>
      <c r="C6481" s="145" t="s">
        <v>1903</v>
      </c>
      <c r="D6481" s="146">
        <v>17.18</v>
      </c>
    </row>
    <row r="6482" spans="1:4" ht="15" customHeight="1" x14ac:dyDescent="0.25">
      <c r="A6482" s="143">
        <v>10902</v>
      </c>
      <c r="B6482" s="144" t="s">
        <v>8352</v>
      </c>
      <c r="C6482" s="145" t="s">
        <v>1903</v>
      </c>
      <c r="D6482" s="146">
        <v>14.99</v>
      </c>
    </row>
    <row r="6483" spans="1:4" ht="15" customHeight="1" x14ac:dyDescent="0.25">
      <c r="A6483" s="143">
        <v>10903</v>
      </c>
      <c r="B6483" s="144" t="s">
        <v>8353</v>
      </c>
      <c r="C6483" s="145" t="s">
        <v>1903</v>
      </c>
      <c r="D6483" s="146">
        <v>11.49</v>
      </c>
    </row>
    <row r="6484" spans="1:4" ht="17.100000000000001" customHeight="1" x14ac:dyDescent="0.25">
      <c r="A6484" s="143">
        <v>9522</v>
      </c>
      <c r="B6484" s="144" t="s">
        <v>8354</v>
      </c>
      <c r="C6484" s="145" t="s">
        <v>1903</v>
      </c>
      <c r="D6484" s="146">
        <v>8.02</v>
      </c>
    </row>
    <row r="6485" spans="1:4" ht="17.100000000000001" customHeight="1" x14ac:dyDescent="0.25">
      <c r="A6485" s="143">
        <v>9523</v>
      </c>
      <c r="B6485" s="144" t="s">
        <v>8355</v>
      </c>
      <c r="C6485" s="145" t="s">
        <v>1903</v>
      </c>
      <c r="D6485" s="146">
        <v>8.8800000000000008</v>
      </c>
    </row>
    <row r="6486" spans="1:4" ht="17.100000000000001" customHeight="1" x14ac:dyDescent="0.25">
      <c r="A6486" s="143">
        <v>9525</v>
      </c>
      <c r="B6486" s="144" t="s">
        <v>8356</v>
      </c>
      <c r="C6486" s="145" t="s">
        <v>1903</v>
      </c>
      <c r="D6486" s="146">
        <v>10.94</v>
      </c>
    </row>
    <row r="6487" spans="1:4" ht="17.100000000000001" customHeight="1" x14ac:dyDescent="0.25">
      <c r="A6487" s="143">
        <v>8695</v>
      </c>
      <c r="B6487" s="144" t="s">
        <v>8357</v>
      </c>
      <c r="C6487" s="145" t="s">
        <v>1903</v>
      </c>
      <c r="D6487" s="146">
        <v>11.62</v>
      </c>
    </row>
    <row r="6488" spans="1:4" ht="17.100000000000001" customHeight="1" x14ac:dyDescent="0.25">
      <c r="A6488" s="143">
        <v>7879</v>
      </c>
      <c r="B6488" s="144" t="s">
        <v>8358</v>
      </c>
      <c r="C6488" s="145" t="s">
        <v>1903</v>
      </c>
      <c r="D6488" s="146">
        <v>9.27</v>
      </c>
    </row>
    <row r="6489" spans="1:4" ht="17.100000000000001" customHeight="1" x14ac:dyDescent="0.25">
      <c r="A6489" s="143">
        <v>8685</v>
      </c>
      <c r="B6489" s="144" t="s">
        <v>8359</v>
      </c>
      <c r="C6489" s="145" t="s">
        <v>1903</v>
      </c>
      <c r="D6489" s="146">
        <v>10.07</v>
      </c>
    </row>
    <row r="6490" spans="1:4" ht="17.100000000000001" customHeight="1" x14ac:dyDescent="0.25">
      <c r="A6490" s="143">
        <v>12968</v>
      </c>
      <c r="B6490" s="144" t="s">
        <v>8360</v>
      </c>
      <c r="C6490" s="145" t="s">
        <v>1903</v>
      </c>
      <c r="D6490" s="146">
        <v>12.97</v>
      </c>
    </row>
    <row r="6491" spans="1:4" ht="17.100000000000001" customHeight="1" x14ac:dyDescent="0.25">
      <c r="A6491" s="143">
        <v>12574</v>
      </c>
      <c r="B6491" s="144" t="s">
        <v>8361</v>
      </c>
      <c r="C6491" s="145" t="s">
        <v>1903</v>
      </c>
      <c r="D6491" s="146">
        <v>22.02</v>
      </c>
    </row>
    <row r="6492" spans="1:4" ht="17.100000000000001" customHeight="1" x14ac:dyDescent="0.25">
      <c r="A6492" s="143">
        <v>12976</v>
      </c>
      <c r="B6492" s="144" t="s">
        <v>8362</v>
      </c>
      <c r="C6492" s="145" t="s">
        <v>1903</v>
      </c>
      <c r="D6492" s="146">
        <v>10.97</v>
      </c>
    </row>
    <row r="6493" spans="1:4" ht="17.100000000000001" customHeight="1" x14ac:dyDescent="0.25">
      <c r="A6493" s="143">
        <v>8697</v>
      </c>
      <c r="B6493" s="144" t="s">
        <v>8363</v>
      </c>
      <c r="C6493" s="145" t="s">
        <v>1903</v>
      </c>
      <c r="D6493" s="146">
        <v>8.69</v>
      </c>
    </row>
    <row r="6494" spans="1:4" ht="17.100000000000001" customHeight="1" x14ac:dyDescent="0.25">
      <c r="A6494" s="143">
        <v>12488</v>
      </c>
      <c r="B6494" s="144" t="s">
        <v>8364</v>
      </c>
      <c r="C6494" s="145" t="s">
        <v>1903</v>
      </c>
      <c r="D6494" s="146">
        <v>17.899999999999999</v>
      </c>
    </row>
    <row r="6495" spans="1:4" ht="17.100000000000001" customHeight="1" x14ac:dyDescent="0.25">
      <c r="A6495" s="143">
        <v>12573</v>
      </c>
      <c r="B6495" s="144" t="s">
        <v>8365</v>
      </c>
      <c r="C6495" s="145" t="s">
        <v>1903</v>
      </c>
      <c r="D6495" s="146">
        <v>13.07</v>
      </c>
    </row>
    <row r="6496" spans="1:4" ht="17.100000000000001" customHeight="1" x14ac:dyDescent="0.25">
      <c r="A6496" s="143">
        <v>7881</v>
      </c>
      <c r="B6496" s="144" t="s">
        <v>8366</v>
      </c>
      <c r="C6496" s="145" t="s">
        <v>1903</v>
      </c>
      <c r="D6496" s="146">
        <v>8.82</v>
      </c>
    </row>
    <row r="6497" spans="1:4" ht="17.100000000000001" customHeight="1" x14ac:dyDescent="0.25">
      <c r="A6497" s="143">
        <v>9519</v>
      </c>
      <c r="B6497" s="144" t="s">
        <v>8367</v>
      </c>
      <c r="C6497" s="145" t="s">
        <v>1903</v>
      </c>
      <c r="D6497" s="146">
        <v>4.87</v>
      </c>
    </row>
    <row r="6498" spans="1:4" ht="17.100000000000001" customHeight="1" x14ac:dyDescent="0.25">
      <c r="A6498" s="143">
        <v>9539</v>
      </c>
      <c r="B6498" s="144" t="s">
        <v>8368</v>
      </c>
      <c r="C6498" s="145" t="s">
        <v>1903</v>
      </c>
      <c r="D6498" s="146">
        <v>4.16</v>
      </c>
    </row>
    <row r="6499" spans="1:4" ht="17.100000000000001" customHeight="1" x14ac:dyDescent="0.25">
      <c r="A6499" s="143">
        <v>9524</v>
      </c>
      <c r="B6499" s="144" t="s">
        <v>8369</v>
      </c>
      <c r="C6499" s="145" t="s">
        <v>1903</v>
      </c>
      <c r="D6499" s="146">
        <v>4.16</v>
      </c>
    </row>
    <row r="6500" spans="1:4" ht="17.100000000000001" customHeight="1" x14ac:dyDescent="0.25">
      <c r="A6500" s="143">
        <v>12471</v>
      </c>
      <c r="B6500" s="144" t="s">
        <v>8370</v>
      </c>
      <c r="C6500" s="145" t="s">
        <v>1903</v>
      </c>
      <c r="D6500" s="146">
        <v>64.75</v>
      </c>
    </row>
    <row r="6501" spans="1:4" ht="17.100000000000001" customHeight="1" x14ac:dyDescent="0.25">
      <c r="A6501" s="143">
        <v>12523</v>
      </c>
      <c r="B6501" s="144" t="s">
        <v>8371</v>
      </c>
      <c r="C6501" s="145" t="s">
        <v>2023</v>
      </c>
      <c r="D6501" s="146">
        <v>17.239999999999998</v>
      </c>
    </row>
    <row r="6502" spans="1:4" ht="17.100000000000001" customHeight="1" x14ac:dyDescent="0.25">
      <c r="A6502" s="143">
        <v>12600</v>
      </c>
      <c r="B6502" s="144" t="s">
        <v>8371</v>
      </c>
      <c r="C6502" s="145" t="s">
        <v>1903</v>
      </c>
      <c r="D6502" s="146">
        <v>39.57</v>
      </c>
    </row>
    <row r="6503" spans="1:4" ht="17.100000000000001" customHeight="1" x14ac:dyDescent="0.25">
      <c r="A6503" s="143">
        <v>12470</v>
      </c>
      <c r="B6503" s="144" t="s">
        <v>8372</v>
      </c>
      <c r="C6503" s="145" t="s">
        <v>1903</v>
      </c>
      <c r="D6503" s="146">
        <v>93.33</v>
      </c>
    </row>
    <row r="6504" spans="1:4" ht="17.100000000000001" customHeight="1" x14ac:dyDescent="0.25">
      <c r="A6504" s="143">
        <v>12606</v>
      </c>
      <c r="B6504" s="144" t="s">
        <v>8373</v>
      </c>
      <c r="C6504" s="145" t="s">
        <v>1903</v>
      </c>
      <c r="D6504" s="146">
        <v>33.6</v>
      </c>
    </row>
    <row r="6505" spans="1:4" ht="17.100000000000001" customHeight="1" x14ac:dyDescent="0.25">
      <c r="A6505" s="143">
        <v>12576</v>
      </c>
      <c r="B6505" s="144" t="s">
        <v>8373</v>
      </c>
      <c r="C6505" s="145" t="s">
        <v>1903</v>
      </c>
      <c r="D6505" s="146">
        <v>46.81</v>
      </c>
    </row>
    <row r="6506" spans="1:4" ht="17.100000000000001" customHeight="1" x14ac:dyDescent="0.25">
      <c r="A6506" s="143">
        <v>12804</v>
      </c>
      <c r="B6506" s="144" t="s">
        <v>8374</v>
      </c>
      <c r="C6506" s="145" t="s">
        <v>1903</v>
      </c>
      <c r="D6506" s="146">
        <v>86.06</v>
      </c>
    </row>
    <row r="6507" spans="1:4" ht="15" customHeight="1" x14ac:dyDescent="0.25">
      <c r="A6507" s="143">
        <v>9527</v>
      </c>
      <c r="B6507" s="144" t="s">
        <v>8375</v>
      </c>
      <c r="C6507" s="145" t="s">
        <v>2023</v>
      </c>
      <c r="D6507" s="146">
        <v>13.45</v>
      </c>
    </row>
    <row r="6508" spans="1:4" ht="17.100000000000001" customHeight="1" x14ac:dyDescent="0.25">
      <c r="A6508" s="143">
        <v>12966</v>
      </c>
      <c r="B6508" s="144" t="s">
        <v>8376</v>
      </c>
      <c r="C6508" s="145" t="s">
        <v>1903</v>
      </c>
      <c r="D6508" s="146">
        <v>119.07</v>
      </c>
    </row>
    <row r="6509" spans="1:4" ht="17.100000000000001" customHeight="1" x14ac:dyDescent="0.25">
      <c r="A6509" s="143">
        <v>12482</v>
      </c>
      <c r="B6509" s="144" t="s">
        <v>8377</v>
      </c>
      <c r="C6509" s="145" t="s">
        <v>1903</v>
      </c>
      <c r="D6509" s="146">
        <v>55.55</v>
      </c>
    </row>
    <row r="6510" spans="1:4" ht="15" customHeight="1" x14ac:dyDescent="0.25">
      <c r="A6510" s="143">
        <v>12607</v>
      </c>
      <c r="B6510" s="144" t="s">
        <v>8378</v>
      </c>
      <c r="C6510" s="145" t="s">
        <v>1903</v>
      </c>
      <c r="D6510" s="146">
        <v>27.9</v>
      </c>
    </row>
    <row r="6511" spans="1:4" ht="17.100000000000001" customHeight="1" x14ac:dyDescent="0.25">
      <c r="A6511" s="143">
        <v>12526</v>
      </c>
      <c r="B6511" s="144" t="s">
        <v>8379</v>
      </c>
      <c r="C6511" s="145" t="s">
        <v>1903</v>
      </c>
      <c r="D6511" s="146">
        <v>14.03</v>
      </c>
    </row>
    <row r="6512" spans="1:4" ht="17.100000000000001" customHeight="1" x14ac:dyDescent="0.25">
      <c r="A6512" s="143">
        <v>12497</v>
      </c>
      <c r="B6512" s="144" t="s">
        <v>8380</v>
      </c>
      <c r="C6512" s="145" t="s">
        <v>1903</v>
      </c>
      <c r="D6512" s="146">
        <v>30.7</v>
      </c>
    </row>
    <row r="6513" spans="1:4" ht="17.100000000000001" customHeight="1" x14ac:dyDescent="0.25">
      <c r="A6513" s="143">
        <v>12616</v>
      </c>
      <c r="B6513" s="144" t="s">
        <v>8381</v>
      </c>
      <c r="C6513" s="145" t="s">
        <v>1903</v>
      </c>
      <c r="D6513" s="146">
        <v>13.33</v>
      </c>
    </row>
    <row r="6514" spans="1:4" ht="17.100000000000001" customHeight="1" x14ac:dyDescent="0.25">
      <c r="A6514" s="143">
        <v>12484</v>
      </c>
      <c r="B6514" s="144" t="s">
        <v>8382</v>
      </c>
      <c r="C6514" s="145" t="s">
        <v>1903</v>
      </c>
      <c r="D6514" s="146">
        <v>40.96</v>
      </c>
    </row>
    <row r="6515" spans="1:4" ht="17.100000000000001" customHeight="1" x14ac:dyDescent="0.25">
      <c r="A6515" s="143">
        <v>12609</v>
      </c>
      <c r="B6515" s="144" t="s">
        <v>8383</v>
      </c>
      <c r="C6515" s="145" t="s">
        <v>1903</v>
      </c>
      <c r="D6515" s="146">
        <v>16.32</v>
      </c>
    </row>
    <row r="6516" spans="1:4" ht="17.100000000000001" customHeight="1" x14ac:dyDescent="0.25">
      <c r="A6516" s="143">
        <v>12480</v>
      </c>
      <c r="B6516" s="144" t="s">
        <v>8384</v>
      </c>
      <c r="C6516" s="145" t="s">
        <v>1903</v>
      </c>
      <c r="D6516" s="146">
        <v>35.159999999999997</v>
      </c>
    </row>
    <row r="6517" spans="1:4" ht="17.100000000000001" customHeight="1" x14ac:dyDescent="0.25">
      <c r="A6517" s="143">
        <v>12604</v>
      </c>
      <c r="B6517" s="144" t="s">
        <v>8385</v>
      </c>
      <c r="C6517" s="145" t="s">
        <v>1903</v>
      </c>
      <c r="D6517" s="146">
        <v>14.44</v>
      </c>
    </row>
    <row r="6518" spans="1:4" ht="17.100000000000001" customHeight="1" x14ac:dyDescent="0.25">
      <c r="A6518" s="143">
        <v>12478</v>
      </c>
      <c r="B6518" s="144" t="s">
        <v>8386</v>
      </c>
      <c r="C6518" s="145" t="s">
        <v>1903</v>
      </c>
      <c r="D6518" s="146">
        <v>49.72</v>
      </c>
    </row>
    <row r="6519" spans="1:4" ht="17.100000000000001" customHeight="1" x14ac:dyDescent="0.25">
      <c r="A6519" s="143">
        <v>12602</v>
      </c>
      <c r="B6519" s="144" t="s">
        <v>8387</v>
      </c>
      <c r="C6519" s="145" t="s">
        <v>1903</v>
      </c>
      <c r="D6519" s="146">
        <v>21.23</v>
      </c>
    </row>
    <row r="6520" spans="1:4" ht="15" customHeight="1" x14ac:dyDescent="0.25">
      <c r="A6520" s="143">
        <v>12969</v>
      </c>
      <c r="B6520" s="144" t="s">
        <v>8388</v>
      </c>
      <c r="C6520" s="145" t="s">
        <v>2023</v>
      </c>
      <c r="D6520" s="146">
        <v>75.099999999999994</v>
      </c>
    </row>
    <row r="6521" spans="1:4" ht="15" customHeight="1" x14ac:dyDescent="0.25">
      <c r="A6521" s="143">
        <v>8687</v>
      </c>
      <c r="B6521" s="144" t="s">
        <v>8389</v>
      </c>
      <c r="C6521" s="145" t="s">
        <v>1903</v>
      </c>
      <c r="D6521" s="146">
        <v>43.07</v>
      </c>
    </row>
    <row r="6522" spans="1:4" ht="17.100000000000001" customHeight="1" x14ac:dyDescent="0.25">
      <c r="A6522" s="143">
        <v>8113</v>
      </c>
      <c r="B6522" s="144" t="s">
        <v>8390</v>
      </c>
      <c r="C6522" s="145" t="s">
        <v>1903</v>
      </c>
      <c r="D6522" s="146">
        <v>37.07</v>
      </c>
    </row>
    <row r="6523" spans="1:4" ht="15" customHeight="1" x14ac:dyDescent="0.25">
      <c r="A6523" s="143">
        <v>11291</v>
      </c>
      <c r="B6523" s="144" t="s">
        <v>8391</v>
      </c>
      <c r="C6523" s="145" t="s">
        <v>1903</v>
      </c>
      <c r="D6523" s="146">
        <v>107.19</v>
      </c>
    </row>
    <row r="6524" spans="1:4" ht="15" customHeight="1" x14ac:dyDescent="0.25">
      <c r="A6524" s="143">
        <v>8308</v>
      </c>
      <c r="B6524" s="144" t="s">
        <v>8392</v>
      </c>
      <c r="C6524" s="145" t="s">
        <v>1903</v>
      </c>
      <c r="D6524" s="146">
        <v>55.07</v>
      </c>
    </row>
    <row r="6525" spans="1:4" ht="17.100000000000001" customHeight="1" x14ac:dyDescent="0.25">
      <c r="A6525" s="143">
        <v>12477</v>
      </c>
      <c r="B6525" s="144" t="s">
        <v>8393</v>
      </c>
      <c r="C6525" s="145" t="s">
        <v>1903</v>
      </c>
      <c r="D6525" s="146">
        <v>121.57</v>
      </c>
    </row>
    <row r="6526" spans="1:4" ht="17.100000000000001" customHeight="1" x14ac:dyDescent="0.25">
      <c r="A6526" s="143">
        <v>12601</v>
      </c>
      <c r="B6526" s="144" t="s">
        <v>8394</v>
      </c>
      <c r="C6526" s="145" t="s">
        <v>1903</v>
      </c>
      <c r="D6526" s="146">
        <v>54.55</v>
      </c>
    </row>
    <row r="6527" spans="1:4" ht="15" customHeight="1" x14ac:dyDescent="0.25">
      <c r="A6527" s="143">
        <v>9280</v>
      </c>
      <c r="B6527" s="144" t="s">
        <v>8395</v>
      </c>
      <c r="C6527" s="145" t="s">
        <v>1903</v>
      </c>
      <c r="D6527" s="146">
        <v>47.42</v>
      </c>
    </row>
    <row r="6528" spans="1:4" ht="17.100000000000001" customHeight="1" x14ac:dyDescent="0.25">
      <c r="A6528" s="143">
        <v>12547</v>
      </c>
      <c r="B6528" s="144" t="s">
        <v>8396</v>
      </c>
      <c r="C6528" s="145" t="s">
        <v>1903</v>
      </c>
      <c r="D6528" s="146">
        <v>47.09</v>
      </c>
    </row>
    <row r="6529" spans="1:4" ht="15" customHeight="1" x14ac:dyDescent="0.25">
      <c r="A6529" s="143">
        <v>11292</v>
      </c>
      <c r="B6529" s="144" t="s">
        <v>8397</v>
      </c>
      <c r="C6529" s="145" t="s">
        <v>1903</v>
      </c>
      <c r="D6529" s="146">
        <v>62.54</v>
      </c>
    </row>
    <row r="6530" spans="1:4" ht="15" customHeight="1" x14ac:dyDescent="0.25">
      <c r="A6530" s="143">
        <v>7143</v>
      </c>
      <c r="B6530" s="144" t="s">
        <v>8398</v>
      </c>
      <c r="C6530" s="145" t="s">
        <v>1903</v>
      </c>
      <c r="D6530" s="146">
        <v>64.069999999999993</v>
      </c>
    </row>
    <row r="6531" spans="1:4" ht="15" customHeight="1" x14ac:dyDescent="0.25">
      <c r="A6531" s="143">
        <v>9990</v>
      </c>
      <c r="B6531" s="144" t="s">
        <v>8399</v>
      </c>
      <c r="C6531" s="145" t="s">
        <v>1903</v>
      </c>
      <c r="D6531" s="146">
        <v>55.07</v>
      </c>
    </row>
    <row r="6532" spans="1:4" ht="15" customHeight="1" x14ac:dyDescent="0.25">
      <c r="A6532" s="143">
        <v>12546</v>
      </c>
      <c r="B6532" s="144" t="s">
        <v>8400</v>
      </c>
      <c r="C6532" s="145" t="s">
        <v>1903</v>
      </c>
      <c r="D6532" s="146">
        <v>55.07</v>
      </c>
    </row>
    <row r="6533" spans="1:4" ht="15" customHeight="1" x14ac:dyDescent="0.25">
      <c r="A6533" s="143">
        <v>8782</v>
      </c>
      <c r="B6533" s="144" t="s">
        <v>8401</v>
      </c>
      <c r="C6533" s="145" t="s">
        <v>1903</v>
      </c>
      <c r="D6533" s="146">
        <v>98.07</v>
      </c>
    </row>
    <row r="6534" spans="1:4" ht="15" customHeight="1" x14ac:dyDescent="0.25">
      <c r="A6534" s="143">
        <v>9985</v>
      </c>
      <c r="B6534" s="144" t="s">
        <v>8402</v>
      </c>
      <c r="C6534" s="145" t="s">
        <v>1903</v>
      </c>
      <c r="D6534" s="146">
        <v>9.59</v>
      </c>
    </row>
    <row r="6535" spans="1:4" ht="17.100000000000001" customHeight="1" x14ac:dyDescent="0.25">
      <c r="A6535" s="143">
        <v>8112</v>
      </c>
      <c r="B6535" s="144" t="s">
        <v>8403</v>
      </c>
      <c r="C6535" s="145" t="s">
        <v>1903</v>
      </c>
      <c r="D6535" s="146">
        <v>155.07</v>
      </c>
    </row>
    <row r="6536" spans="1:4" ht="15" customHeight="1" x14ac:dyDescent="0.25">
      <c r="A6536" s="143">
        <v>8686</v>
      </c>
      <c r="B6536" s="144" t="s">
        <v>8404</v>
      </c>
      <c r="C6536" s="145" t="s">
        <v>1903</v>
      </c>
      <c r="D6536" s="146">
        <v>25.57</v>
      </c>
    </row>
    <row r="6537" spans="1:4" ht="15" customHeight="1" x14ac:dyDescent="0.25">
      <c r="A6537" s="143">
        <v>9426</v>
      </c>
      <c r="B6537" s="144" t="s">
        <v>8405</v>
      </c>
      <c r="C6537" s="145" t="s">
        <v>1903</v>
      </c>
      <c r="D6537" s="146">
        <v>25.57</v>
      </c>
    </row>
    <row r="6538" spans="1:4" ht="17.100000000000001" customHeight="1" x14ac:dyDescent="0.25">
      <c r="A6538" s="143">
        <v>12531</v>
      </c>
      <c r="B6538" s="144" t="s">
        <v>8406</v>
      </c>
      <c r="C6538" s="145" t="s">
        <v>1903</v>
      </c>
      <c r="D6538" s="146">
        <v>42.69</v>
      </c>
    </row>
    <row r="6539" spans="1:4" ht="15" customHeight="1" x14ac:dyDescent="0.25">
      <c r="A6539" s="143">
        <v>11293</v>
      </c>
      <c r="B6539" s="144" t="s">
        <v>8407</v>
      </c>
      <c r="C6539" s="145" t="s">
        <v>1903</v>
      </c>
      <c r="D6539" s="146">
        <v>55.87</v>
      </c>
    </row>
    <row r="6540" spans="1:4" ht="17.100000000000001" customHeight="1" x14ac:dyDescent="0.25">
      <c r="A6540" s="143">
        <v>12528</v>
      </c>
      <c r="B6540" s="144" t="s">
        <v>8408</v>
      </c>
      <c r="C6540" s="145" t="s">
        <v>1903</v>
      </c>
      <c r="D6540" s="146">
        <v>38.68</v>
      </c>
    </row>
    <row r="6541" spans="1:4" ht="17.100000000000001" customHeight="1" x14ac:dyDescent="0.25">
      <c r="A6541" s="143">
        <v>12548</v>
      </c>
      <c r="B6541" s="144" t="s">
        <v>8409</v>
      </c>
      <c r="C6541" s="145" t="s">
        <v>1903</v>
      </c>
      <c r="D6541" s="146">
        <v>33.200000000000003</v>
      </c>
    </row>
    <row r="6542" spans="1:4" ht="15" customHeight="1" x14ac:dyDescent="0.25">
      <c r="A6542" s="143">
        <v>12970</v>
      </c>
      <c r="B6542" s="144" t="s">
        <v>8410</v>
      </c>
      <c r="C6542" s="145" t="s">
        <v>1903</v>
      </c>
      <c r="D6542" s="146">
        <v>14.6</v>
      </c>
    </row>
    <row r="6543" spans="1:4" ht="17.100000000000001" customHeight="1" x14ac:dyDescent="0.25">
      <c r="A6543" s="143">
        <v>7805</v>
      </c>
      <c r="B6543" s="144" t="s">
        <v>8411</v>
      </c>
      <c r="C6543" s="145" t="s">
        <v>1903</v>
      </c>
      <c r="D6543" s="146">
        <v>8.61</v>
      </c>
    </row>
    <row r="6544" spans="1:4" ht="17.100000000000001" customHeight="1" x14ac:dyDescent="0.25">
      <c r="A6544" s="143">
        <v>729</v>
      </c>
      <c r="B6544" s="144" t="s">
        <v>8412</v>
      </c>
      <c r="C6544" s="145" t="s">
        <v>1903</v>
      </c>
      <c r="D6544" s="146">
        <v>7.86</v>
      </c>
    </row>
    <row r="6545" spans="1:4" ht="15" customHeight="1" x14ac:dyDescent="0.25">
      <c r="A6545" s="143">
        <v>9311</v>
      </c>
      <c r="B6545" s="144" t="s">
        <v>8413</v>
      </c>
      <c r="C6545" s="145" t="s">
        <v>2023</v>
      </c>
      <c r="D6545" s="146">
        <v>23.95</v>
      </c>
    </row>
    <row r="6546" spans="1:4" ht="15" customHeight="1" x14ac:dyDescent="0.25">
      <c r="A6546" s="143">
        <v>11750</v>
      </c>
      <c r="B6546" s="144" t="s">
        <v>8414</v>
      </c>
      <c r="C6546" s="145" t="s">
        <v>2023</v>
      </c>
      <c r="D6546" s="146">
        <v>4.9400000000000004</v>
      </c>
    </row>
    <row r="6547" spans="1:4" ht="15" customHeight="1" x14ac:dyDescent="0.25">
      <c r="A6547" s="143">
        <v>8008</v>
      </c>
      <c r="B6547" s="144" t="s">
        <v>8415</v>
      </c>
      <c r="C6547" s="145" t="s">
        <v>2023</v>
      </c>
      <c r="D6547" s="146">
        <v>4.2</v>
      </c>
    </row>
    <row r="6548" spans="1:4" ht="15" customHeight="1" x14ac:dyDescent="0.25">
      <c r="A6548" s="143">
        <v>9298</v>
      </c>
      <c r="B6548" s="144" t="s">
        <v>8416</v>
      </c>
      <c r="C6548" s="145" t="s">
        <v>2023</v>
      </c>
      <c r="D6548" s="146">
        <v>4.43</v>
      </c>
    </row>
    <row r="6549" spans="1:4" ht="15" customHeight="1" x14ac:dyDescent="0.25">
      <c r="A6549" s="143">
        <v>8690</v>
      </c>
      <c r="B6549" s="144" t="s">
        <v>8417</v>
      </c>
      <c r="C6549" s="145" t="s">
        <v>2023</v>
      </c>
      <c r="D6549" s="146">
        <v>17.12</v>
      </c>
    </row>
    <row r="6550" spans="1:4" ht="15" customHeight="1" x14ac:dyDescent="0.25">
      <c r="A6550" s="143">
        <v>12394</v>
      </c>
      <c r="B6550" s="144" t="s">
        <v>8418</v>
      </c>
      <c r="C6550" s="145" t="s">
        <v>2023</v>
      </c>
      <c r="D6550" s="146">
        <v>19.46</v>
      </c>
    </row>
    <row r="6551" spans="1:4" ht="15" customHeight="1" x14ac:dyDescent="0.25">
      <c r="A6551" s="143">
        <v>12116</v>
      </c>
      <c r="B6551" s="144" t="s">
        <v>8419</v>
      </c>
      <c r="C6551" s="145" t="s">
        <v>2023</v>
      </c>
      <c r="D6551" s="146">
        <v>43.64</v>
      </c>
    </row>
    <row r="6552" spans="1:4" ht="15" customHeight="1" x14ac:dyDescent="0.25">
      <c r="A6552" s="143">
        <v>8009</v>
      </c>
      <c r="B6552" s="144" t="s">
        <v>8420</v>
      </c>
      <c r="C6552" s="145" t="s">
        <v>2023</v>
      </c>
      <c r="D6552" s="146">
        <v>4.24</v>
      </c>
    </row>
    <row r="6553" spans="1:4" ht="15" customHeight="1" x14ac:dyDescent="0.25">
      <c r="A6553" s="143">
        <v>10282</v>
      </c>
      <c r="B6553" s="144" t="s">
        <v>8421</v>
      </c>
      <c r="C6553" s="145" t="s">
        <v>1903</v>
      </c>
      <c r="D6553" s="146">
        <v>42.78</v>
      </c>
    </row>
    <row r="6554" spans="1:4" ht="25.5" customHeight="1" x14ac:dyDescent="0.25">
      <c r="A6554" s="143">
        <v>12783</v>
      </c>
      <c r="B6554" s="144" t="s">
        <v>8422</v>
      </c>
      <c r="C6554" s="145" t="s">
        <v>1903</v>
      </c>
      <c r="D6554" s="146">
        <v>1516.83</v>
      </c>
    </row>
    <row r="6555" spans="1:4" ht="15" customHeight="1" x14ac:dyDescent="0.25">
      <c r="A6555" s="143">
        <v>9425</v>
      </c>
      <c r="B6555" s="144" t="s">
        <v>8423</v>
      </c>
      <c r="C6555" s="145" t="s">
        <v>1903</v>
      </c>
      <c r="D6555" s="146">
        <v>95.01</v>
      </c>
    </row>
    <row r="6556" spans="1:4" ht="17.100000000000001" customHeight="1" x14ac:dyDescent="0.25">
      <c r="A6556" s="143">
        <v>706</v>
      </c>
      <c r="B6556" s="144" t="s">
        <v>8424</v>
      </c>
      <c r="C6556" s="145" t="s">
        <v>1903</v>
      </c>
      <c r="D6556" s="146">
        <v>244.23</v>
      </c>
    </row>
    <row r="6557" spans="1:4" ht="15" customHeight="1" x14ac:dyDescent="0.25">
      <c r="A6557" s="143">
        <v>10793</v>
      </c>
      <c r="B6557" s="144" t="s">
        <v>8425</v>
      </c>
      <c r="C6557" s="145" t="s">
        <v>1903</v>
      </c>
      <c r="D6557" s="146">
        <v>10.7</v>
      </c>
    </row>
    <row r="6558" spans="1:4" ht="15" customHeight="1" x14ac:dyDescent="0.25">
      <c r="A6558" s="143">
        <v>743</v>
      </c>
      <c r="B6558" s="144" t="s">
        <v>8426</v>
      </c>
      <c r="C6558" s="145" t="s">
        <v>1903</v>
      </c>
      <c r="D6558" s="146">
        <v>12.3</v>
      </c>
    </row>
    <row r="6559" spans="1:4" ht="17.100000000000001" customHeight="1" x14ac:dyDescent="0.25">
      <c r="A6559" s="143">
        <v>10728</v>
      </c>
      <c r="B6559" s="144" t="s">
        <v>8427</v>
      </c>
      <c r="C6559" s="145" t="s">
        <v>1903</v>
      </c>
      <c r="D6559" s="146">
        <v>72.06</v>
      </c>
    </row>
    <row r="6560" spans="1:4" ht="15" customHeight="1" x14ac:dyDescent="0.25">
      <c r="A6560" s="143">
        <v>10279</v>
      </c>
      <c r="B6560" s="144" t="s">
        <v>8428</v>
      </c>
      <c r="C6560" s="145" t="s">
        <v>1903</v>
      </c>
      <c r="D6560" s="146">
        <v>20.2</v>
      </c>
    </row>
    <row r="6561" spans="1:4" ht="17.100000000000001" customHeight="1" x14ac:dyDescent="0.25">
      <c r="A6561" s="143">
        <v>8118</v>
      </c>
      <c r="B6561" s="144" t="s">
        <v>8429</v>
      </c>
      <c r="C6561" s="145" t="s">
        <v>1903</v>
      </c>
      <c r="D6561" s="146">
        <v>92.59</v>
      </c>
    </row>
    <row r="6562" spans="1:4" ht="15" customHeight="1" x14ac:dyDescent="0.25">
      <c r="A6562" s="143">
        <v>10280</v>
      </c>
      <c r="B6562" s="144" t="s">
        <v>8430</v>
      </c>
      <c r="C6562" s="145" t="s">
        <v>1903</v>
      </c>
      <c r="D6562" s="146">
        <v>42.78</v>
      </c>
    </row>
    <row r="6563" spans="1:4" ht="17.100000000000001" customHeight="1" x14ac:dyDescent="0.25">
      <c r="A6563" s="143">
        <v>10420</v>
      </c>
      <c r="B6563" s="144" t="s">
        <v>8431</v>
      </c>
      <c r="C6563" s="145" t="s">
        <v>1903</v>
      </c>
      <c r="D6563" s="146">
        <v>25.98</v>
      </c>
    </row>
    <row r="6564" spans="1:4" ht="17.100000000000001" customHeight="1" x14ac:dyDescent="0.25">
      <c r="A6564" s="143">
        <v>11844</v>
      </c>
      <c r="B6564" s="144" t="s">
        <v>8432</v>
      </c>
      <c r="C6564" s="145" t="s">
        <v>1903</v>
      </c>
      <c r="D6564" s="146">
        <v>57.29</v>
      </c>
    </row>
    <row r="6565" spans="1:4" ht="17.100000000000001" customHeight="1" x14ac:dyDescent="0.25">
      <c r="A6565" s="143">
        <v>10419</v>
      </c>
      <c r="B6565" s="144" t="s">
        <v>8433</v>
      </c>
      <c r="C6565" s="145" t="s">
        <v>1903</v>
      </c>
      <c r="D6565" s="146">
        <v>153.79</v>
      </c>
    </row>
    <row r="6566" spans="1:4" ht="15" customHeight="1" x14ac:dyDescent="0.25">
      <c r="A6566" s="143">
        <v>8828</v>
      </c>
      <c r="B6566" s="144" t="s">
        <v>8434</v>
      </c>
      <c r="C6566" s="145" t="s">
        <v>1903</v>
      </c>
      <c r="D6566" s="146">
        <v>224.28</v>
      </c>
    </row>
    <row r="6567" spans="1:4" ht="25.5" customHeight="1" x14ac:dyDescent="0.25">
      <c r="A6567" s="143">
        <v>8331</v>
      </c>
      <c r="B6567" s="144" t="s">
        <v>8435</v>
      </c>
      <c r="C6567" s="145" t="s">
        <v>1903</v>
      </c>
      <c r="D6567" s="146">
        <v>176805.05</v>
      </c>
    </row>
    <row r="6568" spans="1:4" ht="15" customHeight="1" x14ac:dyDescent="0.25">
      <c r="A6568" s="143">
        <v>698</v>
      </c>
      <c r="B6568" s="144" t="s">
        <v>8436</v>
      </c>
      <c r="C6568" s="145" t="s">
        <v>1903</v>
      </c>
      <c r="D6568" s="146">
        <v>0.59</v>
      </c>
    </row>
    <row r="6569" spans="1:4" ht="17.100000000000001" customHeight="1" x14ac:dyDescent="0.25">
      <c r="A6569" s="143">
        <v>704</v>
      </c>
      <c r="B6569" s="144" t="s">
        <v>8437</v>
      </c>
      <c r="C6569" s="145" t="s">
        <v>1903</v>
      </c>
      <c r="D6569" s="146">
        <v>3.19</v>
      </c>
    </row>
    <row r="6570" spans="1:4" ht="15" customHeight="1" x14ac:dyDescent="0.25">
      <c r="A6570" s="143">
        <v>705</v>
      </c>
      <c r="B6570" s="144" t="s">
        <v>8438</v>
      </c>
      <c r="C6570" s="145" t="s">
        <v>1903</v>
      </c>
      <c r="D6570" s="146">
        <v>21.6</v>
      </c>
    </row>
    <row r="6571" spans="1:4" ht="15" customHeight="1" x14ac:dyDescent="0.25">
      <c r="A6571" s="143">
        <v>708</v>
      </c>
      <c r="C6571" s="145" t="s">
        <v>1903</v>
      </c>
      <c r="D6571" s="146">
        <v>47.92</v>
      </c>
    </row>
    <row r="6572" spans="1:4" ht="17.100000000000001" customHeight="1" x14ac:dyDescent="0.25">
      <c r="B6572" s="144" t="s">
        <v>8439</v>
      </c>
    </row>
    <row r="6573" spans="1:4" ht="15" customHeight="1" x14ac:dyDescent="0.25">
      <c r="A6573" s="143">
        <v>11751</v>
      </c>
      <c r="B6573" s="144" t="s">
        <v>8440</v>
      </c>
      <c r="C6573" s="145" t="s">
        <v>1903</v>
      </c>
      <c r="D6573" s="146">
        <v>69.22</v>
      </c>
    </row>
    <row r="6574" spans="1:4" ht="15" customHeight="1" x14ac:dyDescent="0.25">
      <c r="A6574" s="143">
        <v>707</v>
      </c>
      <c r="B6574" s="144" t="s">
        <v>8441</v>
      </c>
      <c r="C6574" s="145" t="s">
        <v>1903</v>
      </c>
      <c r="D6574" s="146">
        <v>155.22</v>
      </c>
    </row>
    <row r="6575" spans="1:4" ht="15" customHeight="1" x14ac:dyDescent="0.25">
      <c r="A6575" s="143">
        <v>7872</v>
      </c>
      <c r="B6575" s="144" t="s">
        <v>8442</v>
      </c>
      <c r="C6575" s="145" t="s">
        <v>1903</v>
      </c>
      <c r="D6575" s="146">
        <v>35.72</v>
      </c>
    </row>
    <row r="6576" spans="1:4" ht="17.100000000000001" customHeight="1" x14ac:dyDescent="0.25">
      <c r="A6576" s="143">
        <v>10336</v>
      </c>
      <c r="B6576" s="144" t="s">
        <v>8443</v>
      </c>
      <c r="C6576" s="145" t="s">
        <v>1903</v>
      </c>
      <c r="D6576" s="146">
        <v>9.3699999999999992</v>
      </c>
    </row>
    <row r="6577" spans="1:4" ht="17.100000000000001" customHeight="1" x14ac:dyDescent="0.25">
      <c r="A6577" s="143">
        <v>733</v>
      </c>
      <c r="B6577" s="144" t="s">
        <v>8444</v>
      </c>
      <c r="C6577" s="145" t="s">
        <v>1903</v>
      </c>
      <c r="D6577" s="146">
        <v>4.5599999999999996</v>
      </c>
    </row>
    <row r="6578" spans="1:4" ht="15" customHeight="1" x14ac:dyDescent="0.25">
      <c r="A6578" s="143">
        <v>769</v>
      </c>
      <c r="B6578" s="144" t="s">
        <v>8445</v>
      </c>
      <c r="C6578" s="145" t="s">
        <v>1903</v>
      </c>
      <c r="D6578" s="146">
        <v>42.1</v>
      </c>
    </row>
    <row r="6579" spans="1:4" ht="15" customHeight="1" x14ac:dyDescent="0.25">
      <c r="A6579" s="143">
        <v>767</v>
      </c>
      <c r="B6579" s="144" t="s">
        <v>8446</v>
      </c>
      <c r="C6579" s="145" t="s">
        <v>2023</v>
      </c>
      <c r="D6579" s="146">
        <v>13.66</v>
      </c>
    </row>
    <row r="6580" spans="1:4" ht="17.100000000000001" customHeight="1" x14ac:dyDescent="0.25">
      <c r="A6580" s="143">
        <v>768</v>
      </c>
      <c r="B6580" s="144" t="s">
        <v>8447</v>
      </c>
      <c r="C6580" s="145" t="s">
        <v>2023</v>
      </c>
      <c r="D6580" s="146">
        <v>19.68</v>
      </c>
    </row>
    <row r="6581" spans="1:4" ht="15" customHeight="1" x14ac:dyDescent="0.25">
      <c r="A6581" s="143">
        <v>10695</v>
      </c>
      <c r="B6581" s="144" t="s">
        <v>8448</v>
      </c>
      <c r="C6581" s="145" t="s">
        <v>1903</v>
      </c>
      <c r="D6581" s="146">
        <v>19.68</v>
      </c>
    </row>
    <row r="6582" spans="1:4" ht="17.100000000000001" customHeight="1" x14ac:dyDescent="0.25">
      <c r="A6582" s="143">
        <v>731</v>
      </c>
      <c r="B6582" s="144" t="s">
        <v>8449</v>
      </c>
      <c r="C6582" s="145" t="s">
        <v>1903</v>
      </c>
      <c r="D6582" s="146">
        <v>2.5499999999999998</v>
      </c>
    </row>
    <row r="6583" spans="1:4" ht="17.100000000000001" customHeight="1" x14ac:dyDescent="0.25">
      <c r="A6583" s="143">
        <v>732</v>
      </c>
      <c r="B6583" s="144" t="s">
        <v>8450</v>
      </c>
      <c r="C6583" s="145" t="s">
        <v>1903</v>
      </c>
      <c r="D6583" s="146">
        <v>3.03</v>
      </c>
    </row>
    <row r="6584" spans="1:4" ht="17.100000000000001" customHeight="1" x14ac:dyDescent="0.25">
      <c r="A6584" s="143">
        <v>744</v>
      </c>
      <c r="B6584" s="144" t="s">
        <v>8451</v>
      </c>
      <c r="C6584" s="145" t="s">
        <v>1903</v>
      </c>
      <c r="D6584" s="146">
        <v>4.8099999999999996</v>
      </c>
    </row>
    <row r="6585" spans="1:4" ht="15" customHeight="1" x14ac:dyDescent="0.25">
      <c r="A6585" s="143">
        <v>10725</v>
      </c>
      <c r="B6585" s="144" t="s">
        <v>8452</v>
      </c>
      <c r="C6585" s="145" t="s">
        <v>1903</v>
      </c>
      <c r="D6585" s="146">
        <v>19.079999999999998</v>
      </c>
    </row>
    <row r="6586" spans="1:4" ht="15" customHeight="1" x14ac:dyDescent="0.25">
      <c r="A6586" s="143">
        <v>720</v>
      </c>
      <c r="B6586" s="144" t="s">
        <v>8453</v>
      </c>
      <c r="C6586" s="145" t="s">
        <v>1903</v>
      </c>
      <c r="D6586" s="146">
        <v>12.91</v>
      </c>
    </row>
    <row r="6587" spans="1:4" ht="15" customHeight="1" x14ac:dyDescent="0.25">
      <c r="A6587" s="143">
        <v>11242</v>
      </c>
      <c r="B6587" s="144" t="s">
        <v>8454</v>
      </c>
      <c r="C6587" s="145" t="s">
        <v>1903</v>
      </c>
      <c r="D6587" s="146">
        <v>4.87</v>
      </c>
    </row>
    <row r="6588" spans="1:4" ht="17.100000000000001" customHeight="1" x14ac:dyDescent="0.25">
      <c r="A6588" s="143">
        <v>7816</v>
      </c>
      <c r="B6588" s="144" t="s">
        <v>8455</v>
      </c>
      <c r="C6588" s="145" t="s">
        <v>2023</v>
      </c>
      <c r="D6588" s="146">
        <v>159.1</v>
      </c>
    </row>
    <row r="6589" spans="1:4" ht="17.100000000000001" customHeight="1" x14ac:dyDescent="0.25">
      <c r="A6589" s="143">
        <v>747</v>
      </c>
      <c r="B6589" s="144" t="s">
        <v>8456</v>
      </c>
      <c r="C6589" s="145" t="s">
        <v>1903</v>
      </c>
      <c r="D6589" s="146">
        <v>73.31</v>
      </c>
    </row>
    <row r="6590" spans="1:4" ht="17.100000000000001" customHeight="1" x14ac:dyDescent="0.25">
      <c r="A6590" s="143">
        <v>716</v>
      </c>
      <c r="B6590" s="144" t="s">
        <v>8457</v>
      </c>
      <c r="C6590" s="145" t="s">
        <v>1903</v>
      </c>
      <c r="D6590" s="146">
        <v>33.61</v>
      </c>
    </row>
    <row r="6591" spans="1:4" ht="17.100000000000001" customHeight="1" x14ac:dyDescent="0.25">
      <c r="A6591" s="143">
        <v>12473</v>
      </c>
      <c r="B6591" s="144" t="s">
        <v>8458</v>
      </c>
      <c r="C6591" s="145" t="s">
        <v>1903</v>
      </c>
      <c r="D6591" s="146">
        <v>190.13</v>
      </c>
    </row>
    <row r="6592" spans="1:4" ht="17.100000000000001" customHeight="1" x14ac:dyDescent="0.25">
      <c r="A6592" s="143">
        <v>12551</v>
      </c>
      <c r="B6592" s="144" t="s">
        <v>8459</v>
      </c>
      <c r="C6592" s="145" t="s">
        <v>1903</v>
      </c>
      <c r="D6592" s="146">
        <v>95.5</v>
      </c>
    </row>
    <row r="6593" spans="1:4" ht="17.100000000000001" customHeight="1" x14ac:dyDescent="0.25">
      <c r="A6593" s="143">
        <v>12552</v>
      </c>
      <c r="B6593" s="144" t="s">
        <v>8460</v>
      </c>
      <c r="C6593" s="145" t="s">
        <v>1903</v>
      </c>
      <c r="D6593" s="146">
        <v>149.99</v>
      </c>
    </row>
    <row r="6594" spans="1:4" ht="17.100000000000001" customHeight="1" x14ac:dyDescent="0.25">
      <c r="A6594" s="143">
        <v>12553</v>
      </c>
      <c r="B6594" s="144" t="s">
        <v>8461</v>
      </c>
      <c r="C6594" s="145" t="s">
        <v>1903</v>
      </c>
      <c r="D6594" s="146">
        <v>147.86000000000001</v>
      </c>
    </row>
    <row r="6595" spans="1:4" ht="17.100000000000001" customHeight="1" x14ac:dyDescent="0.25">
      <c r="A6595" s="143">
        <v>12537</v>
      </c>
      <c r="B6595" s="144" t="s">
        <v>8462</v>
      </c>
      <c r="C6595" s="145" t="s">
        <v>1903</v>
      </c>
      <c r="D6595" s="146">
        <v>72.739999999999995</v>
      </c>
    </row>
    <row r="6596" spans="1:4" ht="17.100000000000001" customHeight="1" x14ac:dyDescent="0.25">
      <c r="A6596" s="143">
        <v>12599</v>
      </c>
      <c r="B6596" s="144" t="s">
        <v>8463</v>
      </c>
      <c r="C6596" s="145" t="s">
        <v>1903</v>
      </c>
      <c r="D6596" s="146">
        <v>89.54</v>
      </c>
    </row>
    <row r="6597" spans="1:4" ht="17.100000000000001" customHeight="1" x14ac:dyDescent="0.25">
      <c r="A6597" s="143">
        <v>765</v>
      </c>
      <c r="B6597" s="144" t="s">
        <v>8464</v>
      </c>
      <c r="C6597" s="145" t="s">
        <v>1903</v>
      </c>
      <c r="D6597" s="146">
        <v>48.27</v>
      </c>
    </row>
    <row r="6598" spans="1:4" ht="17.100000000000001" customHeight="1" x14ac:dyDescent="0.25">
      <c r="A6598" s="143">
        <v>749</v>
      </c>
      <c r="B6598" s="144" t="s">
        <v>8465</v>
      </c>
      <c r="C6598" s="145" t="s">
        <v>1903</v>
      </c>
      <c r="D6598" s="146">
        <v>55.96</v>
      </c>
    </row>
    <row r="6599" spans="1:4" ht="17.100000000000001" customHeight="1" x14ac:dyDescent="0.25">
      <c r="A6599" s="143">
        <v>8740</v>
      </c>
      <c r="B6599" s="144" t="s">
        <v>8466</v>
      </c>
      <c r="C6599" s="145" t="s">
        <v>1903</v>
      </c>
      <c r="D6599" s="146">
        <v>22.3</v>
      </c>
    </row>
    <row r="6600" spans="1:4" ht="17.100000000000001" customHeight="1" x14ac:dyDescent="0.25">
      <c r="A6600" s="143">
        <v>748</v>
      </c>
      <c r="B6600" s="144" t="s">
        <v>8467</v>
      </c>
      <c r="C6600" s="145" t="s">
        <v>1903</v>
      </c>
      <c r="D6600" s="146">
        <v>82.16</v>
      </c>
    </row>
    <row r="6601" spans="1:4" ht="17.100000000000001" customHeight="1" x14ac:dyDescent="0.25">
      <c r="A6601" s="143">
        <v>8188</v>
      </c>
      <c r="B6601" s="144" t="s">
        <v>8468</v>
      </c>
      <c r="C6601" s="145" t="s">
        <v>2023</v>
      </c>
      <c r="D6601" s="146">
        <v>25.41</v>
      </c>
    </row>
    <row r="6602" spans="1:4" ht="17.100000000000001" customHeight="1" x14ac:dyDescent="0.25">
      <c r="A6602" s="143">
        <v>8684</v>
      </c>
      <c r="B6602" s="144" t="s">
        <v>8469</v>
      </c>
      <c r="C6602" s="145" t="s">
        <v>1903</v>
      </c>
      <c r="D6602" s="146">
        <v>93.22</v>
      </c>
    </row>
    <row r="6603" spans="1:4" ht="17.100000000000001" customHeight="1" x14ac:dyDescent="0.25">
      <c r="A6603" s="143">
        <v>762</v>
      </c>
      <c r="B6603" s="144" t="s">
        <v>8470</v>
      </c>
      <c r="C6603" s="145" t="s">
        <v>2023</v>
      </c>
      <c r="D6603" s="146">
        <v>30.33</v>
      </c>
    </row>
    <row r="6604" spans="1:4" ht="17.100000000000001" customHeight="1" x14ac:dyDescent="0.25">
      <c r="A6604" s="143">
        <v>8359</v>
      </c>
      <c r="B6604" s="144" t="s">
        <v>8471</v>
      </c>
      <c r="C6604" s="145" t="s">
        <v>2023</v>
      </c>
      <c r="D6604" s="146">
        <v>41.5</v>
      </c>
    </row>
    <row r="6605" spans="1:4" ht="17.100000000000001" customHeight="1" x14ac:dyDescent="0.25">
      <c r="A6605" s="143">
        <v>8696</v>
      </c>
      <c r="B6605" s="144" t="s">
        <v>8472</v>
      </c>
      <c r="C6605" s="145" t="s">
        <v>1903</v>
      </c>
      <c r="D6605" s="146">
        <v>73.14</v>
      </c>
    </row>
    <row r="6606" spans="1:4" ht="17.100000000000001" customHeight="1" x14ac:dyDescent="0.25">
      <c r="A6606" s="143">
        <v>763</v>
      </c>
      <c r="B6606" s="144" t="s">
        <v>8473</v>
      </c>
      <c r="C6606" s="145" t="s">
        <v>2023</v>
      </c>
      <c r="D6606" s="146">
        <v>56.8</v>
      </c>
    </row>
    <row r="6607" spans="1:4" ht="17.100000000000001" customHeight="1" x14ac:dyDescent="0.25">
      <c r="A6607" s="143">
        <v>764</v>
      </c>
      <c r="B6607" s="144" t="s">
        <v>8474</v>
      </c>
      <c r="C6607" s="145" t="s">
        <v>2023</v>
      </c>
      <c r="D6607" s="146">
        <v>89.39</v>
      </c>
    </row>
    <row r="6608" spans="1:4" ht="17.100000000000001" customHeight="1" x14ac:dyDescent="0.25">
      <c r="A6608" s="143">
        <v>8100</v>
      </c>
      <c r="B6608" s="144" t="s">
        <v>8475</v>
      </c>
      <c r="C6608" s="145" t="s">
        <v>2023</v>
      </c>
      <c r="D6608" s="146">
        <v>94.89</v>
      </c>
    </row>
    <row r="6609" spans="1:4" ht="17.100000000000001" customHeight="1" x14ac:dyDescent="0.25">
      <c r="A6609" s="143">
        <v>8101</v>
      </c>
      <c r="B6609" s="144" t="s">
        <v>8476</v>
      </c>
      <c r="C6609" s="145" t="s">
        <v>2023</v>
      </c>
      <c r="D6609" s="146">
        <v>146.88999999999999</v>
      </c>
    </row>
    <row r="6610" spans="1:4" ht="17.100000000000001" customHeight="1" x14ac:dyDescent="0.25">
      <c r="A6610" s="143">
        <v>7812</v>
      </c>
      <c r="B6610" s="144" t="s">
        <v>8477</v>
      </c>
      <c r="C6610" s="145" t="s">
        <v>2023</v>
      </c>
      <c r="D6610" s="146">
        <v>114.99</v>
      </c>
    </row>
    <row r="6611" spans="1:4" ht="17.100000000000001" customHeight="1" x14ac:dyDescent="0.25">
      <c r="A6611" s="143">
        <v>751</v>
      </c>
      <c r="B6611" s="144" t="s">
        <v>8478</v>
      </c>
      <c r="C6611" s="145" t="s">
        <v>1903</v>
      </c>
      <c r="D6611" s="146">
        <v>8.41</v>
      </c>
    </row>
    <row r="6612" spans="1:4" ht="17.100000000000001" customHeight="1" x14ac:dyDescent="0.25">
      <c r="A6612" s="143">
        <v>12555</v>
      </c>
      <c r="B6612" s="144" t="s">
        <v>8479</v>
      </c>
      <c r="C6612" s="145" t="s">
        <v>1903</v>
      </c>
      <c r="D6612" s="146">
        <v>13.07</v>
      </c>
    </row>
    <row r="6613" spans="1:4" ht="15" customHeight="1" x14ac:dyDescent="0.25">
      <c r="A6613" s="143">
        <v>750</v>
      </c>
      <c r="C6613" s="145" t="s">
        <v>1903</v>
      </c>
      <c r="D6613" s="146">
        <v>13.18</v>
      </c>
    </row>
    <row r="6614" spans="1:4" ht="17.100000000000001" customHeight="1" x14ac:dyDescent="0.25">
      <c r="B6614" s="144" t="s">
        <v>8480</v>
      </c>
    </row>
    <row r="6615" spans="1:4" ht="17.100000000000001" customHeight="1" x14ac:dyDescent="0.25">
      <c r="A6615" s="143">
        <v>752</v>
      </c>
      <c r="B6615" s="144" t="s">
        <v>8481</v>
      </c>
      <c r="C6615" s="145" t="s">
        <v>1903</v>
      </c>
      <c r="D6615" s="146">
        <v>5.26</v>
      </c>
    </row>
    <row r="6616" spans="1:4" ht="17.100000000000001" customHeight="1" x14ac:dyDescent="0.25">
      <c r="A6616" s="143">
        <v>753</v>
      </c>
      <c r="B6616" s="144" t="s">
        <v>8482</v>
      </c>
      <c r="C6616" s="145" t="s">
        <v>1903</v>
      </c>
      <c r="D6616" s="146">
        <v>3.9</v>
      </c>
    </row>
    <row r="6617" spans="1:4" ht="17.100000000000001" customHeight="1" x14ac:dyDescent="0.25">
      <c r="A6617" s="143">
        <v>8908</v>
      </c>
      <c r="B6617" s="144" t="s">
        <v>8483</v>
      </c>
      <c r="C6617" s="145" t="s">
        <v>1903</v>
      </c>
      <c r="D6617" s="146">
        <v>3.96</v>
      </c>
    </row>
    <row r="6618" spans="1:4" ht="15" customHeight="1" x14ac:dyDescent="0.25">
      <c r="A6618" s="143">
        <v>715</v>
      </c>
      <c r="B6618" s="144" t="s">
        <v>8484</v>
      </c>
      <c r="C6618" s="145" t="s">
        <v>1903</v>
      </c>
      <c r="D6618" s="146">
        <v>3.25</v>
      </c>
    </row>
    <row r="6619" spans="1:4" ht="17.100000000000001" customHeight="1" x14ac:dyDescent="0.25">
      <c r="A6619" s="143">
        <v>712</v>
      </c>
      <c r="B6619" s="144" t="s">
        <v>8485</v>
      </c>
      <c r="C6619" s="145" t="s">
        <v>1903</v>
      </c>
      <c r="D6619" s="146">
        <v>4.5999999999999996</v>
      </c>
    </row>
    <row r="6620" spans="1:4" ht="17.100000000000001" customHeight="1" x14ac:dyDescent="0.25">
      <c r="A6620" s="143">
        <v>714</v>
      </c>
      <c r="B6620" s="144" t="s">
        <v>8486</v>
      </c>
      <c r="C6620" s="145" t="s">
        <v>1903</v>
      </c>
      <c r="D6620" s="146">
        <v>4.01</v>
      </c>
    </row>
    <row r="6621" spans="1:4" ht="15" customHeight="1" x14ac:dyDescent="0.25">
      <c r="A6621" s="143">
        <v>10724</v>
      </c>
      <c r="B6621" s="144" t="s">
        <v>8487</v>
      </c>
      <c r="C6621" s="145" t="s">
        <v>1903</v>
      </c>
      <c r="D6621" s="146">
        <v>73.819999999999993</v>
      </c>
    </row>
    <row r="6622" spans="1:4" ht="15" customHeight="1" x14ac:dyDescent="0.25">
      <c r="A6622" s="143">
        <v>9951</v>
      </c>
      <c r="B6622" s="144" t="s">
        <v>8488</v>
      </c>
      <c r="C6622" s="145" t="s">
        <v>1903</v>
      </c>
      <c r="D6622" s="146">
        <v>144.81</v>
      </c>
    </row>
    <row r="6623" spans="1:4" ht="17.100000000000001" customHeight="1" x14ac:dyDescent="0.25">
      <c r="A6623" s="143">
        <v>737</v>
      </c>
      <c r="B6623" s="144" t="s">
        <v>8489</v>
      </c>
      <c r="C6623" s="145" t="s">
        <v>1903</v>
      </c>
      <c r="D6623" s="146">
        <v>2.78</v>
      </c>
    </row>
    <row r="6624" spans="1:4" ht="17.100000000000001" customHeight="1" x14ac:dyDescent="0.25">
      <c r="A6624" s="143">
        <v>736</v>
      </c>
      <c r="B6624" s="144" t="s">
        <v>8490</v>
      </c>
      <c r="C6624" s="145" t="s">
        <v>1903</v>
      </c>
      <c r="D6624" s="146">
        <v>4.18</v>
      </c>
    </row>
    <row r="6625" spans="1:4" ht="17.100000000000001" customHeight="1" x14ac:dyDescent="0.25">
      <c r="A6625" s="143">
        <v>9546</v>
      </c>
      <c r="B6625" s="144" t="s">
        <v>8491</v>
      </c>
      <c r="C6625" s="145" t="s">
        <v>1903</v>
      </c>
      <c r="D6625" s="146">
        <v>82.7</v>
      </c>
    </row>
    <row r="6626" spans="1:4" ht="15" customHeight="1" x14ac:dyDescent="0.25">
      <c r="A6626" s="143">
        <v>10267</v>
      </c>
      <c r="B6626" s="144" t="s">
        <v>8492</v>
      </c>
      <c r="C6626" s="145" t="s">
        <v>1903</v>
      </c>
      <c r="D6626" s="146">
        <v>45.87</v>
      </c>
    </row>
    <row r="6627" spans="1:4" ht="17.100000000000001" customHeight="1" x14ac:dyDescent="0.25">
      <c r="A6627" s="143">
        <v>12536</v>
      </c>
      <c r="B6627" s="144" t="s">
        <v>8493</v>
      </c>
      <c r="C6627" s="145" t="s">
        <v>1903</v>
      </c>
      <c r="D6627" s="146">
        <v>326.16000000000003</v>
      </c>
    </row>
    <row r="6628" spans="1:4" ht="17.100000000000001" customHeight="1" x14ac:dyDescent="0.25">
      <c r="A6628" s="143">
        <v>759</v>
      </c>
      <c r="B6628" s="144" t="s">
        <v>8494</v>
      </c>
      <c r="C6628" s="145" t="s">
        <v>1903</v>
      </c>
      <c r="D6628" s="146">
        <v>79.13</v>
      </c>
    </row>
    <row r="6629" spans="1:4" ht="15" customHeight="1" x14ac:dyDescent="0.25">
      <c r="A6629" s="143">
        <v>11298</v>
      </c>
      <c r="B6629" s="144" t="s">
        <v>8495</v>
      </c>
      <c r="C6629" s="145" t="s">
        <v>1903</v>
      </c>
      <c r="D6629" s="146">
        <v>11.26</v>
      </c>
    </row>
    <row r="6630" spans="1:4" ht="17.100000000000001" customHeight="1" x14ac:dyDescent="0.25">
      <c r="A6630" s="143">
        <v>717</v>
      </c>
      <c r="B6630" s="144" t="s">
        <v>8496</v>
      </c>
      <c r="C6630" s="145" t="s">
        <v>1903</v>
      </c>
      <c r="D6630" s="146">
        <v>18.559999999999999</v>
      </c>
    </row>
    <row r="6631" spans="1:4" ht="15" customHeight="1" x14ac:dyDescent="0.25">
      <c r="A6631" s="143">
        <v>11299</v>
      </c>
      <c r="B6631" s="144" t="s">
        <v>8497</v>
      </c>
      <c r="C6631" s="145" t="s">
        <v>1903</v>
      </c>
      <c r="D6631" s="146">
        <v>20.56</v>
      </c>
    </row>
    <row r="6632" spans="1:4" ht="15" customHeight="1" x14ac:dyDescent="0.25">
      <c r="A6632" s="143">
        <v>11521</v>
      </c>
      <c r="B6632" s="144" t="s">
        <v>8498</v>
      </c>
      <c r="C6632" s="145" t="s">
        <v>1903</v>
      </c>
      <c r="D6632" s="146">
        <v>9.31</v>
      </c>
    </row>
    <row r="6633" spans="1:4" ht="15" customHeight="1" x14ac:dyDescent="0.25">
      <c r="A6633" s="143">
        <v>11297</v>
      </c>
      <c r="B6633" s="144" t="s">
        <v>8499</v>
      </c>
      <c r="C6633" s="145" t="s">
        <v>1903</v>
      </c>
      <c r="D6633" s="146">
        <v>9.8000000000000007</v>
      </c>
    </row>
    <row r="6634" spans="1:4" ht="15" customHeight="1" x14ac:dyDescent="0.25">
      <c r="A6634" s="143">
        <v>8460</v>
      </c>
      <c r="B6634" s="144" t="s">
        <v>8500</v>
      </c>
      <c r="C6634" s="145" t="s">
        <v>1903</v>
      </c>
      <c r="D6634" s="146">
        <v>656.91</v>
      </c>
    </row>
    <row r="6635" spans="1:4" ht="15" customHeight="1" x14ac:dyDescent="0.25">
      <c r="A6635" s="143">
        <v>8681</v>
      </c>
      <c r="B6635" s="144" t="s">
        <v>8501</v>
      </c>
      <c r="C6635" s="145" t="s">
        <v>1903</v>
      </c>
      <c r="D6635" s="146">
        <v>428.63</v>
      </c>
    </row>
    <row r="6636" spans="1:4" ht="15" customHeight="1" x14ac:dyDescent="0.25">
      <c r="A6636" s="143">
        <v>8439</v>
      </c>
      <c r="B6636" s="144" t="s">
        <v>8502</v>
      </c>
      <c r="C6636" s="145" t="s">
        <v>1903</v>
      </c>
      <c r="D6636" s="146">
        <v>689.07</v>
      </c>
    </row>
    <row r="6637" spans="1:4" ht="15" customHeight="1" x14ac:dyDescent="0.25">
      <c r="A6637" s="143">
        <v>12782</v>
      </c>
      <c r="B6637" s="144" t="s">
        <v>8503</v>
      </c>
      <c r="C6637" s="145" t="s">
        <v>1903</v>
      </c>
      <c r="D6637" s="146">
        <v>395.94</v>
      </c>
    </row>
    <row r="6638" spans="1:4" ht="25.5" customHeight="1" x14ac:dyDescent="0.25">
      <c r="A6638" s="143">
        <v>12765</v>
      </c>
      <c r="B6638" s="144" t="s">
        <v>8504</v>
      </c>
      <c r="C6638" s="145" t="s">
        <v>1903</v>
      </c>
      <c r="D6638" s="146">
        <v>1127.29</v>
      </c>
    </row>
    <row r="6639" spans="1:4" ht="17.100000000000001" customHeight="1" x14ac:dyDescent="0.25">
      <c r="A6639" s="143">
        <v>755</v>
      </c>
      <c r="B6639" s="144" t="s">
        <v>8505</v>
      </c>
      <c r="C6639" s="145" t="s">
        <v>1903</v>
      </c>
      <c r="D6639" s="146">
        <v>788.97</v>
      </c>
    </row>
    <row r="6640" spans="1:4" ht="17.100000000000001" customHeight="1" x14ac:dyDescent="0.25">
      <c r="A6640" s="143">
        <v>12464</v>
      </c>
      <c r="B6640" s="144" t="s">
        <v>8506</v>
      </c>
      <c r="C6640" s="145" t="s">
        <v>1903</v>
      </c>
      <c r="D6640" s="146">
        <v>2.71</v>
      </c>
    </row>
    <row r="6641" spans="1:4" ht="17.100000000000001" customHeight="1" x14ac:dyDescent="0.25">
      <c r="A6641" s="143">
        <v>718</v>
      </c>
      <c r="B6641" s="144" t="s">
        <v>8507</v>
      </c>
      <c r="C6641" s="145" t="s">
        <v>1903</v>
      </c>
      <c r="D6641" s="146">
        <v>3.02</v>
      </c>
    </row>
    <row r="6642" spans="1:4" ht="15" customHeight="1" x14ac:dyDescent="0.25">
      <c r="A6642" s="143">
        <v>9538</v>
      </c>
      <c r="B6642" s="144" t="s">
        <v>8508</v>
      </c>
      <c r="C6642" s="145" t="s">
        <v>1903</v>
      </c>
      <c r="D6642" s="146">
        <v>37.770000000000003</v>
      </c>
    </row>
    <row r="6643" spans="1:4" ht="17.100000000000001" customHeight="1" x14ac:dyDescent="0.25">
      <c r="A6643" s="143">
        <v>9534</v>
      </c>
      <c r="B6643" s="144" t="s">
        <v>8509</v>
      </c>
      <c r="C6643" s="145" t="s">
        <v>1903</v>
      </c>
      <c r="D6643" s="146">
        <v>15.47</v>
      </c>
    </row>
    <row r="6644" spans="1:4" ht="15" customHeight="1" x14ac:dyDescent="0.25">
      <c r="A6644" s="143">
        <v>11230</v>
      </c>
      <c r="B6644" s="144" t="s">
        <v>8510</v>
      </c>
      <c r="C6644" s="145" t="s">
        <v>1903</v>
      </c>
      <c r="D6644" s="146">
        <v>22.64</v>
      </c>
    </row>
    <row r="6645" spans="1:4" ht="15" customHeight="1" x14ac:dyDescent="0.25">
      <c r="A6645" s="143">
        <v>10268</v>
      </c>
      <c r="B6645" s="144" t="s">
        <v>8511</v>
      </c>
      <c r="C6645" s="145" t="s">
        <v>1903</v>
      </c>
      <c r="D6645" s="146">
        <v>25.08</v>
      </c>
    </row>
    <row r="6646" spans="1:4" ht="15" customHeight="1" x14ac:dyDescent="0.25">
      <c r="A6646" s="143">
        <v>761</v>
      </c>
      <c r="B6646" s="144" t="s">
        <v>8512</v>
      </c>
      <c r="C6646" s="145" t="s">
        <v>1903</v>
      </c>
      <c r="D6646" s="146">
        <v>255.88</v>
      </c>
    </row>
    <row r="6647" spans="1:4" ht="15" customHeight="1" x14ac:dyDescent="0.25">
      <c r="A6647" s="143">
        <v>11229</v>
      </c>
      <c r="B6647" s="144" t="s">
        <v>8513</v>
      </c>
      <c r="C6647" s="145" t="s">
        <v>1903</v>
      </c>
      <c r="D6647" s="146">
        <v>359.28</v>
      </c>
    </row>
    <row r="6648" spans="1:4" ht="17.100000000000001" customHeight="1" x14ac:dyDescent="0.25">
      <c r="A6648" s="143">
        <v>721</v>
      </c>
      <c r="B6648" s="144" t="s">
        <v>8514</v>
      </c>
      <c r="C6648" s="145" t="s">
        <v>1903</v>
      </c>
      <c r="D6648" s="146">
        <v>1.61</v>
      </c>
    </row>
    <row r="6649" spans="1:4" ht="15" customHeight="1" x14ac:dyDescent="0.25">
      <c r="A6649" s="143">
        <v>758</v>
      </c>
      <c r="B6649" s="144" t="s">
        <v>8515</v>
      </c>
      <c r="C6649" s="145" t="s">
        <v>1903</v>
      </c>
      <c r="D6649" s="146">
        <v>629.17999999999995</v>
      </c>
    </row>
    <row r="6650" spans="1:4" ht="17.100000000000001" customHeight="1" x14ac:dyDescent="0.25">
      <c r="A6650" s="143">
        <v>8493</v>
      </c>
      <c r="B6650" s="144" t="s">
        <v>8516</v>
      </c>
      <c r="C6650" s="145" t="s">
        <v>1903</v>
      </c>
      <c r="D6650" s="146">
        <v>1176.9000000000001</v>
      </c>
    </row>
    <row r="6651" spans="1:4" ht="15" customHeight="1" x14ac:dyDescent="0.25">
      <c r="A6651" s="143">
        <v>8682</v>
      </c>
      <c r="B6651" s="144" t="s">
        <v>8517</v>
      </c>
      <c r="C6651" s="145" t="s">
        <v>1903</v>
      </c>
      <c r="D6651" s="146">
        <v>598.63</v>
      </c>
    </row>
    <row r="6652" spans="1:4" ht="17.100000000000001" customHeight="1" x14ac:dyDescent="0.25">
      <c r="A6652" s="143">
        <v>12781</v>
      </c>
      <c r="B6652" s="144" t="s">
        <v>8518</v>
      </c>
      <c r="C6652" s="145" t="s">
        <v>1903</v>
      </c>
      <c r="D6652" s="146">
        <v>3117.45</v>
      </c>
    </row>
    <row r="6653" spans="1:4" ht="17.100000000000001" customHeight="1" x14ac:dyDescent="0.25">
      <c r="A6653" s="143">
        <v>756</v>
      </c>
      <c r="B6653" s="144" t="s">
        <v>8519</v>
      </c>
      <c r="C6653" s="145" t="s">
        <v>1903</v>
      </c>
      <c r="D6653" s="146">
        <v>27.44</v>
      </c>
    </row>
    <row r="6654" spans="1:4" ht="17.100000000000001" customHeight="1" x14ac:dyDescent="0.25">
      <c r="A6654" s="143">
        <v>757</v>
      </c>
      <c r="B6654" s="144" t="s">
        <v>8520</v>
      </c>
      <c r="C6654" s="145" t="s">
        <v>1903</v>
      </c>
      <c r="D6654" s="146">
        <v>53.12</v>
      </c>
    </row>
    <row r="6655" spans="1:4" ht="17.100000000000001" customHeight="1" x14ac:dyDescent="0.25">
      <c r="A6655" s="143">
        <v>725</v>
      </c>
      <c r="B6655" s="144" t="s">
        <v>8521</v>
      </c>
      <c r="C6655" s="145" t="s">
        <v>1903</v>
      </c>
      <c r="D6655" s="146">
        <v>5.94</v>
      </c>
    </row>
    <row r="6656" spans="1:4" ht="17.100000000000001" customHeight="1" x14ac:dyDescent="0.25">
      <c r="A6656" s="143">
        <v>724</v>
      </c>
      <c r="B6656" s="144" t="s">
        <v>8522</v>
      </c>
      <c r="C6656" s="145" t="s">
        <v>1903</v>
      </c>
      <c r="D6656" s="146">
        <v>5.49</v>
      </c>
    </row>
    <row r="6657" spans="1:4" ht="17.100000000000001" customHeight="1" x14ac:dyDescent="0.25">
      <c r="A6657" s="143">
        <v>760</v>
      </c>
      <c r="B6657" s="144" t="s">
        <v>8523</v>
      </c>
      <c r="C6657" s="145" t="s">
        <v>1903</v>
      </c>
      <c r="D6657" s="146">
        <v>8.4600000000000009</v>
      </c>
    </row>
    <row r="6658" spans="1:4" ht="17.100000000000001" customHeight="1" x14ac:dyDescent="0.25">
      <c r="A6658" s="143">
        <v>723</v>
      </c>
      <c r="B6658" s="144" t="s">
        <v>8524</v>
      </c>
      <c r="C6658" s="145" t="s">
        <v>1903</v>
      </c>
      <c r="D6658" s="146">
        <v>3.71</v>
      </c>
    </row>
    <row r="6659" spans="1:4" ht="17.100000000000001" customHeight="1" x14ac:dyDescent="0.25">
      <c r="A6659" s="143">
        <v>12489</v>
      </c>
      <c r="B6659" s="144" t="s">
        <v>8525</v>
      </c>
      <c r="C6659" s="145" t="s">
        <v>1903</v>
      </c>
      <c r="D6659" s="146">
        <v>23.13</v>
      </c>
    </row>
    <row r="6660" spans="1:4" ht="17.100000000000001" customHeight="1" x14ac:dyDescent="0.25">
      <c r="A6660" s="143">
        <v>12766</v>
      </c>
      <c r="B6660" s="144" t="s">
        <v>8526</v>
      </c>
      <c r="C6660" s="145" t="s">
        <v>1903</v>
      </c>
      <c r="D6660" s="146">
        <v>71.569999999999993</v>
      </c>
    </row>
    <row r="6661" spans="1:4" ht="17.100000000000001" customHeight="1" x14ac:dyDescent="0.25">
      <c r="A6661" s="143">
        <v>11341</v>
      </c>
      <c r="B6661" s="144" t="s">
        <v>8527</v>
      </c>
      <c r="C6661" s="145" t="s">
        <v>1903</v>
      </c>
      <c r="D6661" s="146">
        <v>25.05</v>
      </c>
    </row>
    <row r="6662" spans="1:4" ht="15" customHeight="1" x14ac:dyDescent="0.25">
      <c r="A6662" s="143">
        <v>10726</v>
      </c>
      <c r="B6662" s="144" t="s">
        <v>8528</v>
      </c>
      <c r="C6662" s="145" t="s">
        <v>1903</v>
      </c>
      <c r="D6662" s="146">
        <v>1259.83</v>
      </c>
    </row>
    <row r="6663" spans="1:4" ht="17.100000000000001" customHeight="1" x14ac:dyDescent="0.25">
      <c r="A6663" s="143">
        <v>12791</v>
      </c>
      <c r="B6663" s="144" t="s">
        <v>8529</v>
      </c>
      <c r="C6663" s="145" t="s">
        <v>1903</v>
      </c>
      <c r="D6663" s="146">
        <v>3253.7</v>
      </c>
    </row>
    <row r="6664" spans="1:4" ht="15" customHeight="1" x14ac:dyDescent="0.25">
      <c r="A6664" s="143">
        <v>711</v>
      </c>
      <c r="B6664" s="144" t="s">
        <v>8530</v>
      </c>
      <c r="C6664" s="145" t="s">
        <v>1903</v>
      </c>
      <c r="D6664" s="146">
        <v>5.32</v>
      </c>
    </row>
    <row r="6665" spans="1:4" ht="15" customHeight="1" x14ac:dyDescent="0.25">
      <c r="A6665" s="143">
        <v>10909</v>
      </c>
      <c r="B6665" s="144" t="s">
        <v>8531</v>
      </c>
      <c r="C6665" s="145" t="s">
        <v>1903</v>
      </c>
      <c r="D6665" s="146">
        <v>5.32</v>
      </c>
    </row>
    <row r="6666" spans="1:4" ht="17.100000000000001" customHeight="1" x14ac:dyDescent="0.25">
      <c r="A6666" s="143">
        <v>7813</v>
      </c>
      <c r="B6666" s="144" t="s">
        <v>8532</v>
      </c>
      <c r="C6666" s="145" t="s">
        <v>2023</v>
      </c>
      <c r="D6666" s="146">
        <v>303.95999999999998</v>
      </c>
    </row>
    <row r="6667" spans="1:4" ht="15" customHeight="1" x14ac:dyDescent="0.25">
      <c r="A6667" s="143">
        <v>10727</v>
      </c>
      <c r="B6667" s="144" t="s">
        <v>8533</v>
      </c>
      <c r="C6667" s="145" t="s">
        <v>1903</v>
      </c>
      <c r="D6667" s="146">
        <v>304.47000000000003</v>
      </c>
    </row>
    <row r="6668" spans="1:4" ht="15" customHeight="1" x14ac:dyDescent="0.25">
      <c r="A6668" s="143">
        <v>696</v>
      </c>
      <c r="B6668" s="144" t="s">
        <v>8534</v>
      </c>
      <c r="C6668" s="145" t="s">
        <v>2023</v>
      </c>
      <c r="D6668" s="146">
        <v>43.48</v>
      </c>
    </row>
    <row r="6669" spans="1:4" ht="15" customHeight="1" x14ac:dyDescent="0.25">
      <c r="A6669" s="143">
        <v>697</v>
      </c>
      <c r="B6669" s="144" t="s">
        <v>8535</v>
      </c>
      <c r="C6669" s="145" t="s">
        <v>2023</v>
      </c>
      <c r="D6669" s="146">
        <v>7.03</v>
      </c>
    </row>
    <row r="6670" spans="1:4" ht="15" customHeight="1" x14ac:dyDescent="0.25">
      <c r="A6670" s="143">
        <v>7138</v>
      </c>
      <c r="B6670" s="144" t="s">
        <v>8536</v>
      </c>
      <c r="C6670" s="145" t="s">
        <v>2023</v>
      </c>
      <c r="D6670" s="146">
        <v>7.62</v>
      </c>
    </row>
    <row r="6671" spans="1:4" ht="15" customHeight="1" x14ac:dyDescent="0.25">
      <c r="A6671" s="143">
        <v>10333</v>
      </c>
      <c r="B6671" s="144" t="s">
        <v>8537</v>
      </c>
      <c r="C6671" s="145" t="s">
        <v>2023</v>
      </c>
      <c r="D6671" s="146">
        <v>13.02</v>
      </c>
    </row>
    <row r="6672" spans="1:4" ht="15" customHeight="1" x14ac:dyDescent="0.25">
      <c r="A6672" s="143">
        <v>8824</v>
      </c>
      <c r="B6672" s="144" t="s">
        <v>8538</v>
      </c>
      <c r="C6672" s="145" t="s">
        <v>1903</v>
      </c>
      <c r="D6672" s="146">
        <v>0.46</v>
      </c>
    </row>
    <row r="6673" spans="1:4" ht="15" customHeight="1" x14ac:dyDescent="0.25">
      <c r="A6673" s="143">
        <v>9312</v>
      </c>
      <c r="B6673" s="144" t="s">
        <v>8539</v>
      </c>
      <c r="C6673" s="145" t="s">
        <v>2023</v>
      </c>
      <c r="D6673" s="146">
        <v>128.27000000000001</v>
      </c>
    </row>
    <row r="6674" spans="1:4" ht="15" customHeight="1" x14ac:dyDescent="0.25">
      <c r="A6674" s="143">
        <v>9669</v>
      </c>
      <c r="B6674" s="144" t="s">
        <v>8540</v>
      </c>
      <c r="C6674" s="145" t="s">
        <v>1903</v>
      </c>
      <c r="D6674" s="146">
        <v>43.77</v>
      </c>
    </row>
    <row r="6675" spans="1:4" ht="15" customHeight="1" x14ac:dyDescent="0.25">
      <c r="A6675" s="143">
        <v>730</v>
      </c>
      <c r="B6675" s="144" t="s">
        <v>8541</v>
      </c>
      <c r="C6675" s="145" t="s">
        <v>1903</v>
      </c>
      <c r="D6675" s="146">
        <v>6.01</v>
      </c>
    </row>
    <row r="6676" spans="1:4" ht="17.100000000000001" customHeight="1" x14ac:dyDescent="0.25">
      <c r="A6676" s="143">
        <v>687</v>
      </c>
      <c r="B6676" s="144" t="s">
        <v>8542</v>
      </c>
      <c r="C6676" s="145" t="s">
        <v>1903</v>
      </c>
      <c r="D6676" s="146">
        <v>92.15</v>
      </c>
    </row>
    <row r="6677" spans="1:4" ht="17.100000000000001" customHeight="1" x14ac:dyDescent="0.25">
      <c r="A6677" s="143">
        <v>688</v>
      </c>
      <c r="B6677" s="144" t="s">
        <v>8543</v>
      </c>
      <c r="C6677" s="145" t="s">
        <v>1903</v>
      </c>
      <c r="D6677" s="146">
        <v>100.59</v>
      </c>
    </row>
    <row r="6678" spans="1:4" ht="15" customHeight="1" x14ac:dyDescent="0.25">
      <c r="A6678" s="143">
        <v>689</v>
      </c>
      <c r="B6678" s="144" t="s">
        <v>8544</v>
      </c>
      <c r="C6678" s="145" t="s">
        <v>1903</v>
      </c>
      <c r="D6678" s="146">
        <v>99.99</v>
      </c>
    </row>
    <row r="6679" spans="1:4" ht="15" customHeight="1" x14ac:dyDescent="0.25">
      <c r="A6679" s="143">
        <v>8263</v>
      </c>
      <c r="B6679" s="144" t="s">
        <v>8545</v>
      </c>
      <c r="C6679" s="145" t="s">
        <v>1903</v>
      </c>
      <c r="D6679" s="146">
        <v>346.16</v>
      </c>
    </row>
    <row r="6680" spans="1:4" ht="15" customHeight="1" x14ac:dyDescent="0.25">
      <c r="A6680" s="143">
        <v>690</v>
      </c>
      <c r="B6680" s="144" t="s">
        <v>8546</v>
      </c>
      <c r="C6680" s="145" t="s">
        <v>1903</v>
      </c>
      <c r="D6680" s="146">
        <v>174.38</v>
      </c>
    </row>
    <row r="6681" spans="1:4" ht="15" customHeight="1" x14ac:dyDescent="0.25">
      <c r="A6681" s="143">
        <v>766</v>
      </c>
      <c r="B6681" s="144" t="s">
        <v>8547</v>
      </c>
      <c r="C6681" s="145" t="s">
        <v>1903</v>
      </c>
      <c r="D6681" s="146">
        <v>36.49</v>
      </c>
    </row>
    <row r="6682" spans="1:4" ht="17.100000000000001" customHeight="1" x14ac:dyDescent="0.25">
      <c r="A6682" s="143">
        <v>691</v>
      </c>
      <c r="B6682" s="144" t="s">
        <v>8548</v>
      </c>
      <c r="C6682" s="145" t="s">
        <v>1903</v>
      </c>
      <c r="D6682" s="146">
        <v>93.06</v>
      </c>
    </row>
    <row r="6683" spans="1:4" ht="17.100000000000001" customHeight="1" x14ac:dyDescent="0.25">
      <c r="A6683" s="143">
        <v>5006</v>
      </c>
      <c r="B6683" s="144" t="s">
        <v>8549</v>
      </c>
      <c r="C6683" s="145" t="s">
        <v>1903</v>
      </c>
      <c r="D6683" s="146">
        <v>252.96</v>
      </c>
    </row>
    <row r="6684" spans="1:4" ht="17.100000000000001" customHeight="1" x14ac:dyDescent="0.25">
      <c r="A6684" s="143">
        <v>7139</v>
      </c>
      <c r="B6684" s="144" t="s">
        <v>8550</v>
      </c>
      <c r="C6684" s="145" t="s">
        <v>4719</v>
      </c>
      <c r="D6684" s="146">
        <v>261.63</v>
      </c>
    </row>
    <row r="6685" spans="1:4" ht="17.100000000000001" customHeight="1" x14ac:dyDescent="0.25">
      <c r="A6685" s="143">
        <v>692</v>
      </c>
      <c r="B6685" s="144" t="s">
        <v>8551</v>
      </c>
      <c r="C6685" s="145" t="s">
        <v>1903</v>
      </c>
      <c r="D6685" s="146">
        <v>132.83000000000001</v>
      </c>
    </row>
    <row r="6686" spans="1:4" ht="15" customHeight="1" x14ac:dyDescent="0.25">
      <c r="A6686" s="143">
        <v>693</v>
      </c>
      <c r="B6686" s="144" t="s">
        <v>8552</v>
      </c>
      <c r="C6686" s="145" t="s">
        <v>1903</v>
      </c>
      <c r="D6686" s="146">
        <v>133.05000000000001</v>
      </c>
    </row>
    <row r="6687" spans="1:4" ht="15" customHeight="1" x14ac:dyDescent="0.25">
      <c r="A6687" s="143">
        <v>12554</v>
      </c>
      <c r="B6687" s="144" t="s">
        <v>8553</v>
      </c>
      <c r="C6687" s="145" t="s">
        <v>1903</v>
      </c>
      <c r="D6687" s="146">
        <v>5.22</v>
      </c>
    </row>
    <row r="6688" spans="1:4" ht="17.100000000000001" customHeight="1" x14ac:dyDescent="0.25">
      <c r="A6688" s="143">
        <v>7806</v>
      </c>
      <c r="B6688" s="144" t="s">
        <v>8554</v>
      </c>
      <c r="C6688" s="145" t="s">
        <v>1903</v>
      </c>
      <c r="D6688" s="146">
        <v>5.9</v>
      </c>
    </row>
    <row r="6689" spans="1:4" ht="17.100000000000001" customHeight="1" x14ac:dyDescent="0.25">
      <c r="A6689" s="143">
        <v>734</v>
      </c>
      <c r="B6689" s="144" t="s">
        <v>8555</v>
      </c>
      <c r="C6689" s="145" t="s">
        <v>1903</v>
      </c>
      <c r="D6689" s="146">
        <v>8.33</v>
      </c>
    </row>
    <row r="6690" spans="1:4" ht="15" customHeight="1" x14ac:dyDescent="0.25">
      <c r="A6690" s="143">
        <v>12563</v>
      </c>
      <c r="B6690" s="144" t="s">
        <v>8556</v>
      </c>
      <c r="C6690" s="145" t="s">
        <v>1903</v>
      </c>
      <c r="D6690" s="146">
        <v>3.88</v>
      </c>
    </row>
    <row r="6691" spans="1:4" ht="15" customHeight="1" x14ac:dyDescent="0.25">
      <c r="A6691" s="143">
        <v>10277</v>
      </c>
      <c r="B6691" s="144" t="s">
        <v>8557</v>
      </c>
      <c r="C6691" s="145" t="s">
        <v>1903</v>
      </c>
      <c r="D6691" s="146">
        <v>32.53</v>
      </c>
    </row>
    <row r="6692" spans="1:4" ht="17.100000000000001" customHeight="1" x14ac:dyDescent="0.25">
      <c r="A6692" s="143">
        <v>9141</v>
      </c>
      <c r="B6692" s="144" t="s">
        <v>8558</v>
      </c>
      <c r="C6692" s="145" t="s">
        <v>1903</v>
      </c>
      <c r="D6692" s="146">
        <v>597.49</v>
      </c>
    </row>
    <row r="6693" spans="1:4" ht="15" customHeight="1" x14ac:dyDescent="0.25">
      <c r="A6693" s="143">
        <v>10281</v>
      </c>
      <c r="B6693" s="144" t="s">
        <v>8559</v>
      </c>
      <c r="C6693" s="145" t="s">
        <v>1903</v>
      </c>
      <c r="D6693" s="146">
        <v>42.78</v>
      </c>
    </row>
    <row r="6694" spans="1:4" ht="17.100000000000001" customHeight="1" x14ac:dyDescent="0.25">
      <c r="A6694" s="143">
        <v>12486</v>
      </c>
      <c r="B6694" s="144" t="s">
        <v>8560</v>
      </c>
      <c r="C6694" s="145" t="s">
        <v>1903</v>
      </c>
      <c r="D6694" s="146">
        <v>18.899999999999999</v>
      </c>
    </row>
    <row r="6695" spans="1:4" ht="17.100000000000001" customHeight="1" x14ac:dyDescent="0.25">
      <c r="A6695" s="143">
        <v>12611</v>
      </c>
      <c r="B6695" s="144" t="s">
        <v>8561</v>
      </c>
      <c r="C6695" s="145" t="s">
        <v>1903</v>
      </c>
      <c r="D6695" s="146">
        <v>9.66</v>
      </c>
    </row>
    <row r="6696" spans="1:4" ht="15" customHeight="1" x14ac:dyDescent="0.25">
      <c r="A6696" s="143">
        <v>8318</v>
      </c>
      <c r="B6696" s="144" t="s">
        <v>8562</v>
      </c>
      <c r="C6696" s="145" t="s">
        <v>1903</v>
      </c>
      <c r="D6696" s="146">
        <v>12.9</v>
      </c>
    </row>
    <row r="6697" spans="1:4" ht="17.100000000000001" customHeight="1" x14ac:dyDescent="0.25">
      <c r="A6697" s="143">
        <v>12535</v>
      </c>
      <c r="B6697" s="144" t="s">
        <v>8563</v>
      </c>
      <c r="C6697" s="145" t="s">
        <v>1903</v>
      </c>
      <c r="D6697" s="146">
        <v>17.100000000000001</v>
      </c>
    </row>
    <row r="6698" spans="1:4" ht="17.100000000000001" customHeight="1" x14ac:dyDescent="0.25">
      <c r="A6698" s="143">
        <v>12487</v>
      </c>
      <c r="B6698" s="144" t="s">
        <v>8564</v>
      </c>
      <c r="C6698" s="145" t="s">
        <v>1903</v>
      </c>
      <c r="D6698" s="146">
        <v>21.49</v>
      </c>
    </row>
    <row r="6699" spans="1:4" ht="17.100000000000001" customHeight="1" x14ac:dyDescent="0.25">
      <c r="A6699" s="143">
        <v>12612</v>
      </c>
      <c r="B6699" s="144" t="s">
        <v>8565</v>
      </c>
      <c r="C6699" s="145" t="s">
        <v>1903</v>
      </c>
      <c r="D6699" s="146">
        <v>12.51</v>
      </c>
    </row>
    <row r="6700" spans="1:4" ht="17.100000000000001" customHeight="1" x14ac:dyDescent="0.25">
      <c r="A6700" s="143">
        <v>12680</v>
      </c>
      <c r="B6700" s="144" t="s">
        <v>8566</v>
      </c>
      <c r="C6700" s="145" t="s">
        <v>1903</v>
      </c>
      <c r="D6700" s="146">
        <v>22.71</v>
      </c>
    </row>
    <row r="6701" spans="1:4" ht="15" customHeight="1" x14ac:dyDescent="0.25">
      <c r="A6701" s="143">
        <v>9989</v>
      </c>
      <c r="B6701" s="144" t="s">
        <v>8567</v>
      </c>
      <c r="C6701" s="145" t="s">
        <v>1903</v>
      </c>
      <c r="D6701" s="146">
        <v>22.66</v>
      </c>
    </row>
    <row r="6702" spans="1:4" ht="17.100000000000001" customHeight="1" x14ac:dyDescent="0.25">
      <c r="A6702" s="143">
        <v>12592</v>
      </c>
      <c r="B6702" s="144" t="s">
        <v>8568</v>
      </c>
      <c r="C6702" s="145" t="s">
        <v>1903</v>
      </c>
      <c r="D6702" s="146">
        <v>19.28</v>
      </c>
    </row>
    <row r="6703" spans="1:4" ht="15" customHeight="1" x14ac:dyDescent="0.25">
      <c r="A6703" s="143">
        <v>9988</v>
      </c>
      <c r="B6703" s="144" t="s">
        <v>8569</v>
      </c>
      <c r="C6703" s="145" t="s">
        <v>1903</v>
      </c>
      <c r="D6703" s="146">
        <v>4.71</v>
      </c>
    </row>
    <row r="6704" spans="1:4" ht="17.100000000000001" customHeight="1" x14ac:dyDescent="0.25">
      <c r="A6704" s="143">
        <v>726</v>
      </c>
      <c r="B6704" s="144" t="s">
        <v>8570</v>
      </c>
      <c r="C6704" s="145" t="s">
        <v>1903</v>
      </c>
      <c r="D6704" s="146">
        <v>4.71</v>
      </c>
    </row>
    <row r="6705" spans="1:4" ht="17.100000000000001" customHeight="1" x14ac:dyDescent="0.25">
      <c r="A6705" s="143">
        <v>699</v>
      </c>
      <c r="B6705" s="144" t="s">
        <v>8571</v>
      </c>
      <c r="C6705" s="145" t="s">
        <v>1903</v>
      </c>
      <c r="D6705" s="146">
        <v>12.9</v>
      </c>
    </row>
    <row r="6706" spans="1:4" ht="15" customHeight="1" x14ac:dyDescent="0.25">
      <c r="A6706" s="143">
        <v>11845</v>
      </c>
      <c r="C6706" s="145" t="s">
        <v>1903</v>
      </c>
      <c r="D6706" s="146">
        <v>62.49</v>
      </c>
    </row>
    <row r="6707" spans="1:4" ht="17.100000000000001" customHeight="1" x14ac:dyDescent="0.25">
      <c r="B6707" s="144" t="s">
        <v>8572</v>
      </c>
    </row>
    <row r="6708" spans="1:4" ht="17.100000000000001" customHeight="1" x14ac:dyDescent="0.25">
      <c r="A6708" s="143">
        <v>10430</v>
      </c>
      <c r="B6708" s="144" t="s">
        <v>8573</v>
      </c>
      <c r="C6708" s="145" t="s">
        <v>1903</v>
      </c>
      <c r="D6708" s="146">
        <v>59.52</v>
      </c>
    </row>
    <row r="6709" spans="1:4" ht="15" customHeight="1" x14ac:dyDescent="0.25">
      <c r="A6709" s="143">
        <v>12253</v>
      </c>
      <c r="B6709" s="144" t="s">
        <v>8574</v>
      </c>
      <c r="C6709" s="145" t="s">
        <v>1903</v>
      </c>
      <c r="D6709" s="146">
        <v>2526.4499999999998</v>
      </c>
    </row>
    <row r="6710" spans="1:4" ht="15" customHeight="1" x14ac:dyDescent="0.25">
      <c r="A6710" s="143">
        <v>678</v>
      </c>
      <c r="B6710" s="144" t="s">
        <v>8575</v>
      </c>
      <c r="C6710" s="145" t="s">
        <v>1903</v>
      </c>
      <c r="D6710" s="146">
        <v>0.95</v>
      </c>
    </row>
    <row r="6711" spans="1:4" ht="15" customHeight="1" x14ac:dyDescent="0.25">
      <c r="A6711" s="143">
        <v>12500</v>
      </c>
      <c r="B6711" s="144" t="s">
        <v>8576</v>
      </c>
      <c r="C6711" s="145" t="s">
        <v>1903</v>
      </c>
      <c r="D6711" s="146">
        <v>4.91</v>
      </c>
    </row>
    <row r="6712" spans="1:4" ht="17.100000000000001" customHeight="1" x14ac:dyDescent="0.25">
      <c r="A6712" s="143">
        <v>8507</v>
      </c>
      <c r="B6712" s="144" t="s">
        <v>8577</v>
      </c>
      <c r="C6712" s="145" t="s">
        <v>1903</v>
      </c>
      <c r="D6712" s="146">
        <v>4328.6099999999997</v>
      </c>
    </row>
    <row r="6713" spans="1:4" ht="15" customHeight="1" x14ac:dyDescent="0.25">
      <c r="A6713" s="143">
        <v>679</v>
      </c>
      <c r="B6713" s="144" t="s">
        <v>8578</v>
      </c>
      <c r="C6713" s="145" t="s">
        <v>1903</v>
      </c>
      <c r="D6713" s="146">
        <v>1015.48</v>
      </c>
    </row>
    <row r="6714" spans="1:4" ht="15" customHeight="1" x14ac:dyDescent="0.25">
      <c r="A6714" s="143">
        <v>10270</v>
      </c>
      <c r="B6714" s="144" t="s">
        <v>8579</v>
      </c>
      <c r="C6714" s="145" t="s">
        <v>1903</v>
      </c>
      <c r="D6714" s="146">
        <v>15.46</v>
      </c>
    </row>
    <row r="6715" spans="1:4" ht="15" customHeight="1" x14ac:dyDescent="0.25">
      <c r="A6715" s="143">
        <v>681</v>
      </c>
      <c r="B6715" s="144" t="s">
        <v>8580</v>
      </c>
      <c r="C6715" s="145" t="s">
        <v>1903</v>
      </c>
      <c r="D6715" s="146">
        <v>3</v>
      </c>
    </row>
    <row r="6716" spans="1:4" ht="15" customHeight="1" x14ac:dyDescent="0.25">
      <c r="A6716" s="143">
        <v>682</v>
      </c>
      <c r="B6716" s="144" t="s">
        <v>8581</v>
      </c>
      <c r="C6716" s="145" t="s">
        <v>1903</v>
      </c>
      <c r="D6716" s="146">
        <v>510.31</v>
      </c>
    </row>
    <row r="6717" spans="1:4" ht="15" customHeight="1" x14ac:dyDescent="0.25">
      <c r="A6717" s="143">
        <v>10271</v>
      </c>
      <c r="B6717" s="144" t="s">
        <v>8582</v>
      </c>
      <c r="C6717" s="145" t="s">
        <v>1903</v>
      </c>
      <c r="D6717" s="146">
        <v>13.12</v>
      </c>
    </row>
    <row r="6718" spans="1:4" ht="15" customHeight="1" x14ac:dyDescent="0.25">
      <c r="A6718" s="143">
        <v>10729</v>
      </c>
      <c r="B6718" s="144" t="s">
        <v>8583</v>
      </c>
      <c r="C6718" s="145" t="s">
        <v>1903</v>
      </c>
      <c r="D6718" s="146">
        <v>22.6</v>
      </c>
    </row>
    <row r="6719" spans="1:4" ht="17.100000000000001" customHeight="1" x14ac:dyDescent="0.25">
      <c r="A6719" s="143">
        <v>684</v>
      </c>
      <c r="B6719" s="144" t="s">
        <v>8584</v>
      </c>
      <c r="C6719" s="145" t="s">
        <v>1903</v>
      </c>
      <c r="D6719" s="146">
        <v>3.34</v>
      </c>
    </row>
    <row r="6720" spans="1:4" ht="17.100000000000001" customHeight="1" x14ac:dyDescent="0.25">
      <c r="A6720" s="143">
        <v>8351</v>
      </c>
      <c r="B6720" s="144" t="s">
        <v>8585</v>
      </c>
      <c r="C6720" s="145" t="s">
        <v>1903</v>
      </c>
      <c r="D6720" s="146">
        <v>3.31</v>
      </c>
    </row>
    <row r="6721" spans="1:4" ht="17.100000000000001" customHeight="1" x14ac:dyDescent="0.25">
      <c r="A6721" s="143">
        <v>685</v>
      </c>
      <c r="B6721" s="144" t="s">
        <v>8586</v>
      </c>
      <c r="C6721" s="145" t="s">
        <v>1903</v>
      </c>
      <c r="D6721" s="146">
        <v>3.76</v>
      </c>
    </row>
    <row r="6722" spans="1:4" ht="17.100000000000001" customHeight="1" x14ac:dyDescent="0.25">
      <c r="A6722" s="143">
        <v>12560</v>
      </c>
      <c r="B6722" s="144" t="s">
        <v>8587</v>
      </c>
      <c r="C6722" s="145" t="s">
        <v>1903</v>
      </c>
      <c r="D6722" s="146">
        <v>3.55</v>
      </c>
    </row>
    <row r="6723" spans="1:4" ht="17.100000000000001" customHeight="1" x14ac:dyDescent="0.25">
      <c r="A6723" s="143">
        <v>686</v>
      </c>
      <c r="B6723" s="144" t="s">
        <v>8588</v>
      </c>
      <c r="C6723" s="145" t="s">
        <v>1903</v>
      </c>
      <c r="D6723" s="146">
        <v>25.61</v>
      </c>
    </row>
    <row r="6724" spans="1:4" ht="17.100000000000001" customHeight="1" x14ac:dyDescent="0.25">
      <c r="A6724" s="143">
        <v>8362</v>
      </c>
      <c r="B6724" s="144" t="s">
        <v>8589</v>
      </c>
      <c r="C6724" s="145" t="s">
        <v>1903</v>
      </c>
      <c r="D6724" s="146">
        <v>20.85</v>
      </c>
    </row>
    <row r="6725" spans="1:4" ht="17.100000000000001" customHeight="1" x14ac:dyDescent="0.25">
      <c r="A6725" s="143">
        <v>12252</v>
      </c>
      <c r="B6725" s="144" t="s">
        <v>8590</v>
      </c>
      <c r="C6725" s="145" t="s">
        <v>1903</v>
      </c>
      <c r="D6725" s="146">
        <v>6254.73</v>
      </c>
    </row>
    <row r="6726" spans="1:4" ht="15" customHeight="1" x14ac:dyDescent="0.25">
      <c r="A6726" s="143">
        <v>12494</v>
      </c>
      <c r="B6726" s="144" t="s">
        <v>8591</v>
      </c>
      <c r="C6726" s="145" t="s">
        <v>1903</v>
      </c>
      <c r="D6726" s="146">
        <v>3.22</v>
      </c>
    </row>
    <row r="6727" spans="1:4" ht="17.100000000000001" customHeight="1" x14ac:dyDescent="0.25">
      <c r="A6727" s="143">
        <v>674</v>
      </c>
      <c r="B6727" s="144" t="s">
        <v>8592</v>
      </c>
      <c r="C6727" s="145" t="s">
        <v>1903</v>
      </c>
      <c r="D6727" s="146">
        <v>144.02000000000001</v>
      </c>
    </row>
    <row r="6728" spans="1:4" ht="15" customHeight="1" x14ac:dyDescent="0.25">
      <c r="A6728" s="143">
        <v>675</v>
      </c>
      <c r="B6728" s="144" t="s">
        <v>8593</v>
      </c>
      <c r="C6728" s="145" t="s">
        <v>1903</v>
      </c>
      <c r="D6728" s="146">
        <v>318.20999999999998</v>
      </c>
    </row>
    <row r="6729" spans="1:4" ht="15" customHeight="1" x14ac:dyDescent="0.25">
      <c r="A6729" s="143">
        <v>677</v>
      </c>
      <c r="B6729" s="144" t="s">
        <v>8594</v>
      </c>
      <c r="C6729" s="145" t="s">
        <v>1903</v>
      </c>
      <c r="D6729" s="146">
        <v>130.91999999999999</v>
      </c>
    </row>
    <row r="6730" spans="1:4" ht="17.100000000000001" customHeight="1" x14ac:dyDescent="0.25">
      <c r="A6730" s="143">
        <v>3730</v>
      </c>
      <c r="B6730" s="144" t="s">
        <v>8595</v>
      </c>
      <c r="C6730" s="145" t="s">
        <v>1903</v>
      </c>
      <c r="D6730" s="146">
        <v>136.44</v>
      </c>
    </row>
    <row r="6731" spans="1:4" ht="15" customHeight="1" x14ac:dyDescent="0.25">
      <c r="A6731" s="143">
        <v>676</v>
      </c>
      <c r="B6731" s="144" t="s">
        <v>8596</v>
      </c>
      <c r="C6731" s="145" t="s">
        <v>1903</v>
      </c>
      <c r="D6731" s="146">
        <v>124.58</v>
      </c>
    </row>
    <row r="6732" spans="1:4" ht="15" customHeight="1" x14ac:dyDescent="0.25">
      <c r="A6732" s="143">
        <v>12495</v>
      </c>
      <c r="B6732" s="144" t="s">
        <v>8597</v>
      </c>
      <c r="C6732" s="145" t="s">
        <v>1903</v>
      </c>
      <c r="D6732" s="146">
        <v>3.16</v>
      </c>
    </row>
    <row r="6733" spans="1:4" ht="15" customHeight="1" x14ac:dyDescent="0.25">
      <c r="A6733" s="143">
        <v>12614</v>
      </c>
      <c r="B6733" s="144" t="s">
        <v>8598</v>
      </c>
      <c r="C6733" s="145" t="s">
        <v>1903</v>
      </c>
      <c r="D6733" s="146">
        <v>3.27</v>
      </c>
    </row>
    <row r="6734" spans="1:4" ht="15" customHeight="1" x14ac:dyDescent="0.25">
      <c r="A6734" s="143">
        <v>11959</v>
      </c>
      <c r="B6734" s="144" t="s">
        <v>8599</v>
      </c>
      <c r="C6734" s="145" t="s">
        <v>1903</v>
      </c>
      <c r="D6734" s="146">
        <v>89.59</v>
      </c>
    </row>
    <row r="6735" spans="1:4" ht="15" customHeight="1" x14ac:dyDescent="0.25">
      <c r="A6735" s="143">
        <v>11957</v>
      </c>
      <c r="B6735" s="144" t="s">
        <v>8600</v>
      </c>
      <c r="C6735" s="145" t="s">
        <v>1903</v>
      </c>
      <c r="D6735" s="146">
        <v>773.37</v>
      </c>
    </row>
    <row r="6736" spans="1:4" ht="17.100000000000001" customHeight="1" x14ac:dyDescent="0.25">
      <c r="A6736" s="143">
        <v>11958</v>
      </c>
      <c r="B6736" s="144" t="s">
        <v>8601</v>
      </c>
      <c r="C6736" s="145" t="s">
        <v>1903</v>
      </c>
      <c r="D6736" s="146">
        <v>1043.0899999999999</v>
      </c>
    </row>
    <row r="6737" spans="1:4" ht="17.100000000000001" customHeight="1" x14ac:dyDescent="0.25">
      <c r="A6737" s="143">
        <v>12251</v>
      </c>
      <c r="B6737" s="144" t="s">
        <v>8602</v>
      </c>
      <c r="C6737" s="145" t="s">
        <v>1903</v>
      </c>
      <c r="D6737" s="146">
        <v>428.82</v>
      </c>
    </row>
    <row r="6738" spans="1:4" ht="15" customHeight="1" x14ac:dyDescent="0.25">
      <c r="A6738" s="143">
        <v>12658</v>
      </c>
      <c r="B6738" s="144" t="s">
        <v>8603</v>
      </c>
      <c r="C6738" s="145" t="s">
        <v>1903</v>
      </c>
      <c r="D6738" s="146">
        <v>63.45</v>
      </c>
    </row>
    <row r="6739" spans="1:4" ht="15" customHeight="1" x14ac:dyDescent="0.25">
      <c r="A6739" s="143">
        <v>12881</v>
      </c>
      <c r="B6739" s="144" t="s">
        <v>8604</v>
      </c>
      <c r="C6739" s="145" t="s">
        <v>1903</v>
      </c>
      <c r="D6739" s="146">
        <v>47.2</v>
      </c>
    </row>
    <row r="6740" spans="1:4" ht="15" customHeight="1" x14ac:dyDescent="0.25">
      <c r="A6740" s="143">
        <v>11226</v>
      </c>
      <c r="B6740" s="144" t="s">
        <v>8605</v>
      </c>
      <c r="C6740" s="145" t="s">
        <v>1903</v>
      </c>
      <c r="D6740" s="146">
        <v>142.47999999999999</v>
      </c>
    </row>
    <row r="6741" spans="1:4" ht="34.15" customHeight="1" x14ac:dyDescent="0.25">
      <c r="A6741" s="143">
        <v>9645</v>
      </c>
      <c r="B6741" s="144" t="s">
        <v>8606</v>
      </c>
      <c r="C6741" s="145" t="s">
        <v>1903</v>
      </c>
      <c r="D6741" s="146">
        <v>3048.61</v>
      </c>
    </row>
    <row r="6742" spans="1:4" ht="25.5" customHeight="1" x14ac:dyDescent="0.25">
      <c r="A6742" s="143">
        <v>9601</v>
      </c>
      <c r="B6742" s="144" t="s">
        <v>8607</v>
      </c>
      <c r="C6742" s="145" t="s">
        <v>1903</v>
      </c>
      <c r="D6742" s="146">
        <v>6765.88</v>
      </c>
    </row>
    <row r="6743" spans="1:4" ht="17.100000000000001" customHeight="1" x14ac:dyDescent="0.25">
      <c r="A6743" s="143">
        <v>10206</v>
      </c>
      <c r="B6743" s="144" t="s">
        <v>8608</v>
      </c>
      <c r="C6743" s="145" t="s">
        <v>1903</v>
      </c>
      <c r="D6743" s="146">
        <v>784.25</v>
      </c>
    </row>
    <row r="6744" spans="1:4" ht="17.100000000000001" customHeight="1" x14ac:dyDescent="0.25">
      <c r="A6744" s="143">
        <v>3249</v>
      </c>
      <c r="B6744" s="144" t="s">
        <v>8609</v>
      </c>
      <c r="C6744" s="145" t="s">
        <v>1903</v>
      </c>
      <c r="D6744" s="146">
        <v>1317.05</v>
      </c>
    </row>
    <row r="6745" spans="1:4" ht="15" customHeight="1" x14ac:dyDescent="0.25">
      <c r="A6745" s="143">
        <v>4122</v>
      </c>
      <c r="B6745" s="144" t="s">
        <v>8610</v>
      </c>
      <c r="C6745" s="145" t="s">
        <v>1965</v>
      </c>
      <c r="D6745" s="146">
        <v>2433.65</v>
      </c>
    </row>
    <row r="6746" spans="1:4" ht="15" customHeight="1" x14ac:dyDescent="0.25">
      <c r="A6746" s="143">
        <v>10417</v>
      </c>
      <c r="B6746" s="144" t="s">
        <v>8611</v>
      </c>
      <c r="C6746" s="145" t="s">
        <v>1965</v>
      </c>
      <c r="D6746" s="146">
        <v>4646.04</v>
      </c>
    </row>
    <row r="6747" spans="1:4" ht="15" customHeight="1" x14ac:dyDescent="0.25">
      <c r="A6747" s="143">
        <v>10415</v>
      </c>
      <c r="B6747" s="144" t="s">
        <v>8612</v>
      </c>
      <c r="C6747" s="145" t="s">
        <v>1965</v>
      </c>
      <c r="D6747" s="146">
        <v>921.92</v>
      </c>
    </row>
    <row r="6748" spans="1:4" ht="15" customHeight="1" x14ac:dyDescent="0.25">
      <c r="A6748" s="143">
        <v>10416</v>
      </c>
      <c r="B6748" s="144" t="s">
        <v>8613</v>
      </c>
      <c r="C6748" s="145" t="s">
        <v>1965</v>
      </c>
      <c r="D6748" s="146">
        <v>1769.92</v>
      </c>
    </row>
    <row r="6749" spans="1:4" ht="25.5" customHeight="1" x14ac:dyDescent="0.25">
      <c r="A6749" s="143">
        <v>9663</v>
      </c>
      <c r="B6749" s="144" t="s">
        <v>8614</v>
      </c>
      <c r="C6749" s="145" t="s">
        <v>1903</v>
      </c>
      <c r="D6749" s="146">
        <v>2068.71</v>
      </c>
    </row>
    <row r="6750" spans="1:4" ht="25.5" customHeight="1" x14ac:dyDescent="0.25">
      <c r="A6750" s="143">
        <v>7269</v>
      </c>
      <c r="B6750" s="144" t="s">
        <v>8615</v>
      </c>
      <c r="C6750" s="145" t="s">
        <v>1903</v>
      </c>
      <c r="D6750" s="146">
        <v>1068.93</v>
      </c>
    </row>
    <row r="6751" spans="1:4" ht="25.5" customHeight="1" x14ac:dyDescent="0.25">
      <c r="A6751" s="143">
        <v>7271</v>
      </c>
      <c r="B6751" s="144" t="s">
        <v>8616</v>
      </c>
      <c r="C6751" s="145" t="s">
        <v>1903</v>
      </c>
      <c r="D6751" s="146">
        <v>1972.11</v>
      </c>
    </row>
    <row r="6752" spans="1:4" ht="25.5" customHeight="1" x14ac:dyDescent="0.25">
      <c r="A6752" s="143">
        <v>7646</v>
      </c>
      <c r="B6752" s="144" t="s">
        <v>8617</v>
      </c>
      <c r="C6752" s="145" t="s">
        <v>1903</v>
      </c>
      <c r="D6752" s="146">
        <v>2876.1</v>
      </c>
    </row>
    <row r="6753" spans="1:4" ht="15" customHeight="1" x14ac:dyDescent="0.25">
      <c r="A6753" s="143">
        <v>3994</v>
      </c>
      <c r="B6753" s="144" t="s">
        <v>8618</v>
      </c>
      <c r="C6753" s="145" t="s">
        <v>1965</v>
      </c>
      <c r="D6753" s="146">
        <v>1603.98</v>
      </c>
    </row>
    <row r="6754" spans="1:4" ht="15" customHeight="1" x14ac:dyDescent="0.25">
      <c r="A6754" s="143">
        <v>4125</v>
      </c>
      <c r="B6754" s="144" t="s">
        <v>8619</v>
      </c>
      <c r="C6754" s="145" t="s">
        <v>1965</v>
      </c>
      <c r="D6754" s="146">
        <v>703.47</v>
      </c>
    </row>
    <row r="6755" spans="1:4" ht="15" customHeight="1" x14ac:dyDescent="0.25">
      <c r="A6755" s="143">
        <v>4124</v>
      </c>
      <c r="B6755" s="144" t="s">
        <v>8620</v>
      </c>
      <c r="C6755" s="145" t="s">
        <v>1965</v>
      </c>
      <c r="D6755" s="146">
        <v>1095.1600000000001</v>
      </c>
    </row>
    <row r="6756" spans="1:4" ht="17.100000000000001" customHeight="1" x14ac:dyDescent="0.25">
      <c r="A6756" s="143">
        <v>12903</v>
      </c>
      <c r="B6756" s="144" t="s">
        <v>8621</v>
      </c>
      <c r="C6756" s="145" t="s">
        <v>1903</v>
      </c>
      <c r="D6756" s="146">
        <v>2512.98</v>
      </c>
    </row>
    <row r="6757" spans="1:4" ht="17.100000000000001" customHeight="1" x14ac:dyDescent="0.25">
      <c r="A6757" s="143">
        <v>12910</v>
      </c>
      <c r="B6757" s="144" t="s">
        <v>8622</v>
      </c>
      <c r="C6757" s="145" t="s">
        <v>1903</v>
      </c>
      <c r="D6757" s="146">
        <v>2553.58</v>
      </c>
    </row>
    <row r="6758" spans="1:4" ht="25.5" customHeight="1" x14ac:dyDescent="0.25">
      <c r="A6758" s="143">
        <v>11364</v>
      </c>
      <c r="B6758" s="144" t="s">
        <v>8623</v>
      </c>
      <c r="C6758" s="145" t="s">
        <v>1903</v>
      </c>
      <c r="D6758" s="146">
        <v>934.62</v>
      </c>
    </row>
    <row r="6759" spans="1:4" ht="25.5" customHeight="1" x14ac:dyDescent="0.25">
      <c r="A6759" s="143">
        <v>10362</v>
      </c>
      <c r="B6759" s="144" t="s">
        <v>8624</v>
      </c>
      <c r="C6759" s="145" t="s">
        <v>1903</v>
      </c>
      <c r="D6759" s="146">
        <v>1017.42</v>
      </c>
    </row>
    <row r="6760" spans="1:4" ht="25.5" customHeight="1" x14ac:dyDescent="0.25">
      <c r="A6760" s="143">
        <v>8888</v>
      </c>
      <c r="B6760" s="144" t="s">
        <v>8625</v>
      </c>
      <c r="C6760" s="145" t="s">
        <v>1903</v>
      </c>
      <c r="D6760" s="146">
        <v>1077.45</v>
      </c>
    </row>
    <row r="6761" spans="1:4" ht="17.100000000000001" customHeight="1" x14ac:dyDescent="0.25">
      <c r="A6761" s="143">
        <v>7742</v>
      </c>
      <c r="B6761" s="144" t="s">
        <v>8626</v>
      </c>
      <c r="C6761" s="145" t="s">
        <v>1903</v>
      </c>
      <c r="D6761" s="146">
        <v>442.62</v>
      </c>
    </row>
    <row r="6762" spans="1:4" ht="17.100000000000001" customHeight="1" x14ac:dyDescent="0.25">
      <c r="A6762" s="143">
        <v>799</v>
      </c>
      <c r="B6762" s="144" t="s">
        <v>8627</v>
      </c>
      <c r="C6762" s="145" t="s">
        <v>1903</v>
      </c>
      <c r="D6762" s="146">
        <v>385.74</v>
      </c>
    </row>
    <row r="6763" spans="1:4" ht="15" customHeight="1" x14ac:dyDescent="0.25">
      <c r="A6763" s="143">
        <v>798</v>
      </c>
      <c r="B6763" s="144" t="s">
        <v>8628</v>
      </c>
      <c r="C6763" s="145" t="s">
        <v>1903</v>
      </c>
      <c r="D6763" s="146">
        <v>2664.1</v>
      </c>
    </row>
    <row r="6764" spans="1:4" ht="15" customHeight="1" x14ac:dyDescent="0.25">
      <c r="A6764" s="143">
        <v>8385</v>
      </c>
      <c r="B6764" s="144" t="s">
        <v>8629</v>
      </c>
      <c r="C6764" s="145" t="s">
        <v>1903</v>
      </c>
      <c r="D6764" s="146">
        <v>198.33</v>
      </c>
    </row>
    <row r="6765" spans="1:4" ht="25.5" customHeight="1" x14ac:dyDescent="0.25">
      <c r="A6765" s="143">
        <v>10755</v>
      </c>
      <c r="B6765" s="144" t="s">
        <v>8630</v>
      </c>
      <c r="C6765" s="145" t="s">
        <v>1903</v>
      </c>
      <c r="D6765" s="146">
        <v>7503.51</v>
      </c>
    </row>
    <row r="6766" spans="1:4" ht="25.5" customHeight="1" x14ac:dyDescent="0.25">
      <c r="A6766" s="143">
        <v>10773</v>
      </c>
      <c r="B6766" s="144" t="s">
        <v>8631</v>
      </c>
      <c r="C6766" s="145" t="s">
        <v>1903</v>
      </c>
      <c r="D6766" s="146">
        <v>11172.72</v>
      </c>
    </row>
    <row r="6767" spans="1:4" ht="34.15" customHeight="1" x14ac:dyDescent="0.25">
      <c r="A6767" s="143">
        <v>10756</v>
      </c>
      <c r="B6767" s="144" t="s">
        <v>8632</v>
      </c>
      <c r="C6767" s="145" t="s">
        <v>1903</v>
      </c>
      <c r="D6767" s="146">
        <v>8068.03</v>
      </c>
    </row>
    <row r="6768" spans="1:4" ht="34.15" customHeight="1" x14ac:dyDescent="0.25">
      <c r="A6768" s="143">
        <v>10771</v>
      </c>
      <c r="B6768" s="144" t="s">
        <v>8633</v>
      </c>
      <c r="C6768" s="145" t="s">
        <v>1903</v>
      </c>
      <c r="D6768" s="146">
        <v>10467.120000000001</v>
      </c>
    </row>
    <row r="6769" spans="1:4" ht="34.15" customHeight="1" x14ac:dyDescent="0.25">
      <c r="A6769" s="143">
        <v>10772</v>
      </c>
      <c r="B6769" s="144" t="s">
        <v>8634</v>
      </c>
      <c r="C6769" s="145" t="s">
        <v>1903</v>
      </c>
      <c r="D6769" s="146">
        <v>25285.08</v>
      </c>
    </row>
    <row r="6770" spans="1:4" ht="34.15" customHeight="1" x14ac:dyDescent="0.25">
      <c r="A6770" s="143">
        <v>10757</v>
      </c>
      <c r="B6770" s="144" t="s">
        <v>8635</v>
      </c>
      <c r="C6770" s="145" t="s">
        <v>1903</v>
      </c>
      <c r="D6770" s="146">
        <v>19075.669999999998</v>
      </c>
    </row>
    <row r="6771" spans="1:4" ht="17.100000000000001" customHeight="1" x14ac:dyDescent="0.25">
      <c r="A6771" s="143">
        <v>10311</v>
      </c>
      <c r="B6771" s="144" t="s">
        <v>8636</v>
      </c>
      <c r="C6771" s="145" t="s">
        <v>1903</v>
      </c>
      <c r="D6771" s="146">
        <v>1502.52</v>
      </c>
    </row>
    <row r="6772" spans="1:4" ht="15" customHeight="1" x14ac:dyDescent="0.25">
      <c r="A6772" s="143">
        <v>3981</v>
      </c>
      <c r="B6772" s="144" t="s">
        <v>8637</v>
      </c>
      <c r="C6772" s="145" t="s">
        <v>1965</v>
      </c>
      <c r="D6772" s="146">
        <v>1480</v>
      </c>
    </row>
    <row r="6773" spans="1:4" ht="15" customHeight="1" x14ac:dyDescent="0.25">
      <c r="A6773" s="143">
        <v>3836</v>
      </c>
      <c r="B6773" s="144" t="s">
        <v>8638</v>
      </c>
      <c r="C6773" s="145" t="s">
        <v>1903</v>
      </c>
      <c r="D6773" s="146">
        <v>480.68</v>
      </c>
    </row>
    <row r="6774" spans="1:4" ht="17.100000000000001" customHeight="1" x14ac:dyDescent="0.25">
      <c r="A6774" s="143">
        <v>9001</v>
      </c>
      <c r="B6774" s="144" t="s">
        <v>8639</v>
      </c>
      <c r="C6774" s="145" t="s">
        <v>1903</v>
      </c>
      <c r="D6774" s="146">
        <v>16147.83</v>
      </c>
    </row>
    <row r="6775" spans="1:4" ht="15" customHeight="1" x14ac:dyDescent="0.25">
      <c r="A6775" s="143">
        <v>8487</v>
      </c>
      <c r="B6775" s="144" t="s">
        <v>8640</v>
      </c>
      <c r="C6775" s="145" t="s">
        <v>1965</v>
      </c>
      <c r="D6775" s="146">
        <v>660</v>
      </c>
    </row>
    <row r="6776" spans="1:4" ht="15" customHeight="1" x14ac:dyDescent="0.25">
      <c r="A6776" s="143">
        <v>11075</v>
      </c>
      <c r="B6776" s="144" t="s">
        <v>8641</v>
      </c>
      <c r="C6776" s="145" t="s">
        <v>1903</v>
      </c>
      <c r="D6776" s="146">
        <v>6356.65</v>
      </c>
    </row>
    <row r="6777" spans="1:4" ht="15" customHeight="1" x14ac:dyDescent="0.25">
      <c r="A6777" s="143">
        <v>11202</v>
      </c>
      <c r="B6777" s="144" t="s">
        <v>8642</v>
      </c>
      <c r="C6777" s="145" t="s">
        <v>1965</v>
      </c>
      <c r="D6777" s="146">
        <v>143.82</v>
      </c>
    </row>
    <row r="6778" spans="1:4" ht="15" customHeight="1" x14ac:dyDescent="0.25">
      <c r="A6778" s="143">
        <v>10429</v>
      </c>
      <c r="B6778" s="144" t="s">
        <v>8643</v>
      </c>
      <c r="C6778" s="145" t="s">
        <v>1965</v>
      </c>
      <c r="D6778" s="146">
        <v>12835.17</v>
      </c>
    </row>
    <row r="6779" spans="1:4" ht="17.100000000000001" customHeight="1" x14ac:dyDescent="0.25">
      <c r="A6779" s="143">
        <v>10089</v>
      </c>
      <c r="B6779" s="144" t="s">
        <v>8644</v>
      </c>
      <c r="C6779" s="145" t="s">
        <v>1903</v>
      </c>
      <c r="D6779" s="146">
        <v>2446.59</v>
      </c>
    </row>
    <row r="6780" spans="1:4" ht="17.100000000000001" customHeight="1" x14ac:dyDescent="0.25">
      <c r="A6780" s="143">
        <v>10088</v>
      </c>
      <c r="B6780" s="144" t="s">
        <v>8645</v>
      </c>
      <c r="C6780" s="145" t="s">
        <v>1903</v>
      </c>
      <c r="D6780" s="146">
        <v>1993.27</v>
      </c>
    </row>
    <row r="6781" spans="1:4" ht="15" customHeight="1" x14ac:dyDescent="0.25">
      <c r="A6781" s="143">
        <v>9000</v>
      </c>
      <c r="B6781" s="144" t="s">
        <v>8646</v>
      </c>
      <c r="C6781" s="145" t="s">
        <v>1903</v>
      </c>
      <c r="D6781" s="146">
        <v>1623.75</v>
      </c>
    </row>
    <row r="6782" spans="1:4" ht="17.100000000000001" customHeight="1" x14ac:dyDescent="0.25">
      <c r="A6782" s="143">
        <v>486</v>
      </c>
      <c r="B6782" s="144" t="s">
        <v>8647</v>
      </c>
      <c r="C6782" s="145" t="s">
        <v>1903</v>
      </c>
      <c r="D6782" s="146">
        <v>1327.23</v>
      </c>
    </row>
    <row r="6783" spans="1:4" ht="17.100000000000001" customHeight="1" x14ac:dyDescent="0.25">
      <c r="A6783" s="143">
        <v>11328</v>
      </c>
      <c r="B6783" s="144" t="s">
        <v>8648</v>
      </c>
      <c r="C6783" s="145" t="s">
        <v>1903</v>
      </c>
      <c r="D6783" s="146">
        <v>3570.84</v>
      </c>
    </row>
    <row r="6784" spans="1:4" ht="17.100000000000001" customHeight="1" x14ac:dyDescent="0.25">
      <c r="A6784" s="143">
        <v>12466</v>
      </c>
      <c r="B6784" s="144" t="s">
        <v>8649</v>
      </c>
      <c r="C6784" s="145" t="s">
        <v>1903</v>
      </c>
      <c r="D6784" s="146">
        <v>3979.59</v>
      </c>
    </row>
    <row r="6785" spans="1:4" ht="17.100000000000001" customHeight="1" x14ac:dyDescent="0.25">
      <c r="A6785" s="143">
        <v>11330</v>
      </c>
      <c r="B6785" s="144" t="s">
        <v>8650</v>
      </c>
      <c r="C6785" s="145" t="s">
        <v>1903</v>
      </c>
      <c r="D6785" s="146">
        <v>5094.17</v>
      </c>
    </row>
    <row r="6786" spans="1:4" ht="17.100000000000001" customHeight="1" x14ac:dyDescent="0.25">
      <c r="A6786" s="143">
        <v>11329</v>
      </c>
      <c r="B6786" s="144" t="s">
        <v>8651</v>
      </c>
      <c r="C6786" s="145" t="s">
        <v>1903</v>
      </c>
      <c r="D6786" s="146">
        <v>5862.77</v>
      </c>
    </row>
    <row r="6787" spans="1:4" ht="17.100000000000001" customHeight="1" x14ac:dyDescent="0.25">
      <c r="A6787" s="143">
        <v>12465</v>
      </c>
      <c r="B6787" s="144" t="s">
        <v>8652</v>
      </c>
      <c r="C6787" s="145" t="s">
        <v>1903</v>
      </c>
      <c r="D6787" s="146">
        <v>5258.59</v>
      </c>
    </row>
    <row r="6788" spans="1:4" ht="17.100000000000001" customHeight="1" x14ac:dyDescent="0.25">
      <c r="A6788" s="143">
        <v>10312</v>
      </c>
      <c r="B6788" s="144" t="s">
        <v>8653</v>
      </c>
      <c r="C6788" s="145" t="s">
        <v>1903</v>
      </c>
      <c r="D6788" s="146">
        <v>6693.45</v>
      </c>
    </row>
    <row r="6789" spans="1:4" ht="17.100000000000001" customHeight="1" x14ac:dyDescent="0.25">
      <c r="A6789" s="143">
        <v>12474</v>
      </c>
      <c r="B6789" s="144" t="s">
        <v>8654</v>
      </c>
      <c r="C6789" s="145" t="s">
        <v>1903</v>
      </c>
      <c r="D6789" s="146">
        <v>6021.17</v>
      </c>
    </row>
    <row r="6790" spans="1:4" ht="17.100000000000001" customHeight="1" x14ac:dyDescent="0.25">
      <c r="A6790" s="143">
        <v>10751</v>
      </c>
      <c r="B6790" s="144" t="s">
        <v>8655</v>
      </c>
      <c r="C6790" s="145" t="s">
        <v>1903</v>
      </c>
      <c r="D6790" s="146">
        <v>6508.6</v>
      </c>
    </row>
    <row r="6791" spans="1:4" ht="17.100000000000001" customHeight="1" x14ac:dyDescent="0.25">
      <c r="A6791" s="143">
        <v>10752</v>
      </c>
      <c r="B6791" s="144" t="s">
        <v>8656</v>
      </c>
      <c r="C6791" s="145" t="s">
        <v>1903</v>
      </c>
      <c r="D6791" s="146">
        <v>8407.2900000000009</v>
      </c>
    </row>
    <row r="6792" spans="1:4" ht="17.100000000000001" customHeight="1" x14ac:dyDescent="0.25">
      <c r="A6792" s="143">
        <v>9530</v>
      </c>
      <c r="B6792" s="144" t="s">
        <v>8657</v>
      </c>
      <c r="C6792" s="145" t="s">
        <v>1903</v>
      </c>
      <c r="D6792" s="146">
        <v>2726.12</v>
      </c>
    </row>
    <row r="6793" spans="1:4" ht="17.100000000000001" customHeight="1" x14ac:dyDescent="0.25">
      <c r="A6793" s="143">
        <v>9532</v>
      </c>
      <c r="B6793" s="144" t="s">
        <v>8658</v>
      </c>
      <c r="C6793" s="145" t="s">
        <v>1903</v>
      </c>
      <c r="D6793" s="146">
        <v>2504.4</v>
      </c>
    </row>
    <row r="6794" spans="1:4" ht="17.100000000000001" customHeight="1" x14ac:dyDescent="0.25">
      <c r="A6794" s="143">
        <v>9529</v>
      </c>
      <c r="B6794" s="144" t="s">
        <v>8659</v>
      </c>
      <c r="C6794" s="145" t="s">
        <v>1903</v>
      </c>
      <c r="D6794" s="146">
        <v>3602.34</v>
      </c>
    </row>
    <row r="6795" spans="1:4" ht="17.100000000000001" customHeight="1" x14ac:dyDescent="0.25">
      <c r="A6795" s="143">
        <v>9528</v>
      </c>
      <c r="B6795" s="144" t="s">
        <v>8660</v>
      </c>
      <c r="C6795" s="145" t="s">
        <v>1903</v>
      </c>
      <c r="D6795" s="146">
        <v>4861.91</v>
      </c>
    </row>
    <row r="6796" spans="1:4" ht="17.100000000000001" customHeight="1" x14ac:dyDescent="0.25">
      <c r="A6796" s="143">
        <v>9531</v>
      </c>
      <c r="B6796" s="144" t="s">
        <v>8661</v>
      </c>
      <c r="C6796" s="145" t="s">
        <v>1903</v>
      </c>
      <c r="D6796" s="146">
        <v>2795.45</v>
      </c>
    </row>
    <row r="6797" spans="1:4" ht="17.100000000000001" customHeight="1" x14ac:dyDescent="0.25">
      <c r="A6797" s="143">
        <v>9512</v>
      </c>
      <c r="B6797" s="144" t="s">
        <v>8662</v>
      </c>
      <c r="C6797" s="145" t="s">
        <v>1903</v>
      </c>
      <c r="D6797" s="146">
        <v>25152.47</v>
      </c>
    </row>
    <row r="6798" spans="1:4" ht="17.100000000000001" customHeight="1" x14ac:dyDescent="0.25">
      <c r="A6798" s="143">
        <v>9513</v>
      </c>
      <c r="B6798" s="144" t="s">
        <v>8663</v>
      </c>
      <c r="C6798" s="145" t="s">
        <v>1903</v>
      </c>
      <c r="D6798" s="146">
        <v>4160.43</v>
      </c>
    </row>
    <row r="6799" spans="1:4" ht="17.100000000000001" customHeight="1" x14ac:dyDescent="0.25">
      <c r="A6799" s="143">
        <v>9812</v>
      </c>
      <c r="B6799" s="144" t="s">
        <v>8664</v>
      </c>
      <c r="C6799" s="145" t="s">
        <v>1903</v>
      </c>
      <c r="D6799" s="146">
        <v>1924.22</v>
      </c>
    </row>
    <row r="6800" spans="1:4" ht="15" customHeight="1" x14ac:dyDescent="0.25">
      <c r="A6800" s="143">
        <v>11983</v>
      </c>
      <c r="B6800" s="144" t="s">
        <v>8665</v>
      </c>
      <c r="C6800" s="145" t="s">
        <v>1965</v>
      </c>
      <c r="D6800" s="146">
        <v>631.47</v>
      </c>
    </row>
    <row r="6801" spans="1:4" ht="25.5" customHeight="1" x14ac:dyDescent="0.25">
      <c r="A6801" s="143">
        <v>9724</v>
      </c>
      <c r="B6801" s="144" t="s">
        <v>8666</v>
      </c>
      <c r="C6801" s="145" t="s">
        <v>1903</v>
      </c>
      <c r="D6801" s="146">
        <v>5106.2700000000004</v>
      </c>
    </row>
    <row r="6802" spans="1:4" ht="25.5" customHeight="1" x14ac:dyDescent="0.25">
      <c r="A6802" s="143">
        <v>9725</v>
      </c>
      <c r="B6802" s="144" t="s">
        <v>8667</v>
      </c>
      <c r="C6802" s="145" t="s">
        <v>1903</v>
      </c>
      <c r="D6802" s="146">
        <v>1986.48</v>
      </c>
    </row>
    <row r="6803" spans="1:4" ht="25.5" customHeight="1" x14ac:dyDescent="0.25">
      <c r="A6803" s="143">
        <v>9726</v>
      </c>
      <c r="B6803" s="144" t="s">
        <v>8668</v>
      </c>
      <c r="C6803" s="145" t="s">
        <v>1903</v>
      </c>
      <c r="D6803" s="146">
        <v>1986.48</v>
      </c>
    </row>
    <row r="6804" spans="1:4" ht="25.5" customHeight="1" x14ac:dyDescent="0.25">
      <c r="A6804" s="143">
        <v>9727</v>
      </c>
      <c r="B6804" s="144" t="s">
        <v>8669</v>
      </c>
      <c r="C6804" s="145" t="s">
        <v>1903</v>
      </c>
      <c r="D6804" s="146">
        <v>10081.299999999999</v>
      </c>
    </row>
    <row r="6805" spans="1:4" ht="25.5" customHeight="1" x14ac:dyDescent="0.25">
      <c r="A6805" s="143">
        <v>9728</v>
      </c>
      <c r="B6805" s="144" t="s">
        <v>8670</v>
      </c>
      <c r="C6805" s="145" t="s">
        <v>1903</v>
      </c>
      <c r="D6805" s="146">
        <v>20088.27</v>
      </c>
    </row>
    <row r="6806" spans="1:4" ht="15" customHeight="1" x14ac:dyDescent="0.25">
      <c r="A6806" s="143">
        <v>487</v>
      </c>
      <c r="B6806" s="144" t="s">
        <v>8671</v>
      </c>
      <c r="C6806" s="145" t="s">
        <v>1903</v>
      </c>
      <c r="D6806" s="146">
        <v>1095.55</v>
      </c>
    </row>
    <row r="6807" spans="1:4" ht="17.100000000000001" customHeight="1" x14ac:dyDescent="0.25">
      <c r="A6807" s="143">
        <v>492</v>
      </c>
      <c r="B6807" s="144" t="s">
        <v>8672</v>
      </c>
      <c r="C6807" s="145" t="s">
        <v>1903</v>
      </c>
      <c r="D6807" s="146">
        <v>434.02</v>
      </c>
    </row>
    <row r="6808" spans="1:4" ht="17.100000000000001" customHeight="1" x14ac:dyDescent="0.25">
      <c r="A6808" s="143">
        <v>8489</v>
      </c>
      <c r="B6808" s="144" t="s">
        <v>8673</v>
      </c>
      <c r="C6808" s="145" t="s">
        <v>1903</v>
      </c>
      <c r="D6808" s="146">
        <v>190.9</v>
      </c>
    </row>
    <row r="6809" spans="1:4" ht="15" customHeight="1" x14ac:dyDescent="0.25">
      <c r="A6809" s="143">
        <v>10293</v>
      </c>
      <c r="B6809" s="144" t="s">
        <v>8674</v>
      </c>
      <c r="C6809" s="145" t="s">
        <v>1903</v>
      </c>
      <c r="D6809" s="146">
        <v>1158.55</v>
      </c>
    </row>
    <row r="6810" spans="1:4" ht="15" customHeight="1" x14ac:dyDescent="0.25">
      <c r="A6810" s="143">
        <v>4285</v>
      </c>
      <c r="B6810" s="144" t="s">
        <v>8675</v>
      </c>
      <c r="C6810" s="145" t="s">
        <v>1903</v>
      </c>
      <c r="D6810" s="146">
        <v>4.1100000000000003</v>
      </c>
    </row>
    <row r="6811" spans="1:4" ht="15" customHeight="1" x14ac:dyDescent="0.25">
      <c r="A6811" s="143">
        <v>519</v>
      </c>
      <c r="B6811" s="144" t="s">
        <v>8676</v>
      </c>
      <c r="C6811" s="145" t="s">
        <v>2023</v>
      </c>
      <c r="D6811" s="146">
        <v>9.33</v>
      </c>
    </row>
    <row r="6812" spans="1:4" ht="15" customHeight="1" x14ac:dyDescent="0.25">
      <c r="A6812" s="143">
        <v>507</v>
      </c>
      <c r="B6812" s="144" t="s">
        <v>8677</v>
      </c>
      <c r="C6812" s="145" t="s">
        <v>1903</v>
      </c>
      <c r="D6812" s="146">
        <v>632.02</v>
      </c>
    </row>
    <row r="6813" spans="1:4" ht="15" customHeight="1" x14ac:dyDescent="0.25">
      <c r="A6813" s="143">
        <v>11302</v>
      </c>
      <c r="B6813" s="144" t="s">
        <v>8678</v>
      </c>
      <c r="C6813" s="145" t="s">
        <v>1903</v>
      </c>
      <c r="D6813" s="146">
        <v>753.96</v>
      </c>
    </row>
    <row r="6814" spans="1:4" ht="15" customHeight="1" x14ac:dyDescent="0.25">
      <c r="A6814" s="143">
        <v>502</v>
      </c>
      <c r="B6814" s="144" t="s">
        <v>8679</v>
      </c>
      <c r="C6814" s="145" t="s">
        <v>1903</v>
      </c>
      <c r="D6814" s="146">
        <v>96.08</v>
      </c>
    </row>
    <row r="6815" spans="1:4" ht="15" customHeight="1" x14ac:dyDescent="0.25">
      <c r="A6815" s="143">
        <v>503</v>
      </c>
      <c r="B6815" s="144" t="s">
        <v>8680</v>
      </c>
      <c r="C6815" s="145" t="s">
        <v>1903</v>
      </c>
      <c r="D6815" s="146">
        <v>150.55000000000001</v>
      </c>
    </row>
    <row r="6816" spans="1:4" ht="15" customHeight="1" x14ac:dyDescent="0.25">
      <c r="A6816" s="143">
        <v>504</v>
      </c>
      <c r="B6816" s="144" t="s">
        <v>8681</v>
      </c>
      <c r="C6816" s="145" t="s">
        <v>1903</v>
      </c>
      <c r="D6816" s="146">
        <v>177</v>
      </c>
    </row>
    <row r="6817" spans="1:4" ht="15" customHeight="1" x14ac:dyDescent="0.25">
      <c r="A6817" s="143">
        <v>505</v>
      </c>
      <c r="B6817" s="144" t="s">
        <v>8682</v>
      </c>
      <c r="C6817" s="145" t="s">
        <v>1903</v>
      </c>
      <c r="D6817" s="146">
        <v>276.11</v>
      </c>
    </row>
    <row r="6818" spans="1:4" ht="15" customHeight="1" x14ac:dyDescent="0.25">
      <c r="A6818" s="143">
        <v>506</v>
      </c>
      <c r="B6818" s="144" t="s">
        <v>8683</v>
      </c>
      <c r="C6818" s="145" t="s">
        <v>1903</v>
      </c>
      <c r="D6818" s="146">
        <v>409.34</v>
      </c>
    </row>
    <row r="6819" spans="1:4" ht="15" customHeight="1" x14ac:dyDescent="0.25">
      <c r="A6819" s="143">
        <v>520</v>
      </c>
      <c r="B6819" s="144" t="s">
        <v>8684</v>
      </c>
      <c r="C6819" s="145" t="s">
        <v>1903</v>
      </c>
      <c r="D6819" s="146">
        <v>15.35</v>
      </c>
    </row>
    <row r="6820" spans="1:4" ht="15" customHeight="1" x14ac:dyDescent="0.25">
      <c r="A6820" s="143">
        <v>10572</v>
      </c>
      <c r="B6820" s="144" t="s">
        <v>8685</v>
      </c>
      <c r="C6820" s="145" t="s">
        <v>2023</v>
      </c>
      <c r="D6820" s="146">
        <v>3.7</v>
      </c>
    </row>
    <row r="6821" spans="1:4" ht="15" customHeight="1" x14ac:dyDescent="0.25">
      <c r="A6821" s="143">
        <v>521</v>
      </c>
      <c r="B6821" s="144" t="s">
        <v>8686</v>
      </c>
      <c r="C6821" s="145" t="s">
        <v>1903</v>
      </c>
      <c r="D6821" s="146">
        <v>263.35000000000002</v>
      </c>
    </row>
    <row r="6822" spans="1:4" ht="15" customHeight="1" x14ac:dyDescent="0.25">
      <c r="A6822" s="143">
        <v>513</v>
      </c>
      <c r="B6822" s="144" t="s">
        <v>8687</v>
      </c>
      <c r="C6822" s="145" t="s">
        <v>1903</v>
      </c>
      <c r="D6822" s="146">
        <v>34.18</v>
      </c>
    </row>
    <row r="6823" spans="1:4" ht="15" customHeight="1" x14ac:dyDescent="0.25">
      <c r="A6823" s="143">
        <v>514</v>
      </c>
      <c r="B6823" s="144" t="s">
        <v>8688</v>
      </c>
      <c r="C6823" s="145" t="s">
        <v>1903</v>
      </c>
      <c r="D6823" s="146">
        <v>24.89</v>
      </c>
    </row>
    <row r="6824" spans="1:4" ht="15" customHeight="1" x14ac:dyDescent="0.25">
      <c r="A6824" s="143">
        <v>7781</v>
      </c>
      <c r="B6824" s="144" t="s">
        <v>8689</v>
      </c>
      <c r="C6824" s="145" t="s">
        <v>1903</v>
      </c>
      <c r="D6824" s="146">
        <v>76.3</v>
      </c>
    </row>
    <row r="6825" spans="1:4" ht="15" customHeight="1" x14ac:dyDescent="0.25">
      <c r="A6825" s="143">
        <v>7866</v>
      </c>
      <c r="B6825" s="144" t="s">
        <v>8690</v>
      </c>
      <c r="C6825" s="145" t="s">
        <v>1903</v>
      </c>
      <c r="D6825" s="146">
        <v>230</v>
      </c>
    </row>
    <row r="6826" spans="1:4" ht="15" customHeight="1" x14ac:dyDescent="0.25">
      <c r="A6826" s="143">
        <v>7867</v>
      </c>
      <c r="B6826" s="144" t="s">
        <v>8691</v>
      </c>
      <c r="C6826" s="145" t="s">
        <v>1903</v>
      </c>
      <c r="D6826" s="146">
        <v>520</v>
      </c>
    </row>
    <row r="6827" spans="1:4" ht="17.100000000000001" customHeight="1" x14ac:dyDescent="0.25">
      <c r="A6827" s="143">
        <v>633</v>
      </c>
      <c r="B6827" s="144" t="s">
        <v>8692</v>
      </c>
      <c r="C6827" s="145" t="s">
        <v>1903</v>
      </c>
      <c r="D6827" s="146">
        <v>88.96</v>
      </c>
    </row>
    <row r="6828" spans="1:4" ht="15" customHeight="1" x14ac:dyDescent="0.25">
      <c r="A6828" s="143">
        <v>631</v>
      </c>
      <c r="B6828" s="144" t="s">
        <v>8693</v>
      </c>
      <c r="C6828" s="145" t="s">
        <v>4719</v>
      </c>
      <c r="D6828" s="146">
        <v>12.07</v>
      </c>
    </row>
    <row r="6829" spans="1:4" ht="15" customHeight="1" x14ac:dyDescent="0.25">
      <c r="A6829" s="143">
        <v>632</v>
      </c>
      <c r="B6829" s="144" t="s">
        <v>8694</v>
      </c>
      <c r="C6829" s="145" t="s">
        <v>4719</v>
      </c>
      <c r="D6829" s="146">
        <v>75.319999999999993</v>
      </c>
    </row>
    <row r="6830" spans="1:4" ht="15" customHeight="1" x14ac:dyDescent="0.25">
      <c r="A6830" s="143">
        <v>624</v>
      </c>
      <c r="B6830" s="144" t="s">
        <v>8695</v>
      </c>
      <c r="C6830" s="145" t="s">
        <v>4719</v>
      </c>
      <c r="D6830" s="146">
        <v>21.89</v>
      </c>
    </row>
    <row r="6831" spans="1:4" ht="15" customHeight="1" x14ac:dyDescent="0.25">
      <c r="A6831" s="143">
        <v>625</v>
      </c>
      <c r="B6831" s="144" t="s">
        <v>8696</v>
      </c>
      <c r="C6831" s="145" t="s">
        <v>4719</v>
      </c>
      <c r="D6831" s="146">
        <v>65.75</v>
      </c>
    </row>
    <row r="6832" spans="1:4" ht="15" customHeight="1" x14ac:dyDescent="0.25">
      <c r="A6832" s="143">
        <v>626</v>
      </c>
      <c r="B6832" s="144" t="s">
        <v>8697</v>
      </c>
      <c r="C6832" s="145" t="s">
        <v>4719</v>
      </c>
      <c r="D6832" s="146">
        <v>131.44999999999999</v>
      </c>
    </row>
    <row r="6833" spans="1:4" ht="15" customHeight="1" x14ac:dyDescent="0.25">
      <c r="A6833" s="143">
        <v>629</v>
      </c>
      <c r="B6833" s="144" t="s">
        <v>8698</v>
      </c>
      <c r="C6833" s="145" t="s">
        <v>4719</v>
      </c>
      <c r="D6833" s="146">
        <v>43.38</v>
      </c>
    </row>
    <row r="6834" spans="1:4" ht="15" customHeight="1" x14ac:dyDescent="0.25">
      <c r="A6834" s="143">
        <v>630</v>
      </c>
      <c r="B6834" s="144" t="s">
        <v>8699</v>
      </c>
      <c r="C6834" s="145" t="s">
        <v>4719</v>
      </c>
      <c r="D6834" s="146">
        <v>129.08000000000001</v>
      </c>
    </row>
    <row r="6835" spans="1:4" ht="15" customHeight="1" x14ac:dyDescent="0.25">
      <c r="A6835" s="143">
        <v>627</v>
      </c>
      <c r="B6835" s="144" t="s">
        <v>8700</v>
      </c>
      <c r="C6835" s="145" t="s">
        <v>4719</v>
      </c>
      <c r="D6835" s="146">
        <v>15.27</v>
      </c>
    </row>
    <row r="6836" spans="1:4" ht="15" customHeight="1" x14ac:dyDescent="0.25">
      <c r="A6836" s="143">
        <v>628</v>
      </c>
      <c r="B6836" s="144" t="s">
        <v>8701</v>
      </c>
      <c r="C6836" s="145" t="s">
        <v>4719</v>
      </c>
      <c r="D6836" s="146">
        <v>83.02</v>
      </c>
    </row>
    <row r="6837" spans="1:4" ht="15" customHeight="1" x14ac:dyDescent="0.25">
      <c r="A6837" s="143">
        <v>4178</v>
      </c>
      <c r="B6837" s="144" t="s">
        <v>8702</v>
      </c>
      <c r="C6837" s="145" t="s">
        <v>1965</v>
      </c>
      <c r="D6837" s="146">
        <v>0.9</v>
      </c>
    </row>
    <row r="6838" spans="1:4" ht="15" customHeight="1" x14ac:dyDescent="0.25">
      <c r="A6838" s="143">
        <v>10327</v>
      </c>
      <c r="B6838" s="144" t="s">
        <v>8703</v>
      </c>
      <c r="C6838" s="145" t="s">
        <v>1965</v>
      </c>
      <c r="D6838" s="146">
        <v>4.28</v>
      </c>
    </row>
    <row r="6839" spans="1:4" ht="15" customHeight="1" x14ac:dyDescent="0.25">
      <c r="A6839" s="143">
        <v>4187</v>
      </c>
      <c r="B6839" s="144" t="s">
        <v>8704</v>
      </c>
      <c r="C6839" s="145" t="s">
        <v>1903</v>
      </c>
      <c r="D6839" s="146">
        <v>1.65</v>
      </c>
    </row>
    <row r="6840" spans="1:4" ht="17.100000000000001" customHeight="1" x14ac:dyDescent="0.25">
      <c r="A6840" s="143">
        <v>4181</v>
      </c>
      <c r="B6840" s="144" t="s">
        <v>8705</v>
      </c>
      <c r="C6840" s="145" t="s">
        <v>2023</v>
      </c>
      <c r="D6840" s="146">
        <v>9.1300000000000008</v>
      </c>
    </row>
    <row r="6841" spans="1:4" ht="17.100000000000001" customHeight="1" x14ac:dyDescent="0.25">
      <c r="A6841" s="143">
        <v>4182</v>
      </c>
      <c r="B6841" s="144" t="s">
        <v>8706</v>
      </c>
      <c r="C6841" s="145" t="s">
        <v>2023</v>
      </c>
      <c r="D6841" s="146">
        <v>14</v>
      </c>
    </row>
    <row r="6842" spans="1:4" ht="17.100000000000001" customHeight="1" x14ac:dyDescent="0.25">
      <c r="A6842" s="143">
        <v>4183</v>
      </c>
      <c r="B6842" s="144" t="s">
        <v>8707</v>
      </c>
      <c r="C6842" s="145" t="s">
        <v>2023</v>
      </c>
      <c r="D6842" s="146">
        <v>21.31</v>
      </c>
    </row>
    <row r="6843" spans="1:4" ht="15" customHeight="1" x14ac:dyDescent="0.25">
      <c r="A6843" s="143">
        <v>4179</v>
      </c>
      <c r="B6843" s="144" t="s">
        <v>8708</v>
      </c>
      <c r="C6843" s="145" t="s">
        <v>2023</v>
      </c>
      <c r="D6843" s="146">
        <v>8.65</v>
      </c>
    </row>
    <row r="6844" spans="1:4" ht="15" customHeight="1" x14ac:dyDescent="0.25">
      <c r="A6844" s="143">
        <v>4180</v>
      </c>
      <c r="B6844" s="144" t="s">
        <v>8709</v>
      </c>
      <c r="C6844" s="145" t="s">
        <v>2023</v>
      </c>
      <c r="D6844" s="146">
        <v>12.1</v>
      </c>
    </row>
    <row r="6845" spans="1:4" ht="15" customHeight="1" x14ac:dyDescent="0.25">
      <c r="A6845" s="143">
        <v>4184</v>
      </c>
      <c r="B6845" s="144" t="s">
        <v>8710</v>
      </c>
      <c r="C6845" s="145" t="s">
        <v>1903</v>
      </c>
      <c r="D6845" s="146">
        <v>65</v>
      </c>
    </row>
    <row r="6846" spans="1:4" ht="15" customHeight="1" x14ac:dyDescent="0.25">
      <c r="A6846" s="143">
        <v>4185</v>
      </c>
      <c r="B6846" s="144" t="s">
        <v>8711</v>
      </c>
      <c r="C6846" s="145" t="s">
        <v>1903</v>
      </c>
      <c r="D6846" s="146">
        <v>375</v>
      </c>
    </row>
    <row r="6847" spans="1:4" ht="15" customHeight="1" x14ac:dyDescent="0.25">
      <c r="A6847" s="143">
        <v>4190</v>
      </c>
      <c r="B6847" s="144" t="s">
        <v>8712</v>
      </c>
      <c r="C6847" s="145" t="s">
        <v>1903</v>
      </c>
      <c r="D6847" s="146">
        <v>2.4500000000000002</v>
      </c>
    </row>
    <row r="6848" spans="1:4" ht="15" customHeight="1" x14ac:dyDescent="0.25">
      <c r="A6848" s="143">
        <v>9810</v>
      </c>
      <c r="B6848" s="144" t="s">
        <v>8713</v>
      </c>
      <c r="C6848" s="145" t="s">
        <v>1903</v>
      </c>
      <c r="D6848" s="146">
        <v>4.0199999999999996</v>
      </c>
    </row>
    <row r="6849" spans="1:4" ht="15" customHeight="1" x14ac:dyDescent="0.25">
      <c r="A6849" s="143">
        <v>4191</v>
      </c>
      <c r="B6849" s="144" t="s">
        <v>8714</v>
      </c>
      <c r="C6849" s="145" t="s">
        <v>1903</v>
      </c>
      <c r="D6849" s="146">
        <v>8.52</v>
      </c>
    </row>
    <row r="6850" spans="1:4" ht="15" customHeight="1" x14ac:dyDescent="0.25">
      <c r="A6850" s="143">
        <v>4192</v>
      </c>
      <c r="B6850" s="144" t="s">
        <v>8715</v>
      </c>
      <c r="C6850" s="145" t="s">
        <v>1903</v>
      </c>
      <c r="D6850" s="146">
        <v>11.95</v>
      </c>
    </row>
    <row r="6851" spans="1:4" ht="15" customHeight="1" x14ac:dyDescent="0.25">
      <c r="A6851" s="143">
        <v>4424</v>
      </c>
      <c r="B6851" s="144" t="s">
        <v>8716</v>
      </c>
      <c r="C6851" s="145" t="s">
        <v>1903</v>
      </c>
      <c r="D6851" s="146">
        <v>9636.8799999999992</v>
      </c>
    </row>
    <row r="6852" spans="1:4" ht="15" customHeight="1" x14ac:dyDescent="0.25">
      <c r="A6852" s="143">
        <v>4025</v>
      </c>
      <c r="B6852" s="144" t="s">
        <v>8717</v>
      </c>
      <c r="C6852" s="145" t="s">
        <v>1965</v>
      </c>
      <c r="D6852" s="146">
        <v>128</v>
      </c>
    </row>
    <row r="6853" spans="1:4" ht="15" customHeight="1" x14ac:dyDescent="0.25">
      <c r="A6853" s="143">
        <v>4231</v>
      </c>
      <c r="B6853" s="144" t="s">
        <v>8718</v>
      </c>
      <c r="C6853" s="145" t="s">
        <v>1965</v>
      </c>
      <c r="D6853" s="146">
        <v>26.76</v>
      </c>
    </row>
    <row r="6854" spans="1:4" ht="17.100000000000001" customHeight="1" x14ac:dyDescent="0.25">
      <c r="A6854" s="143">
        <v>4230</v>
      </c>
      <c r="B6854" s="144" t="s">
        <v>8719</v>
      </c>
      <c r="C6854" s="145" t="s">
        <v>1965</v>
      </c>
      <c r="D6854" s="146">
        <v>32.36</v>
      </c>
    </row>
    <row r="6855" spans="1:4" ht="15" customHeight="1" x14ac:dyDescent="0.25">
      <c r="A6855" s="143">
        <v>4228</v>
      </c>
      <c r="B6855" s="144" t="s">
        <v>8720</v>
      </c>
      <c r="C6855" s="145" t="s">
        <v>1965</v>
      </c>
      <c r="D6855" s="146">
        <v>1323</v>
      </c>
    </row>
    <row r="6856" spans="1:4" ht="15" customHeight="1" x14ac:dyDescent="0.25">
      <c r="A6856" s="143">
        <v>4229</v>
      </c>
      <c r="B6856" s="144" t="s">
        <v>8721</v>
      </c>
      <c r="C6856" s="145" t="s">
        <v>1965</v>
      </c>
      <c r="D6856" s="146">
        <v>183.48</v>
      </c>
    </row>
    <row r="6857" spans="1:4" ht="15" customHeight="1" x14ac:dyDescent="0.25">
      <c r="A6857" s="143">
        <v>3990</v>
      </c>
      <c r="B6857" s="144" t="s">
        <v>8722</v>
      </c>
      <c r="C6857" s="145" t="s">
        <v>1965</v>
      </c>
      <c r="D6857" s="146">
        <v>1900.82</v>
      </c>
    </row>
    <row r="6858" spans="1:4" ht="15" customHeight="1" x14ac:dyDescent="0.25">
      <c r="A6858" s="143">
        <v>4195</v>
      </c>
      <c r="B6858" s="144" t="s">
        <v>8723</v>
      </c>
      <c r="C6858" s="145" t="s">
        <v>1903</v>
      </c>
      <c r="D6858" s="146">
        <v>13.5</v>
      </c>
    </row>
    <row r="6859" spans="1:4" ht="15" customHeight="1" x14ac:dyDescent="0.25">
      <c r="A6859" s="143">
        <v>4196</v>
      </c>
      <c r="B6859" s="144" t="s">
        <v>8724</v>
      </c>
      <c r="C6859" s="145" t="s">
        <v>1903</v>
      </c>
      <c r="D6859" s="146">
        <v>13.5</v>
      </c>
    </row>
    <row r="6860" spans="1:4" ht="15" customHeight="1" x14ac:dyDescent="0.25">
      <c r="A6860" s="143">
        <v>4426</v>
      </c>
      <c r="B6860" s="144" t="s">
        <v>8725</v>
      </c>
      <c r="C6860" s="145" t="s">
        <v>1903</v>
      </c>
      <c r="D6860" s="146">
        <v>776.18</v>
      </c>
    </row>
    <row r="6861" spans="1:4" ht="15" customHeight="1" x14ac:dyDescent="0.25">
      <c r="A6861" s="143">
        <v>4425</v>
      </c>
      <c r="B6861" s="144" t="s">
        <v>8726</v>
      </c>
      <c r="C6861" s="145" t="s">
        <v>1903</v>
      </c>
      <c r="D6861" s="146">
        <v>361.02</v>
      </c>
    </row>
    <row r="6862" spans="1:4" ht="15" customHeight="1" x14ac:dyDescent="0.25">
      <c r="A6862" s="143">
        <v>4427</v>
      </c>
      <c r="B6862" s="144" t="s">
        <v>8727</v>
      </c>
      <c r="C6862" s="145" t="s">
        <v>1903</v>
      </c>
      <c r="D6862" s="146">
        <v>707.57</v>
      </c>
    </row>
    <row r="6863" spans="1:4" ht="17.100000000000001" customHeight="1" x14ac:dyDescent="0.25">
      <c r="A6863" s="143">
        <v>4422</v>
      </c>
      <c r="B6863" s="144" t="s">
        <v>8728</v>
      </c>
      <c r="C6863" s="145" t="s">
        <v>1903</v>
      </c>
      <c r="D6863" s="146">
        <v>3129.65</v>
      </c>
    </row>
    <row r="6864" spans="1:4" ht="17.100000000000001" customHeight="1" x14ac:dyDescent="0.25">
      <c r="A6864" s="143">
        <v>4423</v>
      </c>
      <c r="B6864" s="144" t="s">
        <v>8729</v>
      </c>
      <c r="C6864" s="145" t="s">
        <v>1903</v>
      </c>
      <c r="D6864" s="146">
        <v>3470.62</v>
      </c>
    </row>
    <row r="6865" spans="1:4" ht="17.100000000000001" customHeight="1" x14ac:dyDescent="0.25">
      <c r="A6865" s="143">
        <v>9102</v>
      </c>
      <c r="B6865" s="144" t="s">
        <v>8730</v>
      </c>
      <c r="C6865" s="145" t="s">
        <v>1903</v>
      </c>
      <c r="D6865" s="146">
        <v>3531.94</v>
      </c>
    </row>
    <row r="6866" spans="1:4" ht="15" customHeight="1" x14ac:dyDescent="0.25">
      <c r="A6866" s="143">
        <v>4232</v>
      </c>
      <c r="B6866" s="144" t="s">
        <v>8731</v>
      </c>
      <c r="C6866" s="145" t="s">
        <v>1903</v>
      </c>
      <c r="D6866" s="146">
        <v>73.5</v>
      </c>
    </row>
    <row r="6867" spans="1:4" ht="15" customHeight="1" x14ac:dyDescent="0.25">
      <c r="A6867" s="143">
        <v>4197</v>
      </c>
      <c r="B6867" s="144" t="s">
        <v>8732</v>
      </c>
      <c r="C6867" s="145" t="s">
        <v>1903</v>
      </c>
      <c r="D6867" s="146">
        <v>222.93</v>
      </c>
    </row>
    <row r="6868" spans="1:4" ht="15" customHeight="1" x14ac:dyDescent="0.25">
      <c r="A6868" s="143">
        <v>7597</v>
      </c>
      <c r="B6868" s="144" t="s">
        <v>8733</v>
      </c>
      <c r="C6868" s="145" t="s">
        <v>1903</v>
      </c>
      <c r="D6868" s="146">
        <v>458.59</v>
      </c>
    </row>
    <row r="6869" spans="1:4" ht="15" customHeight="1" x14ac:dyDescent="0.25">
      <c r="A6869" s="143">
        <v>4234</v>
      </c>
      <c r="B6869" s="144" t="s">
        <v>8734</v>
      </c>
      <c r="C6869" s="145" t="s">
        <v>1965</v>
      </c>
      <c r="D6869" s="146">
        <v>18.39</v>
      </c>
    </row>
    <row r="6870" spans="1:4" ht="15" customHeight="1" x14ac:dyDescent="0.25">
      <c r="A6870" s="143">
        <v>4233</v>
      </c>
      <c r="B6870" s="144" t="s">
        <v>8735</v>
      </c>
      <c r="C6870" s="145" t="s">
        <v>1903</v>
      </c>
      <c r="D6870" s="146">
        <v>20.79</v>
      </c>
    </row>
    <row r="6871" spans="1:4" ht="15" customHeight="1" x14ac:dyDescent="0.25">
      <c r="A6871" s="143">
        <v>4199</v>
      </c>
      <c r="B6871" s="144" t="s">
        <v>8736</v>
      </c>
      <c r="C6871" s="145" t="s">
        <v>1903</v>
      </c>
      <c r="D6871" s="146">
        <v>315</v>
      </c>
    </row>
    <row r="6872" spans="1:4" ht="15" customHeight="1" x14ac:dyDescent="0.25">
      <c r="A6872" s="143">
        <v>323</v>
      </c>
      <c r="B6872" s="144" t="s">
        <v>8737</v>
      </c>
      <c r="C6872" s="145" t="s">
        <v>1903</v>
      </c>
      <c r="D6872" s="146">
        <v>4570.51</v>
      </c>
    </row>
    <row r="6873" spans="1:4" ht="15" customHeight="1" x14ac:dyDescent="0.25">
      <c r="A6873" s="143">
        <v>4028</v>
      </c>
      <c r="B6873" s="144" t="s">
        <v>8738</v>
      </c>
      <c r="C6873" s="145" t="s">
        <v>1965</v>
      </c>
      <c r="D6873" s="146">
        <v>1548.68</v>
      </c>
    </row>
    <row r="6874" spans="1:4" ht="17.100000000000001" customHeight="1" x14ac:dyDescent="0.25">
      <c r="A6874" s="143">
        <v>4029</v>
      </c>
      <c r="B6874" s="144" t="s">
        <v>8739</v>
      </c>
      <c r="C6874" s="145" t="s">
        <v>1965</v>
      </c>
      <c r="D6874" s="146">
        <v>5696.91</v>
      </c>
    </row>
    <row r="6875" spans="1:4" ht="17.100000000000001" customHeight="1" x14ac:dyDescent="0.25">
      <c r="A6875" s="143">
        <v>4201</v>
      </c>
      <c r="B6875" s="144" t="s">
        <v>8740</v>
      </c>
      <c r="C6875" s="145" t="s">
        <v>1903</v>
      </c>
      <c r="D6875" s="146">
        <v>2257.9899999999998</v>
      </c>
    </row>
    <row r="6876" spans="1:4" ht="15" customHeight="1" x14ac:dyDescent="0.25">
      <c r="A6876" s="143">
        <v>4202</v>
      </c>
      <c r="B6876" s="144" t="s">
        <v>8741</v>
      </c>
      <c r="C6876" s="145" t="s">
        <v>1903</v>
      </c>
      <c r="D6876" s="146">
        <v>4.0999999999999996</v>
      </c>
    </row>
    <row r="6877" spans="1:4" ht="15" customHeight="1" x14ac:dyDescent="0.25">
      <c r="A6877" s="143">
        <v>4218</v>
      </c>
      <c r="B6877" s="144" t="s">
        <v>8741</v>
      </c>
      <c r="C6877" s="145" t="s">
        <v>1903</v>
      </c>
      <c r="D6877" s="146">
        <v>4.0999999999999996</v>
      </c>
    </row>
    <row r="6878" spans="1:4" ht="15" customHeight="1" x14ac:dyDescent="0.25">
      <c r="A6878" s="143">
        <v>4221</v>
      </c>
      <c r="B6878" s="144" t="s">
        <v>8742</v>
      </c>
      <c r="C6878" s="145" t="s">
        <v>1903</v>
      </c>
      <c r="D6878" s="146">
        <v>110</v>
      </c>
    </row>
    <row r="6879" spans="1:4" ht="15" customHeight="1" x14ac:dyDescent="0.25">
      <c r="A6879" s="143">
        <v>4222</v>
      </c>
      <c r="B6879" s="144" t="s">
        <v>8743</v>
      </c>
      <c r="C6879" s="145" t="s">
        <v>1903</v>
      </c>
      <c r="D6879" s="146">
        <v>120</v>
      </c>
    </row>
    <row r="6880" spans="1:4" ht="15" customHeight="1" x14ac:dyDescent="0.25">
      <c r="A6880" s="143">
        <v>4032</v>
      </c>
      <c r="B6880" s="144" t="s">
        <v>8744</v>
      </c>
      <c r="C6880" s="145" t="s">
        <v>1063</v>
      </c>
      <c r="D6880" s="146">
        <v>7.7</v>
      </c>
    </row>
    <row r="6881" spans="1:4" ht="17.100000000000001" customHeight="1" x14ac:dyDescent="0.25">
      <c r="A6881" s="143">
        <v>4225</v>
      </c>
      <c r="B6881" s="144" t="s">
        <v>8745</v>
      </c>
      <c r="C6881" s="145" t="s">
        <v>1965</v>
      </c>
      <c r="D6881" s="146">
        <v>18.5</v>
      </c>
    </row>
    <row r="6882" spans="1:4" ht="15" customHeight="1" x14ac:dyDescent="0.25">
      <c r="A6882" s="143">
        <v>328</v>
      </c>
      <c r="B6882" s="144" t="s">
        <v>8746</v>
      </c>
      <c r="C6882" s="145" t="s">
        <v>1903</v>
      </c>
      <c r="D6882" s="146">
        <v>10197.77</v>
      </c>
    </row>
    <row r="6883" spans="1:4" ht="15" customHeight="1" x14ac:dyDescent="0.25">
      <c r="A6883" s="143">
        <v>324</v>
      </c>
      <c r="B6883" s="144" t="s">
        <v>8747</v>
      </c>
      <c r="C6883" s="145" t="s">
        <v>1903</v>
      </c>
      <c r="D6883" s="146">
        <v>4793.99</v>
      </c>
    </row>
    <row r="6884" spans="1:4" ht="15" customHeight="1" x14ac:dyDescent="0.25">
      <c r="A6884" s="143">
        <v>329</v>
      </c>
      <c r="B6884" s="144" t="s">
        <v>8748</v>
      </c>
      <c r="C6884" s="145" t="s">
        <v>1903</v>
      </c>
      <c r="D6884" s="146">
        <v>12703.21</v>
      </c>
    </row>
    <row r="6885" spans="1:4" ht="15" customHeight="1" x14ac:dyDescent="0.25">
      <c r="A6885" s="143">
        <v>325</v>
      </c>
      <c r="B6885" s="144" t="s">
        <v>8749</v>
      </c>
      <c r="C6885" s="145" t="s">
        <v>1903</v>
      </c>
      <c r="D6885" s="146">
        <v>5768.13</v>
      </c>
    </row>
    <row r="6886" spans="1:4" ht="15" customHeight="1" x14ac:dyDescent="0.25">
      <c r="A6886" s="143">
        <v>326</v>
      </c>
      <c r="B6886" s="144" t="s">
        <v>8750</v>
      </c>
      <c r="C6886" s="145" t="s">
        <v>1903</v>
      </c>
      <c r="D6886" s="146">
        <v>6396.62</v>
      </c>
    </row>
    <row r="6887" spans="1:4" ht="15" customHeight="1" x14ac:dyDescent="0.25">
      <c r="A6887" s="143">
        <v>327</v>
      </c>
      <c r="B6887" s="144" t="s">
        <v>8751</v>
      </c>
      <c r="C6887" s="145" t="s">
        <v>1903</v>
      </c>
      <c r="D6887" s="146">
        <v>8277.82</v>
      </c>
    </row>
    <row r="6888" spans="1:4" ht="15" customHeight="1" x14ac:dyDescent="0.25">
      <c r="A6888" s="143">
        <v>11847</v>
      </c>
      <c r="B6888" s="144" t="s">
        <v>8752</v>
      </c>
      <c r="C6888" s="145" t="s">
        <v>1903</v>
      </c>
      <c r="D6888" s="146">
        <v>150.16</v>
      </c>
    </row>
    <row r="6889" spans="1:4" ht="15" customHeight="1" x14ac:dyDescent="0.25">
      <c r="A6889" s="143">
        <v>11846</v>
      </c>
      <c r="B6889" s="144" t="s">
        <v>8753</v>
      </c>
      <c r="C6889" s="145" t="s">
        <v>1903</v>
      </c>
      <c r="D6889" s="146">
        <v>2528.13</v>
      </c>
    </row>
    <row r="6890" spans="1:4" ht="15" customHeight="1" x14ac:dyDescent="0.25">
      <c r="A6890" s="143">
        <v>4148</v>
      </c>
      <c r="B6890" s="144" t="s">
        <v>8754</v>
      </c>
      <c r="C6890" s="145" t="s">
        <v>1903</v>
      </c>
      <c r="D6890" s="146">
        <v>14300</v>
      </c>
    </row>
    <row r="6891" spans="1:4" ht="17.100000000000001" customHeight="1" x14ac:dyDescent="0.25">
      <c r="A6891" s="143">
        <v>4227</v>
      </c>
      <c r="B6891" s="144" t="s">
        <v>8755</v>
      </c>
      <c r="C6891" s="145" t="s">
        <v>1965</v>
      </c>
      <c r="D6891" s="146">
        <v>7761.75</v>
      </c>
    </row>
    <row r="6892" spans="1:4" ht="17.100000000000001" customHeight="1" x14ac:dyDescent="0.25">
      <c r="A6892" s="143">
        <v>3997</v>
      </c>
      <c r="B6892" s="144" t="s">
        <v>8756</v>
      </c>
      <c r="C6892" s="145" t="s">
        <v>1965</v>
      </c>
      <c r="D6892" s="146">
        <v>12096.07</v>
      </c>
    </row>
    <row r="6893" spans="1:4" ht="15" customHeight="1" x14ac:dyDescent="0.25">
      <c r="A6893" s="143">
        <v>4223</v>
      </c>
      <c r="B6893" s="144" t="s">
        <v>8757</v>
      </c>
      <c r="C6893" s="145" t="s">
        <v>2023</v>
      </c>
      <c r="D6893" s="146">
        <v>7.99</v>
      </c>
    </row>
    <row r="6894" spans="1:4" ht="17.100000000000001" customHeight="1" x14ac:dyDescent="0.25">
      <c r="A6894" s="143">
        <v>4080</v>
      </c>
      <c r="B6894" s="144" t="s">
        <v>8758</v>
      </c>
      <c r="C6894" s="145" t="s">
        <v>1903</v>
      </c>
      <c r="D6894" s="146">
        <v>8415.85</v>
      </c>
    </row>
    <row r="6895" spans="1:4" ht="15" customHeight="1" x14ac:dyDescent="0.25">
      <c r="A6895" s="143">
        <v>12843</v>
      </c>
      <c r="B6895" s="144" t="s">
        <v>8759</v>
      </c>
      <c r="C6895" s="145" t="s">
        <v>5111</v>
      </c>
      <c r="D6895" s="146">
        <v>86.83</v>
      </c>
    </row>
    <row r="6896" spans="1:4" ht="17.100000000000001" customHeight="1" x14ac:dyDescent="0.25">
      <c r="A6896" s="143">
        <v>10299</v>
      </c>
      <c r="B6896" s="144" t="s">
        <v>8760</v>
      </c>
      <c r="C6896" s="145" t="s">
        <v>1903</v>
      </c>
      <c r="D6896" s="146">
        <v>46102.17</v>
      </c>
    </row>
    <row r="6897" spans="1:4" ht="34.15" customHeight="1" x14ac:dyDescent="0.25">
      <c r="A6897" s="143">
        <v>11904</v>
      </c>
      <c r="B6897" s="144" t="s">
        <v>8761</v>
      </c>
      <c r="C6897" s="145" t="s">
        <v>1903</v>
      </c>
      <c r="D6897" s="146">
        <v>286857.99</v>
      </c>
    </row>
    <row r="6898" spans="1:4" ht="15" customHeight="1" x14ac:dyDescent="0.25">
      <c r="A6898" s="143">
        <v>320</v>
      </c>
      <c r="B6898" s="144" t="s">
        <v>8762</v>
      </c>
      <c r="C6898" s="145" t="s">
        <v>1903</v>
      </c>
      <c r="D6898" s="146">
        <v>324.39999999999998</v>
      </c>
    </row>
    <row r="6899" spans="1:4" ht="15" customHeight="1" x14ac:dyDescent="0.25">
      <c r="A6899" s="143">
        <v>321</v>
      </c>
      <c r="B6899" s="144" t="s">
        <v>8763</v>
      </c>
      <c r="C6899" s="145" t="s">
        <v>1903</v>
      </c>
      <c r="D6899" s="146">
        <v>9.66</v>
      </c>
    </row>
    <row r="6900" spans="1:4" ht="17.100000000000001" customHeight="1" x14ac:dyDescent="0.25">
      <c r="A6900" s="143">
        <v>12877</v>
      </c>
      <c r="B6900" s="144" t="s">
        <v>8764</v>
      </c>
      <c r="C6900" s="145" t="s">
        <v>1903</v>
      </c>
      <c r="D6900" s="146">
        <v>311.22000000000003</v>
      </c>
    </row>
    <row r="6901" spans="1:4" ht="15" customHeight="1" x14ac:dyDescent="0.25">
      <c r="A6901" s="143">
        <v>12855</v>
      </c>
      <c r="B6901" s="144" t="s">
        <v>8765</v>
      </c>
      <c r="C6901" s="145" t="s">
        <v>1903</v>
      </c>
      <c r="D6901" s="146">
        <v>1387.49</v>
      </c>
    </row>
    <row r="6902" spans="1:4" ht="17.100000000000001" customHeight="1" x14ac:dyDescent="0.25">
      <c r="A6902" s="143">
        <v>316</v>
      </c>
      <c r="B6902" s="144" t="s">
        <v>8766</v>
      </c>
      <c r="C6902" s="145" t="s">
        <v>1903</v>
      </c>
      <c r="D6902" s="146">
        <v>3347.63</v>
      </c>
    </row>
    <row r="6903" spans="1:4" ht="17.100000000000001" customHeight="1" x14ac:dyDescent="0.25">
      <c r="A6903" s="143">
        <v>311</v>
      </c>
      <c r="B6903" s="144" t="s">
        <v>8767</v>
      </c>
      <c r="C6903" s="145" t="s">
        <v>1903</v>
      </c>
      <c r="D6903" s="146">
        <v>3734.16</v>
      </c>
    </row>
    <row r="6904" spans="1:4" ht="15" customHeight="1" x14ac:dyDescent="0.25">
      <c r="A6904" s="143">
        <v>10291</v>
      </c>
      <c r="B6904" s="144" t="s">
        <v>8768</v>
      </c>
      <c r="C6904" s="145" t="s">
        <v>1903</v>
      </c>
      <c r="D6904" s="146">
        <v>1002.36</v>
      </c>
    </row>
    <row r="6905" spans="1:4" ht="15" customHeight="1" x14ac:dyDescent="0.25">
      <c r="A6905" s="143">
        <v>10292</v>
      </c>
      <c r="B6905" s="144" t="s">
        <v>8769</v>
      </c>
      <c r="C6905" s="145" t="s">
        <v>1903</v>
      </c>
      <c r="D6905" s="146">
        <v>637.77</v>
      </c>
    </row>
    <row r="6906" spans="1:4" ht="15" customHeight="1" x14ac:dyDescent="0.25">
      <c r="A6906" s="143">
        <v>12846</v>
      </c>
      <c r="B6906" s="144" t="s">
        <v>8770</v>
      </c>
      <c r="C6906" s="145" t="s">
        <v>1903</v>
      </c>
      <c r="D6906" s="146">
        <v>124.93</v>
      </c>
    </row>
    <row r="6907" spans="1:4" ht="15" customHeight="1" x14ac:dyDescent="0.25">
      <c r="A6907" s="143">
        <v>12847</v>
      </c>
      <c r="B6907" s="144" t="s">
        <v>8771</v>
      </c>
      <c r="C6907" s="145" t="s">
        <v>1903</v>
      </c>
      <c r="D6907" s="146">
        <v>1009.99</v>
      </c>
    </row>
    <row r="6908" spans="1:4" ht="15" customHeight="1" x14ac:dyDescent="0.25">
      <c r="A6908" s="143">
        <v>11963</v>
      </c>
      <c r="B6908" s="144" t="s">
        <v>8772</v>
      </c>
      <c r="C6908" s="145" t="s">
        <v>3666</v>
      </c>
      <c r="D6908" s="146">
        <v>948.43</v>
      </c>
    </row>
    <row r="6909" spans="1:4" ht="17.100000000000001" customHeight="1" x14ac:dyDescent="0.25">
      <c r="A6909" s="143">
        <v>12853</v>
      </c>
      <c r="B6909" s="144" t="s">
        <v>8773</v>
      </c>
      <c r="C6909" s="145" t="s">
        <v>1903</v>
      </c>
      <c r="D6909" s="146">
        <v>1138.9000000000001</v>
      </c>
    </row>
    <row r="6910" spans="1:4" ht="15" customHeight="1" x14ac:dyDescent="0.25">
      <c r="A6910" s="143">
        <v>12848</v>
      </c>
      <c r="B6910" s="144" t="s">
        <v>8774</v>
      </c>
      <c r="C6910" s="145" t="s">
        <v>1903</v>
      </c>
      <c r="D6910" s="146">
        <v>278.48</v>
      </c>
    </row>
    <row r="6911" spans="1:4" ht="15" customHeight="1" x14ac:dyDescent="0.25">
      <c r="A6911" s="143">
        <v>12849</v>
      </c>
      <c r="B6911" s="144" t="s">
        <v>8775</v>
      </c>
      <c r="C6911" s="145" t="s">
        <v>1903</v>
      </c>
      <c r="D6911" s="146">
        <v>146.81</v>
      </c>
    </row>
    <row r="6912" spans="1:4" ht="15" customHeight="1" x14ac:dyDescent="0.25">
      <c r="A6912" s="143">
        <v>12850</v>
      </c>
      <c r="B6912" s="144" t="s">
        <v>8776</v>
      </c>
      <c r="C6912" s="145" t="s">
        <v>1903</v>
      </c>
      <c r="D6912" s="146">
        <v>149.80000000000001</v>
      </c>
    </row>
    <row r="6913" spans="1:4" ht="15" customHeight="1" x14ac:dyDescent="0.25">
      <c r="A6913" s="143">
        <v>312</v>
      </c>
      <c r="B6913" s="144" t="s">
        <v>8748</v>
      </c>
      <c r="C6913" s="145" t="s">
        <v>1903</v>
      </c>
      <c r="D6913" s="146">
        <v>13310.33</v>
      </c>
    </row>
    <row r="6914" spans="1:4" ht="15" customHeight="1" x14ac:dyDescent="0.25">
      <c r="A6914" s="143">
        <v>313</v>
      </c>
      <c r="B6914" s="144" t="s">
        <v>8777</v>
      </c>
      <c r="C6914" s="145" t="s">
        <v>1903</v>
      </c>
      <c r="D6914" s="146">
        <v>18790.400000000001</v>
      </c>
    </row>
    <row r="6915" spans="1:4" ht="15" customHeight="1" x14ac:dyDescent="0.25">
      <c r="A6915" s="143">
        <v>314</v>
      </c>
      <c r="B6915" s="144" t="s">
        <v>8778</v>
      </c>
      <c r="C6915" s="145" t="s">
        <v>1903</v>
      </c>
      <c r="D6915" s="146">
        <v>22013.18</v>
      </c>
    </row>
    <row r="6916" spans="1:4" ht="15" customHeight="1" x14ac:dyDescent="0.25">
      <c r="A6916" s="143">
        <v>315</v>
      </c>
      <c r="B6916" s="144" t="s">
        <v>8779</v>
      </c>
      <c r="C6916" s="145" t="s">
        <v>1903</v>
      </c>
      <c r="D6916" s="146">
        <v>35827.19</v>
      </c>
    </row>
    <row r="6917" spans="1:4" ht="15" customHeight="1" x14ac:dyDescent="0.25">
      <c r="A6917" s="143">
        <v>10186</v>
      </c>
      <c r="B6917" s="144" t="s">
        <v>8780</v>
      </c>
      <c r="C6917" s="145" t="s">
        <v>1903</v>
      </c>
      <c r="D6917" s="146">
        <v>31821.4</v>
      </c>
    </row>
    <row r="6918" spans="1:4" ht="15" customHeight="1" x14ac:dyDescent="0.25">
      <c r="A6918" s="143">
        <v>11907</v>
      </c>
      <c r="B6918" s="144" t="s">
        <v>8781</v>
      </c>
      <c r="C6918" s="145" t="s">
        <v>1903</v>
      </c>
      <c r="D6918" s="146">
        <v>41775.64</v>
      </c>
    </row>
    <row r="6919" spans="1:4" ht="15" customHeight="1" x14ac:dyDescent="0.25">
      <c r="A6919" s="143">
        <v>11908</v>
      </c>
      <c r="B6919" s="144" t="s">
        <v>8782</v>
      </c>
      <c r="C6919" s="145" t="s">
        <v>1903</v>
      </c>
      <c r="D6919" s="146">
        <v>42175.199999999997</v>
      </c>
    </row>
    <row r="6920" spans="1:4" ht="17.100000000000001" customHeight="1" x14ac:dyDescent="0.25">
      <c r="A6920" s="143">
        <v>12963</v>
      </c>
      <c r="B6920" s="144" t="s">
        <v>8783</v>
      </c>
      <c r="C6920" s="145" t="s">
        <v>1903</v>
      </c>
      <c r="D6920" s="146">
        <v>18790.400000000001</v>
      </c>
    </row>
    <row r="6921" spans="1:4" ht="17.100000000000001" customHeight="1" x14ac:dyDescent="0.25">
      <c r="A6921" s="143">
        <v>12890</v>
      </c>
      <c r="B6921" s="144" t="s">
        <v>8784</v>
      </c>
      <c r="C6921" s="145" t="s">
        <v>1903</v>
      </c>
      <c r="D6921" s="146">
        <v>216.2</v>
      </c>
    </row>
    <row r="6922" spans="1:4" ht="15" customHeight="1" x14ac:dyDescent="0.25">
      <c r="A6922" s="143">
        <v>7746</v>
      </c>
      <c r="B6922" s="144" t="s">
        <v>8785</v>
      </c>
      <c r="C6922" s="145" t="s">
        <v>1903</v>
      </c>
      <c r="D6922" s="146">
        <v>17.43</v>
      </c>
    </row>
    <row r="6923" spans="1:4" ht="15" customHeight="1" x14ac:dyDescent="0.25">
      <c r="A6923" s="143">
        <v>11415</v>
      </c>
      <c r="B6923" s="144" t="s">
        <v>8786</v>
      </c>
      <c r="C6923" s="145" t="s">
        <v>1903</v>
      </c>
      <c r="D6923" s="146">
        <v>17.84</v>
      </c>
    </row>
    <row r="6924" spans="1:4" ht="15" customHeight="1" x14ac:dyDescent="0.25">
      <c r="A6924" s="143">
        <v>777</v>
      </c>
      <c r="B6924" s="144" t="s">
        <v>8787</v>
      </c>
      <c r="C6924" s="145" t="s">
        <v>1903</v>
      </c>
      <c r="D6924" s="146">
        <v>8.74</v>
      </c>
    </row>
    <row r="6925" spans="1:4" ht="17.100000000000001" customHeight="1" x14ac:dyDescent="0.25">
      <c r="A6925" s="143">
        <v>5042</v>
      </c>
      <c r="B6925" s="144" t="s">
        <v>8788</v>
      </c>
      <c r="C6925" s="145" t="s">
        <v>1903</v>
      </c>
      <c r="D6925" s="146">
        <v>110.28</v>
      </c>
    </row>
    <row r="6926" spans="1:4" ht="15" customHeight="1" x14ac:dyDescent="0.25">
      <c r="A6926" s="143">
        <v>772</v>
      </c>
      <c r="B6926" s="144" t="s">
        <v>8789</v>
      </c>
      <c r="C6926" s="145" t="s">
        <v>1903</v>
      </c>
      <c r="D6926" s="146">
        <v>25.29</v>
      </c>
    </row>
    <row r="6927" spans="1:4" ht="15" customHeight="1" x14ac:dyDescent="0.25">
      <c r="A6927" s="143">
        <v>771</v>
      </c>
      <c r="B6927" s="144" t="s">
        <v>8790</v>
      </c>
      <c r="C6927" s="145" t="s">
        <v>1903</v>
      </c>
      <c r="D6927" s="146">
        <v>35.33</v>
      </c>
    </row>
    <row r="6928" spans="1:4" ht="17.100000000000001" customHeight="1" x14ac:dyDescent="0.25">
      <c r="A6928" s="143">
        <v>774</v>
      </c>
      <c r="B6928" s="144" t="s">
        <v>8791</v>
      </c>
      <c r="C6928" s="145" t="s">
        <v>1903</v>
      </c>
      <c r="D6928" s="146">
        <v>25.47</v>
      </c>
    </row>
    <row r="6929" spans="1:4" ht="17.100000000000001" customHeight="1" x14ac:dyDescent="0.25">
      <c r="A6929" s="143">
        <v>776</v>
      </c>
      <c r="B6929" s="144" t="s">
        <v>8792</v>
      </c>
      <c r="C6929" s="145" t="s">
        <v>1903</v>
      </c>
      <c r="D6929" s="146">
        <v>24.18</v>
      </c>
    </row>
    <row r="6930" spans="1:4" ht="17.100000000000001" customHeight="1" x14ac:dyDescent="0.25">
      <c r="A6930" s="143">
        <v>783</v>
      </c>
      <c r="B6930" s="144" t="s">
        <v>8793</v>
      </c>
      <c r="C6930" s="145" t="s">
        <v>1903</v>
      </c>
      <c r="D6930" s="146">
        <v>20.04</v>
      </c>
    </row>
    <row r="6931" spans="1:4" ht="17.100000000000001" customHeight="1" x14ac:dyDescent="0.25">
      <c r="A6931" s="143">
        <v>3729</v>
      </c>
      <c r="B6931" s="144" t="s">
        <v>8794</v>
      </c>
      <c r="C6931" s="145" t="s">
        <v>1903</v>
      </c>
      <c r="D6931" s="146">
        <v>23.32</v>
      </c>
    </row>
    <row r="6932" spans="1:4" ht="15" customHeight="1" x14ac:dyDescent="0.25">
      <c r="A6932" s="143">
        <v>773</v>
      </c>
      <c r="B6932" s="144" t="s">
        <v>8795</v>
      </c>
      <c r="C6932" s="145" t="s">
        <v>1903</v>
      </c>
      <c r="D6932" s="146">
        <v>16.649999999999999</v>
      </c>
    </row>
    <row r="6933" spans="1:4" ht="17.100000000000001" customHeight="1" x14ac:dyDescent="0.25">
      <c r="A6933" s="143">
        <v>8822</v>
      </c>
      <c r="B6933" s="144" t="s">
        <v>8796</v>
      </c>
      <c r="C6933" s="145" t="s">
        <v>1903</v>
      </c>
      <c r="D6933" s="146">
        <v>33.47</v>
      </c>
    </row>
    <row r="6934" spans="1:4" ht="15" customHeight="1" x14ac:dyDescent="0.25">
      <c r="A6934" s="143">
        <v>775</v>
      </c>
      <c r="B6934" s="144" t="s">
        <v>8797</v>
      </c>
      <c r="C6934" s="145" t="s">
        <v>1903</v>
      </c>
      <c r="D6934" s="146">
        <v>26.03</v>
      </c>
    </row>
    <row r="6935" spans="1:4" ht="15" customHeight="1" x14ac:dyDescent="0.25">
      <c r="A6935" s="143">
        <v>784</v>
      </c>
      <c r="B6935" s="144" t="s">
        <v>8798</v>
      </c>
      <c r="C6935" s="145" t="s">
        <v>1903</v>
      </c>
      <c r="D6935" s="146">
        <v>14.53</v>
      </c>
    </row>
    <row r="6936" spans="1:4" ht="15" customHeight="1" x14ac:dyDescent="0.25">
      <c r="A6936" s="143">
        <v>785</v>
      </c>
      <c r="B6936" s="144" t="s">
        <v>8799</v>
      </c>
      <c r="C6936" s="145" t="s">
        <v>1903</v>
      </c>
      <c r="D6936" s="146">
        <v>10.98</v>
      </c>
    </row>
    <row r="6937" spans="1:4" ht="15" customHeight="1" x14ac:dyDescent="0.25">
      <c r="A6937" s="143">
        <v>7811</v>
      </c>
      <c r="B6937" s="144" t="s">
        <v>8800</v>
      </c>
      <c r="C6937" s="145" t="s">
        <v>1903</v>
      </c>
      <c r="D6937" s="146">
        <v>32.97</v>
      </c>
    </row>
    <row r="6938" spans="1:4" ht="17.100000000000001" customHeight="1" x14ac:dyDescent="0.25">
      <c r="A6938" s="143">
        <v>7810</v>
      </c>
      <c r="B6938" s="144" t="s">
        <v>8801</v>
      </c>
      <c r="C6938" s="145" t="s">
        <v>1903</v>
      </c>
      <c r="D6938" s="146">
        <v>20.239999999999998</v>
      </c>
    </row>
    <row r="6939" spans="1:4" ht="17.100000000000001" customHeight="1" x14ac:dyDescent="0.25">
      <c r="A6939" s="143">
        <v>786</v>
      </c>
      <c r="B6939" s="144" t="s">
        <v>8802</v>
      </c>
      <c r="C6939" s="145" t="s">
        <v>1903</v>
      </c>
      <c r="D6939" s="146">
        <v>50.64</v>
      </c>
    </row>
    <row r="6940" spans="1:4" ht="17.100000000000001" customHeight="1" x14ac:dyDescent="0.25">
      <c r="A6940" s="143">
        <v>3277</v>
      </c>
      <c r="B6940" s="144" t="s">
        <v>4745</v>
      </c>
      <c r="C6940" s="145" t="s">
        <v>4719</v>
      </c>
      <c r="D6940" s="146">
        <v>200.67</v>
      </c>
    </row>
    <row r="6941" spans="1:4" ht="17.100000000000001" customHeight="1" x14ac:dyDescent="0.25">
      <c r="A6941" s="143">
        <v>7162</v>
      </c>
      <c r="B6941" s="144" t="s">
        <v>8803</v>
      </c>
      <c r="C6941" s="145" t="s">
        <v>1903</v>
      </c>
      <c r="D6941" s="146">
        <v>210.82</v>
      </c>
    </row>
    <row r="6942" spans="1:4" ht="17.100000000000001" customHeight="1" x14ac:dyDescent="0.25">
      <c r="A6942" s="143">
        <v>3299</v>
      </c>
      <c r="B6942" s="144" t="s">
        <v>8804</v>
      </c>
      <c r="C6942" s="145" t="s">
        <v>4719</v>
      </c>
      <c r="D6942" s="146">
        <v>210.54</v>
      </c>
    </row>
    <row r="6943" spans="1:4" ht="15" customHeight="1" x14ac:dyDescent="0.25">
      <c r="A6943" s="143">
        <v>780</v>
      </c>
      <c r="B6943" s="144" t="s">
        <v>8805</v>
      </c>
      <c r="C6943" s="145" t="s">
        <v>1903</v>
      </c>
      <c r="D6943" s="146">
        <v>65.88</v>
      </c>
    </row>
    <row r="6944" spans="1:4" ht="15" customHeight="1" x14ac:dyDescent="0.25">
      <c r="A6944" s="143">
        <v>778</v>
      </c>
      <c r="B6944" s="144" t="s">
        <v>8806</v>
      </c>
      <c r="C6944" s="145" t="s">
        <v>1903</v>
      </c>
      <c r="D6944" s="146">
        <v>51.39</v>
      </c>
    </row>
    <row r="6945" spans="1:4" ht="15" customHeight="1" x14ac:dyDescent="0.25">
      <c r="A6945" s="143">
        <v>779</v>
      </c>
      <c r="B6945" s="144" t="s">
        <v>8807</v>
      </c>
      <c r="C6945" s="145" t="s">
        <v>1903</v>
      </c>
      <c r="D6945" s="146">
        <v>48.06</v>
      </c>
    </row>
    <row r="6946" spans="1:4" ht="15" customHeight="1" x14ac:dyDescent="0.25">
      <c r="A6946" s="143">
        <v>7807</v>
      </c>
      <c r="B6946" s="144" t="s">
        <v>8808</v>
      </c>
      <c r="C6946" s="145" t="s">
        <v>1903</v>
      </c>
      <c r="D6946" s="146">
        <v>32.369999999999997</v>
      </c>
    </row>
    <row r="6947" spans="1:4" ht="15" customHeight="1" x14ac:dyDescent="0.25">
      <c r="A6947" s="143">
        <v>4279</v>
      </c>
      <c r="B6947" s="144" t="s">
        <v>8809</v>
      </c>
      <c r="C6947" s="145" t="s">
        <v>1903</v>
      </c>
      <c r="D6947" s="146">
        <v>30.68</v>
      </c>
    </row>
    <row r="6948" spans="1:4" ht="17.100000000000001" customHeight="1" x14ac:dyDescent="0.25">
      <c r="A6948" s="143">
        <v>12155</v>
      </c>
      <c r="B6948" s="144" t="s">
        <v>8810</v>
      </c>
      <c r="C6948" s="145" t="s">
        <v>1903</v>
      </c>
      <c r="D6948" s="146">
        <v>28.67</v>
      </c>
    </row>
    <row r="6949" spans="1:4" ht="17.100000000000001" customHeight="1" x14ac:dyDescent="0.25">
      <c r="A6949" s="143">
        <v>12156</v>
      </c>
      <c r="B6949" s="144" t="s">
        <v>8811</v>
      </c>
      <c r="C6949" s="145" t="s">
        <v>1903</v>
      </c>
      <c r="D6949" s="146">
        <v>30.49</v>
      </c>
    </row>
    <row r="6950" spans="1:4" ht="17.100000000000001" customHeight="1" x14ac:dyDescent="0.25">
      <c r="A6950" s="143">
        <v>793</v>
      </c>
      <c r="B6950" s="144" t="s">
        <v>8812</v>
      </c>
      <c r="C6950" s="145" t="s">
        <v>1903</v>
      </c>
      <c r="D6950" s="146">
        <v>5.89</v>
      </c>
    </row>
    <row r="6951" spans="1:4" ht="17.100000000000001" customHeight="1" x14ac:dyDescent="0.25">
      <c r="A6951" s="143">
        <v>9422</v>
      </c>
      <c r="B6951" s="144" t="s">
        <v>8813</v>
      </c>
      <c r="C6951" s="145" t="s">
        <v>1903</v>
      </c>
      <c r="D6951" s="146">
        <v>48.35</v>
      </c>
    </row>
    <row r="6952" spans="1:4" ht="17.100000000000001" customHeight="1" x14ac:dyDescent="0.25">
      <c r="A6952" s="143">
        <v>791</v>
      </c>
      <c r="B6952" s="144" t="s">
        <v>8814</v>
      </c>
      <c r="C6952" s="145" t="s">
        <v>1903</v>
      </c>
      <c r="D6952" s="146">
        <v>72.16</v>
      </c>
    </row>
    <row r="6953" spans="1:4" ht="17.100000000000001" customHeight="1" x14ac:dyDescent="0.25">
      <c r="A6953" s="143">
        <v>11571</v>
      </c>
      <c r="B6953" s="144" t="s">
        <v>8815</v>
      </c>
      <c r="C6953" s="145" t="s">
        <v>1903</v>
      </c>
      <c r="D6953" s="146">
        <v>56.68</v>
      </c>
    </row>
    <row r="6954" spans="1:4" ht="17.100000000000001" customHeight="1" x14ac:dyDescent="0.25">
      <c r="A6954" s="143">
        <v>790</v>
      </c>
      <c r="B6954" s="144" t="s">
        <v>8816</v>
      </c>
      <c r="C6954" s="145" t="s">
        <v>1903</v>
      </c>
      <c r="D6954" s="146">
        <v>66.97</v>
      </c>
    </row>
    <row r="6955" spans="1:4" ht="17.100000000000001" customHeight="1" x14ac:dyDescent="0.25">
      <c r="A6955" s="143">
        <v>792</v>
      </c>
      <c r="B6955" s="144" t="s">
        <v>8817</v>
      </c>
      <c r="C6955" s="145" t="s">
        <v>1903</v>
      </c>
      <c r="D6955" s="146">
        <v>86.28</v>
      </c>
    </row>
    <row r="6956" spans="1:4" ht="15" customHeight="1" x14ac:dyDescent="0.25">
      <c r="A6956" s="143">
        <v>7164</v>
      </c>
      <c r="B6956" s="144" t="s">
        <v>8818</v>
      </c>
      <c r="C6956" s="145" t="s">
        <v>1903</v>
      </c>
      <c r="D6956" s="146">
        <v>19.559999999999999</v>
      </c>
    </row>
    <row r="6957" spans="1:4" ht="17.100000000000001" customHeight="1" x14ac:dyDescent="0.25">
      <c r="A6957" s="143">
        <v>7817</v>
      </c>
      <c r="B6957" s="144" t="s">
        <v>8819</v>
      </c>
      <c r="C6957" s="145" t="s">
        <v>1903</v>
      </c>
      <c r="D6957" s="146">
        <v>61.74</v>
      </c>
    </row>
    <row r="6958" spans="1:4" ht="15" customHeight="1" x14ac:dyDescent="0.25">
      <c r="A6958" s="143">
        <v>7792</v>
      </c>
      <c r="B6958" s="144" t="s">
        <v>8820</v>
      </c>
      <c r="C6958" s="145" t="s">
        <v>1903</v>
      </c>
      <c r="D6958" s="146">
        <v>108.86</v>
      </c>
    </row>
    <row r="6959" spans="1:4" ht="15" customHeight="1" x14ac:dyDescent="0.25">
      <c r="A6959" s="143">
        <v>11234</v>
      </c>
      <c r="B6959" s="144" t="s">
        <v>8821</v>
      </c>
      <c r="C6959" s="145" t="s">
        <v>1903</v>
      </c>
      <c r="D6959" s="146">
        <v>93.73</v>
      </c>
    </row>
    <row r="6960" spans="1:4" ht="17.100000000000001" customHeight="1" x14ac:dyDescent="0.25">
      <c r="A6960" s="143">
        <v>12657</v>
      </c>
      <c r="B6960" s="144" t="s">
        <v>8822</v>
      </c>
      <c r="C6960" s="145" t="s">
        <v>1903</v>
      </c>
      <c r="D6960" s="146">
        <v>19.96</v>
      </c>
    </row>
    <row r="6961" spans="1:4" ht="15" customHeight="1" x14ac:dyDescent="0.25">
      <c r="A6961" s="143">
        <v>795</v>
      </c>
      <c r="B6961" s="144" t="s">
        <v>8823</v>
      </c>
      <c r="C6961" s="145" t="s">
        <v>1903</v>
      </c>
      <c r="D6961" s="146">
        <v>50.66</v>
      </c>
    </row>
    <row r="6962" spans="1:4" ht="15" customHeight="1" x14ac:dyDescent="0.25">
      <c r="A6962" s="143">
        <v>11214</v>
      </c>
      <c r="B6962" s="144" t="s">
        <v>8824</v>
      </c>
      <c r="C6962" s="145" t="s">
        <v>1903</v>
      </c>
      <c r="D6962" s="146">
        <v>53.96</v>
      </c>
    </row>
    <row r="6963" spans="1:4" ht="15" customHeight="1" x14ac:dyDescent="0.25">
      <c r="A6963" s="143">
        <v>796</v>
      </c>
      <c r="B6963" s="144" t="s">
        <v>8825</v>
      </c>
      <c r="C6963" s="145" t="s">
        <v>1903</v>
      </c>
      <c r="D6963" s="146">
        <v>49.88</v>
      </c>
    </row>
    <row r="6964" spans="1:4" ht="15" customHeight="1" x14ac:dyDescent="0.25">
      <c r="A6964" s="143">
        <v>794</v>
      </c>
      <c r="B6964" s="144" t="s">
        <v>8826</v>
      </c>
      <c r="C6964" s="145" t="s">
        <v>1903</v>
      </c>
      <c r="D6964" s="146">
        <v>51.37</v>
      </c>
    </row>
    <row r="6965" spans="1:4" ht="15" customHeight="1" x14ac:dyDescent="0.25">
      <c r="A6965" s="143">
        <v>11418</v>
      </c>
      <c r="B6965" s="144" t="s">
        <v>8827</v>
      </c>
      <c r="C6965" s="145" t="s">
        <v>1903</v>
      </c>
      <c r="D6965" s="146">
        <v>33.07</v>
      </c>
    </row>
    <row r="6966" spans="1:4" ht="17.100000000000001" customHeight="1" x14ac:dyDescent="0.25">
      <c r="A6966" s="143">
        <v>789</v>
      </c>
      <c r="B6966" s="144" t="s">
        <v>8828</v>
      </c>
      <c r="C6966" s="145" t="s">
        <v>1903</v>
      </c>
      <c r="D6966" s="146">
        <v>143.88999999999999</v>
      </c>
    </row>
    <row r="6967" spans="1:4" ht="17.100000000000001" customHeight="1" x14ac:dyDescent="0.25">
      <c r="A6967" s="143">
        <v>787</v>
      </c>
      <c r="B6967" s="144" t="s">
        <v>8829</v>
      </c>
      <c r="C6967" s="145" t="s">
        <v>1903</v>
      </c>
      <c r="D6967" s="146">
        <v>32.42</v>
      </c>
    </row>
    <row r="6968" spans="1:4" ht="15" customHeight="1" x14ac:dyDescent="0.25">
      <c r="A6968" s="143">
        <v>788</v>
      </c>
      <c r="B6968" s="144" t="s">
        <v>8830</v>
      </c>
      <c r="C6968" s="145" t="s">
        <v>1903</v>
      </c>
      <c r="D6968" s="146">
        <v>28.88</v>
      </c>
    </row>
    <row r="6969" spans="1:4" ht="15" customHeight="1" x14ac:dyDescent="0.25">
      <c r="A6969" s="143">
        <v>8930</v>
      </c>
      <c r="B6969" s="144" t="s">
        <v>8831</v>
      </c>
      <c r="C6969" s="145" t="s">
        <v>1903</v>
      </c>
      <c r="D6969" s="146">
        <v>376.25</v>
      </c>
    </row>
    <row r="6970" spans="1:4" ht="17.100000000000001" customHeight="1" x14ac:dyDescent="0.25">
      <c r="A6970" s="143">
        <v>1490</v>
      </c>
      <c r="B6970" s="144" t="s">
        <v>8832</v>
      </c>
      <c r="C6970" s="145" t="s">
        <v>1903</v>
      </c>
      <c r="D6970" s="146">
        <v>359.48</v>
      </c>
    </row>
    <row r="6971" spans="1:4" ht="17.100000000000001" customHeight="1" x14ac:dyDescent="0.25">
      <c r="A6971" s="143">
        <v>1489</v>
      </c>
      <c r="B6971" s="144" t="s">
        <v>8833</v>
      </c>
      <c r="C6971" s="145" t="s">
        <v>1903</v>
      </c>
      <c r="D6971" s="146">
        <v>462.88</v>
      </c>
    </row>
    <row r="6972" spans="1:4" ht="17.100000000000001" customHeight="1" x14ac:dyDescent="0.25">
      <c r="A6972" s="143">
        <v>10611</v>
      </c>
      <c r="B6972" s="144" t="s">
        <v>8834</v>
      </c>
      <c r="C6972" s="145" t="s">
        <v>1903</v>
      </c>
      <c r="D6972" s="146">
        <v>236.71</v>
      </c>
    </row>
    <row r="6973" spans="1:4" ht="17.100000000000001" customHeight="1" x14ac:dyDescent="0.25">
      <c r="A6973" s="143">
        <v>1469</v>
      </c>
      <c r="B6973" s="144" t="s">
        <v>8835</v>
      </c>
      <c r="C6973" s="145" t="s">
        <v>1903</v>
      </c>
      <c r="D6973" s="146">
        <v>72.62</v>
      </c>
    </row>
    <row r="6974" spans="1:4" ht="17.100000000000001" customHeight="1" x14ac:dyDescent="0.25">
      <c r="A6974" s="143">
        <v>1470</v>
      </c>
      <c r="B6974" s="144" t="s">
        <v>8836</v>
      </c>
      <c r="C6974" s="145" t="s">
        <v>1903</v>
      </c>
      <c r="D6974" s="146">
        <v>72.900000000000006</v>
      </c>
    </row>
    <row r="6975" spans="1:4" ht="15" customHeight="1" x14ac:dyDescent="0.25">
      <c r="A6975" s="143">
        <v>1455</v>
      </c>
      <c r="B6975" s="144" t="s">
        <v>8837</v>
      </c>
      <c r="C6975" s="145" t="s">
        <v>1903</v>
      </c>
      <c r="D6975" s="146">
        <v>38.85</v>
      </c>
    </row>
    <row r="6976" spans="1:4" ht="15" customHeight="1" x14ac:dyDescent="0.25">
      <c r="A6976" s="143">
        <v>1456</v>
      </c>
      <c r="B6976" s="144" t="s">
        <v>8838</v>
      </c>
      <c r="C6976" s="145" t="s">
        <v>1903</v>
      </c>
      <c r="D6976" s="146">
        <v>40.17</v>
      </c>
    </row>
    <row r="6977" spans="1:4" ht="15" customHeight="1" x14ac:dyDescent="0.25">
      <c r="A6977" s="143">
        <v>1457</v>
      </c>
      <c r="B6977" s="144" t="s">
        <v>8839</v>
      </c>
      <c r="C6977" s="145" t="s">
        <v>1903</v>
      </c>
      <c r="D6977" s="146">
        <v>73.62</v>
      </c>
    </row>
    <row r="6978" spans="1:4" ht="15" customHeight="1" x14ac:dyDescent="0.25">
      <c r="A6978" s="143">
        <v>1458</v>
      </c>
      <c r="B6978" s="144" t="s">
        <v>8840</v>
      </c>
      <c r="C6978" s="145" t="s">
        <v>1903</v>
      </c>
      <c r="D6978" s="146">
        <v>76.790000000000006</v>
      </c>
    </row>
    <row r="6979" spans="1:4" ht="15" customHeight="1" x14ac:dyDescent="0.25">
      <c r="A6979" s="143">
        <v>1459</v>
      </c>
      <c r="B6979" s="144" t="s">
        <v>8841</v>
      </c>
      <c r="C6979" s="145" t="s">
        <v>1903</v>
      </c>
      <c r="D6979" s="146">
        <v>90.16</v>
      </c>
    </row>
    <row r="6980" spans="1:4" ht="15" customHeight="1" x14ac:dyDescent="0.25">
      <c r="A6980" s="143">
        <v>1460</v>
      </c>
      <c r="B6980" s="144" t="s">
        <v>8842</v>
      </c>
      <c r="C6980" s="145" t="s">
        <v>1903</v>
      </c>
      <c r="D6980" s="146">
        <v>115.35</v>
      </c>
    </row>
    <row r="6981" spans="1:4" ht="17.100000000000001" customHeight="1" x14ac:dyDescent="0.25">
      <c r="A6981" s="143">
        <v>5099</v>
      </c>
      <c r="B6981" s="144" t="s">
        <v>8843</v>
      </c>
      <c r="C6981" s="145" t="s">
        <v>1903</v>
      </c>
      <c r="D6981" s="146">
        <v>88.93</v>
      </c>
    </row>
    <row r="6982" spans="1:4" ht="15" customHeight="1" x14ac:dyDescent="0.25">
      <c r="A6982" s="143">
        <v>1461</v>
      </c>
      <c r="B6982" s="144" t="s">
        <v>8844</v>
      </c>
      <c r="C6982" s="145" t="s">
        <v>1903</v>
      </c>
      <c r="D6982" s="146">
        <v>220.12</v>
      </c>
    </row>
    <row r="6983" spans="1:4" ht="15" customHeight="1" x14ac:dyDescent="0.25">
      <c r="A6983" s="143">
        <v>1462</v>
      </c>
      <c r="B6983" s="144" t="s">
        <v>8845</v>
      </c>
      <c r="C6983" s="145" t="s">
        <v>1903</v>
      </c>
      <c r="D6983" s="146">
        <v>259.07</v>
      </c>
    </row>
    <row r="6984" spans="1:4" ht="15" customHeight="1" x14ac:dyDescent="0.25">
      <c r="A6984" s="143">
        <v>1463</v>
      </c>
      <c r="B6984" s="144" t="s">
        <v>8846</v>
      </c>
      <c r="C6984" s="145" t="s">
        <v>1903</v>
      </c>
      <c r="D6984" s="146">
        <v>510.37</v>
      </c>
    </row>
    <row r="6985" spans="1:4" ht="15" customHeight="1" x14ac:dyDescent="0.25">
      <c r="A6985" s="143">
        <v>1464</v>
      </c>
      <c r="B6985" s="144" t="s">
        <v>8847</v>
      </c>
      <c r="C6985" s="145" t="s">
        <v>1903</v>
      </c>
      <c r="D6985" s="146">
        <v>69.56</v>
      </c>
    </row>
    <row r="6986" spans="1:4" ht="15" customHeight="1" x14ac:dyDescent="0.25">
      <c r="A6986" s="143">
        <v>1465</v>
      </c>
      <c r="B6986" s="144" t="s">
        <v>8848</v>
      </c>
      <c r="C6986" s="145" t="s">
        <v>1903</v>
      </c>
      <c r="D6986" s="146">
        <v>76.16</v>
      </c>
    </row>
    <row r="6987" spans="1:4" ht="15" customHeight="1" x14ac:dyDescent="0.25">
      <c r="A6987" s="143">
        <v>1466</v>
      </c>
      <c r="B6987" s="144" t="s">
        <v>8849</v>
      </c>
      <c r="C6987" s="145" t="s">
        <v>1903</v>
      </c>
      <c r="D6987" s="146">
        <v>89.08</v>
      </c>
    </row>
    <row r="6988" spans="1:4" ht="17.100000000000001" customHeight="1" x14ac:dyDescent="0.25">
      <c r="A6988" s="143">
        <v>1467</v>
      </c>
      <c r="B6988" s="144" t="s">
        <v>8850</v>
      </c>
      <c r="C6988" s="145" t="s">
        <v>1903</v>
      </c>
      <c r="D6988" s="146">
        <v>126.87</v>
      </c>
    </row>
    <row r="6989" spans="1:4" ht="17.100000000000001" customHeight="1" x14ac:dyDescent="0.25">
      <c r="A6989" s="143">
        <v>1468</v>
      </c>
      <c r="B6989" s="144" t="s">
        <v>8851</v>
      </c>
      <c r="C6989" s="145" t="s">
        <v>1903</v>
      </c>
      <c r="D6989" s="146">
        <v>131.46</v>
      </c>
    </row>
    <row r="6990" spans="1:4" ht="15" customHeight="1" x14ac:dyDescent="0.25">
      <c r="A6990" s="143">
        <v>12893</v>
      </c>
      <c r="B6990" s="144" t="s">
        <v>8852</v>
      </c>
      <c r="C6990" s="145" t="s">
        <v>1903</v>
      </c>
      <c r="D6990" s="146">
        <v>125.28</v>
      </c>
    </row>
    <row r="6991" spans="1:4" ht="17.100000000000001" customHeight="1" x14ac:dyDescent="0.25">
      <c r="A6991" s="143">
        <v>7643</v>
      </c>
      <c r="B6991" s="144" t="s">
        <v>8853</v>
      </c>
      <c r="C6991" s="145" t="s">
        <v>1903</v>
      </c>
      <c r="D6991" s="146">
        <v>94.87</v>
      </c>
    </row>
    <row r="6992" spans="1:4" ht="17.100000000000001" customHeight="1" x14ac:dyDescent="0.25">
      <c r="A6992" s="143">
        <v>8023</v>
      </c>
      <c r="B6992" s="144" t="s">
        <v>8854</v>
      </c>
      <c r="C6992" s="145" t="s">
        <v>1903</v>
      </c>
      <c r="D6992" s="146">
        <v>141.29</v>
      </c>
    </row>
    <row r="6993" spans="1:4" ht="17.100000000000001" customHeight="1" x14ac:dyDescent="0.25">
      <c r="A6993" s="143">
        <v>10896</v>
      </c>
      <c r="B6993" s="144" t="s">
        <v>8855</v>
      </c>
      <c r="C6993" s="145" t="s">
        <v>1903</v>
      </c>
      <c r="D6993" s="146">
        <v>94.87</v>
      </c>
    </row>
    <row r="6994" spans="1:4" ht="15" customHeight="1" x14ac:dyDescent="0.25">
      <c r="A6994" s="143">
        <v>5102</v>
      </c>
      <c r="B6994" s="144" t="s">
        <v>8856</v>
      </c>
      <c r="C6994" s="145" t="s">
        <v>1903</v>
      </c>
      <c r="D6994" s="146">
        <v>13.8</v>
      </c>
    </row>
    <row r="6995" spans="1:4" ht="15" customHeight="1" x14ac:dyDescent="0.25">
      <c r="A6995" s="143">
        <v>1488</v>
      </c>
      <c r="B6995" s="144" t="s">
        <v>8857</v>
      </c>
      <c r="C6995" s="145" t="s">
        <v>1903</v>
      </c>
      <c r="D6995" s="146">
        <v>22.87</v>
      </c>
    </row>
    <row r="6996" spans="1:4" ht="15" customHeight="1" x14ac:dyDescent="0.25">
      <c r="A6996" s="143">
        <v>5003</v>
      </c>
      <c r="B6996" s="144" t="s">
        <v>8858</v>
      </c>
      <c r="C6996" s="145" t="s">
        <v>1903</v>
      </c>
      <c r="D6996" s="146">
        <v>24.02</v>
      </c>
    </row>
    <row r="6997" spans="1:4" ht="17.100000000000001" customHeight="1" x14ac:dyDescent="0.25">
      <c r="A6997" s="143">
        <v>9273</v>
      </c>
      <c r="B6997" s="144" t="s">
        <v>8859</v>
      </c>
      <c r="C6997" s="145" t="s">
        <v>1903</v>
      </c>
      <c r="D6997" s="146">
        <v>21.7</v>
      </c>
    </row>
    <row r="6998" spans="1:4" ht="15" customHeight="1" x14ac:dyDescent="0.25">
      <c r="A6998" s="143">
        <v>9014</v>
      </c>
      <c r="B6998" s="144" t="s">
        <v>8860</v>
      </c>
      <c r="C6998" s="145" t="s">
        <v>1903</v>
      </c>
      <c r="D6998" s="146">
        <v>52.13</v>
      </c>
    </row>
    <row r="6999" spans="1:4" ht="17.100000000000001" customHeight="1" x14ac:dyDescent="0.25">
      <c r="A6999" s="143">
        <v>7376</v>
      </c>
      <c r="B6999" s="144" t="s">
        <v>8861</v>
      </c>
      <c r="C6999" s="145" t="s">
        <v>1903</v>
      </c>
      <c r="D6999" s="146">
        <v>295.98</v>
      </c>
    </row>
    <row r="7000" spans="1:4" ht="15" customHeight="1" x14ac:dyDescent="0.25">
      <c r="A7000" s="143">
        <v>1471</v>
      </c>
      <c r="B7000" s="144" t="s">
        <v>8862</v>
      </c>
      <c r="C7000" s="145" t="s">
        <v>1903</v>
      </c>
      <c r="D7000" s="146">
        <v>235.9</v>
      </c>
    </row>
    <row r="7001" spans="1:4" ht="15" customHeight="1" x14ac:dyDescent="0.25">
      <c r="A7001" s="143">
        <v>1472</v>
      </c>
      <c r="B7001" s="144" t="s">
        <v>8863</v>
      </c>
      <c r="C7001" s="145" t="s">
        <v>1903</v>
      </c>
      <c r="D7001" s="146">
        <v>273.37</v>
      </c>
    </row>
    <row r="7002" spans="1:4" ht="17.100000000000001" customHeight="1" x14ac:dyDescent="0.25">
      <c r="A7002" s="143">
        <v>8235</v>
      </c>
      <c r="B7002" s="144" t="s">
        <v>8864</v>
      </c>
      <c r="C7002" s="145" t="s">
        <v>1903</v>
      </c>
      <c r="D7002" s="146">
        <v>206.69</v>
      </c>
    </row>
    <row r="7003" spans="1:4" ht="15" customHeight="1" x14ac:dyDescent="0.25">
      <c r="A7003" s="143">
        <v>10833</v>
      </c>
      <c r="B7003" s="144" t="s">
        <v>8865</v>
      </c>
      <c r="C7003" s="145" t="s">
        <v>1903</v>
      </c>
      <c r="D7003" s="146">
        <v>1545.16</v>
      </c>
    </row>
    <row r="7004" spans="1:4" ht="15" customHeight="1" x14ac:dyDescent="0.25">
      <c r="A7004" s="143">
        <v>10817</v>
      </c>
      <c r="B7004" s="144" t="s">
        <v>8866</v>
      </c>
      <c r="C7004" s="145" t="s">
        <v>1903</v>
      </c>
      <c r="D7004" s="146">
        <v>440.49</v>
      </c>
    </row>
    <row r="7005" spans="1:4" ht="15" customHeight="1" x14ac:dyDescent="0.25">
      <c r="A7005" s="143">
        <v>11072</v>
      </c>
      <c r="B7005" s="144" t="s">
        <v>8867</v>
      </c>
      <c r="C7005" s="145" t="s">
        <v>1903</v>
      </c>
      <c r="D7005" s="146">
        <v>4927.7</v>
      </c>
    </row>
    <row r="7006" spans="1:4" ht="15" customHeight="1" x14ac:dyDescent="0.25">
      <c r="A7006" s="143">
        <v>8731</v>
      </c>
      <c r="B7006" s="144" t="s">
        <v>8868</v>
      </c>
      <c r="C7006" s="145" t="s">
        <v>1903</v>
      </c>
      <c r="D7006" s="146">
        <v>55.01</v>
      </c>
    </row>
    <row r="7007" spans="1:4" ht="15" customHeight="1" x14ac:dyDescent="0.25">
      <c r="A7007" s="143">
        <v>11074</v>
      </c>
      <c r="B7007" s="144" t="s">
        <v>8869</v>
      </c>
      <c r="C7007" s="145" t="s">
        <v>1903</v>
      </c>
      <c r="D7007" s="146">
        <v>2716.72</v>
      </c>
    </row>
    <row r="7008" spans="1:4" ht="15" customHeight="1" x14ac:dyDescent="0.25">
      <c r="A7008" s="143">
        <v>9012</v>
      </c>
      <c r="B7008" s="144" t="s">
        <v>8870</v>
      </c>
      <c r="C7008" s="145" t="s">
        <v>1903</v>
      </c>
      <c r="D7008" s="146">
        <v>71.55</v>
      </c>
    </row>
    <row r="7009" spans="1:4" ht="15" customHeight="1" x14ac:dyDescent="0.25">
      <c r="A7009" s="143">
        <v>9016</v>
      </c>
      <c r="B7009" s="144" t="s">
        <v>8871</v>
      </c>
      <c r="C7009" s="145" t="s">
        <v>1903</v>
      </c>
      <c r="D7009" s="146">
        <v>48.86</v>
      </c>
    </row>
    <row r="7010" spans="1:4" ht="15" customHeight="1" x14ac:dyDescent="0.25">
      <c r="A7010" s="143">
        <v>9015</v>
      </c>
      <c r="B7010" s="144" t="s">
        <v>8872</v>
      </c>
      <c r="C7010" s="145" t="s">
        <v>1903</v>
      </c>
      <c r="D7010" s="146">
        <v>68.72</v>
      </c>
    </row>
    <row r="7011" spans="1:4" ht="15" customHeight="1" x14ac:dyDescent="0.25">
      <c r="A7011" s="143">
        <v>8797</v>
      </c>
      <c r="B7011" s="144" t="s">
        <v>8873</v>
      </c>
      <c r="C7011" s="145" t="s">
        <v>1903</v>
      </c>
      <c r="D7011" s="146">
        <v>80.650000000000006</v>
      </c>
    </row>
    <row r="7012" spans="1:4" ht="15" customHeight="1" x14ac:dyDescent="0.25">
      <c r="A7012" s="143">
        <v>8437</v>
      </c>
      <c r="B7012" s="144" t="s">
        <v>8874</v>
      </c>
      <c r="C7012" s="145" t="s">
        <v>1903</v>
      </c>
      <c r="D7012" s="146">
        <v>52.13</v>
      </c>
    </row>
    <row r="7013" spans="1:4" ht="15" customHeight="1" x14ac:dyDescent="0.25">
      <c r="A7013" s="143">
        <v>8438</v>
      </c>
      <c r="B7013" s="144" t="s">
        <v>8875</v>
      </c>
      <c r="C7013" s="145" t="s">
        <v>1903</v>
      </c>
      <c r="D7013" s="146">
        <v>66.44</v>
      </c>
    </row>
    <row r="7014" spans="1:4" ht="15" customHeight="1" x14ac:dyDescent="0.25">
      <c r="A7014" s="143">
        <v>11073</v>
      </c>
      <c r="B7014" s="144" t="s">
        <v>8876</v>
      </c>
      <c r="C7014" s="145" t="s">
        <v>1903</v>
      </c>
      <c r="D7014" s="146">
        <v>2889.72</v>
      </c>
    </row>
    <row r="7015" spans="1:4" ht="17.100000000000001" customHeight="1" x14ac:dyDescent="0.25">
      <c r="A7015" s="143">
        <v>10784</v>
      </c>
      <c r="B7015" s="144" t="s">
        <v>8877</v>
      </c>
      <c r="C7015" s="145" t="s">
        <v>1903</v>
      </c>
      <c r="D7015" s="146">
        <v>1260.57</v>
      </c>
    </row>
    <row r="7016" spans="1:4" ht="17.100000000000001" customHeight="1" x14ac:dyDescent="0.25">
      <c r="A7016" s="143">
        <v>8929</v>
      </c>
      <c r="B7016" s="144" t="s">
        <v>8878</v>
      </c>
      <c r="C7016" s="145" t="s">
        <v>1903</v>
      </c>
      <c r="D7016" s="146">
        <v>339.17</v>
      </c>
    </row>
    <row r="7017" spans="1:4" ht="15" customHeight="1" x14ac:dyDescent="0.25">
      <c r="A7017" s="143">
        <v>1482</v>
      </c>
      <c r="B7017" s="144" t="s">
        <v>8879</v>
      </c>
      <c r="C7017" s="145" t="s">
        <v>1903</v>
      </c>
      <c r="D7017" s="146">
        <v>59.87</v>
      </c>
    </row>
    <row r="7018" spans="1:4" ht="15" customHeight="1" x14ac:dyDescent="0.25">
      <c r="A7018" s="143">
        <v>1483</v>
      </c>
      <c r="B7018" s="144" t="s">
        <v>8880</v>
      </c>
      <c r="C7018" s="145" t="s">
        <v>1903</v>
      </c>
      <c r="D7018" s="146">
        <v>94.71</v>
      </c>
    </row>
    <row r="7019" spans="1:4" ht="15" customHeight="1" x14ac:dyDescent="0.25">
      <c r="A7019" s="143">
        <v>1484</v>
      </c>
      <c r="B7019" s="144" t="s">
        <v>8881</v>
      </c>
      <c r="C7019" s="145" t="s">
        <v>1903</v>
      </c>
      <c r="D7019" s="146">
        <v>99.41</v>
      </c>
    </row>
    <row r="7020" spans="1:4" ht="15" customHeight="1" x14ac:dyDescent="0.25">
      <c r="A7020" s="143">
        <v>1485</v>
      </c>
      <c r="B7020" s="144" t="s">
        <v>8882</v>
      </c>
      <c r="C7020" s="145" t="s">
        <v>1903</v>
      </c>
      <c r="D7020" s="146">
        <v>137.13</v>
      </c>
    </row>
    <row r="7021" spans="1:4" ht="15" customHeight="1" x14ac:dyDescent="0.25">
      <c r="A7021" s="143">
        <v>1486</v>
      </c>
      <c r="B7021" s="144" t="s">
        <v>8883</v>
      </c>
      <c r="C7021" s="145" t="s">
        <v>1903</v>
      </c>
      <c r="D7021" s="146">
        <v>233.54</v>
      </c>
    </row>
    <row r="7022" spans="1:4" ht="15" customHeight="1" x14ac:dyDescent="0.25">
      <c r="A7022" s="143">
        <v>1487</v>
      </c>
      <c r="B7022" s="144" t="s">
        <v>8884</v>
      </c>
      <c r="C7022" s="145" t="s">
        <v>1903</v>
      </c>
      <c r="D7022" s="146">
        <v>307.02</v>
      </c>
    </row>
    <row r="7023" spans="1:4" ht="15" customHeight="1" x14ac:dyDescent="0.25">
      <c r="A7023" s="143">
        <v>1481</v>
      </c>
      <c r="B7023" s="144" t="s">
        <v>8885</v>
      </c>
      <c r="C7023" s="145" t="s">
        <v>1903</v>
      </c>
      <c r="D7023" s="146">
        <v>654.77</v>
      </c>
    </row>
    <row r="7024" spans="1:4" ht="15" customHeight="1" x14ac:dyDescent="0.25">
      <c r="A7024" s="143">
        <v>1473</v>
      </c>
      <c r="B7024" s="144" t="s">
        <v>8886</v>
      </c>
      <c r="C7024" s="145" t="s">
        <v>1903</v>
      </c>
      <c r="D7024" s="146">
        <v>68.03</v>
      </c>
    </row>
    <row r="7025" spans="1:4" ht="15" customHeight="1" x14ac:dyDescent="0.25">
      <c r="A7025" s="143">
        <v>1475</v>
      </c>
      <c r="B7025" s="144" t="s">
        <v>8887</v>
      </c>
      <c r="C7025" s="145" t="s">
        <v>1903</v>
      </c>
      <c r="D7025" s="146">
        <v>153.11000000000001</v>
      </c>
    </row>
    <row r="7026" spans="1:4" ht="15" customHeight="1" x14ac:dyDescent="0.25">
      <c r="A7026" s="143">
        <v>1477</v>
      </c>
      <c r="B7026" s="144" t="s">
        <v>8888</v>
      </c>
      <c r="C7026" s="145" t="s">
        <v>1903</v>
      </c>
      <c r="D7026" s="146">
        <v>168.03</v>
      </c>
    </row>
    <row r="7027" spans="1:4" ht="15" customHeight="1" x14ac:dyDescent="0.25">
      <c r="A7027" s="143">
        <v>1479</v>
      </c>
      <c r="B7027" s="144" t="s">
        <v>8889</v>
      </c>
      <c r="C7027" s="145" t="s">
        <v>1903</v>
      </c>
      <c r="D7027" s="146">
        <v>310.68</v>
      </c>
    </row>
    <row r="7028" spans="1:4" ht="15" customHeight="1" x14ac:dyDescent="0.25">
      <c r="A7028" s="143">
        <v>1480</v>
      </c>
      <c r="B7028" s="144" t="s">
        <v>8890</v>
      </c>
      <c r="C7028" s="145" t="s">
        <v>1903</v>
      </c>
      <c r="D7028" s="146">
        <v>428.22</v>
      </c>
    </row>
    <row r="7029" spans="1:4" ht="15" customHeight="1" x14ac:dyDescent="0.25">
      <c r="A7029" s="143">
        <v>10673</v>
      </c>
      <c r="B7029" s="144" t="s">
        <v>8891</v>
      </c>
      <c r="C7029" s="145" t="s">
        <v>1903</v>
      </c>
      <c r="D7029" s="146">
        <v>1451.26</v>
      </c>
    </row>
    <row r="7030" spans="1:4" ht="15" customHeight="1" x14ac:dyDescent="0.25">
      <c r="A7030" s="143">
        <v>1474</v>
      </c>
      <c r="B7030" s="144" t="s">
        <v>8892</v>
      </c>
      <c r="C7030" s="145" t="s">
        <v>1903</v>
      </c>
      <c r="D7030" s="146">
        <v>79.02</v>
      </c>
    </row>
    <row r="7031" spans="1:4" ht="15" customHeight="1" x14ac:dyDescent="0.25">
      <c r="A7031" s="143">
        <v>1476</v>
      </c>
      <c r="B7031" s="144" t="s">
        <v>8893</v>
      </c>
      <c r="C7031" s="145" t="s">
        <v>1903</v>
      </c>
      <c r="D7031" s="146">
        <v>101.49</v>
      </c>
    </row>
    <row r="7032" spans="1:4" ht="15" customHeight="1" x14ac:dyDescent="0.25">
      <c r="A7032" s="143">
        <v>1478</v>
      </c>
      <c r="B7032" s="144" t="s">
        <v>8894</v>
      </c>
      <c r="C7032" s="145" t="s">
        <v>1903</v>
      </c>
      <c r="D7032" s="146">
        <v>127.49</v>
      </c>
    </row>
    <row r="7033" spans="1:4" ht="15" customHeight="1" x14ac:dyDescent="0.25">
      <c r="A7033" s="143">
        <v>8447</v>
      </c>
      <c r="B7033" s="144" t="s">
        <v>8895</v>
      </c>
      <c r="C7033" s="145" t="s">
        <v>1903</v>
      </c>
      <c r="D7033" s="146">
        <v>60.41</v>
      </c>
    </row>
    <row r="7034" spans="1:4" ht="15" customHeight="1" x14ac:dyDescent="0.25">
      <c r="A7034" s="143">
        <v>9270</v>
      </c>
      <c r="B7034" s="144" t="s">
        <v>8896</v>
      </c>
      <c r="C7034" s="145" t="s">
        <v>1903</v>
      </c>
      <c r="D7034" s="146">
        <v>114.21</v>
      </c>
    </row>
    <row r="7035" spans="1:4" ht="15" customHeight="1" x14ac:dyDescent="0.25">
      <c r="A7035" s="143">
        <v>8446</v>
      </c>
      <c r="B7035" s="144" t="s">
        <v>8897</v>
      </c>
      <c r="C7035" s="145" t="s">
        <v>1903</v>
      </c>
      <c r="D7035" s="146">
        <v>136.41999999999999</v>
      </c>
    </row>
    <row r="7036" spans="1:4" ht="15" customHeight="1" x14ac:dyDescent="0.25">
      <c r="A7036" s="143">
        <v>8794</v>
      </c>
      <c r="B7036" s="144" t="s">
        <v>8898</v>
      </c>
      <c r="C7036" s="145" t="s">
        <v>1903</v>
      </c>
      <c r="D7036" s="146">
        <v>202.83</v>
      </c>
    </row>
    <row r="7037" spans="1:4" ht="15" customHeight="1" x14ac:dyDescent="0.25">
      <c r="A7037" s="143">
        <v>9317</v>
      </c>
      <c r="B7037" s="144" t="s">
        <v>8899</v>
      </c>
      <c r="C7037" s="145" t="s">
        <v>1903</v>
      </c>
      <c r="D7037" s="146">
        <v>1055.97</v>
      </c>
    </row>
    <row r="7038" spans="1:4" ht="17.100000000000001" customHeight="1" x14ac:dyDescent="0.25">
      <c r="A7038" s="143">
        <v>1452</v>
      </c>
      <c r="B7038" s="144" t="s">
        <v>8900</v>
      </c>
      <c r="C7038" s="145" t="s">
        <v>1903</v>
      </c>
      <c r="D7038" s="146">
        <v>1669.12</v>
      </c>
    </row>
    <row r="7039" spans="1:4" ht="15" customHeight="1" x14ac:dyDescent="0.25">
      <c r="A7039" s="143">
        <v>8614</v>
      </c>
      <c r="B7039" s="144" t="s">
        <v>8901</v>
      </c>
      <c r="C7039" s="145" t="s">
        <v>1903</v>
      </c>
      <c r="D7039" s="146">
        <v>73.12</v>
      </c>
    </row>
    <row r="7040" spans="1:4" ht="17.100000000000001" customHeight="1" x14ac:dyDescent="0.25">
      <c r="A7040" s="143">
        <v>1448</v>
      </c>
      <c r="B7040" s="144" t="s">
        <v>8902</v>
      </c>
      <c r="C7040" s="145" t="s">
        <v>1903</v>
      </c>
      <c r="D7040" s="146">
        <v>765.56</v>
      </c>
    </row>
    <row r="7041" spans="1:4" ht="17.100000000000001" customHeight="1" x14ac:dyDescent="0.25">
      <c r="A7041" s="143">
        <v>1432</v>
      </c>
      <c r="B7041" s="144" t="s">
        <v>8903</v>
      </c>
      <c r="C7041" s="145" t="s">
        <v>1903</v>
      </c>
      <c r="D7041" s="146">
        <v>4342.09</v>
      </c>
    </row>
    <row r="7042" spans="1:4" ht="17.100000000000001" customHeight="1" x14ac:dyDescent="0.25">
      <c r="A7042" s="143">
        <v>1433</v>
      </c>
      <c r="B7042" s="144" t="s">
        <v>8904</v>
      </c>
      <c r="C7042" s="145" t="s">
        <v>1903</v>
      </c>
      <c r="D7042" s="146">
        <v>8018.57</v>
      </c>
    </row>
    <row r="7043" spans="1:4" ht="17.100000000000001" customHeight="1" x14ac:dyDescent="0.25">
      <c r="A7043" s="143">
        <v>1429</v>
      </c>
      <c r="B7043" s="144" t="s">
        <v>8905</v>
      </c>
      <c r="C7043" s="145" t="s">
        <v>1903</v>
      </c>
      <c r="D7043" s="146">
        <v>1266.0899999999999</v>
      </c>
    </row>
    <row r="7044" spans="1:4" ht="17.100000000000001" customHeight="1" x14ac:dyDescent="0.25">
      <c r="A7044" s="143">
        <v>1434</v>
      </c>
      <c r="B7044" s="144" t="s">
        <v>8906</v>
      </c>
      <c r="C7044" s="145" t="s">
        <v>1903</v>
      </c>
      <c r="D7044" s="146">
        <v>8267.69</v>
      </c>
    </row>
    <row r="7045" spans="1:4" ht="17.100000000000001" customHeight="1" x14ac:dyDescent="0.25">
      <c r="A7045" s="143">
        <v>1430</v>
      </c>
      <c r="B7045" s="144" t="s">
        <v>8907</v>
      </c>
      <c r="C7045" s="145" t="s">
        <v>1903</v>
      </c>
      <c r="D7045" s="146">
        <v>1470.09</v>
      </c>
    </row>
    <row r="7046" spans="1:4" ht="17.100000000000001" customHeight="1" x14ac:dyDescent="0.25">
      <c r="A7046" s="143">
        <v>1442</v>
      </c>
      <c r="B7046" s="144" t="s">
        <v>8908</v>
      </c>
      <c r="C7046" s="145" t="s">
        <v>1903</v>
      </c>
      <c r="D7046" s="146">
        <v>2266.1</v>
      </c>
    </row>
    <row r="7047" spans="1:4" ht="17.100000000000001" customHeight="1" x14ac:dyDescent="0.25">
      <c r="A7047" s="143">
        <v>1449</v>
      </c>
      <c r="B7047" s="144" t="s">
        <v>8909</v>
      </c>
      <c r="C7047" s="145" t="s">
        <v>1903</v>
      </c>
      <c r="D7047" s="146">
        <v>232.04</v>
      </c>
    </row>
    <row r="7048" spans="1:4" ht="17.100000000000001" customHeight="1" x14ac:dyDescent="0.25">
      <c r="A7048" s="143">
        <v>1450</v>
      </c>
      <c r="B7048" s="144" t="s">
        <v>8910</v>
      </c>
      <c r="C7048" s="145" t="s">
        <v>1903</v>
      </c>
      <c r="D7048" s="146">
        <v>151.75</v>
      </c>
    </row>
    <row r="7049" spans="1:4" ht="17.100000000000001" customHeight="1" x14ac:dyDescent="0.25">
      <c r="A7049" s="143">
        <v>1431</v>
      </c>
      <c r="B7049" s="144" t="s">
        <v>8911</v>
      </c>
      <c r="C7049" s="145" t="s">
        <v>1903</v>
      </c>
      <c r="D7049" s="146">
        <v>290.18</v>
      </c>
    </row>
    <row r="7050" spans="1:4" ht="17.100000000000001" customHeight="1" x14ac:dyDescent="0.25">
      <c r="A7050" s="143">
        <v>1447</v>
      </c>
      <c r="B7050" s="144" t="s">
        <v>8912</v>
      </c>
      <c r="C7050" s="145" t="s">
        <v>1903</v>
      </c>
      <c r="D7050" s="146">
        <v>448.35</v>
      </c>
    </row>
    <row r="7051" spans="1:4" ht="15" customHeight="1" x14ac:dyDescent="0.25">
      <c r="A7051" s="143">
        <v>1443</v>
      </c>
      <c r="B7051" s="144" t="s">
        <v>8913</v>
      </c>
      <c r="C7051" s="145" t="s">
        <v>1903</v>
      </c>
      <c r="D7051" s="146">
        <v>1814.92</v>
      </c>
    </row>
    <row r="7052" spans="1:4" ht="17.100000000000001" customHeight="1" x14ac:dyDescent="0.25">
      <c r="A7052" s="143">
        <v>1435</v>
      </c>
      <c r="B7052" s="144" t="s">
        <v>8914</v>
      </c>
      <c r="C7052" s="145" t="s">
        <v>1903</v>
      </c>
      <c r="D7052" s="146">
        <v>620.91999999999996</v>
      </c>
    </row>
    <row r="7053" spans="1:4" ht="17.100000000000001" customHeight="1" x14ac:dyDescent="0.25">
      <c r="A7053" s="143">
        <v>1436</v>
      </c>
      <c r="B7053" s="144" t="s">
        <v>8915</v>
      </c>
      <c r="C7053" s="145" t="s">
        <v>1903</v>
      </c>
      <c r="D7053" s="146">
        <v>716.15</v>
      </c>
    </row>
    <row r="7054" spans="1:4" ht="17.100000000000001" customHeight="1" x14ac:dyDescent="0.25">
      <c r="A7054" s="143">
        <v>1437</v>
      </c>
      <c r="B7054" s="144" t="s">
        <v>8916</v>
      </c>
      <c r="C7054" s="145" t="s">
        <v>1903</v>
      </c>
      <c r="D7054" s="146">
        <v>1168.73</v>
      </c>
    </row>
    <row r="7055" spans="1:4" ht="17.100000000000001" customHeight="1" x14ac:dyDescent="0.25">
      <c r="A7055" s="143">
        <v>1451</v>
      </c>
      <c r="B7055" s="144" t="s">
        <v>8917</v>
      </c>
      <c r="C7055" s="145" t="s">
        <v>1903</v>
      </c>
      <c r="D7055" s="146">
        <v>370.92</v>
      </c>
    </row>
    <row r="7056" spans="1:4" ht="17.100000000000001" customHeight="1" x14ac:dyDescent="0.25">
      <c r="A7056" s="143">
        <v>5048</v>
      </c>
      <c r="B7056" s="144" t="s">
        <v>8918</v>
      </c>
      <c r="C7056" s="145" t="s">
        <v>1903</v>
      </c>
      <c r="D7056" s="146">
        <v>655.41</v>
      </c>
    </row>
    <row r="7057" spans="1:4" ht="17.100000000000001" customHeight="1" x14ac:dyDescent="0.25">
      <c r="A7057" s="143">
        <v>5046</v>
      </c>
      <c r="B7057" s="144" t="s">
        <v>8919</v>
      </c>
      <c r="C7057" s="145" t="s">
        <v>1903</v>
      </c>
      <c r="D7057" s="146">
        <v>425.86</v>
      </c>
    </row>
    <row r="7058" spans="1:4" ht="17.100000000000001" customHeight="1" x14ac:dyDescent="0.25">
      <c r="A7058" s="143">
        <v>5047</v>
      </c>
      <c r="B7058" s="144" t="s">
        <v>8920</v>
      </c>
      <c r="C7058" s="145" t="s">
        <v>1903</v>
      </c>
      <c r="D7058" s="146">
        <v>498.03</v>
      </c>
    </row>
    <row r="7059" spans="1:4" ht="17.100000000000001" customHeight="1" x14ac:dyDescent="0.25">
      <c r="A7059" s="143">
        <v>9911</v>
      </c>
      <c r="B7059" s="144" t="s">
        <v>8921</v>
      </c>
      <c r="C7059" s="145" t="s">
        <v>1903</v>
      </c>
      <c r="D7059" s="146">
        <v>1452.58</v>
      </c>
    </row>
    <row r="7060" spans="1:4" ht="25.5" customHeight="1" x14ac:dyDescent="0.25">
      <c r="A7060" s="143">
        <v>4053</v>
      </c>
      <c r="B7060" s="144" t="s">
        <v>8922</v>
      </c>
      <c r="C7060" s="145" t="s">
        <v>1965</v>
      </c>
      <c r="D7060" s="146">
        <v>21453.15</v>
      </c>
    </row>
    <row r="7061" spans="1:4" ht="17.100000000000001" customHeight="1" x14ac:dyDescent="0.25">
      <c r="A7061" s="143">
        <v>8186</v>
      </c>
      <c r="B7061" s="144" t="s">
        <v>8923</v>
      </c>
      <c r="C7061" s="145" t="s">
        <v>1903</v>
      </c>
      <c r="D7061" s="146">
        <v>7372.88</v>
      </c>
    </row>
    <row r="7062" spans="1:4" ht="17.100000000000001" customHeight="1" x14ac:dyDescent="0.25">
      <c r="A7062" s="143">
        <v>12864</v>
      </c>
      <c r="B7062" s="144" t="s">
        <v>8924</v>
      </c>
      <c r="C7062" s="145" t="s">
        <v>1903</v>
      </c>
      <c r="D7062" s="146">
        <v>3081.19</v>
      </c>
    </row>
    <row r="7063" spans="1:4" ht="17.100000000000001" customHeight="1" x14ac:dyDescent="0.25">
      <c r="A7063" s="143">
        <v>8187</v>
      </c>
      <c r="B7063" s="144" t="s">
        <v>8925</v>
      </c>
      <c r="C7063" s="145" t="s">
        <v>1903</v>
      </c>
      <c r="D7063" s="146">
        <v>14594.66</v>
      </c>
    </row>
    <row r="7064" spans="1:4" ht="15" customHeight="1" x14ac:dyDescent="0.25">
      <c r="A7064" s="143">
        <v>11317</v>
      </c>
      <c r="B7064" s="144" t="s">
        <v>8926</v>
      </c>
      <c r="C7064" s="145" t="s">
        <v>1903</v>
      </c>
      <c r="D7064" s="146">
        <v>970.92</v>
      </c>
    </row>
    <row r="7065" spans="1:4" ht="15" customHeight="1" x14ac:dyDescent="0.25">
      <c r="A7065" s="143">
        <v>8979</v>
      </c>
      <c r="B7065" s="144" t="s">
        <v>8927</v>
      </c>
      <c r="C7065" s="145" t="s">
        <v>1903</v>
      </c>
      <c r="D7065" s="146">
        <v>68.03</v>
      </c>
    </row>
    <row r="7066" spans="1:4" ht="15" customHeight="1" x14ac:dyDescent="0.25">
      <c r="A7066" s="143">
        <v>1444</v>
      </c>
      <c r="B7066" s="144" t="s">
        <v>8928</v>
      </c>
      <c r="C7066" s="145" t="s">
        <v>1903</v>
      </c>
      <c r="D7066" s="146">
        <v>71.83</v>
      </c>
    </row>
    <row r="7067" spans="1:4" ht="15" customHeight="1" x14ac:dyDescent="0.25">
      <c r="A7067" s="143">
        <v>1446</v>
      </c>
      <c r="B7067" s="144" t="s">
        <v>8929</v>
      </c>
      <c r="C7067" s="145" t="s">
        <v>1903</v>
      </c>
      <c r="D7067" s="146">
        <v>47.76</v>
      </c>
    </row>
    <row r="7068" spans="1:4" ht="15" customHeight="1" x14ac:dyDescent="0.25">
      <c r="A7068" s="143">
        <v>4281</v>
      </c>
      <c r="B7068" s="144" t="s">
        <v>8930</v>
      </c>
      <c r="C7068" s="145" t="s">
        <v>1903</v>
      </c>
      <c r="D7068" s="146">
        <v>63.51</v>
      </c>
    </row>
    <row r="7069" spans="1:4" ht="15" customHeight="1" x14ac:dyDescent="0.25">
      <c r="A7069" s="143">
        <v>1377</v>
      </c>
      <c r="B7069" s="144" t="s">
        <v>8931</v>
      </c>
      <c r="C7069" s="145" t="s">
        <v>1903</v>
      </c>
      <c r="D7069" s="146">
        <v>11.74</v>
      </c>
    </row>
    <row r="7070" spans="1:4" ht="15" customHeight="1" x14ac:dyDescent="0.25">
      <c r="A7070" s="143">
        <v>11009</v>
      </c>
      <c r="B7070" s="144" t="s">
        <v>8932</v>
      </c>
      <c r="C7070" s="145" t="s">
        <v>1903</v>
      </c>
      <c r="D7070" s="146">
        <v>12.96</v>
      </c>
    </row>
    <row r="7071" spans="1:4" ht="15" customHeight="1" x14ac:dyDescent="0.25">
      <c r="A7071" s="143">
        <v>10878</v>
      </c>
      <c r="B7071" s="144" t="s">
        <v>8933</v>
      </c>
      <c r="C7071" s="145" t="s">
        <v>1903</v>
      </c>
      <c r="D7071" s="146">
        <v>21.51</v>
      </c>
    </row>
    <row r="7072" spans="1:4" ht="15" customHeight="1" x14ac:dyDescent="0.25">
      <c r="A7072" s="143">
        <v>11010</v>
      </c>
      <c r="B7072" s="144" t="s">
        <v>8934</v>
      </c>
      <c r="C7072" s="145" t="s">
        <v>1903</v>
      </c>
      <c r="D7072" s="146">
        <v>24.26</v>
      </c>
    </row>
    <row r="7073" spans="1:4" ht="15" customHeight="1" x14ac:dyDescent="0.25">
      <c r="A7073" s="143">
        <v>11011</v>
      </c>
      <c r="B7073" s="144" t="s">
        <v>8935</v>
      </c>
      <c r="C7073" s="145" t="s">
        <v>1903</v>
      </c>
      <c r="D7073" s="146">
        <v>20.67</v>
      </c>
    </row>
    <row r="7074" spans="1:4" ht="15" customHeight="1" x14ac:dyDescent="0.25">
      <c r="A7074" s="143">
        <v>10879</v>
      </c>
      <c r="B7074" s="144" t="s">
        <v>8936</v>
      </c>
      <c r="C7074" s="145" t="s">
        <v>1903</v>
      </c>
      <c r="D7074" s="146">
        <v>21.93</v>
      </c>
    </row>
    <row r="7075" spans="1:4" ht="15" customHeight="1" x14ac:dyDescent="0.25">
      <c r="A7075" s="143">
        <v>11012</v>
      </c>
      <c r="B7075" s="144" t="s">
        <v>8937</v>
      </c>
      <c r="C7075" s="145" t="s">
        <v>1903</v>
      </c>
      <c r="D7075" s="146">
        <v>31.48</v>
      </c>
    </row>
    <row r="7076" spans="1:4" ht="15" customHeight="1" x14ac:dyDescent="0.25">
      <c r="A7076" s="143">
        <v>11013</v>
      </c>
      <c r="B7076" s="144" t="s">
        <v>8938</v>
      </c>
      <c r="C7076" s="145" t="s">
        <v>1903</v>
      </c>
      <c r="D7076" s="146">
        <v>26.08</v>
      </c>
    </row>
    <row r="7077" spans="1:4" ht="15" customHeight="1" x14ac:dyDescent="0.25">
      <c r="A7077" s="143">
        <v>11014</v>
      </c>
      <c r="B7077" s="144" t="s">
        <v>8939</v>
      </c>
      <c r="C7077" s="145" t="s">
        <v>1903</v>
      </c>
      <c r="D7077" s="146">
        <v>27.89</v>
      </c>
    </row>
    <row r="7078" spans="1:4" ht="15" customHeight="1" x14ac:dyDescent="0.25">
      <c r="A7078" s="143">
        <v>11015</v>
      </c>
      <c r="B7078" s="144" t="s">
        <v>8940</v>
      </c>
      <c r="C7078" s="145" t="s">
        <v>1903</v>
      </c>
      <c r="D7078" s="146">
        <v>32.049999999999997</v>
      </c>
    </row>
    <row r="7079" spans="1:4" ht="15" customHeight="1" x14ac:dyDescent="0.25">
      <c r="A7079" s="143">
        <v>11016</v>
      </c>
      <c r="B7079" s="144" t="s">
        <v>8941</v>
      </c>
      <c r="C7079" s="145" t="s">
        <v>1903</v>
      </c>
      <c r="D7079" s="146">
        <v>44.13</v>
      </c>
    </row>
    <row r="7080" spans="1:4" ht="15" customHeight="1" x14ac:dyDescent="0.25">
      <c r="A7080" s="143">
        <v>11017</v>
      </c>
      <c r="B7080" s="144" t="s">
        <v>8942</v>
      </c>
      <c r="C7080" s="145" t="s">
        <v>1903</v>
      </c>
      <c r="D7080" s="146">
        <v>40.29</v>
      </c>
    </row>
    <row r="7081" spans="1:4" ht="15" customHeight="1" x14ac:dyDescent="0.25">
      <c r="A7081" s="143">
        <v>11018</v>
      </c>
      <c r="B7081" s="144" t="s">
        <v>8943</v>
      </c>
      <c r="C7081" s="145" t="s">
        <v>1903</v>
      </c>
      <c r="D7081" s="146">
        <v>41.96</v>
      </c>
    </row>
    <row r="7082" spans="1:4" ht="15" customHeight="1" x14ac:dyDescent="0.25">
      <c r="A7082" s="143">
        <v>8796</v>
      </c>
      <c r="B7082" s="144" t="s">
        <v>8944</v>
      </c>
      <c r="C7082" s="145" t="s">
        <v>1903</v>
      </c>
      <c r="D7082" s="146">
        <v>44.2</v>
      </c>
    </row>
    <row r="7083" spans="1:4" ht="15" customHeight="1" x14ac:dyDescent="0.25">
      <c r="A7083" s="143">
        <v>11019</v>
      </c>
      <c r="B7083" s="144" t="s">
        <v>8945</v>
      </c>
      <c r="C7083" s="145" t="s">
        <v>1903</v>
      </c>
      <c r="D7083" s="146">
        <v>42.07</v>
      </c>
    </row>
    <row r="7084" spans="1:4" ht="15" customHeight="1" x14ac:dyDescent="0.25">
      <c r="A7084" s="143">
        <v>11020</v>
      </c>
      <c r="B7084" s="144" t="s">
        <v>8946</v>
      </c>
      <c r="C7084" s="145" t="s">
        <v>1903</v>
      </c>
      <c r="D7084" s="146">
        <v>77.069999999999993</v>
      </c>
    </row>
    <row r="7085" spans="1:4" ht="15" customHeight="1" x14ac:dyDescent="0.25">
      <c r="A7085" s="143">
        <v>11021</v>
      </c>
      <c r="B7085" s="144" t="s">
        <v>8947</v>
      </c>
      <c r="C7085" s="145" t="s">
        <v>1903</v>
      </c>
      <c r="D7085" s="146">
        <v>77.069999999999993</v>
      </c>
    </row>
    <row r="7086" spans="1:4" ht="15" customHeight="1" x14ac:dyDescent="0.25">
      <c r="A7086" s="143">
        <v>11022</v>
      </c>
      <c r="B7086" s="144" t="s">
        <v>8948</v>
      </c>
      <c r="C7086" s="145" t="s">
        <v>1903</v>
      </c>
      <c r="D7086" s="146">
        <v>77.260000000000005</v>
      </c>
    </row>
    <row r="7087" spans="1:4" ht="15" customHeight="1" x14ac:dyDescent="0.25">
      <c r="A7087" s="143">
        <v>11023</v>
      </c>
      <c r="B7087" s="144" t="s">
        <v>8949</v>
      </c>
      <c r="C7087" s="145" t="s">
        <v>1903</v>
      </c>
      <c r="D7087" s="146">
        <v>90.23</v>
      </c>
    </row>
    <row r="7088" spans="1:4" ht="15" customHeight="1" x14ac:dyDescent="0.25">
      <c r="A7088" s="143">
        <v>11024</v>
      </c>
      <c r="B7088" s="144" t="s">
        <v>8950</v>
      </c>
      <c r="C7088" s="145" t="s">
        <v>1903</v>
      </c>
      <c r="D7088" s="146">
        <v>91.86</v>
      </c>
    </row>
    <row r="7089" spans="1:4" ht="15" customHeight="1" x14ac:dyDescent="0.25">
      <c r="A7089" s="143">
        <v>11025</v>
      </c>
      <c r="B7089" s="144" t="s">
        <v>8951</v>
      </c>
      <c r="C7089" s="145" t="s">
        <v>1903</v>
      </c>
      <c r="D7089" s="146">
        <v>115.01</v>
      </c>
    </row>
    <row r="7090" spans="1:4" ht="15" customHeight="1" x14ac:dyDescent="0.25">
      <c r="A7090" s="143">
        <v>11026</v>
      </c>
      <c r="B7090" s="144" t="s">
        <v>8952</v>
      </c>
      <c r="C7090" s="145" t="s">
        <v>1903</v>
      </c>
      <c r="D7090" s="146">
        <v>189.12</v>
      </c>
    </row>
    <row r="7091" spans="1:4" ht="15" customHeight="1" x14ac:dyDescent="0.25">
      <c r="A7091" s="143">
        <v>11027</v>
      </c>
      <c r="B7091" s="144" t="s">
        <v>8953</v>
      </c>
      <c r="C7091" s="145" t="s">
        <v>1903</v>
      </c>
      <c r="D7091" s="146">
        <v>189.12</v>
      </c>
    </row>
    <row r="7092" spans="1:4" ht="15" customHeight="1" x14ac:dyDescent="0.25">
      <c r="A7092" s="143">
        <v>11028</v>
      </c>
      <c r="B7092" s="144" t="s">
        <v>8954</v>
      </c>
      <c r="C7092" s="145" t="s">
        <v>1903</v>
      </c>
      <c r="D7092" s="146">
        <v>189.12</v>
      </c>
    </row>
    <row r="7093" spans="1:4" ht="15" customHeight="1" x14ac:dyDescent="0.25">
      <c r="A7093" s="143">
        <v>11029</v>
      </c>
      <c r="B7093" s="144" t="s">
        <v>8955</v>
      </c>
      <c r="C7093" s="145" t="s">
        <v>1903</v>
      </c>
      <c r="D7093" s="146">
        <v>189.12</v>
      </c>
    </row>
    <row r="7094" spans="1:4" ht="15" customHeight="1" x14ac:dyDescent="0.25">
      <c r="A7094" s="143">
        <v>11030</v>
      </c>
      <c r="B7094" s="144" t="s">
        <v>8956</v>
      </c>
      <c r="C7094" s="145" t="s">
        <v>1903</v>
      </c>
      <c r="D7094" s="146">
        <v>189.12</v>
      </c>
    </row>
    <row r="7095" spans="1:4" ht="15" customHeight="1" x14ac:dyDescent="0.25">
      <c r="A7095" s="143">
        <v>11031</v>
      </c>
      <c r="B7095" s="144" t="s">
        <v>8957</v>
      </c>
      <c r="C7095" s="145" t="s">
        <v>1903</v>
      </c>
      <c r="D7095" s="146">
        <v>189.12</v>
      </c>
    </row>
    <row r="7096" spans="1:4" ht="15" customHeight="1" x14ac:dyDescent="0.25">
      <c r="A7096" s="143">
        <v>11032</v>
      </c>
      <c r="B7096" s="144" t="s">
        <v>8958</v>
      </c>
      <c r="C7096" s="145" t="s">
        <v>1903</v>
      </c>
      <c r="D7096" s="146">
        <v>189.12</v>
      </c>
    </row>
    <row r="7097" spans="1:4" ht="17.100000000000001" customHeight="1" x14ac:dyDescent="0.25">
      <c r="A7097" s="143">
        <v>5077</v>
      </c>
      <c r="B7097" s="144" t="s">
        <v>8959</v>
      </c>
      <c r="C7097" s="145" t="s">
        <v>2023</v>
      </c>
      <c r="D7097" s="146">
        <v>96.04</v>
      </c>
    </row>
    <row r="7098" spans="1:4" ht="17.100000000000001" customHeight="1" x14ac:dyDescent="0.25">
      <c r="A7098" s="143">
        <v>9184</v>
      </c>
      <c r="B7098" s="144" t="s">
        <v>8960</v>
      </c>
      <c r="C7098" s="145" t="s">
        <v>2023</v>
      </c>
      <c r="D7098" s="146">
        <v>93.56</v>
      </c>
    </row>
    <row r="7099" spans="1:4" ht="17.100000000000001" customHeight="1" x14ac:dyDescent="0.25">
      <c r="A7099" s="143">
        <v>8732</v>
      </c>
      <c r="B7099" s="144" t="s">
        <v>8961</v>
      </c>
      <c r="C7099" s="145" t="s">
        <v>1903</v>
      </c>
      <c r="D7099" s="146">
        <v>682.73</v>
      </c>
    </row>
    <row r="7100" spans="1:4" ht="17.100000000000001" customHeight="1" x14ac:dyDescent="0.25">
      <c r="A7100" s="143">
        <v>8733</v>
      </c>
      <c r="B7100" s="144" t="s">
        <v>8962</v>
      </c>
      <c r="C7100" s="145" t="s">
        <v>1903</v>
      </c>
      <c r="D7100" s="146">
        <v>1031.25</v>
      </c>
    </row>
    <row r="7101" spans="1:4" ht="17.100000000000001" customHeight="1" x14ac:dyDescent="0.25">
      <c r="A7101" s="143">
        <v>8734</v>
      </c>
      <c r="B7101" s="144" t="s">
        <v>8963</v>
      </c>
      <c r="C7101" s="145" t="s">
        <v>1903</v>
      </c>
      <c r="D7101" s="146">
        <v>1379.73</v>
      </c>
    </row>
    <row r="7102" spans="1:4" ht="17.100000000000001" customHeight="1" x14ac:dyDescent="0.25">
      <c r="A7102" s="143">
        <v>8735</v>
      </c>
      <c r="B7102" s="144" t="s">
        <v>8964</v>
      </c>
      <c r="C7102" s="145" t="s">
        <v>1903</v>
      </c>
      <c r="D7102" s="146">
        <v>1728.22</v>
      </c>
    </row>
    <row r="7103" spans="1:4" ht="15" customHeight="1" x14ac:dyDescent="0.25">
      <c r="A7103" s="143">
        <v>8799</v>
      </c>
      <c r="B7103" s="144" t="s">
        <v>8965</v>
      </c>
      <c r="C7103" s="145" t="s">
        <v>1903</v>
      </c>
      <c r="D7103" s="146">
        <v>17.63</v>
      </c>
    </row>
    <row r="7104" spans="1:4" ht="15" customHeight="1" x14ac:dyDescent="0.25">
      <c r="A7104" s="143">
        <v>10877</v>
      </c>
      <c r="B7104" s="144" t="s">
        <v>8966</v>
      </c>
      <c r="C7104" s="145" t="s">
        <v>1903</v>
      </c>
      <c r="D7104" s="146">
        <v>17.77</v>
      </c>
    </row>
    <row r="7105" spans="1:4" ht="15" customHeight="1" x14ac:dyDescent="0.25">
      <c r="A7105" s="143">
        <v>10522</v>
      </c>
      <c r="B7105" s="144" t="s">
        <v>8967</v>
      </c>
      <c r="C7105" s="145" t="s">
        <v>1903</v>
      </c>
      <c r="D7105" s="146">
        <v>20.149999999999999</v>
      </c>
    </row>
    <row r="7106" spans="1:4" ht="15" customHeight="1" x14ac:dyDescent="0.25">
      <c r="A7106" s="143">
        <v>12879</v>
      </c>
      <c r="B7106" s="144" t="s">
        <v>8968</v>
      </c>
      <c r="C7106" s="145" t="s">
        <v>1903</v>
      </c>
      <c r="D7106" s="146">
        <v>78.260000000000005</v>
      </c>
    </row>
    <row r="7107" spans="1:4" ht="15" customHeight="1" x14ac:dyDescent="0.25">
      <c r="A7107" s="143">
        <v>12880</v>
      </c>
      <c r="B7107" s="144" t="s">
        <v>8969</v>
      </c>
      <c r="C7107" s="145" t="s">
        <v>1903</v>
      </c>
      <c r="D7107" s="146">
        <v>99.94</v>
      </c>
    </row>
    <row r="7108" spans="1:4" ht="15" customHeight="1" x14ac:dyDescent="0.25">
      <c r="A7108" s="143">
        <v>8798</v>
      </c>
      <c r="B7108" s="144" t="s">
        <v>8970</v>
      </c>
      <c r="C7108" s="145" t="s">
        <v>1903</v>
      </c>
      <c r="D7108" s="146">
        <v>33.119999999999997</v>
      </c>
    </row>
    <row r="7109" spans="1:4" ht="15" customHeight="1" x14ac:dyDescent="0.25">
      <c r="A7109" s="143">
        <v>7837</v>
      </c>
      <c r="B7109" s="144" t="s">
        <v>8971</v>
      </c>
      <c r="C7109" s="145" t="s">
        <v>1903</v>
      </c>
      <c r="D7109" s="146">
        <v>25.59</v>
      </c>
    </row>
    <row r="7110" spans="1:4" ht="15" customHeight="1" x14ac:dyDescent="0.25">
      <c r="A7110" s="143">
        <v>10523</v>
      </c>
      <c r="B7110" s="144" t="s">
        <v>8972</v>
      </c>
      <c r="C7110" s="145" t="s">
        <v>1903</v>
      </c>
      <c r="D7110" s="146">
        <v>26.92</v>
      </c>
    </row>
    <row r="7111" spans="1:4" ht="15" customHeight="1" x14ac:dyDescent="0.25">
      <c r="A7111" s="143">
        <v>1368</v>
      </c>
      <c r="B7111" s="144" t="s">
        <v>8973</v>
      </c>
      <c r="C7111" s="145" t="s">
        <v>1903</v>
      </c>
      <c r="D7111" s="146">
        <v>9.15</v>
      </c>
    </row>
    <row r="7112" spans="1:4" ht="15" customHeight="1" x14ac:dyDescent="0.25">
      <c r="A7112" s="143">
        <v>8015</v>
      </c>
      <c r="B7112" s="144" t="s">
        <v>8974</v>
      </c>
      <c r="C7112" s="145" t="s">
        <v>1903</v>
      </c>
      <c r="D7112" s="146">
        <v>9.15</v>
      </c>
    </row>
    <row r="7113" spans="1:4" ht="15" customHeight="1" x14ac:dyDescent="0.25">
      <c r="A7113" s="143">
        <v>1376</v>
      </c>
      <c r="B7113" s="144" t="s">
        <v>8975</v>
      </c>
      <c r="C7113" s="145" t="s">
        <v>1903</v>
      </c>
      <c r="D7113" s="146">
        <v>569.11</v>
      </c>
    </row>
    <row r="7114" spans="1:4" ht="15" customHeight="1" x14ac:dyDescent="0.25">
      <c r="A7114" s="143">
        <v>1369</v>
      </c>
      <c r="B7114" s="144" t="s">
        <v>8976</v>
      </c>
      <c r="C7114" s="145" t="s">
        <v>1903</v>
      </c>
      <c r="D7114" s="146">
        <v>13.76</v>
      </c>
    </row>
    <row r="7115" spans="1:4" ht="15" customHeight="1" x14ac:dyDescent="0.25">
      <c r="A7115" s="143">
        <v>1370</v>
      </c>
      <c r="B7115" s="144" t="s">
        <v>8977</v>
      </c>
      <c r="C7115" s="145" t="s">
        <v>1903</v>
      </c>
      <c r="D7115" s="146">
        <v>16.59</v>
      </c>
    </row>
    <row r="7116" spans="1:4" ht="15" customHeight="1" x14ac:dyDescent="0.25">
      <c r="A7116" s="143">
        <v>9304</v>
      </c>
      <c r="B7116" s="144" t="s">
        <v>8978</v>
      </c>
      <c r="C7116" s="145" t="s">
        <v>1903</v>
      </c>
      <c r="D7116" s="146">
        <v>26.84</v>
      </c>
    </row>
    <row r="7117" spans="1:4" ht="15" customHeight="1" x14ac:dyDescent="0.25">
      <c r="A7117" s="143">
        <v>1371</v>
      </c>
      <c r="B7117" s="144" t="s">
        <v>8979</v>
      </c>
      <c r="C7117" s="145" t="s">
        <v>1903</v>
      </c>
      <c r="D7117" s="146">
        <v>36.590000000000003</v>
      </c>
    </row>
    <row r="7118" spans="1:4" ht="15" customHeight="1" x14ac:dyDescent="0.25">
      <c r="A7118" s="143">
        <v>1372</v>
      </c>
      <c r="B7118" s="144" t="s">
        <v>8980</v>
      </c>
      <c r="C7118" s="145" t="s">
        <v>1903</v>
      </c>
      <c r="D7118" s="146">
        <v>51.49</v>
      </c>
    </row>
    <row r="7119" spans="1:4" ht="15" customHeight="1" x14ac:dyDescent="0.25">
      <c r="A7119" s="143">
        <v>9305</v>
      </c>
      <c r="B7119" s="144" t="s">
        <v>8981</v>
      </c>
      <c r="C7119" s="145" t="s">
        <v>1903</v>
      </c>
      <c r="D7119" s="146">
        <v>16.12</v>
      </c>
    </row>
    <row r="7120" spans="1:4" ht="15" customHeight="1" x14ac:dyDescent="0.25">
      <c r="A7120" s="143">
        <v>1373</v>
      </c>
      <c r="B7120" s="144" t="s">
        <v>8982</v>
      </c>
      <c r="C7120" s="145" t="s">
        <v>1903</v>
      </c>
      <c r="D7120" s="146">
        <v>76.52</v>
      </c>
    </row>
    <row r="7121" spans="1:4" ht="15" customHeight="1" x14ac:dyDescent="0.25">
      <c r="A7121" s="143">
        <v>1374</v>
      </c>
      <c r="B7121" s="144" t="s">
        <v>8983</v>
      </c>
      <c r="C7121" s="145" t="s">
        <v>1903</v>
      </c>
      <c r="D7121" s="146">
        <v>245.28</v>
      </c>
    </row>
    <row r="7122" spans="1:4" ht="15" customHeight="1" x14ac:dyDescent="0.25">
      <c r="A7122" s="143">
        <v>1375</v>
      </c>
      <c r="B7122" s="144" t="s">
        <v>8984</v>
      </c>
      <c r="C7122" s="145" t="s">
        <v>1903</v>
      </c>
      <c r="D7122" s="146">
        <v>235.72</v>
      </c>
    </row>
    <row r="7123" spans="1:4" ht="15" customHeight="1" x14ac:dyDescent="0.25">
      <c r="A7123" s="143">
        <v>7786</v>
      </c>
      <c r="B7123" s="144" t="s">
        <v>8985</v>
      </c>
      <c r="C7123" s="145" t="s">
        <v>1903</v>
      </c>
      <c r="D7123" s="146">
        <v>10.65</v>
      </c>
    </row>
    <row r="7124" spans="1:4" ht="15" customHeight="1" x14ac:dyDescent="0.25">
      <c r="A7124" s="143">
        <v>7834</v>
      </c>
      <c r="B7124" s="144" t="s">
        <v>8986</v>
      </c>
      <c r="C7124" s="145" t="s">
        <v>1903</v>
      </c>
      <c r="D7124" s="146">
        <v>19.05</v>
      </c>
    </row>
    <row r="7125" spans="1:4" ht="17.100000000000001" customHeight="1" x14ac:dyDescent="0.25">
      <c r="A7125" s="143">
        <v>7236</v>
      </c>
      <c r="B7125" s="144" t="s">
        <v>8987</v>
      </c>
      <c r="C7125" s="145" t="s">
        <v>1903</v>
      </c>
      <c r="D7125" s="146">
        <v>7.6</v>
      </c>
    </row>
    <row r="7126" spans="1:4" ht="17.100000000000001" customHeight="1" x14ac:dyDescent="0.25">
      <c r="A7126" s="143">
        <v>7235</v>
      </c>
      <c r="B7126" s="144" t="s">
        <v>8988</v>
      </c>
      <c r="C7126" s="145" t="s">
        <v>1903</v>
      </c>
      <c r="D7126" s="146">
        <v>9.4700000000000006</v>
      </c>
    </row>
    <row r="7127" spans="1:4" ht="17.100000000000001" customHeight="1" x14ac:dyDescent="0.25">
      <c r="A7127" s="143">
        <v>7234</v>
      </c>
      <c r="B7127" s="144" t="s">
        <v>8989</v>
      </c>
      <c r="C7127" s="145" t="s">
        <v>1903</v>
      </c>
      <c r="D7127" s="146">
        <v>13.37</v>
      </c>
    </row>
    <row r="7128" spans="1:4" ht="17.100000000000001" customHeight="1" x14ac:dyDescent="0.25">
      <c r="A7128" s="143">
        <v>7233</v>
      </c>
      <c r="B7128" s="144" t="s">
        <v>8990</v>
      </c>
      <c r="C7128" s="145" t="s">
        <v>1903</v>
      </c>
      <c r="D7128" s="146">
        <v>22.76</v>
      </c>
    </row>
    <row r="7129" spans="1:4" ht="17.100000000000001" customHeight="1" x14ac:dyDescent="0.25">
      <c r="A7129" s="143">
        <v>1423</v>
      </c>
      <c r="B7129" s="144" t="s">
        <v>8991</v>
      </c>
      <c r="C7129" s="145" t="s">
        <v>1903</v>
      </c>
      <c r="D7129" s="146">
        <v>122.2</v>
      </c>
    </row>
    <row r="7130" spans="1:4" ht="17.100000000000001" customHeight="1" x14ac:dyDescent="0.25">
      <c r="A7130" s="143">
        <v>1424</v>
      </c>
      <c r="B7130" s="144" t="s">
        <v>8992</v>
      </c>
      <c r="C7130" s="145" t="s">
        <v>1903</v>
      </c>
      <c r="D7130" s="146">
        <v>9.5</v>
      </c>
    </row>
    <row r="7131" spans="1:4" ht="15" customHeight="1" x14ac:dyDescent="0.25">
      <c r="A7131" s="143">
        <v>1427</v>
      </c>
      <c r="B7131" s="144" t="s">
        <v>8993</v>
      </c>
      <c r="C7131" s="145" t="s">
        <v>7658</v>
      </c>
      <c r="D7131" s="146">
        <v>294.20999999999998</v>
      </c>
    </row>
    <row r="7132" spans="1:4" ht="15" customHeight="1" x14ac:dyDescent="0.25">
      <c r="A7132" s="143">
        <v>10524</v>
      </c>
      <c r="B7132" s="144" t="s">
        <v>8994</v>
      </c>
      <c r="C7132" s="145" t="s">
        <v>1903</v>
      </c>
      <c r="D7132" s="146">
        <v>9.61</v>
      </c>
    </row>
    <row r="7133" spans="1:4" ht="15" customHeight="1" x14ac:dyDescent="0.25">
      <c r="A7133" s="143">
        <v>8977</v>
      </c>
      <c r="B7133" s="144" t="s">
        <v>8995</v>
      </c>
      <c r="C7133" s="145" t="s">
        <v>1903</v>
      </c>
      <c r="D7133" s="146">
        <v>16.670000000000002</v>
      </c>
    </row>
    <row r="7134" spans="1:4" ht="15" customHeight="1" x14ac:dyDescent="0.25">
      <c r="A7134" s="143">
        <v>8978</v>
      </c>
      <c r="B7134" s="144" t="s">
        <v>8996</v>
      </c>
      <c r="C7134" s="145" t="s">
        <v>1903</v>
      </c>
      <c r="D7134" s="146">
        <v>13.21</v>
      </c>
    </row>
    <row r="7135" spans="1:4" ht="15" customHeight="1" x14ac:dyDescent="0.25">
      <c r="A7135" s="143">
        <v>1421</v>
      </c>
      <c r="B7135" s="144" t="s">
        <v>8997</v>
      </c>
      <c r="C7135" s="145" t="s">
        <v>1903</v>
      </c>
      <c r="D7135" s="146">
        <v>997.02</v>
      </c>
    </row>
    <row r="7136" spans="1:4" ht="15" customHeight="1" x14ac:dyDescent="0.25">
      <c r="A7136" s="143">
        <v>1413</v>
      </c>
      <c r="B7136" s="144" t="s">
        <v>8998</v>
      </c>
      <c r="C7136" s="145" t="s">
        <v>1903</v>
      </c>
      <c r="D7136" s="146">
        <v>11.09</v>
      </c>
    </row>
    <row r="7137" spans="1:4" ht="15" customHeight="1" x14ac:dyDescent="0.25">
      <c r="A7137" s="143">
        <v>1414</v>
      </c>
      <c r="B7137" s="144" t="s">
        <v>8999</v>
      </c>
      <c r="C7137" s="145" t="s">
        <v>1903</v>
      </c>
      <c r="D7137" s="146">
        <v>16.670000000000002</v>
      </c>
    </row>
    <row r="7138" spans="1:4" ht="15" customHeight="1" x14ac:dyDescent="0.25">
      <c r="A7138" s="143">
        <v>1415</v>
      </c>
      <c r="B7138" s="144" t="s">
        <v>9000</v>
      </c>
      <c r="C7138" s="145" t="s">
        <v>1903</v>
      </c>
      <c r="D7138" s="146">
        <v>23.52</v>
      </c>
    </row>
    <row r="7139" spans="1:4" ht="15" customHeight="1" x14ac:dyDescent="0.25">
      <c r="A7139" s="143">
        <v>1416</v>
      </c>
      <c r="B7139" s="144" t="s">
        <v>9001</v>
      </c>
      <c r="C7139" s="145" t="s">
        <v>1903</v>
      </c>
      <c r="D7139" s="146">
        <v>50.06</v>
      </c>
    </row>
    <row r="7140" spans="1:4" ht="15" customHeight="1" x14ac:dyDescent="0.25">
      <c r="A7140" s="143">
        <v>1417</v>
      </c>
      <c r="B7140" s="144" t="s">
        <v>9002</v>
      </c>
      <c r="C7140" s="145" t="s">
        <v>1903</v>
      </c>
      <c r="D7140" s="146">
        <v>61.65</v>
      </c>
    </row>
    <row r="7141" spans="1:4" ht="15" customHeight="1" x14ac:dyDescent="0.25">
      <c r="A7141" s="143">
        <v>1418</v>
      </c>
      <c r="B7141" s="144" t="s">
        <v>9003</v>
      </c>
      <c r="C7141" s="145" t="s">
        <v>1903</v>
      </c>
      <c r="D7141" s="146">
        <v>111.52</v>
      </c>
    </row>
    <row r="7142" spans="1:4" ht="15" customHeight="1" x14ac:dyDescent="0.25">
      <c r="A7142" s="143">
        <v>1419</v>
      </c>
      <c r="B7142" s="144" t="s">
        <v>9004</v>
      </c>
      <c r="C7142" s="145" t="s">
        <v>1903</v>
      </c>
      <c r="D7142" s="146">
        <v>299.77999999999997</v>
      </c>
    </row>
    <row r="7143" spans="1:4" ht="15" customHeight="1" x14ac:dyDescent="0.25">
      <c r="A7143" s="143">
        <v>1420</v>
      </c>
      <c r="B7143" s="144" t="s">
        <v>9005</v>
      </c>
      <c r="C7143" s="145" t="s">
        <v>1903</v>
      </c>
      <c r="D7143" s="146">
        <v>461.7</v>
      </c>
    </row>
    <row r="7144" spans="1:4" ht="15" customHeight="1" x14ac:dyDescent="0.25">
      <c r="A7144" s="143">
        <v>8737</v>
      </c>
      <c r="B7144" s="144" t="s">
        <v>9006</v>
      </c>
      <c r="C7144" s="145" t="s">
        <v>2023</v>
      </c>
      <c r="D7144" s="146">
        <v>36.840000000000003</v>
      </c>
    </row>
    <row r="7145" spans="1:4" ht="15" customHeight="1" x14ac:dyDescent="0.25">
      <c r="A7145" s="143">
        <v>1367</v>
      </c>
      <c r="B7145" s="144" t="s">
        <v>9007</v>
      </c>
      <c r="C7145" s="145" t="s">
        <v>2023</v>
      </c>
      <c r="D7145" s="146">
        <v>426.34</v>
      </c>
    </row>
    <row r="7146" spans="1:4" ht="15" customHeight="1" x14ac:dyDescent="0.25">
      <c r="A7146" s="143">
        <v>1359</v>
      </c>
      <c r="B7146" s="144" t="s">
        <v>9008</v>
      </c>
      <c r="C7146" s="145" t="s">
        <v>2023</v>
      </c>
      <c r="D7146" s="146">
        <v>24.89</v>
      </c>
    </row>
    <row r="7147" spans="1:4" ht="15" customHeight="1" x14ac:dyDescent="0.25">
      <c r="A7147" s="143">
        <v>1360</v>
      </c>
      <c r="B7147" s="144" t="s">
        <v>9009</v>
      </c>
      <c r="C7147" s="145" t="s">
        <v>2023</v>
      </c>
      <c r="D7147" s="146">
        <v>41.85</v>
      </c>
    </row>
    <row r="7148" spans="1:4" ht="15" customHeight="1" x14ac:dyDescent="0.25">
      <c r="A7148" s="143">
        <v>1361</v>
      </c>
      <c r="B7148" s="144" t="s">
        <v>9010</v>
      </c>
      <c r="C7148" s="145" t="s">
        <v>2023</v>
      </c>
      <c r="D7148" s="146">
        <v>51.95</v>
      </c>
    </row>
    <row r="7149" spans="1:4" ht="15" customHeight="1" x14ac:dyDescent="0.25">
      <c r="A7149" s="143">
        <v>1362</v>
      </c>
      <c r="B7149" s="144" t="s">
        <v>9011</v>
      </c>
      <c r="C7149" s="145" t="s">
        <v>2023</v>
      </c>
      <c r="D7149" s="146">
        <v>75.59</v>
      </c>
    </row>
    <row r="7150" spans="1:4" ht="15" customHeight="1" x14ac:dyDescent="0.25">
      <c r="A7150" s="143">
        <v>1363</v>
      </c>
      <c r="B7150" s="144" t="s">
        <v>9012</v>
      </c>
      <c r="C7150" s="145" t="s">
        <v>2023</v>
      </c>
      <c r="D7150" s="146">
        <v>93.45</v>
      </c>
    </row>
    <row r="7151" spans="1:4" ht="15" customHeight="1" x14ac:dyDescent="0.25">
      <c r="A7151" s="143">
        <v>1364</v>
      </c>
      <c r="B7151" s="144" t="s">
        <v>9013</v>
      </c>
      <c r="C7151" s="145" t="s">
        <v>2023</v>
      </c>
      <c r="D7151" s="146">
        <v>144.91</v>
      </c>
    </row>
    <row r="7152" spans="1:4" ht="15" customHeight="1" x14ac:dyDescent="0.25">
      <c r="A7152" s="143">
        <v>1365</v>
      </c>
      <c r="B7152" s="144" t="s">
        <v>9014</v>
      </c>
      <c r="C7152" s="145" t="s">
        <v>2023</v>
      </c>
      <c r="D7152" s="146">
        <v>202.16</v>
      </c>
    </row>
    <row r="7153" spans="1:4" ht="15" customHeight="1" x14ac:dyDescent="0.25">
      <c r="A7153" s="143">
        <v>1366</v>
      </c>
      <c r="B7153" s="144" t="s">
        <v>9015</v>
      </c>
      <c r="C7153" s="145" t="s">
        <v>2023</v>
      </c>
      <c r="D7153" s="146">
        <v>291.83</v>
      </c>
    </row>
    <row r="7154" spans="1:4" ht="15" customHeight="1" x14ac:dyDescent="0.25">
      <c r="A7154" s="143">
        <v>11504</v>
      </c>
      <c r="B7154" s="144" t="s">
        <v>9016</v>
      </c>
      <c r="C7154" s="145" t="s">
        <v>2023</v>
      </c>
      <c r="D7154" s="146">
        <v>29.66</v>
      </c>
    </row>
    <row r="7155" spans="1:4" ht="15" customHeight="1" x14ac:dyDescent="0.25">
      <c r="A7155" s="143">
        <v>7777</v>
      </c>
      <c r="B7155" s="144" t="s">
        <v>9017</v>
      </c>
      <c r="C7155" s="145" t="s">
        <v>2023</v>
      </c>
      <c r="D7155" s="146">
        <v>17.22</v>
      </c>
    </row>
    <row r="7156" spans="1:4" ht="15" customHeight="1" x14ac:dyDescent="0.25">
      <c r="A7156" s="143">
        <v>11505</v>
      </c>
      <c r="B7156" s="144" t="s">
        <v>9018</v>
      </c>
      <c r="C7156" s="145" t="s">
        <v>2023</v>
      </c>
      <c r="D7156" s="146">
        <v>44.79</v>
      </c>
    </row>
    <row r="7157" spans="1:4" ht="15" customHeight="1" x14ac:dyDescent="0.25">
      <c r="A7157" s="143">
        <v>9302</v>
      </c>
      <c r="B7157" s="144" t="s">
        <v>9019</v>
      </c>
      <c r="C7157" s="145" t="s">
        <v>2023</v>
      </c>
      <c r="D7157" s="146">
        <v>17.760000000000002</v>
      </c>
    </row>
    <row r="7158" spans="1:4" ht="15" customHeight="1" x14ac:dyDescent="0.25">
      <c r="A7158" s="143">
        <v>9303</v>
      </c>
      <c r="B7158" s="144" t="s">
        <v>9020</v>
      </c>
      <c r="C7158" s="145" t="s">
        <v>2023</v>
      </c>
      <c r="D7158" s="146">
        <v>32.32</v>
      </c>
    </row>
    <row r="7159" spans="1:4" ht="15" customHeight="1" x14ac:dyDescent="0.25">
      <c r="A7159" s="143">
        <v>5100</v>
      </c>
      <c r="B7159" s="144" t="s">
        <v>9021</v>
      </c>
      <c r="C7159" s="145" t="s">
        <v>1903</v>
      </c>
      <c r="D7159" s="146">
        <v>125.43</v>
      </c>
    </row>
    <row r="7160" spans="1:4" ht="15" customHeight="1" x14ac:dyDescent="0.25">
      <c r="A7160" s="143">
        <v>5101</v>
      </c>
      <c r="B7160" s="144" t="s">
        <v>9022</v>
      </c>
      <c r="C7160" s="145" t="s">
        <v>1903</v>
      </c>
      <c r="D7160" s="146">
        <v>315.99</v>
      </c>
    </row>
    <row r="7161" spans="1:4" ht="15" customHeight="1" x14ac:dyDescent="0.25">
      <c r="A7161" s="143">
        <v>11151</v>
      </c>
      <c r="B7161" s="144" t="s">
        <v>9023</v>
      </c>
      <c r="C7161" s="145" t="s">
        <v>1903</v>
      </c>
      <c r="D7161" s="146">
        <v>306.20999999999998</v>
      </c>
    </row>
    <row r="7162" spans="1:4" ht="15" customHeight="1" x14ac:dyDescent="0.25">
      <c r="A7162" s="143">
        <v>7752</v>
      </c>
      <c r="B7162" s="144" t="s">
        <v>9024</v>
      </c>
      <c r="C7162" s="145" t="s">
        <v>1903</v>
      </c>
      <c r="D7162" s="146">
        <v>60.27</v>
      </c>
    </row>
    <row r="7163" spans="1:4" ht="17.100000000000001" customHeight="1" x14ac:dyDescent="0.25">
      <c r="A7163" s="143">
        <v>11573</v>
      </c>
      <c r="B7163" s="144" t="s">
        <v>9025</v>
      </c>
      <c r="C7163" s="145" t="s">
        <v>1917</v>
      </c>
      <c r="D7163" s="146">
        <v>591.03</v>
      </c>
    </row>
    <row r="7164" spans="1:4" ht="17.100000000000001" customHeight="1" x14ac:dyDescent="0.25">
      <c r="A7164" s="143">
        <v>4117</v>
      </c>
      <c r="B7164" s="144" t="s">
        <v>9026</v>
      </c>
      <c r="C7164" s="145" t="s">
        <v>1917</v>
      </c>
      <c r="D7164" s="146">
        <v>736.05</v>
      </c>
    </row>
    <row r="7165" spans="1:4" ht="15" customHeight="1" x14ac:dyDescent="0.25">
      <c r="A7165" s="143">
        <v>10209</v>
      </c>
      <c r="B7165" s="144" t="s">
        <v>9027</v>
      </c>
      <c r="C7165" s="145" t="s">
        <v>1903</v>
      </c>
      <c r="D7165" s="146">
        <v>2.71</v>
      </c>
    </row>
    <row r="7166" spans="1:4" ht="15" customHeight="1" x14ac:dyDescent="0.25">
      <c r="A7166" s="143">
        <v>12869</v>
      </c>
      <c r="B7166" s="144" t="s">
        <v>9028</v>
      </c>
      <c r="C7166" s="145" t="s">
        <v>1903</v>
      </c>
      <c r="D7166" s="146">
        <v>5.49</v>
      </c>
    </row>
    <row r="7167" spans="1:4" ht="15" customHeight="1" x14ac:dyDescent="0.25">
      <c r="A7167" s="143">
        <v>10093</v>
      </c>
      <c r="B7167" s="144" t="s">
        <v>9029</v>
      </c>
      <c r="C7167" s="145" t="s">
        <v>1903</v>
      </c>
      <c r="D7167" s="146">
        <v>0.05</v>
      </c>
    </row>
    <row r="7168" spans="1:4" ht="15" customHeight="1" x14ac:dyDescent="0.25">
      <c r="A7168" s="143">
        <v>9043</v>
      </c>
      <c r="B7168" s="144" t="s">
        <v>9030</v>
      </c>
      <c r="C7168" s="145" t="s">
        <v>1903</v>
      </c>
      <c r="D7168" s="146">
        <v>10.72</v>
      </c>
    </row>
    <row r="7169" spans="1:4" ht="15" customHeight="1" x14ac:dyDescent="0.25">
      <c r="A7169" s="143">
        <v>7893</v>
      </c>
      <c r="B7169" s="144" t="s">
        <v>9031</v>
      </c>
      <c r="C7169" s="145" t="s">
        <v>1903</v>
      </c>
      <c r="D7169" s="146">
        <v>11.05</v>
      </c>
    </row>
    <row r="7170" spans="1:4" ht="15" customHeight="1" x14ac:dyDescent="0.25">
      <c r="A7170" s="143">
        <v>7894</v>
      </c>
      <c r="B7170" s="144" t="s">
        <v>9032</v>
      </c>
      <c r="C7170" s="145" t="s">
        <v>1903</v>
      </c>
      <c r="D7170" s="146">
        <v>18.05</v>
      </c>
    </row>
    <row r="7171" spans="1:4" ht="15" customHeight="1" x14ac:dyDescent="0.25">
      <c r="A7171" s="143">
        <v>8453</v>
      </c>
      <c r="B7171" s="144" t="s">
        <v>9033</v>
      </c>
      <c r="C7171" s="145" t="s">
        <v>1903</v>
      </c>
      <c r="D7171" s="146">
        <v>17.239999999999998</v>
      </c>
    </row>
    <row r="7172" spans="1:4" ht="15" customHeight="1" x14ac:dyDescent="0.25">
      <c r="A7172" s="143">
        <v>8021</v>
      </c>
      <c r="B7172" s="144" t="s">
        <v>9034</v>
      </c>
      <c r="C7172" s="145" t="s">
        <v>1903</v>
      </c>
      <c r="D7172" s="146">
        <v>27.13</v>
      </c>
    </row>
    <row r="7173" spans="1:4" ht="17.100000000000001" customHeight="1" x14ac:dyDescent="0.25">
      <c r="A7173" s="143">
        <v>1022</v>
      </c>
      <c r="B7173" s="144" t="s">
        <v>9035</v>
      </c>
      <c r="C7173" s="145" t="s">
        <v>1903</v>
      </c>
      <c r="D7173" s="146">
        <v>24.72</v>
      </c>
    </row>
    <row r="7174" spans="1:4" ht="17.100000000000001" customHeight="1" x14ac:dyDescent="0.25">
      <c r="A7174" s="143">
        <v>1021</v>
      </c>
      <c r="B7174" s="144" t="s">
        <v>9036</v>
      </c>
      <c r="C7174" s="145" t="s">
        <v>1903</v>
      </c>
      <c r="D7174" s="146">
        <v>23.81</v>
      </c>
    </row>
    <row r="7175" spans="1:4" ht="17.100000000000001" customHeight="1" x14ac:dyDescent="0.25">
      <c r="A7175" s="143">
        <v>1020</v>
      </c>
      <c r="B7175" s="144" t="s">
        <v>9037</v>
      </c>
      <c r="C7175" s="145" t="s">
        <v>1903</v>
      </c>
      <c r="D7175" s="146">
        <v>19</v>
      </c>
    </row>
    <row r="7176" spans="1:4" ht="17.100000000000001" customHeight="1" x14ac:dyDescent="0.25">
      <c r="A7176" s="143">
        <v>1019</v>
      </c>
      <c r="B7176" s="144" t="s">
        <v>9038</v>
      </c>
      <c r="C7176" s="145" t="s">
        <v>1903</v>
      </c>
      <c r="D7176" s="146">
        <v>13.62</v>
      </c>
    </row>
    <row r="7177" spans="1:4" ht="17.100000000000001" customHeight="1" x14ac:dyDescent="0.25">
      <c r="A7177" s="143">
        <v>10574</v>
      </c>
      <c r="B7177" s="144" t="s">
        <v>9039</v>
      </c>
      <c r="C7177" s="145" t="s">
        <v>1903</v>
      </c>
      <c r="D7177" s="146">
        <v>10.4</v>
      </c>
    </row>
    <row r="7178" spans="1:4" ht="17.100000000000001" customHeight="1" x14ac:dyDescent="0.25">
      <c r="A7178" s="143">
        <v>1024</v>
      </c>
      <c r="B7178" s="144" t="s">
        <v>9040</v>
      </c>
      <c r="C7178" s="145" t="s">
        <v>1903</v>
      </c>
      <c r="D7178" s="146">
        <v>45.89</v>
      </c>
    </row>
    <row r="7179" spans="1:4" ht="17.100000000000001" customHeight="1" x14ac:dyDescent="0.25">
      <c r="A7179" s="143">
        <v>1023</v>
      </c>
      <c r="B7179" s="144" t="s">
        <v>9041</v>
      </c>
      <c r="C7179" s="145" t="s">
        <v>1903</v>
      </c>
      <c r="D7179" s="146">
        <v>32.200000000000003</v>
      </c>
    </row>
    <row r="7180" spans="1:4" ht="17.100000000000001" customHeight="1" x14ac:dyDescent="0.25">
      <c r="A7180" s="143">
        <v>9827</v>
      </c>
      <c r="B7180" s="144" t="s">
        <v>9042</v>
      </c>
      <c r="C7180" s="145" t="s">
        <v>1903</v>
      </c>
      <c r="D7180" s="146">
        <v>32.200000000000003</v>
      </c>
    </row>
    <row r="7181" spans="1:4" ht="17.100000000000001" customHeight="1" x14ac:dyDescent="0.25">
      <c r="A7181" s="143">
        <v>1025</v>
      </c>
      <c r="B7181" s="144" t="s">
        <v>9043</v>
      </c>
      <c r="C7181" s="145" t="s">
        <v>1903</v>
      </c>
      <c r="D7181" s="146">
        <v>61.66</v>
      </c>
    </row>
    <row r="7182" spans="1:4" ht="17.100000000000001" customHeight="1" x14ac:dyDescent="0.25">
      <c r="A7182" s="143">
        <v>1018</v>
      </c>
      <c r="B7182" s="144" t="s">
        <v>9044</v>
      </c>
      <c r="C7182" s="145" t="s">
        <v>1903</v>
      </c>
      <c r="D7182" s="146">
        <v>10.37</v>
      </c>
    </row>
    <row r="7183" spans="1:4" ht="17.100000000000001" customHeight="1" x14ac:dyDescent="0.25">
      <c r="A7183" s="143">
        <v>12712</v>
      </c>
      <c r="B7183" s="144" t="s">
        <v>9045</v>
      </c>
      <c r="C7183" s="145" t="s">
        <v>1903</v>
      </c>
      <c r="D7183" s="146">
        <v>13.09</v>
      </c>
    </row>
    <row r="7184" spans="1:4" ht="17.100000000000001" customHeight="1" x14ac:dyDescent="0.25">
      <c r="A7184" s="143">
        <v>1026</v>
      </c>
      <c r="B7184" s="144" t="s">
        <v>9046</v>
      </c>
      <c r="C7184" s="145" t="s">
        <v>1903</v>
      </c>
      <c r="D7184" s="146">
        <v>106.15</v>
      </c>
    </row>
    <row r="7185" spans="1:4" ht="17.100000000000001" customHeight="1" x14ac:dyDescent="0.25">
      <c r="A7185" s="143">
        <v>11070</v>
      </c>
      <c r="B7185" s="144" t="s">
        <v>9047</v>
      </c>
      <c r="C7185" s="145" t="s">
        <v>1903</v>
      </c>
      <c r="D7185" s="146">
        <v>279.93</v>
      </c>
    </row>
    <row r="7186" spans="1:4" ht="17.100000000000001" customHeight="1" x14ac:dyDescent="0.25">
      <c r="A7186" s="143">
        <v>5098</v>
      </c>
      <c r="B7186" s="144" t="s">
        <v>9048</v>
      </c>
      <c r="C7186" s="145" t="s">
        <v>1903</v>
      </c>
      <c r="D7186" s="146">
        <v>36.93</v>
      </c>
    </row>
    <row r="7187" spans="1:4" ht="15" customHeight="1" x14ac:dyDescent="0.25">
      <c r="A7187" s="143">
        <v>973</v>
      </c>
      <c r="B7187" s="144" t="s">
        <v>9049</v>
      </c>
      <c r="C7187" s="145" t="s">
        <v>1903</v>
      </c>
      <c r="D7187" s="146">
        <v>14.68</v>
      </c>
    </row>
    <row r="7188" spans="1:4" ht="15" customHeight="1" x14ac:dyDescent="0.25">
      <c r="A7188" s="143">
        <v>976</v>
      </c>
      <c r="B7188" s="144" t="s">
        <v>9050</v>
      </c>
      <c r="C7188" s="145" t="s">
        <v>1903</v>
      </c>
      <c r="D7188" s="146">
        <v>32.15</v>
      </c>
    </row>
    <row r="7189" spans="1:4" ht="15" customHeight="1" x14ac:dyDescent="0.25">
      <c r="A7189" s="143">
        <v>978</v>
      </c>
      <c r="B7189" s="144" t="s">
        <v>9051</v>
      </c>
      <c r="C7189" s="145" t="s">
        <v>1903</v>
      </c>
      <c r="D7189" s="146">
        <v>66.86</v>
      </c>
    </row>
    <row r="7190" spans="1:4" ht="15" customHeight="1" x14ac:dyDescent="0.25">
      <c r="A7190" s="143">
        <v>979</v>
      </c>
      <c r="B7190" s="144" t="s">
        <v>9052</v>
      </c>
      <c r="C7190" s="145" t="s">
        <v>1903</v>
      </c>
      <c r="D7190" s="146">
        <v>104.24</v>
      </c>
    </row>
    <row r="7191" spans="1:4" ht="15" customHeight="1" x14ac:dyDescent="0.25">
      <c r="A7191" s="143">
        <v>980</v>
      </c>
      <c r="B7191" s="144" t="s">
        <v>9053</v>
      </c>
      <c r="C7191" s="145" t="s">
        <v>1903</v>
      </c>
      <c r="D7191" s="146">
        <v>151.1</v>
      </c>
    </row>
    <row r="7192" spans="1:4" ht="15" customHeight="1" x14ac:dyDescent="0.25">
      <c r="A7192" s="143">
        <v>971</v>
      </c>
      <c r="B7192" s="144" t="s">
        <v>9054</v>
      </c>
      <c r="C7192" s="145" t="s">
        <v>1903</v>
      </c>
      <c r="D7192" s="146">
        <v>9.24</v>
      </c>
    </row>
    <row r="7193" spans="1:4" ht="15" customHeight="1" x14ac:dyDescent="0.25">
      <c r="A7193" s="143">
        <v>972</v>
      </c>
      <c r="B7193" s="144" t="s">
        <v>9055</v>
      </c>
      <c r="C7193" s="145" t="s">
        <v>1903</v>
      </c>
      <c r="D7193" s="146">
        <v>11.34</v>
      </c>
    </row>
    <row r="7194" spans="1:4" ht="15" customHeight="1" x14ac:dyDescent="0.25">
      <c r="A7194" s="143">
        <v>975</v>
      </c>
      <c r="B7194" s="144" t="s">
        <v>9056</v>
      </c>
      <c r="C7194" s="145" t="s">
        <v>1903</v>
      </c>
      <c r="D7194" s="146">
        <v>23.57</v>
      </c>
    </row>
    <row r="7195" spans="1:4" ht="15" customHeight="1" x14ac:dyDescent="0.25">
      <c r="A7195" s="143">
        <v>974</v>
      </c>
      <c r="B7195" s="144" t="s">
        <v>9057</v>
      </c>
      <c r="C7195" s="145" t="s">
        <v>1903</v>
      </c>
      <c r="D7195" s="146">
        <v>19.91</v>
      </c>
    </row>
    <row r="7196" spans="1:4" ht="15" customHeight="1" x14ac:dyDescent="0.25">
      <c r="A7196" s="143">
        <v>977</v>
      </c>
      <c r="B7196" s="144" t="s">
        <v>9058</v>
      </c>
      <c r="C7196" s="145" t="s">
        <v>1903</v>
      </c>
      <c r="D7196" s="146">
        <v>49.89</v>
      </c>
    </row>
    <row r="7197" spans="1:4" ht="15" customHeight="1" x14ac:dyDescent="0.25">
      <c r="A7197" s="143">
        <v>926</v>
      </c>
      <c r="B7197" s="144" t="s">
        <v>9059</v>
      </c>
      <c r="C7197" s="145" t="s">
        <v>1903</v>
      </c>
      <c r="D7197" s="146">
        <v>31.66</v>
      </c>
    </row>
    <row r="7198" spans="1:4" ht="15" customHeight="1" x14ac:dyDescent="0.25">
      <c r="A7198" s="143">
        <v>929</v>
      </c>
      <c r="B7198" s="144" t="s">
        <v>9060</v>
      </c>
      <c r="C7198" s="145" t="s">
        <v>1903</v>
      </c>
      <c r="D7198" s="146">
        <v>86.22</v>
      </c>
    </row>
    <row r="7199" spans="1:4" ht="15" customHeight="1" x14ac:dyDescent="0.25">
      <c r="A7199" s="143">
        <v>931</v>
      </c>
      <c r="B7199" s="144" t="s">
        <v>9061</v>
      </c>
      <c r="C7199" s="145" t="s">
        <v>1903</v>
      </c>
      <c r="D7199" s="146">
        <v>202.38</v>
      </c>
    </row>
    <row r="7200" spans="1:4" ht="15" customHeight="1" x14ac:dyDescent="0.25">
      <c r="A7200" s="143">
        <v>932</v>
      </c>
      <c r="B7200" s="144" t="s">
        <v>9062</v>
      </c>
      <c r="C7200" s="145" t="s">
        <v>1903</v>
      </c>
      <c r="D7200" s="146">
        <v>467.1</v>
      </c>
    </row>
    <row r="7201" spans="1:4" ht="15" customHeight="1" x14ac:dyDescent="0.25">
      <c r="A7201" s="143">
        <v>933</v>
      </c>
      <c r="B7201" s="144" t="s">
        <v>9063</v>
      </c>
      <c r="C7201" s="145" t="s">
        <v>1903</v>
      </c>
      <c r="D7201" s="146">
        <v>331.69</v>
      </c>
    </row>
    <row r="7202" spans="1:4" ht="15" customHeight="1" x14ac:dyDescent="0.25">
      <c r="A7202" s="143">
        <v>924</v>
      </c>
      <c r="B7202" s="144" t="s">
        <v>9064</v>
      </c>
      <c r="C7202" s="145" t="s">
        <v>1903</v>
      </c>
      <c r="D7202" s="146">
        <v>16.440000000000001</v>
      </c>
    </row>
    <row r="7203" spans="1:4" ht="15" customHeight="1" x14ac:dyDescent="0.25">
      <c r="A7203" s="143">
        <v>925</v>
      </c>
      <c r="B7203" s="144" t="s">
        <v>9065</v>
      </c>
      <c r="C7203" s="145" t="s">
        <v>1903</v>
      </c>
      <c r="D7203" s="146">
        <v>22.29</v>
      </c>
    </row>
    <row r="7204" spans="1:4" ht="15" customHeight="1" x14ac:dyDescent="0.25">
      <c r="A7204" s="143">
        <v>928</v>
      </c>
      <c r="B7204" s="144" t="s">
        <v>9066</v>
      </c>
      <c r="C7204" s="145" t="s">
        <v>1903</v>
      </c>
      <c r="D7204" s="146">
        <v>56.97</v>
      </c>
    </row>
    <row r="7205" spans="1:4" ht="15" customHeight="1" x14ac:dyDescent="0.25">
      <c r="A7205" s="143">
        <v>927</v>
      </c>
      <c r="B7205" s="144" t="s">
        <v>9067</v>
      </c>
      <c r="C7205" s="145" t="s">
        <v>1903</v>
      </c>
      <c r="D7205" s="146">
        <v>46.04</v>
      </c>
    </row>
    <row r="7206" spans="1:4" ht="15" customHeight="1" x14ac:dyDescent="0.25">
      <c r="A7206" s="143">
        <v>930</v>
      </c>
      <c r="B7206" s="144" t="s">
        <v>9068</v>
      </c>
      <c r="C7206" s="145" t="s">
        <v>1903</v>
      </c>
      <c r="D7206" s="146">
        <v>147.36000000000001</v>
      </c>
    </row>
    <row r="7207" spans="1:4" ht="15" customHeight="1" x14ac:dyDescent="0.25">
      <c r="A7207" s="143">
        <v>916</v>
      </c>
      <c r="B7207" s="144" t="s">
        <v>9069</v>
      </c>
      <c r="C7207" s="145" t="s">
        <v>1903</v>
      </c>
      <c r="D7207" s="146">
        <v>33.76</v>
      </c>
    </row>
    <row r="7208" spans="1:4" ht="15" customHeight="1" x14ac:dyDescent="0.25">
      <c r="A7208" s="143">
        <v>919</v>
      </c>
      <c r="B7208" s="144" t="s">
        <v>9070</v>
      </c>
      <c r="C7208" s="145" t="s">
        <v>1903</v>
      </c>
      <c r="D7208" s="146">
        <v>105.35</v>
      </c>
    </row>
    <row r="7209" spans="1:4" ht="15" customHeight="1" x14ac:dyDescent="0.25">
      <c r="A7209" s="143">
        <v>920</v>
      </c>
      <c r="B7209" s="144" t="s">
        <v>9071</v>
      </c>
      <c r="C7209" s="145" t="s">
        <v>1903</v>
      </c>
      <c r="D7209" s="146">
        <v>239.23</v>
      </c>
    </row>
    <row r="7210" spans="1:4" ht="15" customHeight="1" x14ac:dyDescent="0.25">
      <c r="A7210" s="143">
        <v>922</v>
      </c>
      <c r="B7210" s="144" t="s">
        <v>9072</v>
      </c>
      <c r="C7210" s="145" t="s">
        <v>1903</v>
      </c>
      <c r="D7210" s="146">
        <v>467.66</v>
      </c>
    </row>
    <row r="7211" spans="1:4" ht="15" customHeight="1" x14ac:dyDescent="0.25">
      <c r="A7211" s="143">
        <v>923</v>
      </c>
      <c r="B7211" s="144" t="s">
        <v>9073</v>
      </c>
      <c r="C7211" s="145" t="s">
        <v>1903</v>
      </c>
      <c r="D7211" s="146">
        <v>1356.15</v>
      </c>
    </row>
    <row r="7212" spans="1:4" ht="15" customHeight="1" x14ac:dyDescent="0.25">
      <c r="A7212" s="143">
        <v>914</v>
      </c>
      <c r="B7212" s="144" t="s">
        <v>9074</v>
      </c>
      <c r="C7212" s="145" t="s">
        <v>1903</v>
      </c>
      <c r="D7212" s="146">
        <v>16.809999999999999</v>
      </c>
    </row>
    <row r="7213" spans="1:4" ht="15" customHeight="1" x14ac:dyDescent="0.25">
      <c r="A7213" s="143">
        <v>915</v>
      </c>
      <c r="B7213" s="144" t="s">
        <v>9075</v>
      </c>
      <c r="C7213" s="145" t="s">
        <v>1903</v>
      </c>
      <c r="D7213" s="146">
        <v>22.66</v>
      </c>
    </row>
    <row r="7214" spans="1:4" ht="15" customHeight="1" x14ac:dyDescent="0.25">
      <c r="A7214" s="143">
        <v>918</v>
      </c>
      <c r="B7214" s="144" t="s">
        <v>9076</v>
      </c>
      <c r="C7214" s="145" t="s">
        <v>1903</v>
      </c>
      <c r="D7214" s="146">
        <v>65.239999999999995</v>
      </c>
    </row>
    <row r="7215" spans="1:4" ht="15" customHeight="1" x14ac:dyDescent="0.25">
      <c r="A7215" s="143">
        <v>917</v>
      </c>
      <c r="B7215" s="144" t="s">
        <v>9077</v>
      </c>
      <c r="C7215" s="145" t="s">
        <v>1903</v>
      </c>
      <c r="D7215" s="146">
        <v>54.31</v>
      </c>
    </row>
    <row r="7216" spans="1:4" ht="15" customHeight="1" x14ac:dyDescent="0.25">
      <c r="A7216" s="143">
        <v>921</v>
      </c>
      <c r="B7216" s="144" t="s">
        <v>9078</v>
      </c>
      <c r="C7216" s="145" t="s">
        <v>1903</v>
      </c>
      <c r="D7216" s="146">
        <v>170.29</v>
      </c>
    </row>
    <row r="7217" spans="1:4" ht="17.100000000000001" customHeight="1" x14ac:dyDescent="0.25">
      <c r="A7217" s="143">
        <v>992</v>
      </c>
      <c r="B7217" s="144" t="s">
        <v>9079</v>
      </c>
      <c r="C7217" s="145" t="s">
        <v>1903</v>
      </c>
      <c r="D7217" s="146">
        <v>33.409999999999997</v>
      </c>
    </row>
    <row r="7218" spans="1:4" ht="17.100000000000001" customHeight="1" x14ac:dyDescent="0.25">
      <c r="A7218" s="143">
        <v>995</v>
      </c>
      <c r="B7218" s="144" t="s">
        <v>9080</v>
      </c>
      <c r="C7218" s="145" t="s">
        <v>1903</v>
      </c>
      <c r="D7218" s="146">
        <v>64.069999999999993</v>
      </c>
    </row>
    <row r="7219" spans="1:4" ht="17.100000000000001" customHeight="1" x14ac:dyDescent="0.25">
      <c r="A7219" s="143">
        <v>997</v>
      </c>
      <c r="B7219" s="144" t="s">
        <v>9081</v>
      </c>
      <c r="C7219" s="145" t="s">
        <v>1903</v>
      </c>
      <c r="D7219" s="146">
        <v>120.41</v>
      </c>
    </row>
    <row r="7220" spans="1:4" ht="17.100000000000001" customHeight="1" x14ac:dyDescent="0.25">
      <c r="A7220" s="143">
        <v>998</v>
      </c>
      <c r="B7220" s="144" t="s">
        <v>9082</v>
      </c>
      <c r="C7220" s="145" t="s">
        <v>1903</v>
      </c>
      <c r="D7220" s="146">
        <v>170.1</v>
      </c>
    </row>
    <row r="7221" spans="1:4" ht="17.100000000000001" customHeight="1" x14ac:dyDescent="0.25">
      <c r="A7221" s="143">
        <v>999</v>
      </c>
      <c r="B7221" s="144" t="s">
        <v>9083</v>
      </c>
      <c r="C7221" s="145" t="s">
        <v>1903</v>
      </c>
      <c r="D7221" s="146">
        <v>272.81</v>
      </c>
    </row>
    <row r="7222" spans="1:4" ht="17.100000000000001" customHeight="1" x14ac:dyDescent="0.25">
      <c r="A7222" s="143">
        <v>990</v>
      </c>
      <c r="B7222" s="144" t="s">
        <v>9084</v>
      </c>
      <c r="C7222" s="145" t="s">
        <v>1903</v>
      </c>
      <c r="D7222" s="146">
        <v>21.48</v>
      </c>
    </row>
    <row r="7223" spans="1:4" ht="17.100000000000001" customHeight="1" x14ac:dyDescent="0.25">
      <c r="A7223" s="143">
        <v>991</v>
      </c>
      <c r="B7223" s="144" t="s">
        <v>9085</v>
      </c>
      <c r="C7223" s="145" t="s">
        <v>1903</v>
      </c>
      <c r="D7223" s="146">
        <v>28.05</v>
      </c>
    </row>
    <row r="7224" spans="1:4" ht="17.100000000000001" customHeight="1" x14ac:dyDescent="0.25">
      <c r="A7224" s="143">
        <v>994</v>
      </c>
      <c r="B7224" s="144" t="s">
        <v>9086</v>
      </c>
      <c r="C7224" s="145" t="s">
        <v>1903</v>
      </c>
      <c r="D7224" s="146">
        <v>53.6</v>
      </c>
    </row>
    <row r="7225" spans="1:4" ht="17.100000000000001" customHeight="1" x14ac:dyDescent="0.25">
      <c r="A7225" s="143">
        <v>993</v>
      </c>
      <c r="B7225" s="144" t="s">
        <v>9087</v>
      </c>
      <c r="C7225" s="145" t="s">
        <v>1903</v>
      </c>
      <c r="D7225" s="146">
        <v>43.87</v>
      </c>
    </row>
    <row r="7226" spans="1:4" ht="17.100000000000001" customHeight="1" x14ac:dyDescent="0.25">
      <c r="A7226" s="143">
        <v>996</v>
      </c>
      <c r="B7226" s="144" t="s">
        <v>9088</v>
      </c>
      <c r="C7226" s="145" t="s">
        <v>1903</v>
      </c>
      <c r="D7226" s="146">
        <v>92.69</v>
      </c>
    </row>
    <row r="7227" spans="1:4" ht="15" customHeight="1" x14ac:dyDescent="0.25">
      <c r="A7227" s="143">
        <v>906</v>
      </c>
      <c r="B7227" s="144" t="s">
        <v>9089</v>
      </c>
      <c r="C7227" s="145" t="s">
        <v>1903</v>
      </c>
      <c r="D7227" s="146">
        <v>20.6</v>
      </c>
    </row>
    <row r="7228" spans="1:4" ht="15" customHeight="1" x14ac:dyDescent="0.25">
      <c r="A7228" s="143">
        <v>909</v>
      </c>
      <c r="B7228" s="144" t="s">
        <v>9090</v>
      </c>
      <c r="C7228" s="145" t="s">
        <v>1903</v>
      </c>
      <c r="D7228" s="146">
        <v>50.61</v>
      </c>
    </row>
    <row r="7229" spans="1:4" ht="15" customHeight="1" x14ac:dyDescent="0.25">
      <c r="A7229" s="143">
        <v>911</v>
      </c>
      <c r="B7229" s="144" t="s">
        <v>9091</v>
      </c>
      <c r="C7229" s="145" t="s">
        <v>1903</v>
      </c>
      <c r="D7229" s="146">
        <v>124.36</v>
      </c>
    </row>
    <row r="7230" spans="1:4" ht="15" customHeight="1" x14ac:dyDescent="0.25">
      <c r="A7230" s="143">
        <v>912</v>
      </c>
      <c r="B7230" s="144" t="s">
        <v>9092</v>
      </c>
      <c r="C7230" s="145" t="s">
        <v>1903</v>
      </c>
      <c r="D7230" s="146">
        <v>209.27</v>
      </c>
    </row>
    <row r="7231" spans="1:4" ht="15" customHeight="1" x14ac:dyDescent="0.25">
      <c r="A7231" s="143">
        <v>913</v>
      </c>
      <c r="B7231" s="144" t="s">
        <v>9093</v>
      </c>
      <c r="C7231" s="145" t="s">
        <v>1903</v>
      </c>
      <c r="D7231" s="146">
        <v>238.45</v>
      </c>
    </row>
    <row r="7232" spans="1:4" ht="15" customHeight="1" x14ac:dyDescent="0.25">
      <c r="A7232" s="143">
        <v>904</v>
      </c>
      <c r="B7232" s="144" t="s">
        <v>9094</v>
      </c>
      <c r="C7232" s="145" t="s">
        <v>1903</v>
      </c>
      <c r="D7232" s="146">
        <v>11.4</v>
      </c>
    </row>
    <row r="7233" spans="1:4" ht="15" customHeight="1" x14ac:dyDescent="0.25">
      <c r="A7233" s="143">
        <v>905</v>
      </c>
      <c r="B7233" s="144" t="s">
        <v>9095</v>
      </c>
      <c r="C7233" s="145" t="s">
        <v>1903</v>
      </c>
      <c r="D7233" s="146">
        <v>15.4</v>
      </c>
    </row>
    <row r="7234" spans="1:4" ht="15" customHeight="1" x14ac:dyDescent="0.25">
      <c r="A7234" s="143">
        <v>908</v>
      </c>
      <c r="B7234" s="144" t="s">
        <v>9096</v>
      </c>
      <c r="C7234" s="145" t="s">
        <v>1903</v>
      </c>
      <c r="D7234" s="146">
        <v>36.17</v>
      </c>
    </row>
    <row r="7235" spans="1:4" ht="15" customHeight="1" x14ac:dyDescent="0.25">
      <c r="A7235" s="143">
        <v>907</v>
      </c>
      <c r="B7235" s="144" t="s">
        <v>9097</v>
      </c>
      <c r="C7235" s="145" t="s">
        <v>1903</v>
      </c>
      <c r="D7235" s="146">
        <v>30.29</v>
      </c>
    </row>
    <row r="7236" spans="1:4" ht="15" customHeight="1" x14ac:dyDescent="0.25">
      <c r="A7236" s="143">
        <v>910</v>
      </c>
      <c r="B7236" s="144" t="s">
        <v>9098</v>
      </c>
      <c r="C7236" s="145" t="s">
        <v>1903</v>
      </c>
      <c r="D7236" s="146">
        <v>88.28</v>
      </c>
    </row>
    <row r="7237" spans="1:4" ht="15" customHeight="1" x14ac:dyDescent="0.25">
      <c r="A7237" s="143">
        <v>896</v>
      </c>
      <c r="B7237" s="144" t="s">
        <v>9099</v>
      </c>
      <c r="C7237" s="145" t="s">
        <v>1903</v>
      </c>
      <c r="D7237" s="146">
        <v>18.75</v>
      </c>
    </row>
    <row r="7238" spans="1:4" ht="15" customHeight="1" x14ac:dyDescent="0.25">
      <c r="A7238" s="143">
        <v>899</v>
      </c>
      <c r="B7238" s="144" t="s">
        <v>9100</v>
      </c>
      <c r="C7238" s="145" t="s">
        <v>1903</v>
      </c>
      <c r="D7238" s="146">
        <v>48.89</v>
      </c>
    </row>
    <row r="7239" spans="1:4" ht="15" customHeight="1" x14ac:dyDescent="0.25">
      <c r="A7239" s="143">
        <v>900</v>
      </c>
      <c r="B7239" s="144" t="s">
        <v>9101</v>
      </c>
      <c r="C7239" s="145" t="s">
        <v>1903</v>
      </c>
      <c r="D7239" s="146">
        <v>109.73</v>
      </c>
    </row>
    <row r="7240" spans="1:4" ht="15" customHeight="1" x14ac:dyDescent="0.25">
      <c r="A7240" s="143">
        <v>902</v>
      </c>
      <c r="B7240" s="144" t="s">
        <v>9102</v>
      </c>
      <c r="C7240" s="145" t="s">
        <v>1903</v>
      </c>
      <c r="D7240" s="146">
        <v>198.09</v>
      </c>
    </row>
    <row r="7241" spans="1:4" ht="15" customHeight="1" x14ac:dyDescent="0.25">
      <c r="A7241" s="143">
        <v>903</v>
      </c>
      <c r="B7241" s="144" t="s">
        <v>9103</v>
      </c>
      <c r="C7241" s="145" t="s">
        <v>1903</v>
      </c>
      <c r="D7241" s="146">
        <v>700.67</v>
      </c>
    </row>
    <row r="7242" spans="1:4" ht="15" customHeight="1" x14ac:dyDescent="0.25">
      <c r="A7242" s="143">
        <v>894</v>
      </c>
      <c r="B7242" s="144" t="s">
        <v>9104</v>
      </c>
      <c r="C7242" s="145" t="s">
        <v>1903</v>
      </c>
      <c r="D7242" s="146">
        <v>10.39</v>
      </c>
    </row>
    <row r="7243" spans="1:4" ht="15" customHeight="1" x14ac:dyDescent="0.25">
      <c r="A7243" s="143">
        <v>895</v>
      </c>
      <c r="B7243" s="144" t="s">
        <v>9105</v>
      </c>
      <c r="C7243" s="145" t="s">
        <v>1903</v>
      </c>
      <c r="D7243" s="146">
        <v>13.9</v>
      </c>
    </row>
    <row r="7244" spans="1:4" ht="15" customHeight="1" x14ac:dyDescent="0.25">
      <c r="A7244" s="143">
        <v>898</v>
      </c>
      <c r="B7244" s="144" t="s">
        <v>9106</v>
      </c>
      <c r="C7244" s="145" t="s">
        <v>1903</v>
      </c>
      <c r="D7244" s="146">
        <v>33.630000000000003</v>
      </c>
    </row>
    <row r="7245" spans="1:4" ht="15" customHeight="1" x14ac:dyDescent="0.25">
      <c r="A7245" s="143">
        <v>897</v>
      </c>
      <c r="B7245" s="144" t="s">
        <v>9107</v>
      </c>
      <c r="C7245" s="145" t="s">
        <v>1903</v>
      </c>
      <c r="D7245" s="146">
        <v>26.61</v>
      </c>
    </row>
    <row r="7246" spans="1:4" ht="15" customHeight="1" x14ac:dyDescent="0.25">
      <c r="A7246" s="143">
        <v>901</v>
      </c>
      <c r="B7246" s="144" t="s">
        <v>9108</v>
      </c>
      <c r="C7246" s="145" t="s">
        <v>1903</v>
      </c>
      <c r="D7246" s="146">
        <v>80.69</v>
      </c>
    </row>
    <row r="7247" spans="1:4" ht="15" customHeight="1" x14ac:dyDescent="0.25">
      <c r="A7247" s="143">
        <v>11278</v>
      </c>
      <c r="B7247" s="144" t="s">
        <v>9109</v>
      </c>
      <c r="C7247" s="145" t="s">
        <v>1903</v>
      </c>
      <c r="D7247" s="146">
        <v>169.85</v>
      </c>
    </row>
    <row r="7248" spans="1:4" ht="17.100000000000001" customHeight="1" x14ac:dyDescent="0.25">
      <c r="A7248" s="143">
        <v>1003</v>
      </c>
      <c r="B7248" s="144" t="s">
        <v>9110</v>
      </c>
      <c r="C7248" s="145" t="s">
        <v>1903</v>
      </c>
      <c r="D7248" s="146">
        <v>40.22</v>
      </c>
    </row>
    <row r="7249" spans="1:4" ht="17.100000000000001" customHeight="1" x14ac:dyDescent="0.25">
      <c r="A7249" s="143">
        <v>1002</v>
      </c>
      <c r="B7249" s="144" t="s">
        <v>9111</v>
      </c>
      <c r="C7249" s="145" t="s">
        <v>1903</v>
      </c>
      <c r="D7249" s="146">
        <v>29.82</v>
      </c>
    </row>
    <row r="7250" spans="1:4" ht="17.100000000000001" customHeight="1" x14ac:dyDescent="0.25">
      <c r="A7250" s="143">
        <v>1001</v>
      </c>
      <c r="B7250" s="144" t="s">
        <v>9112</v>
      </c>
      <c r="C7250" s="145" t="s">
        <v>1903</v>
      </c>
      <c r="D7250" s="146">
        <v>19.399999999999999</v>
      </c>
    </row>
    <row r="7251" spans="1:4" ht="17.100000000000001" customHeight="1" x14ac:dyDescent="0.25">
      <c r="A7251" s="143">
        <v>1006</v>
      </c>
      <c r="B7251" s="144" t="s">
        <v>9113</v>
      </c>
      <c r="C7251" s="145" t="s">
        <v>1903</v>
      </c>
      <c r="D7251" s="146">
        <v>93.49</v>
      </c>
    </row>
    <row r="7252" spans="1:4" ht="17.100000000000001" customHeight="1" x14ac:dyDescent="0.25">
      <c r="A7252" s="143">
        <v>1005</v>
      </c>
      <c r="B7252" s="144" t="s">
        <v>9114</v>
      </c>
      <c r="C7252" s="145" t="s">
        <v>1903</v>
      </c>
      <c r="D7252" s="146">
        <v>57.16</v>
      </c>
    </row>
    <row r="7253" spans="1:4" ht="17.100000000000001" customHeight="1" x14ac:dyDescent="0.25">
      <c r="A7253" s="143">
        <v>1000</v>
      </c>
      <c r="B7253" s="144" t="s">
        <v>9115</v>
      </c>
      <c r="C7253" s="145" t="s">
        <v>1903</v>
      </c>
      <c r="D7253" s="146">
        <v>13.96</v>
      </c>
    </row>
    <row r="7254" spans="1:4" ht="15" customHeight="1" x14ac:dyDescent="0.25">
      <c r="A7254" s="143">
        <v>963</v>
      </c>
      <c r="B7254" s="144" t="s">
        <v>9116</v>
      </c>
      <c r="C7254" s="145" t="s">
        <v>1903</v>
      </c>
      <c r="D7254" s="146">
        <v>43.42</v>
      </c>
    </row>
    <row r="7255" spans="1:4" ht="15" customHeight="1" x14ac:dyDescent="0.25">
      <c r="A7255" s="143">
        <v>966</v>
      </c>
      <c r="B7255" s="144" t="s">
        <v>9117</v>
      </c>
      <c r="C7255" s="145" t="s">
        <v>1903</v>
      </c>
      <c r="D7255" s="146">
        <v>121.23</v>
      </c>
    </row>
    <row r="7256" spans="1:4" ht="15" customHeight="1" x14ac:dyDescent="0.25">
      <c r="A7256" s="143">
        <v>968</v>
      </c>
      <c r="B7256" s="144" t="s">
        <v>9118</v>
      </c>
      <c r="C7256" s="145" t="s">
        <v>1903</v>
      </c>
      <c r="D7256" s="146">
        <v>327.58</v>
      </c>
    </row>
    <row r="7257" spans="1:4" ht="15" customHeight="1" x14ac:dyDescent="0.25">
      <c r="A7257" s="143">
        <v>9105</v>
      </c>
      <c r="B7257" s="144" t="s">
        <v>9118</v>
      </c>
      <c r="C7257" s="145" t="s">
        <v>1903</v>
      </c>
      <c r="D7257" s="146">
        <v>327.58</v>
      </c>
    </row>
    <row r="7258" spans="1:4" ht="15" customHeight="1" x14ac:dyDescent="0.25">
      <c r="A7258" s="143">
        <v>969</v>
      </c>
      <c r="B7258" s="144" t="s">
        <v>9119</v>
      </c>
      <c r="C7258" s="145" t="s">
        <v>1903</v>
      </c>
      <c r="D7258" s="146">
        <v>514.76</v>
      </c>
    </row>
    <row r="7259" spans="1:4" ht="15" customHeight="1" x14ac:dyDescent="0.25">
      <c r="A7259" s="143">
        <v>970</v>
      </c>
      <c r="B7259" s="144" t="s">
        <v>9120</v>
      </c>
      <c r="C7259" s="145" t="s">
        <v>1903</v>
      </c>
      <c r="D7259" s="146">
        <v>1128.02</v>
      </c>
    </row>
    <row r="7260" spans="1:4" ht="15" customHeight="1" x14ac:dyDescent="0.25">
      <c r="A7260" s="143">
        <v>961</v>
      </c>
      <c r="B7260" s="144" t="s">
        <v>9121</v>
      </c>
      <c r="C7260" s="145" t="s">
        <v>1903</v>
      </c>
      <c r="D7260" s="146">
        <v>23.94</v>
      </c>
    </row>
    <row r="7261" spans="1:4" ht="15" customHeight="1" x14ac:dyDescent="0.25">
      <c r="A7261" s="143">
        <v>962</v>
      </c>
      <c r="B7261" s="144" t="s">
        <v>9122</v>
      </c>
      <c r="C7261" s="145" t="s">
        <v>1903</v>
      </c>
      <c r="D7261" s="146">
        <v>30.49</v>
      </c>
    </row>
    <row r="7262" spans="1:4" ht="15" customHeight="1" x14ac:dyDescent="0.25">
      <c r="A7262" s="143">
        <v>965</v>
      </c>
      <c r="B7262" s="144" t="s">
        <v>9123</v>
      </c>
      <c r="C7262" s="145" t="s">
        <v>1903</v>
      </c>
      <c r="D7262" s="146">
        <v>82.28</v>
      </c>
    </row>
    <row r="7263" spans="1:4" ht="15" customHeight="1" x14ac:dyDescent="0.25">
      <c r="A7263" s="143">
        <v>964</v>
      </c>
      <c r="B7263" s="144" t="s">
        <v>9124</v>
      </c>
      <c r="C7263" s="145" t="s">
        <v>1903</v>
      </c>
      <c r="D7263" s="146">
        <v>65.03</v>
      </c>
    </row>
    <row r="7264" spans="1:4" ht="15" customHeight="1" x14ac:dyDescent="0.25">
      <c r="A7264" s="143">
        <v>967</v>
      </c>
      <c r="B7264" s="144" t="s">
        <v>9125</v>
      </c>
      <c r="C7264" s="145" t="s">
        <v>1903</v>
      </c>
      <c r="D7264" s="146">
        <v>212.98</v>
      </c>
    </row>
    <row r="7265" spans="1:4" ht="15" customHeight="1" x14ac:dyDescent="0.25">
      <c r="A7265" s="143">
        <v>936</v>
      </c>
      <c r="B7265" s="144" t="s">
        <v>9126</v>
      </c>
      <c r="C7265" s="145" t="s">
        <v>1903</v>
      </c>
      <c r="D7265" s="146">
        <v>17.11</v>
      </c>
    </row>
    <row r="7266" spans="1:4" ht="15" customHeight="1" x14ac:dyDescent="0.25">
      <c r="A7266" s="143">
        <v>939</v>
      </c>
      <c r="B7266" s="144" t="s">
        <v>9127</v>
      </c>
      <c r="C7266" s="145" t="s">
        <v>1903</v>
      </c>
      <c r="D7266" s="146">
        <v>37.74</v>
      </c>
    </row>
    <row r="7267" spans="1:4" ht="15" customHeight="1" x14ac:dyDescent="0.25">
      <c r="A7267" s="143">
        <v>941</v>
      </c>
      <c r="B7267" s="144" t="s">
        <v>9128</v>
      </c>
      <c r="C7267" s="145" t="s">
        <v>1903</v>
      </c>
      <c r="D7267" s="146">
        <v>86.03</v>
      </c>
    </row>
    <row r="7268" spans="1:4" ht="15" customHeight="1" x14ac:dyDescent="0.25">
      <c r="A7268" s="143">
        <v>942</v>
      </c>
      <c r="B7268" s="144" t="s">
        <v>9129</v>
      </c>
      <c r="C7268" s="145" t="s">
        <v>1903</v>
      </c>
      <c r="D7268" s="146">
        <v>129.32</v>
      </c>
    </row>
    <row r="7269" spans="1:4" ht="15" customHeight="1" x14ac:dyDescent="0.25">
      <c r="A7269" s="143">
        <v>943</v>
      </c>
      <c r="B7269" s="144" t="s">
        <v>9130</v>
      </c>
      <c r="C7269" s="145" t="s">
        <v>1903</v>
      </c>
      <c r="D7269" s="146">
        <v>360.83</v>
      </c>
    </row>
    <row r="7270" spans="1:4" ht="15" customHeight="1" x14ac:dyDescent="0.25">
      <c r="A7270" s="143">
        <v>934</v>
      </c>
      <c r="B7270" s="144" t="s">
        <v>9131</v>
      </c>
      <c r="C7270" s="145" t="s">
        <v>1903</v>
      </c>
      <c r="D7270" s="146">
        <v>9.73</v>
      </c>
    </row>
    <row r="7271" spans="1:4" ht="15" customHeight="1" x14ac:dyDescent="0.25">
      <c r="A7271" s="143">
        <v>935</v>
      </c>
      <c r="B7271" s="144" t="s">
        <v>9132</v>
      </c>
      <c r="C7271" s="145" t="s">
        <v>1903</v>
      </c>
      <c r="D7271" s="146">
        <v>12.29</v>
      </c>
    </row>
    <row r="7272" spans="1:4" ht="15" customHeight="1" x14ac:dyDescent="0.25">
      <c r="A7272" s="143">
        <v>938</v>
      </c>
      <c r="B7272" s="144" t="s">
        <v>9133</v>
      </c>
      <c r="C7272" s="145" t="s">
        <v>1903</v>
      </c>
      <c r="D7272" s="146">
        <v>26.4</v>
      </c>
    </row>
    <row r="7273" spans="1:4" ht="15" customHeight="1" x14ac:dyDescent="0.25">
      <c r="A7273" s="143">
        <v>937</v>
      </c>
      <c r="B7273" s="144" t="s">
        <v>9134</v>
      </c>
      <c r="C7273" s="145" t="s">
        <v>1903</v>
      </c>
      <c r="D7273" s="146">
        <v>22.33</v>
      </c>
    </row>
    <row r="7274" spans="1:4" ht="15" customHeight="1" x14ac:dyDescent="0.25">
      <c r="A7274" s="143">
        <v>940</v>
      </c>
      <c r="B7274" s="144" t="s">
        <v>9135</v>
      </c>
      <c r="C7274" s="145" t="s">
        <v>1903</v>
      </c>
      <c r="D7274" s="146">
        <v>60.52</v>
      </c>
    </row>
    <row r="7275" spans="1:4" ht="15" customHeight="1" x14ac:dyDescent="0.25">
      <c r="A7275" s="143">
        <v>946</v>
      </c>
      <c r="B7275" s="144" t="s">
        <v>9136</v>
      </c>
      <c r="C7275" s="145" t="s">
        <v>1903</v>
      </c>
      <c r="D7275" s="146">
        <v>15.72</v>
      </c>
    </row>
    <row r="7276" spans="1:4" ht="15" customHeight="1" x14ac:dyDescent="0.25">
      <c r="A7276" s="143">
        <v>948</v>
      </c>
      <c r="B7276" s="144" t="s">
        <v>9137</v>
      </c>
      <c r="C7276" s="145" t="s">
        <v>1903</v>
      </c>
      <c r="D7276" s="146">
        <v>37.76</v>
      </c>
    </row>
    <row r="7277" spans="1:4" ht="15" customHeight="1" x14ac:dyDescent="0.25">
      <c r="A7277" s="143">
        <v>949</v>
      </c>
      <c r="B7277" s="144" t="s">
        <v>9138</v>
      </c>
      <c r="C7277" s="145" t="s">
        <v>1903</v>
      </c>
      <c r="D7277" s="146">
        <v>79.13</v>
      </c>
    </row>
    <row r="7278" spans="1:4" ht="15" customHeight="1" x14ac:dyDescent="0.25">
      <c r="A7278" s="143">
        <v>950</v>
      </c>
      <c r="B7278" s="144" t="s">
        <v>9139</v>
      </c>
      <c r="C7278" s="145" t="s">
        <v>1903</v>
      </c>
      <c r="D7278" s="146">
        <v>121.53</v>
      </c>
    </row>
    <row r="7279" spans="1:4" ht="15" customHeight="1" x14ac:dyDescent="0.25">
      <c r="A7279" s="143">
        <v>944</v>
      </c>
      <c r="B7279" s="144" t="s">
        <v>9140</v>
      </c>
      <c r="C7279" s="145" t="s">
        <v>1903</v>
      </c>
      <c r="D7279" s="146">
        <v>9.07</v>
      </c>
    </row>
    <row r="7280" spans="1:4" ht="15" customHeight="1" x14ac:dyDescent="0.25">
      <c r="A7280" s="143">
        <v>7787</v>
      </c>
      <c r="B7280" s="144" t="s">
        <v>9141</v>
      </c>
      <c r="C7280" s="145" t="s">
        <v>1903</v>
      </c>
      <c r="D7280" s="146">
        <v>52.76</v>
      </c>
    </row>
    <row r="7281" spans="1:4" ht="15" customHeight="1" x14ac:dyDescent="0.25">
      <c r="A7281" s="143">
        <v>945</v>
      </c>
      <c r="B7281" s="144" t="s">
        <v>9142</v>
      </c>
      <c r="C7281" s="145" t="s">
        <v>1903</v>
      </c>
      <c r="D7281" s="146">
        <v>11.98</v>
      </c>
    </row>
    <row r="7282" spans="1:4" ht="15" customHeight="1" x14ac:dyDescent="0.25">
      <c r="A7282" s="143">
        <v>947</v>
      </c>
      <c r="B7282" s="144" t="s">
        <v>9143</v>
      </c>
      <c r="C7282" s="145" t="s">
        <v>1903</v>
      </c>
      <c r="D7282" s="146">
        <v>27.67</v>
      </c>
    </row>
    <row r="7283" spans="1:4" ht="15" customHeight="1" x14ac:dyDescent="0.25">
      <c r="A7283" s="143">
        <v>10313</v>
      </c>
      <c r="B7283" s="144" t="s">
        <v>9144</v>
      </c>
      <c r="C7283" s="145" t="s">
        <v>1903</v>
      </c>
      <c r="D7283" s="146">
        <v>13.31</v>
      </c>
    </row>
    <row r="7284" spans="1:4" ht="17.100000000000001" customHeight="1" x14ac:dyDescent="0.25">
      <c r="A7284" s="143">
        <v>10888</v>
      </c>
      <c r="B7284" s="144" t="s">
        <v>9145</v>
      </c>
      <c r="C7284" s="145" t="s">
        <v>1903</v>
      </c>
      <c r="D7284" s="146">
        <v>21.98</v>
      </c>
    </row>
    <row r="7285" spans="1:4" ht="17.100000000000001" customHeight="1" x14ac:dyDescent="0.25">
      <c r="A7285" s="143">
        <v>10887</v>
      </c>
      <c r="B7285" s="144" t="s">
        <v>9146</v>
      </c>
      <c r="C7285" s="145" t="s">
        <v>1903</v>
      </c>
      <c r="D7285" s="146">
        <v>23.56</v>
      </c>
    </row>
    <row r="7286" spans="1:4" ht="15" customHeight="1" x14ac:dyDescent="0.25">
      <c r="A7286" s="143">
        <v>953</v>
      </c>
      <c r="B7286" s="144" t="s">
        <v>9147</v>
      </c>
      <c r="C7286" s="145" t="s">
        <v>1903</v>
      </c>
      <c r="D7286" s="146">
        <v>26.92</v>
      </c>
    </row>
    <row r="7287" spans="1:4" ht="15" customHeight="1" x14ac:dyDescent="0.25">
      <c r="A7287" s="143">
        <v>956</v>
      </c>
      <c r="B7287" s="144" t="s">
        <v>9148</v>
      </c>
      <c r="C7287" s="145" t="s">
        <v>1903</v>
      </c>
      <c r="D7287" s="146">
        <v>66.760000000000005</v>
      </c>
    </row>
    <row r="7288" spans="1:4" ht="15" customHeight="1" x14ac:dyDescent="0.25">
      <c r="A7288" s="143">
        <v>958</v>
      </c>
      <c r="B7288" s="144" t="s">
        <v>9149</v>
      </c>
      <c r="C7288" s="145" t="s">
        <v>1903</v>
      </c>
      <c r="D7288" s="146">
        <v>147.06</v>
      </c>
    </row>
    <row r="7289" spans="1:4" ht="15" customHeight="1" x14ac:dyDescent="0.25">
      <c r="A7289" s="143">
        <v>959</v>
      </c>
      <c r="B7289" s="144" t="s">
        <v>9150</v>
      </c>
      <c r="C7289" s="145" t="s">
        <v>1903</v>
      </c>
      <c r="D7289" s="146">
        <v>256</v>
      </c>
    </row>
    <row r="7290" spans="1:4" ht="15" customHeight="1" x14ac:dyDescent="0.25">
      <c r="A7290" s="143">
        <v>960</v>
      </c>
      <c r="B7290" s="144" t="s">
        <v>9151</v>
      </c>
      <c r="C7290" s="145" t="s">
        <v>1903</v>
      </c>
      <c r="D7290" s="146">
        <v>808.61</v>
      </c>
    </row>
    <row r="7291" spans="1:4" ht="15" customHeight="1" x14ac:dyDescent="0.25">
      <c r="A7291" s="143">
        <v>951</v>
      </c>
      <c r="B7291" s="144" t="s">
        <v>9152</v>
      </c>
      <c r="C7291" s="145" t="s">
        <v>1903</v>
      </c>
      <c r="D7291" s="146">
        <v>14.72</v>
      </c>
    </row>
    <row r="7292" spans="1:4" ht="15" customHeight="1" x14ac:dyDescent="0.25">
      <c r="A7292" s="143">
        <v>952</v>
      </c>
      <c r="B7292" s="144" t="s">
        <v>9153</v>
      </c>
      <c r="C7292" s="145" t="s">
        <v>1903</v>
      </c>
      <c r="D7292" s="146">
        <v>19.22</v>
      </c>
    </row>
    <row r="7293" spans="1:4" ht="15" customHeight="1" x14ac:dyDescent="0.25">
      <c r="A7293" s="143">
        <v>955</v>
      </c>
      <c r="B7293" s="144" t="s">
        <v>9154</v>
      </c>
      <c r="C7293" s="145" t="s">
        <v>1903</v>
      </c>
      <c r="D7293" s="146">
        <v>45.3</v>
      </c>
    </row>
    <row r="7294" spans="1:4" ht="15" customHeight="1" x14ac:dyDescent="0.25">
      <c r="A7294" s="143">
        <v>954</v>
      </c>
      <c r="B7294" s="144" t="s">
        <v>9155</v>
      </c>
      <c r="C7294" s="145" t="s">
        <v>1903</v>
      </c>
      <c r="D7294" s="146">
        <v>37.11</v>
      </c>
    </row>
    <row r="7295" spans="1:4" ht="15" customHeight="1" x14ac:dyDescent="0.25">
      <c r="A7295" s="143">
        <v>957</v>
      </c>
      <c r="B7295" s="144" t="s">
        <v>9156</v>
      </c>
      <c r="C7295" s="145" t="s">
        <v>1903</v>
      </c>
      <c r="D7295" s="146">
        <v>113.29</v>
      </c>
    </row>
    <row r="7296" spans="1:4" ht="17.100000000000001" customHeight="1" x14ac:dyDescent="0.25">
      <c r="A7296" s="143">
        <v>1013</v>
      </c>
      <c r="B7296" s="144" t="s">
        <v>9157</v>
      </c>
      <c r="C7296" s="145" t="s">
        <v>1903</v>
      </c>
      <c r="D7296" s="146">
        <v>37.31</v>
      </c>
    </row>
    <row r="7297" spans="1:4" ht="17.100000000000001" customHeight="1" x14ac:dyDescent="0.25">
      <c r="A7297" s="143">
        <v>1012</v>
      </c>
      <c r="B7297" s="144" t="s">
        <v>9158</v>
      </c>
      <c r="C7297" s="145" t="s">
        <v>1903</v>
      </c>
      <c r="D7297" s="146">
        <v>45.31</v>
      </c>
    </row>
    <row r="7298" spans="1:4" ht="17.100000000000001" customHeight="1" x14ac:dyDescent="0.25">
      <c r="A7298" s="143">
        <v>1011</v>
      </c>
      <c r="B7298" s="144" t="s">
        <v>9159</v>
      </c>
      <c r="C7298" s="145" t="s">
        <v>1903</v>
      </c>
      <c r="D7298" s="146">
        <v>29.99</v>
      </c>
    </row>
    <row r="7299" spans="1:4" ht="17.100000000000001" customHeight="1" x14ac:dyDescent="0.25">
      <c r="A7299" s="143">
        <v>1010</v>
      </c>
      <c r="B7299" s="144" t="s">
        <v>9160</v>
      </c>
      <c r="C7299" s="145" t="s">
        <v>1903</v>
      </c>
      <c r="D7299" s="146">
        <v>25.19</v>
      </c>
    </row>
    <row r="7300" spans="1:4" ht="17.100000000000001" customHeight="1" x14ac:dyDescent="0.25">
      <c r="A7300" s="143">
        <v>10613</v>
      </c>
      <c r="B7300" s="144" t="s">
        <v>9161</v>
      </c>
      <c r="C7300" s="145" t="s">
        <v>1903</v>
      </c>
      <c r="D7300" s="146">
        <v>114.9</v>
      </c>
    </row>
    <row r="7301" spans="1:4" ht="17.100000000000001" customHeight="1" x14ac:dyDescent="0.25">
      <c r="A7301" s="143">
        <v>1015</v>
      </c>
      <c r="B7301" s="144" t="s">
        <v>9162</v>
      </c>
      <c r="C7301" s="145" t="s">
        <v>1903</v>
      </c>
      <c r="D7301" s="146">
        <v>117.88</v>
      </c>
    </row>
    <row r="7302" spans="1:4" ht="17.100000000000001" customHeight="1" x14ac:dyDescent="0.25">
      <c r="A7302" s="143">
        <v>1014</v>
      </c>
      <c r="B7302" s="144" t="s">
        <v>9163</v>
      </c>
      <c r="C7302" s="145" t="s">
        <v>1903</v>
      </c>
      <c r="D7302" s="146">
        <v>66.650000000000006</v>
      </c>
    </row>
    <row r="7303" spans="1:4" ht="15" customHeight="1" x14ac:dyDescent="0.25">
      <c r="A7303" s="143">
        <v>10895</v>
      </c>
      <c r="B7303" s="144" t="s">
        <v>9164</v>
      </c>
      <c r="C7303" s="145" t="s">
        <v>1903</v>
      </c>
      <c r="D7303" s="146">
        <v>66.650000000000006</v>
      </c>
    </row>
    <row r="7304" spans="1:4" ht="17.100000000000001" customHeight="1" x14ac:dyDescent="0.25">
      <c r="A7304" s="143">
        <v>1016</v>
      </c>
      <c r="B7304" s="144" t="s">
        <v>9165</v>
      </c>
      <c r="C7304" s="145" t="s">
        <v>1903</v>
      </c>
      <c r="D7304" s="146">
        <v>160.86000000000001</v>
      </c>
    </row>
    <row r="7305" spans="1:4" ht="17.100000000000001" customHeight="1" x14ac:dyDescent="0.25">
      <c r="A7305" s="143">
        <v>1009</v>
      </c>
      <c r="B7305" s="144" t="s">
        <v>9166</v>
      </c>
      <c r="C7305" s="145" t="s">
        <v>1903</v>
      </c>
      <c r="D7305" s="146">
        <v>16.91</v>
      </c>
    </row>
    <row r="7306" spans="1:4" ht="15" customHeight="1" x14ac:dyDescent="0.25">
      <c r="A7306" s="143">
        <v>1017</v>
      </c>
      <c r="B7306" s="144" t="s">
        <v>9167</v>
      </c>
      <c r="C7306" s="145" t="s">
        <v>1903</v>
      </c>
      <c r="D7306" s="146">
        <v>294.08999999999997</v>
      </c>
    </row>
    <row r="7307" spans="1:4" ht="15" customHeight="1" x14ac:dyDescent="0.25">
      <c r="A7307" s="143">
        <v>10885</v>
      </c>
      <c r="B7307" s="144" t="s">
        <v>9168</v>
      </c>
      <c r="C7307" s="145" t="s">
        <v>1903</v>
      </c>
      <c r="D7307" s="146">
        <v>18.59</v>
      </c>
    </row>
    <row r="7308" spans="1:4" ht="15" customHeight="1" x14ac:dyDescent="0.25">
      <c r="A7308" s="143">
        <v>10897</v>
      </c>
      <c r="B7308" s="144" t="s">
        <v>9169</v>
      </c>
      <c r="C7308" s="145" t="s">
        <v>1903</v>
      </c>
      <c r="D7308" s="146">
        <v>23.23</v>
      </c>
    </row>
    <row r="7309" spans="1:4" ht="17.100000000000001" customHeight="1" x14ac:dyDescent="0.25">
      <c r="A7309" s="143">
        <v>982</v>
      </c>
      <c r="B7309" s="144" t="s">
        <v>9170</v>
      </c>
      <c r="C7309" s="145" t="s">
        <v>1903</v>
      </c>
      <c r="D7309" s="146">
        <v>54.08</v>
      </c>
    </row>
    <row r="7310" spans="1:4" ht="17.100000000000001" customHeight="1" x14ac:dyDescent="0.25">
      <c r="A7310" s="143">
        <v>985</v>
      </c>
      <c r="B7310" s="144" t="s">
        <v>9171</v>
      </c>
      <c r="C7310" s="145" t="s">
        <v>1903</v>
      </c>
      <c r="D7310" s="146">
        <v>136.66999999999999</v>
      </c>
    </row>
    <row r="7311" spans="1:4" ht="17.100000000000001" customHeight="1" x14ac:dyDescent="0.25">
      <c r="A7311" s="143">
        <v>987</v>
      </c>
      <c r="B7311" s="144" t="s">
        <v>9172</v>
      </c>
      <c r="C7311" s="145" t="s">
        <v>1903</v>
      </c>
      <c r="D7311" s="146">
        <v>329.08</v>
      </c>
    </row>
    <row r="7312" spans="1:4" ht="17.100000000000001" customHeight="1" x14ac:dyDescent="0.25">
      <c r="A7312" s="143">
        <v>988</v>
      </c>
      <c r="B7312" s="144" t="s">
        <v>9173</v>
      </c>
      <c r="C7312" s="145" t="s">
        <v>1903</v>
      </c>
      <c r="D7312" s="146">
        <v>552.97</v>
      </c>
    </row>
    <row r="7313" spans="1:4" ht="17.100000000000001" customHeight="1" x14ac:dyDescent="0.25">
      <c r="A7313" s="143">
        <v>989</v>
      </c>
      <c r="B7313" s="144" t="s">
        <v>9174</v>
      </c>
      <c r="C7313" s="145" t="s">
        <v>1903</v>
      </c>
      <c r="D7313" s="146">
        <v>457.34</v>
      </c>
    </row>
    <row r="7314" spans="1:4" ht="17.100000000000001" customHeight="1" x14ac:dyDescent="0.25">
      <c r="A7314" s="143">
        <v>10314</v>
      </c>
      <c r="B7314" s="144" t="s">
        <v>9175</v>
      </c>
      <c r="C7314" s="145" t="s">
        <v>1903</v>
      </c>
      <c r="D7314" s="146">
        <v>40.340000000000003</v>
      </c>
    </row>
    <row r="7315" spans="1:4" ht="17.100000000000001" customHeight="1" x14ac:dyDescent="0.25">
      <c r="A7315" s="143">
        <v>981</v>
      </c>
      <c r="B7315" s="144" t="s">
        <v>9176</v>
      </c>
      <c r="C7315" s="145" t="s">
        <v>1903</v>
      </c>
      <c r="D7315" s="146">
        <v>48.08</v>
      </c>
    </row>
    <row r="7316" spans="1:4" ht="17.100000000000001" customHeight="1" x14ac:dyDescent="0.25">
      <c r="A7316" s="143">
        <v>984</v>
      </c>
      <c r="B7316" s="144" t="s">
        <v>9177</v>
      </c>
      <c r="C7316" s="145" t="s">
        <v>1903</v>
      </c>
      <c r="D7316" s="146">
        <v>81.59</v>
      </c>
    </row>
    <row r="7317" spans="1:4" ht="17.100000000000001" customHeight="1" x14ac:dyDescent="0.25">
      <c r="A7317" s="143">
        <v>983</v>
      </c>
      <c r="B7317" s="144" t="s">
        <v>9178</v>
      </c>
      <c r="C7317" s="145" t="s">
        <v>1903</v>
      </c>
      <c r="D7317" s="146">
        <v>61.16</v>
      </c>
    </row>
    <row r="7318" spans="1:4" ht="17.100000000000001" customHeight="1" x14ac:dyDescent="0.25">
      <c r="A7318" s="143">
        <v>986</v>
      </c>
      <c r="B7318" s="144" t="s">
        <v>9179</v>
      </c>
      <c r="C7318" s="145" t="s">
        <v>1903</v>
      </c>
      <c r="D7318" s="146">
        <v>207.58</v>
      </c>
    </row>
    <row r="7319" spans="1:4" ht="15" customHeight="1" x14ac:dyDescent="0.25">
      <c r="A7319" s="143">
        <v>883</v>
      </c>
      <c r="B7319" s="144" t="s">
        <v>9180</v>
      </c>
      <c r="C7319" s="145" t="s">
        <v>1903</v>
      </c>
      <c r="D7319" s="146">
        <v>72.52</v>
      </c>
    </row>
    <row r="7320" spans="1:4" ht="17.100000000000001" customHeight="1" x14ac:dyDescent="0.25">
      <c r="A7320" s="143">
        <v>882</v>
      </c>
      <c r="B7320" s="144" t="s">
        <v>9181</v>
      </c>
      <c r="C7320" s="145" t="s">
        <v>1903</v>
      </c>
      <c r="D7320" s="146">
        <v>64.430000000000007</v>
      </c>
    </row>
    <row r="7321" spans="1:4" ht="17.100000000000001" customHeight="1" x14ac:dyDescent="0.25">
      <c r="A7321" s="143">
        <v>9378</v>
      </c>
      <c r="B7321" s="144" t="s">
        <v>9182</v>
      </c>
      <c r="C7321" s="145" t="s">
        <v>1903</v>
      </c>
      <c r="D7321" s="146">
        <v>225.95</v>
      </c>
    </row>
    <row r="7322" spans="1:4" ht="15" customHeight="1" x14ac:dyDescent="0.25">
      <c r="A7322" s="143">
        <v>5097</v>
      </c>
      <c r="B7322" s="144" t="s">
        <v>9183</v>
      </c>
      <c r="C7322" s="145" t="s">
        <v>1903</v>
      </c>
      <c r="D7322" s="146">
        <v>74.03</v>
      </c>
    </row>
    <row r="7323" spans="1:4" ht="15" customHeight="1" x14ac:dyDescent="0.25">
      <c r="A7323" s="143">
        <v>5096</v>
      </c>
      <c r="B7323" s="144" t="s">
        <v>9184</v>
      </c>
      <c r="C7323" s="145" t="s">
        <v>1903</v>
      </c>
      <c r="D7323" s="146">
        <v>250.46</v>
      </c>
    </row>
    <row r="7324" spans="1:4" ht="15" customHeight="1" x14ac:dyDescent="0.25">
      <c r="A7324" s="143">
        <v>9851</v>
      </c>
      <c r="B7324" s="144" t="s">
        <v>9185</v>
      </c>
      <c r="C7324" s="145" t="s">
        <v>1903</v>
      </c>
      <c r="D7324" s="146">
        <v>17.18</v>
      </c>
    </row>
    <row r="7325" spans="1:4" ht="15" customHeight="1" x14ac:dyDescent="0.25">
      <c r="A7325" s="143">
        <v>857</v>
      </c>
      <c r="B7325" s="144" t="s">
        <v>9186</v>
      </c>
      <c r="C7325" s="145" t="s">
        <v>1903</v>
      </c>
      <c r="D7325" s="146">
        <v>192.8</v>
      </c>
    </row>
    <row r="7326" spans="1:4" ht="15" customHeight="1" x14ac:dyDescent="0.25">
      <c r="A7326" s="143">
        <v>853</v>
      </c>
      <c r="B7326" s="144" t="s">
        <v>9187</v>
      </c>
      <c r="C7326" s="145" t="s">
        <v>1903</v>
      </c>
      <c r="D7326" s="146">
        <v>207.62</v>
      </c>
    </row>
    <row r="7327" spans="1:4" ht="15" customHeight="1" x14ac:dyDescent="0.25">
      <c r="A7327" s="143">
        <v>854</v>
      </c>
      <c r="B7327" s="144" t="s">
        <v>9188</v>
      </c>
      <c r="C7327" s="145" t="s">
        <v>1903</v>
      </c>
      <c r="D7327" s="146">
        <v>207.62</v>
      </c>
    </row>
    <row r="7328" spans="1:4" ht="15" customHeight="1" x14ac:dyDescent="0.25">
      <c r="A7328" s="143">
        <v>855</v>
      </c>
      <c r="B7328" s="144" t="s">
        <v>9189</v>
      </c>
      <c r="C7328" s="145" t="s">
        <v>1903</v>
      </c>
      <c r="D7328" s="146">
        <v>181.57</v>
      </c>
    </row>
    <row r="7329" spans="1:4" ht="15" customHeight="1" x14ac:dyDescent="0.25">
      <c r="A7329" s="143">
        <v>856</v>
      </c>
      <c r="B7329" s="144" t="s">
        <v>9190</v>
      </c>
      <c r="C7329" s="145" t="s">
        <v>1903</v>
      </c>
      <c r="D7329" s="146">
        <v>192.8</v>
      </c>
    </row>
    <row r="7330" spans="1:4" ht="15" customHeight="1" x14ac:dyDescent="0.25">
      <c r="A7330" s="143">
        <v>858</v>
      </c>
      <c r="B7330" s="144" t="s">
        <v>9191</v>
      </c>
      <c r="C7330" s="145" t="s">
        <v>1903</v>
      </c>
      <c r="D7330" s="146">
        <v>151.03</v>
      </c>
    </row>
    <row r="7331" spans="1:4" ht="15" customHeight="1" x14ac:dyDescent="0.25">
      <c r="A7331" s="143">
        <v>859</v>
      </c>
      <c r="B7331" s="144" t="s">
        <v>9192</v>
      </c>
      <c r="C7331" s="145" t="s">
        <v>1903</v>
      </c>
      <c r="D7331" s="146">
        <v>151.03</v>
      </c>
    </row>
    <row r="7332" spans="1:4" ht="15" customHeight="1" x14ac:dyDescent="0.25">
      <c r="A7332" s="143">
        <v>860</v>
      </c>
      <c r="B7332" s="144" t="s">
        <v>9193</v>
      </c>
      <c r="C7332" s="145" t="s">
        <v>1903</v>
      </c>
      <c r="D7332" s="146">
        <v>151.03</v>
      </c>
    </row>
    <row r="7333" spans="1:4" ht="15" customHeight="1" x14ac:dyDescent="0.25">
      <c r="A7333" s="143">
        <v>865</v>
      </c>
      <c r="B7333" s="144" t="s">
        <v>9194</v>
      </c>
      <c r="C7333" s="145" t="s">
        <v>1903</v>
      </c>
      <c r="D7333" s="146">
        <v>234.4</v>
      </c>
    </row>
    <row r="7334" spans="1:4" ht="15" customHeight="1" x14ac:dyDescent="0.25">
      <c r="A7334" s="143">
        <v>869</v>
      </c>
      <c r="B7334" s="144" t="s">
        <v>9195</v>
      </c>
      <c r="C7334" s="145" t="s">
        <v>1903</v>
      </c>
      <c r="D7334" s="146">
        <v>266.58</v>
      </c>
    </row>
    <row r="7335" spans="1:4" ht="15" customHeight="1" x14ac:dyDescent="0.25">
      <c r="A7335" s="143">
        <v>861</v>
      </c>
      <c r="B7335" s="144" t="s">
        <v>9196</v>
      </c>
      <c r="C7335" s="145" t="s">
        <v>1903</v>
      </c>
      <c r="D7335" s="146">
        <v>244.82</v>
      </c>
    </row>
    <row r="7336" spans="1:4" ht="15" customHeight="1" x14ac:dyDescent="0.25">
      <c r="A7336" s="143">
        <v>862</v>
      </c>
      <c r="B7336" s="144" t="s">
        <v>9197</v>
      </c>
      <c r="C7336" s="145" t="s">
        <v>1903</v>
      </c>
      <c r="D7336" s="146">
        <v>262.64999999999998</v>
      </c>
    </row>
    <row r="7337" spans="1:4" ht="15" customHeight="1" x14ac:dyDescent="0.25">
      <c r="A7337" s="143">
        <v>863</v>
      </c>
      <c r="B7337" s="144" t="s">
        <v>9198</v>
      </c>
      <c r="C7337" s="145" t="s">
        <v>1903</v>
      </c>
      <c r="D7337" s="146">
        <v>229.19</v>
      </c>
    </row>
    <row r="7338" spans="1:4" ht="15" customHeight="1" x14ac:dyDescent="0.25">
      <c r="A7338" s="143">
        <v>864</v>
      </c>
      <c r="B7338" s="144" t="s">
        <v>9199</v>
      </c>
      <c r="C7338" s="145" t="s">
        <v>1903</v>
      </c>
      <c r="D7338" s="146">
        <v>239.58</v>
      </c>
    </row>
    <row r="7339" spans="1:4" ht="15" customHeight="1" x14ac:dyDescent="0.25">
      <c r="A7339" s="143">
        <v>866</v>
      </c>
      <c r="B7339" s="144" t="s">
        <v>9200</v>
      </c>
      <c r="C7339" s="145" t="s">
        <v>1903</v>
      </c>
      <c r="D7339" s="146">
        <v>250.12</v>
      </c>
    </row>
    <row r="7340" spans="1:4" ht="15" customHeight="1" x14ac:dyDescent="0.25">
      <c r="A7340" s="143">
        <v>867</v>
      </c>
      <c r="B7340" s="144" t="s">
        <v>9201</v>
      </c>
      <c r="C7340" s="145" t="s">
        <v>1903</v>
      </c>
      <c r="D7340" s="146">
        <v>251.61</v>
      </c>
    </row>
    <row r="7341" spans="1:4" ht="15" customHeight="1" x14ac:dyDescent="0.25">
      <c r="A7341" s="143">
        <v>868</v>
      </c>
      <c r="B7341" s="144" t="s">
        <v>9202</v>
      </c>
      <c r="C7341" s="145" t="s">
        <v>1903</v>
      </c>
      <c r="D7341" s="146">
        <v>258.39999999999998</v>
      </c>
    </row>
    <row r="7342" spans="1:4" ht="15" customHeight="1" x14ac:dyDescent="0.25">
      <c r="A7342" s="143">
        <v>878</v>
      </c>
      <c r="B7342" s="144" t="s">
        <v>9203</v>
      </c>
      <c r="C7342" s="145" t="s">
        <v>1903</v>
      </c>
      <c r="D7342" s="146">
        <v>299.41000000000003</v>
      </c>
    </row>
    <row r="7343" spans="1:4" ht="15" customHeight="1" x14ac:dyDescent="0.25">
      <c r="A7343" s="143">
        <v>870</v>
      </c>
      <c r="B7343" s="144" t="s">
        <v>9204</v>
      </c>
      <c r="C7343" s="145" t="s">
        <v>1903</v>
      </c>
      <c r="D7343" s="146">
        <v>282.92</v>
      </c>
    </row>
    <row r="7344" spans="1:4" ht="15" customHeight="1" x14ac:dyDescent="0.25">
      <c r="A7344" s="143">
        <v>871</v>
      </c>
      <c r="B7344" s="144" t="s">
        <v>9205</v>
      </c>
      <c r="C7344" s="145" t="s">
        <v>1903</v>
      </c>
      <c r="D7344" s="146">
        <v>284.55</v>
      </c>
    </row>
    <row r="7345" spans="1:4" ht="15" customHeight="1" x14ac:dyDescent="0.25">
      <c r="A7345" s="143">
        <v>872</v>
      </c>
      <c r="B7345" s="144" t="s">
        <v>9206</v>
      </c>
      <c r="C7345" s="145" t="s">
        <v>1903</v>
      </c>
      <c r="D7345" s="146">
        <v>275.47000000000003</v>
      </c>
    </row>
    <row r="7346" spans="1:4" ht="15" customHeight="1" x14ac:dyDescent="0.25">
      <c r="A7346" s="143">
        <v>873</v>
      </c>
      <c r="B7346" s="144" t="s">
        <v>9207</v>
      </c>
      <c r="C7346" s="145" t="s">
        <v>1903</v>
      </c>
      <c r="D7346" s="146">
        <v>278.89</v>
      </c>
    </row>
    <row r="7347" spans="1:4" ht="15" customHeight="1" x14ac:dyDescent="0.25">
      <c r="A7347" s="143">
        <v>874</v>
      </c>
      <c r="B7347" s="144" t="s">
        <v>9208</v>
      </c>
      <c r="C7347" s="145" t="s">
        <v>1903</v>
      </c>
      <c r="D7347" s="146">
        <v>277.27</v>
      </c>
    </row>
    <row r="7348" spans="1:4" ht="15" customHeight="1" x14ac:dyDescent="0.25">
      <c r="A7348" s="143">
        <v>875</v>
      </c>
      <c r="B7348" s="144" t="s">
        <v>9209</v>
      </c>
      <c r="C7348" s="145" t="s">
        <v>1903</v>
      </c>
      <c r="D7348" s="146">
        <v>290.19</v>
      </c>
    </row>
    <row r="7349" spans="1:4" ht="15" customHeight="1" x14ac:dyDescent="0.25">
      <c r="A7349" s="143">
        <v>876</v>
      </c>
      <c r="B7349" s="144" t="s">
        <v>9210</v>
      </c>
      <c r="C7349" s="145" t="s">
        <v>1903</v>
      </c>
      <c r="D7349" s="146">
        <v>291.99</v>
      </c>
    </row>
    <row r="7350" spans="1:4" ht="15" customHeight="1" x14ac:dyDescent="0.25">
      <c r="A7350" s="143">
        <v>877</v>
      </c>
      <c r="B7350" s="144" t="s">
        <v>9211</v>
      </c>
      <c r="C7350" s="145" t="s">
        <v>1903</v>
      </c>
      <c r="D7350" s="146">
        <v>291.99</v>
      </c>
    </row>
    <row r="7351" spans="1:4" ht="15" customHeight="1" x14ac:dyDescent="0.25">
      <c r="A7351" s="143">
        <v>879</v>
      </c>
      <c r="B7351" s="144" t="s">
        <v>9212</v>
      </c>
      <c r="C7351" s="145" t="s">
        <v>1903</v>
      </c>
      <c r="D7351" s="146">
        <v>341.84</v>
      </c>
    </row>
    <row r="7352" spans="1:4" ht="15" customHeight="1" x14ac:dyDescent="0.25">
      <c r="A7352" s="143">
        <v>825</v>
      </c>
      <c r="B7352" s="144" t="s">
        <v>9213</v>
      </c>
      <c r="C7352" s="145" t="s">
        <v>1903</v>
      </c>
      <c r="D7352" s="146">
        <v>13.3</v>
      </c>
    </row>
    <row r="7353" spans="1:4" ht="15" customHeight="1" x14ac:dyDescent="0.25">
      <c r="A7353" s="143">
        <v>826</v>
      </c>
      <c r="B7353" s="144" t="s">
        <v>9214</v>
      </c>
      <c r="C7353" s="145" t="s">
        <v>1903</v>
      </c>
      <c r="D7353" s="146">
        <v>16.07</v>
      </c>
    </row>
    <row r="7354" spans="1:4" ht="15" customHeight="1" x14ac:dyDescent="0.25">
      <c r="A7354" s="143">
        <v>827</v>
      </c>
      <c r="B7354" s="144" t="s">
        <v>9215</v>
      </c>
      <c r="C7354" s="145" t="s">
        <v>1903</v>
      </c>
      <c r="D7354" s="146">
        <v>16.260000000000002</v>
      </c>
    </row>
    <row r="7355" spans="1:4" ht="15" customHeight="1" x14ac:dyDescent="0.25">
      <c r="A7355" s="143">
        <v>828</v>
      </c>
      <c r="B7355" s="144" t="s">
        <v>9216</v>
      </c>
      <c r="C7355" s="145" t="s">
        <v>1903</v>
      </c>
      <c r="D7355" s="146">
        <v>25.78</v>
      </c>
    </row>
    <row r="7356" spans="1:4" ht="15" customHeight="1" x14ac:dyDescent="0.25">
      <c r="A7356" s="143">
        <v>829</v>
      </c>
      <c r="B7356" s="144" t="s">
        <v>9217</v>
      </c>
      <c r="C7356" s="145" t="s">
        <v>1903</v>
      </c>
      <c r="D7356" s="146">
        <v>25.78</v>
      </c>
    </row>
    <row r="7357" spans="1:4" ht="15" customHeight="1" x14ac:dyDescent="0.25">
      <c r="A7357" s="143">
        <v>830</v>
      </c>
      <c r="B7357" s="144" t="s">
        <v>9218</v>
      </c>
      <c r="C7357" s="145" t="s">
        <v>1903</v>
      </c>
      <c r="D7357" s="146">
        <v>27.34</v>
      </c>
    </row>
    <row r="7358" spans="1:4" ht="15" customHeight="1" x14ac:dyDescent="0.25">
      <c r="A7358" s="143">
        <v>831</v>
      </c>
      <c r="B7358" s="144" t="s">
        <v>9219</v>
      </c>
      <c r="C7358" s="145" t="s">
        <v>1903</v>
      </c>
      <c r="D7358" s="146">
        <v>27.53</v>
      </c>
    </row>
    <row r="7359" spans="1:4" ht="15" customHeight="1" x14ac:dyDescent="0.25">
      <c r="A7359" s="143">
        <v>832</v>
      </c>
      <c r="B7359" s="144" t="s">
        <v>9220</v>
      </c>
      <c r="C7359" s="145" t="s">
        <v>1903</v>
      </c>
      <c r="D7359" s="146">
        <v>29</v>
      </c>
    </row>
    <row r="7360" spans="1:4" ht="15" customHeight="1" x14ac:dyDescent="0.25">
      <c r="A7360" s="143">
        <v>833</v>
      </c>
      <c r="B7360" s="144" t="s">
        <v>9221</v>
      </c>
      <c r="C7360" s="145" t="s">
        <v>1903</v>
      </c>
      <c r="D7360" s="146">
        <v>39.69</v>
      </c>
    </row>
    <row r="7361" spans="1:4" ht="15" customHeight="1" x14ac:dyDescent="0.25">
      <c r="A7361" s="143">
        <v>834</v>
      </c>
      <c r="B7361" s="144" t="s">
        <v>9222</v>
      </c>
      <c r="C7361" s="145" t="s">
        <v>1903</v>
      </c>
      <c r="D7361" s="146">
        <v>29</v>
      </c>
    </row>
    <row r="7362" spans="1:4" ht="15" customHeight="1" x14ac:dyDescent="0.25">
      <c r="A7362" s="143">
        <v>839</v>
      </c>
      <c r="B7362" s="144" t="s">
        <v>9223</v>
      </c>
      <c r="C7362" s="145" t="s">
        <v>1903</v>
      </c>
      <c r="D7362" s="146">
        <v>40.049999999999997</v>
      </c>
    </row>
    <row r="7363" spans="1:4" ht="15" customHeight="1" x14ac:dyDescent="0.25">
      <c r="A7363" s="143">
        <v>837</v>
      </c>
      <c r="B7363" s="144" t="s">
        <v>9224</v>
      </c>
      <c r="C7363" s="145" t="s">
        <v>1903</v>
      </c>
      <c r="D7363" s="146">
        <v>40.049999999999997</v>
      </c>
    </row>
    <row r="7364" spans="1:4" ht="15" customHeight="1" x14ac:dyDescent="0.25">
      <c r="A7364" s="143">
        <v>838</v>
      </c>
      <c r="B7364" s="144" t="s">
        <v>9225</v>
      </c>
      <c r="C7364" s="145" t="s">
        <v>1903</v>
      </c>
      <c r="D7364" s="146">
        <v>50.74</v>
      </c>
    </row>
    <row r="7365" spans="1:4" ht="15" customHeight="1" x14ac:dyDescent="0.25">
      <c r="A7365" s="143">
        <v>840</v>
      </c>
      <c r="B7365" s="144" t="s">
        <v>9226</v>
      </c>
      <c r="C7365" s="145" t="s">
        <v>1903</v>
      </c>
      <c r="D7365" s="146">
        <v>85.94</v>
      </c>
    </row>
    <row r="7366" spans="1:4" ht="15" customHeight="1" x14ac:dyDescent="0.25">
      <c r="A7366" s="143">
        <v>841</v>
      </c>
      <c r="B7366" s="144" t="s">
        <v>9227</v>
      </c>
      <c r="C7366" s="145" t="s">
        <v>1903</v>
      </c>
      <c r="D7366" s="146">
        <v>85.94</v>
      </c>
    </row>
    <row r="7367" spans="1:4" ht="15" customHeight="1" x14ac:dyDescent="0.25">
      <c r="A7367" s="143">
        <v>842</v>
      </c>
      <c r="B7367" s="144" t="s">
        <v>9228</v>
      </c>
      <c r="C7367" s="145" t="s">
        <v>1903</v>
      </c>
      <c r="D7367" s="146">
        <v>78.73</v>
      </c>
    </row>
    <row r="7368" spans="1:4" ht="15" customHeight="1" x14ac:dyDescent="0.25">
      <c r="A7368" s="143">
        <v>843</v>
      </c>
      <c r="B7368" s="144" t="s">
        <v>9229</v>
      </c>
      <c r="C7368" s="145" t="s">
        <v>1903</v>
      </c>
      <c r="D7368" s="146">
        <v>74.16</v>
      </c>
    </row>
    <row r="7369" spans="1:4" ht="15" customHeight="1" x14ac:dyDescent="0.25">
      <c r="A7369" s="143">
        <v>844</v>
      </c>
      <c r="B7369" s="144" t="s">
        <v>9230</v>
      </c>
      <c r="C7369" s="145" t="s">
        <v>1903</v>
      </c>
      <c r="D7369" s="146">
        <v>75.94</v>
      </c>
    </row>
    <row r="7370" spans="1:4" ht="15" customHeight="1" x14ac:dyDescent="0.25">
      <c r="A7370" s="143">
        <v>845</v>
      </c>
      <c r="B7370" s="144" t="s">
        <v>9231</v>
      </c>
      <c r="C7370" s="145" t="s">
        <v>1903</v>
      </c>
      <c r="D7370" s="146">
        <v>75.94</v>
      </c>
    </row>
    <row r="7371" spans="1:4" ht="15" customHeight="1" x14ac:dyDescent="0.25">
      <c r="A7371" s="143">
        <v>847</v>
      </c>
      <c r="B7371" s="144" t="s">
        <v>9232</v>
      </c>
      <c r="C7371" s="145" t="s">
        <v>1903</v>
      </c>
      <c r="D7371" s="146">
        <v>123.14</v>
      </c>
    </row>
    <row r="7372" spans="1:4" ht="15" customHeight="1" x14ac:dyDescent="0.25">
      <c r="A7372" s="143">
        <v>848</v>
      </c>
      <c r="B7372" s="144" t="s">
        <v>9233</v>
      </c>
      <c r="C7372" s="145" t="s">
        <v>1903</v>
      </c>
      <c r="D7372" s="146">
        <v>89.82</v>
      </c>
    </row>
    <row r="7373" spans="1:4" ht="15" customHeight="1" x14ac:dyDescent="0.25">
      <c r="A7373" s="143">
        <v>849</v>
      </c>
      <c r="B7373" s="144" t="s">
        <v>9234</v>
      </c>
      <c r="C7373" s="145" t="s">
        <v>1903</v>
      </c>
      <c r="D7373" s="146">
        <v>104.6</v>
      </c>
    </row>
    <row r="7374" spans="1:4" ht="15" customHeight="1" x14ac:dyDescent="0.25">
      <c r="A7374" s="143">
        <v>850</v>
      </c>
      <c r="B7374" s="144" t="s">
        <v>9235</v>
      </c>
      <c r="C7374" s="145" t="s">
        <v>1903</v>
      </c>
      <c r="D7374" s="146">
        <v>90.82</v>
      </c>
    </row>
    <row r="7375" spans="1:4" ht="15" customHeight="1" x14ac:dyDescent="0.25">
      <c r="A7375" s="143">
        <v>851</v>
      </c>
      <c r="B7375" s="144" t="s">
        <v>9236</v>
      </c>
      <c r="C7375" s="145" t="s">
        <v>1903</v>
      </c>
      <c r="D7375" s="146">
        <v>90.82</v>
      </c>
    </row>
    <row r="7376" spans="1:4" ht="15" customHeight="1" x14ac:dyDescent="0.25">
      <c r="A7376" s="143">
        <v>846</v>
      </c>
      <c r="B7376" s="144" t="s">
        <v>9237</v>
      </c>
      <c r="C7376" s="145" t="s">
        <v>1903</v>
      </c>
      <c r="D7376" s="146">
        <v>123.14</v>
      </c>
    </row>
    <row r="7377" spans="1:4" ht="15" customHeight="1" x14ac:dyDescent="0.25">
      <c r="A7377" s="143">
        <v>852</v>
      </c>
      <c r="B7377" s="144" t="s">
        <v>9238</v>
      </c>
      <c r="C7377" s="145" t="s">
        <v>1903</v>
      </c>
      <c r="D7377" s="146">
        <v>90.82</v>
      </c>
    </row>
    <row r="7378" spans="1:4" ht="15" customHeight="1" x14ac:dyDescent="0.25">
      <c r="A7378" s="143">
        <v>9829</v>
      </c>
      <c r="B7378" s="144" t="s">
        <v>9239</v>
      </c>
      <c r="C7378" s="145" t="s">
        <v>1903</v>
      </c>
      <c r="D7378" s="146">
        <v>3.83</v>
      </c>
    </row>
    <row r="7379" spans="1:4" ht="15" customHeight="1" x14ac:dyDescent="0.25">
      <c r="A7379" s="143">
        <v>10092</v>
      </c>
      <c r="B7379" s="144" t="s">
        <v>9240</v>
      </c>
      <c r="C7379" s="145" t="s">
        <v>1903</v>
      </c>
      <c r="D7379" s="146">
        <v>0.1</v>
      </c>
    </row>
    <row r="7380" spans="1:4" ht="15" customHeight="1" x14ac:dyDescent="0.25">
      <c r="A7380" s="143">
        <v>880</v>
      </c>
      <c r="B7380" s="144" t="s">
        <v>9241</v>
      </c>
      <c r="C7380" s="145" t="s">
        <v>1903</v>
      </c>
      <c r="D7380" s="146">
        <v>215.57</v>
      </c>
    </row>
    <row r="7381" spans="1:4" ht="15" customHeight="1" x14ac:dyDescent="0.25">
      <c r="A7381" s="143">
        <v>881</v>
      </c>
      <c r="B7381" s="144" t="s">
        <v>9242</v>
      </c>
      <c r="C7381" s="145" t="s">
        <v>1903</v>
      </c>
      <c r="D7381" s="146">
        <v>260.19</v>
      </c>
    </row>
    <row r="7382" spans="1:4" ht="15" customHeight="1" x14ac:dyDescent="0.25">
      <c r="A7382" s="143">
        <v>9106</v>
      </c>
      <c r="B7382" s="144" t="s">
        <v>9243</v>
      </c>
      <c r="C7382" s="145" t="s">
        <v>1903</v>
      </c>
      <c r="D7382" s="146">
        <v>18.690000000000001</v>
      </c>
    </row>
    <row r="7383" spans="1:4" ht="17.100000000000001" customHeight="1" x14ac:dyDescent="0.25">
      <c r="A7383" s="143">
        <v>9976</v>
      </c>
      <c r="B7383" s="144" t="s">
        <v>9244</v>
      </c>
      <c r="C7383" s="145" t="s">
        <v>2023</v>
      </c>
      <c r="D7383" s="146">
        <v>37.72</v>
      </c>
    </row>
    <row r="7384" spans="1:4" ht="17.100000000000001" customHeight="1" x14ac:dyDescent="0.25">
      <c r="A7384" s="143">
        <v>888</v>
      </c>
      <c r="B7384" s="144" t="s">
        <v>9245</v>
      </c>
      <c r="C7384" s="145" t="s">
        <v>2023</v>
      </c>
      <c r="D7384" s="146">
        <v>63.63</v>
      </c>
    </row>
    <row r="7385" spans="1:4" ht="17.100000000000001" customHeight="1" x14ac:dyDescent="0.25">
      <c r="A7385" s="143">
        <v>887</v>
      </c>
      <c r="B7385" s="144" t="s">
        <v>9246</v>
      </c>
      <c r="C7385" s="145" t="s">
        <v>2023</v>
      </c>
      <c r="D7385" s="146">
        <v>57.34</v>
      </c>
    </row>
    <row r="7386" spans="1:4" ht="17.100000000000001" customHeight="1" x14ac:dyDescent="0.25">
      <c r="A7386" s="143">
        <v>886</v>
      </c>
      <c r="B7386" s="144" t="s">
        <v>9247</v>
      </c>
      <c r="C7386" s="145" t="s">
        <v>2023</v>
      </c>
      <c r="D7386" s="146">
        <v>41.64</v>
      </c>
    </row>
    <row r="7387" spans="1:4" ht="17.100000000000001" customHeight="1" x14ac:dyDescent="0.25">
      <c r="A7387" s="143">
        <v>884</v>
      </c>
      <c r="B7387" s="144" t="s">
        <v>9248</v>
      </c>
      <c r="C7387" s="145" t="s">
        <v>2023</v>
      </c>
      <c r="D7387" s="146">
        <v>25.32</v>
      </c>
    </row>
    <row r="7388" spans="1:4" ht="17.100000000000001" customHeight="1" x14ac:dyDescent="0.25">
      <c r="A7388" s="143">
        <v>890</v>
      </c>
      <c r="B7388" s="144" t="s">
        <v>9249</v>
      </c>
      <c r="C7388" s="145" t="s">
        <v>2023</v>
      </c>
      <c r="D7388" s="146">
        <v>109.36</v>
      </c>
    </row>
    <row r="7389" spans="1:4" ht="17.100000000000001" customHeight="1" x14ac:dyDescent="0.25">
      <c r="A7389" s="143">
        <v>889</v>
      </c>
      <c r="B7389" s="144" t="s">
        <v>9250</v>
      </c>
      <c r="C7389" s="145" t="s">
        <v>2023</v>
      </c>
      <c r="D7389" s="146">
        <v>81.849999999999994</v>
      </c>
    </row>
    <row r="7390" spans="1:4" ht="17.100000000000001" customHeight="1" x14ac:dyDescent="0.25">
      <c r="A7390" s="143">
        <v>8435</v>
      </c>
      <c r="B7390" s="144" t="s">
        <v>9251</v>
      </c>
      <c r="C7390" s="145" t="s">
        <v>2023</v>
      </c>
      <c r="D7390" s="146">
        <v>124.43</v>
      </c>
    </row>
    <row r="7391" spans="1:4" ht="17.100000000000001" customHeight="1" x14ac:dyDescent="0.25">
      <c r="A7391" s="143">
        <v>891</v>
      </c>
      <c r="B7391" s="144" t="s">
        <v>9252</v>
      </c>
      <c r="C7391" s="145" t="s">
        <v>2023</v>
      </c>
      <c r="D7391" s="146">
        <v>139.97999999999999</v>
      </c>
    </row>
    <row r="7392" spans="1:4" ht="17.100000000000001" customHeight="1" x14ac:dyDescent="0.25">
      <c r="A7392" s="143">
        <v>885</v>
      </c>
      <c r="B7392" s="144" t="s">
        <v>9253</v>
      </c>
      <c r="C7392" s="145" t="s">
        <v>2023</v>
      </c>
      <c r="D7392" s="146">
        <v>32.200000000000003</v>
      </c>
    </row>
    <row r="7393" spans="1:4" ht="17.100000000000001" customHeight="1" x14ac:dyDescent="0.25">
      <c r="A7393" s="143">
        <v>892</v>
      </c>
      <c r="B7393" s="144" t="s">
        <v>9254</v>
      </c>
      <c r="C7393" s="145" t="s">
        <v>2023</v>
      </c>
      <c r="D7393" s="146">
        <v>172.94</v>
      </c>
    </row>
    <row r="7394" spans="1:4" ht="17.100000000000001" customHeight="1" x14ac:dyDescent="0.25">
      <c r="A7394" s="143">
        <v>893</v>
      </c>
      <c r="B7394" s="144" t="s">
        <v>9255</v>
      </c>
      <c r="C7394" s="145" t="s">
        <v>2023</v>
      </c>
      <c r="D7394" s="146">
        <v>291.45</v>
      </c>
    </row>
    <row r="7395" spans="1:4" ht="15" customHeight="1" x14ac:dyDescent="0.25">
      <c r="A7395" s="143">
        <v>10675</v>
      </c>
      <c r="B7395" s="144" t="s">
        <v>9256</v>
      </c>
      <c r="C7395" s="145" t="s">
        <v>2023</v>
      </c>
      <c r="D7395" s="146">
        <v>350.79</v>
      </c>
    </row>
    <row r="7396" spans="1:4" ht="17.100000000000001" customHeight="1" x14ac:dyDescent="0.25">
      <c r="A7396" s="143">
        <v>8785</v>
      </c>
      <c r="B7396" s="144" t="s">
        <v>9257</v>
      </c>
      <c r="C7396" s="145" t="s">
        <v>1903</v>
      </c>
      <c r="D7396" s="146">
        <v>22.24</v>
      </c>
    </row>
    <row r="7397" spans="1:4" ht="15" customHeight="1" x14ac:dyDescent="0.25">
      <c r="A7397" s="143">
        <v>8784</v>
      </c>
      <c r="B7397" s="144" t="s">
        <v>9258</v>
      </c>
      <c r="C7397" s="145" t="s">
        <v>1903</v>
      </c>
      <c r="D7397" s="146">
        <v>23.36</v>
      </c>
    </row>
    <row r="7398" spans="1:4" ht="15" customHeight="1" x14ac:dyDescent="0.25">
      <c r="A7398" s="143">
        <v>1226</v>
      </c>
      <c r="B7398" s="144" t="s">
        <v>9259</v>
      </c>
      <c r="C7398" s="145" t="s">
        <v>1903</v>
      </c>
      <c r="D7398" s="146">
        <v>44.73</v>
      </c>
    </row>
    <row r="7399" spans="1:4" ht="15" customHeight="1" x14ac:dyDescent="0.25">
      <c r="A7399" s="143">
        <v>1225</v>
      </c>
      <c r="B7399" s="144" t="s">
        <v>9260</v>
      </c>
      <c r="C7399" s="145" t="s">
        <v>1903</v>
      </c>
      <c r="D7399" s="146">
        <v>37.33</v>
      </c>
    </row>
    <row r="7400" spans="1:4" ht="15" customHeight="1" x14ac:dyDescent="0.25">
      <c r="A7400" s="143">
        <v>1224</v>
      </c>
      <c r="B7400" s="144" t="s">
        <v>9261</v>
      </c>
      <c r="C7400" s="145" t="s">
        <v>1903</v>
      </c>
      <c r="D7400" s="146">
        <v>28.06</v>
      </c>
    </row>
    <row r="7401" spans="1:4" ht="15" customHeight="1" x14ac:dyDescent="0.25">
      <c r="A7401" s="143">
        <v>1222</v>
      </c>
      <c r="B7401" s="144" t="s">
        <v>9262</v>
      </c>
      <c r="C7401" s="145" t="s">
        <v>1903</v>
      </c>
      <c r="D7401" s="146">
        <v>15.56</v>
      </c>
    </row>
    <row r="7402" spans="1:4" ht="15" customHeight="1" x14ac:dyDescent="0.25">
      <c r="A7402" s="143">
        <v>1227</v>
      </c>
      <c r="B7402" s="144" t="s">
        <v>9263</v>
      </c>
      <c r="C7402" s="145" t="s">
        <v>1903</v>
      </c>
      <c r="D7402" s="146">
        <v>52.98</v>
      </c>
    </row>
    <row r="7403" spans="1:4" ht="15" customHeight="1" x14ac:dyDescent="0.25">
      <c r="A7403" s="143">
        <v>1223</v>
      </c>
      <c r="B7403" s="144" t="s">
        <v>9264</v>
      </c>
      <c r="C7403" s="145" t="s">
        <v>1903</v>
      </c>
      <c r="D7403" s="146">
        <v>19.93</v>
      </c>
    </row>
    <row r="7404" spans="1:4" ht="15" customHeight="1" x14ac:dyDescent="0.25">
      <c r="A7404" s="143">
        <v>1350</v>
      </c>
      <c r="B7404" s="144" t="s">
        <v>9265</v>
      </c>
      <c r="C7404" s="145" t="s">
        <v>1903</v>
      </c>
      <c r="D7404" s="146">
        <v>12.98</v>
      </c>
    </row>
    <row r="7405" spans="1:4" ht="15" customHeight="1" x14ac:dyDescent="0.25">
      <c r="A7405" s="143">
        <v>1351</v>
      </c>
      <c r="B7405" s="144" t="s">
        <v>9266</v>
      </c>
      <c r="C7405" s="145" t="s">
        <v>1903</v>
      </c>
      <c r="D7405" s="146">
        <v>12.79</v>
      </c>
    </row>
    <row r="7406" spans="1:4" ht="15" customHeight="1" x14ac:dyDescent="0.25">
      <c r="A7406" s="143">
        <v>9227</v>
      </c>
      <c r="B7406" s="144" t="s">
        <v>9267</v>
      </c>
      <c r="C7406" s="145" t="s">
        <v>2023</v>
      </c>
      <c r="D7406" s="146">
        <v>19.61</v>
      </c>
    </row>
    <row r="7407" spans="1:4" ht="17.100000000000001" customHeight="1" x14ac:dyDescent="0.25">
      <c r="A7407" s="143">
        <v>7854</v>
      </c>
      <c r="B7407" s="144" t="s">
        <v>9268</v>
      </c>
      <c r="C7407" s="145" t="s">
        <v>1903</v>
      </c>
      <c r="D7407" s="146">
        <v>142.85</v>
      </c>
    </row>
    <row r="7408" spans="1:4" ht="15" customHeight="1" x14ac:dyDescent="0.25">
      <c r="A7408" s="143">
        <v>8790</v>
      </c>
      <c r="B7408" s="144" t="s">
        <v>9269</v>
      </c>
      <c r="C7408" s="145" t="s">
        <v>1903</v>
      </c>
      <c r="D7408" s="146">
        <v>5.54</v>
      </c>
    </row>
    <row r="7409" spans="1:4" ht="15" customHeight="1" x14ac:dyDescent="0.25">
      <c r="A7409" s="143">
        <v>10084</v>
      </c>
      <c r="B7409" s="144" t="s">
        <v>9270</v>
      </c>
      <c r="C7409" s="145" t="s">
        <v>1903</v>
      </c>
      <c r="D7409" s="146">
        <v>35.659999999999997</v>
      </c>
    </row>
    <row r="7410" spans="1:4" ht="15" customHeight="1" x14ac:dyDescent="0.25">
      <c r="A7410" s="143">
        <v>10085</v>
      </c>
      <c r="B7410" s="144" t="s">
        <v>9271</v>
      </c>
      <c r="C7410" s="145" t="s">
        <v>1903</v>
      </c>
      <c r="D7410" s="146">
        <v>43.48</v>
      </c>
    </row>
    <row r="7411" spans="1:4" ht="15" customHeight="1" x14ac:dyDescent="0.25">
      <c r="A7411" s="143">
        <v>1236</v>
      </c>
      <c r="B7411" s="144" t="s">
        <v>9272</v>
      </c>
      <c r="C7411" s="145" t="s">
        <v>1903</v>
      </c>
      <c r="D7411" s="146">
        <v>11.59</v>
      </c>
    </row>
    <row r="7412" spans="1:4" ht="15" customHeight="1" x14ac:dyDescent="0.25">
      <c r="A7412" s="143">
        <v>1230</v>
      </c>
      <c r="B7412" s="144" t="s">
        <v>9273</v>
      </c>
      <c r="C7412" s="145" t="s">
        <v>1903</v>
      </c>
      <c r="D7412" s="146">
        <v>6.14</v>
      </c>
    </row>
    <row r="7413" spans="1:4" ht="15" customHeight="1" x14ac:dyDescent="0.25">
      <c r="A7413" s="143">
        <v>1237</v>
      </c>
      <c r="B7413" s="144" t="s">
        <v>9274</v>
      </c>
      <c r="C7413" s="145" t="s">
        <v>1903</v>
      </c>
      <c r="D7413" s="146">
        <v>11.45</v>
      </c>
    </row>
    <row r="7414" spans="1:4" ht="15" customHeight="1" x14ac:dyDescent="0.25">
      <c r="A7414" s="143">
        <v>1234</v>
      </c>
      <c r="B7414" s="144" t="s">
        <v>9275</v>
      </c>
      <c r="C7414" s="145" t="s">
        <v>1903</v>
      </c>
      <c r="D7414" s="146">
        <v>9.74</v>
      </c>
    </row>
    <row r="7415" spans="1:4" ht="15" customHeight="1" x14ac:dyDescent="0.25">
      <c r="A7415" s="143">
        <v>1235</v>
      </c>
      <c r="B7415" s="144" t="s">
        <v>9276</v>
      </c>
      <c r="C7415" s="145" t="s">
        <v>1903</v>
      </c>
      <c r="D7415" s="146">
        <v>11.27</v>
      </c>
    </row>
    <row r="7416" spans="1:4" ht="15" customHeight="1" x14ac:dyDescent="0.25">
      <c r="A7416" s="143">
        <v>1233</v>
      </c>
      <c r="B7416" s="144" t="s">
        <v>9277</v>
      </c>
      <c r="C7416" s="145" t="s">
        <v>1903</v>
      </c>
      <c r="D7416" s="146">
        <v>9.57</v>
      </c>
    </row>
    <row r="7417" spans="1:4" ht="15" customHeight="1" x14ac:dyDescent="0.25">
      <c r="A7417" s="143">
        <v>1232</v>
      </c>
      <c r="B7417" s="144" t="s">
        <v>9278</v>
      </c>
      <c r="C7417" s="145" t="s">
        <v>1903</v>
      </c>
      <c r="D7417" s="146">
        <v>9.39</v>
      </c>
    </row>
    <row r="7418" spans="1:4" ht="15" customHeight="1" x14ac:dyDescent="0.25">
      <c r="A7418" s="143">
        <v>1229</v>
      </c>
      <c r="B7418" s="144" t="s">
        <v>9279</v>
      </c>
      <c r="C7418" s="145" t="s">
        <v>1903</v>
      </c>
      <c r="D7418" s="146">
        <v>6.06</v>
      </c>
    </row>
    <row r="7419" spans="1:4" ht="15" customHeight="1" x14ac:dyDescent="0.25">
      <c r="A7419" s="143">
        <v>1242</v>
      </c>
      <c r="B7419" s="144" t="s">
        <v>9280</v>
      </c>
      <c r="C7419" s="145" t="s">
        <v>1903</v>
      </c>
      <c r="D7419" s="146">
        <v>27.87</v>
      </c>
    </row>
    <row r="7420" spans="1:4" ht="15" customHeight="1" x14ac:dyDescent="0.25">
      <c r="A7420" s="143">
        <v>1241</v>
      </c>
      <c r="B7420" s="144" t="s">
        <v>9281</v>
      </c>
      <c r="C7420" s="145" t="s">
        <v>1903</v>
      </c>
      <c r="D7420" s="146">
        <v>25.89</v>
      </c>
    </row>
    <row r="7421" spans="1:4" ht="15" customHeight="1" x14ac:dyDescent="0.25">
      <c r="A7421" s="143">
        <v>1243</v>
      </c>
      <c r="B7421" s="144" t="s">
        <v>9282</v>
      </c>
      <c r="C7421" s="145" t="s">
        <v>1903</v>
      </c>
      <c r="D7421" s="146">
        <v>31.91</v>
      </c>
    </row>
    <row r="7422" spans="1:4" ht="15" customHeight="1" x14ac:dyDescent="0.25">
      <c r="A7422" s="143">
        <v>1240</v>
      </c>
      <c r="B7422" s="144" t="s">
        <v>9283</v>
      </c>
      <c r="C7422" s="145" t="s">
        <v>1903</v>
      </c>
      <c r="D7422" s="146">
        <v>20.58</v>
      </c>
    </row>
    <row r="7423" spans="1:4" ht="15" customHeight="1" x14ac:dyDescent="0.25">
      <c r="A7423" s="143">
        <v>1239</v>
      </c>
      <c r="B7423" s="144" t="s">
        <v>9284</v>
      </c>
      <c r="C7423" s="145" t="s">
        <v>1903</v>
      </c>
      <c r="D7423" s="146">
        <v>16.88</v>
      </c>
    </row>
    <row r="7424" spans="1:4" ht="15" customHeight="1" x14ac:dyDescent="0.25">
      <c r="A7424" s="143">
        <v>1238</v>
      </c>
      <c r="B7424" s="144" t="s">
        <v>9285</v>
      </c>
      <c r="C7424" s="145" t="s">
        <v>1903</v>
      </c>
      <c r="D7424" s="146">
        <v>18.63</v>
      </c>
    </row>
    <row r="7425" spans="1:4" ht="15" customHeight="1" x14ac:dyDescent="0.25">
      <c r="A7425" s="143">
        <v>1244</v>
      </c>
      <c r="B7425" s="144" t="s">
        <v>9286</v>
      </c>
      <c r="C7425" s="145" t="s">
        <v>1903</v>
      </c>
      <c r="D7425" s="146">
        <v>28.16</v>
      </c>
    </row>
    <row r="7426" spans="1:4" ht="15" customHeight="1" x14ac:dyDescent="0.25">
      <c r="A7426" s="143">
        <v>1246</v>
      </c>
      <c r="B7426" s="144" t="s">
        <v>9287</v>
      </c>
      <c r="C7426" s="145" t="s">
        <v>1903</v>
      </c>
      <c r="D7426" s="146">
        <v>39.299999999999997</v>
      </c>
    </row>
    <row r="7427" spans="1:4" ht="15" customHeight="1" x14ac:dyDescent="0.25">
      <c r="A7427" s="143">
        <v>1245</v>
      </c>
      <c r="B7427" s="144" t="s">
        <v>9288</v>
      </c>
      <c r="C7427" s="145" t="s">
        <v>1903</v>
      </c>
      <c r="D7427" s="146">
        <v>34.15</v>
      </c>
    </row>
    <row r="7428" spans="1:4" ht="15" customHeight="1" x14ac:dyDescent="0.25">
      <c r="A7428" s="143">
        <v>1228</v>
      </c>
      <c r="B7428" s="144" t="s">
        <v>9289</v>
      </c>
      <c r="C7428" s="145" t="s">
        <v>1903</v>
      </c>
      <c r="D7428" s="146">
        <v>3.85</v>
      </c>
    </row>
    <row r="7429" spans="1:4" ht="15" customHeight="1" x14ac:dyDescent="0.25">
      <c r="A7429" s="143">
        <v>1247</v>
      </c>
      <c r="B7429" s="144" t="s">
        <v>9290</v>
      </c>
      <c r="C7429" s="145" t="s">
        <v>1903</v>
      </c>
      <c r="D7429" s="146">
        <v>89.13</v>
      </c>
    </row>
    <row r="7430" spans="1:4" ht="15" customHeight="1" x14ac:dyDescent="0.25">
      <c r="A7430" s="143">
        <v>4957</v>
      </c>
      <c r="B7430" s="144" t="s">
        <v>9291</v>
      </c>
      <c r="C7430" s="145" t="s">
        <v>2023</v>
      </c>
      <c r="D7430" s="146">
        <v>277.44</v>
      </c>
    </row>
    <row r="7431" spans="1:4" ht="15" customHeight="1" x14ac:dyDescent="0.25">
      <c r="A7431" s="143">
        <v>1252</v>
      </c>
      <c r="B7431" s="144" t="s">
        <v>9292</v>
      </c>
      <c r="C7431" s="145" t="s">
        <v>1903</v>
      </c>
      <c r="D7431" s="146">
        <v>31.18</v>
      </c>
    </row>
    <row r="7432" spans="1:4" ht="15" customHeight="1" x14ac:dyDescent="0.25">
      <c r="A7432" s="143">
        <v>1251</v>
      </c>
      <c r="B7432" s="144" t="s">
        <v>9293</v>
      </c>
      <c r="C7432" s="145" t="s">
        <v>1903</v>
      </c>
      <c r="D7432" s="146">
        <v>26.76</v>
      </c>
    </row>
    <row r="7433" spans="1:4" ht="15" customHeight="1" x14ac:dyDescent="0.25">
      <c r="A7433" s="143">
        <v>1250</v>
      </c>
      <c r="B7433" s="144" t="s">
        <v>9294</v>
      </c>
      <c r="C7433" s="145" t="s">
        <v>1903</v>
      </c>
      <c r="D7433" s="146">
        <v>17.760000000000002</v>
      </c>
    </row>
    <row r="7434" spans="1:4" ht="15" customHeight="1" x14ac:dyDescent="0.25">
      <c r="A7434" s="143">
        <v>1248</v>
      </c>
      <c r="B7434" s="144" t="s">
        <v>9295</v>
      </c>
      <c r="C7434" s="145" t="s">
        <v>1903</v>
      </c>
      <c r="D7434" s="146">
        <v>14.79</v>
      </c>
    </row>
    <row r="7435" spans="1:4" ht="15" customHeight="1" x14ac:dyDescent="0.25">
      <c r="A7435" s="143">
        <v>1253</v>
      </c>
      <c r="B7435" s="144" t="s">
        <v>9296</v>
      </c>
      <c r="C7435" s="145" t="s">
        <v>1903</v>
      </c>
      <c r="D7435" s="146">
        <v>57.99</v>
      </c>
    </row>
    <row r="7436" spans="1:4" ht="15" customHeight="1" x14ac:dyDescent="0.25">
      <c r="A7436" s="143">
        <v>1249</v>
      </c>
      <c r="B7436" s="144" t="s">
        <v>9297</v>
      </c>
      <c r="C7436" s="145" t="s">
        <v>1903</v>
      </c>
      <c r="D7436" s="146">
        <v>19.600000000000001</v>
      </c>
    </row>
    <row r="7437" spans="1:4" ht="15" customHeight="1" x14ac:dyDescent="0.25">
      <c r="A7437" s="143">
        <v>1262</v>
      </c>
      <c r="B7437" s="144" t="s">
        <v>9298</v>
      </c>
      <c r="C7437" s="145" t="s">
        <v>1903</v>
      </c>
      <c r="D7437" s="146">
        <v>40.049999999999997</v>
      </c>
    </row>
    <row r="7438" spans="1:4" ht="15" customHeight="1" x14ac:dyDescent="0.25">
      <c r="A7438" s="143">
        <v>1263</v>
      </c>
      <c r="B7438" s="144" t="s">
        <v>9299</v>
      </c>
      <c r="C7438" s="145" t="s">
        <v>1903</v>
      </c>
      <c r="D7438" s="146">
        <v>77.98</v>
      </c>
    </row>
    <row r="7439" spans="1:4" ht="15" customHeight="1" x14ac:dyDescent="0.25">
      <c r="A7439" s="143">
        <v>1259</v>
      </c>
      <c r="B7439" s="144" t="s">
        <v>9300</v>
      </c>
      <c r="C7439" s="145" t="s">
        <v>1903</v>
      </c>
      <c r="D7439" s="146">
        <v>34.64</v>
      </c>
    </row>
    <row r="7440" spans="1:4" ht="15" customHeight="1" x14ac:dyDescent="0.25">
      <c r="A7440" s="143">
        <v>1258</v>
      </c>
      <c r="B7440" s="144" t="s">
        <v>9301</v>
      </c>
      <c r="C7440" s="145" t="s">
        <v>1903</v>
      </c>
      <c r="D7440" s="146">
        <v>28.72</v>
      </c>
    </row>
    <row r="7441" spans="1:4" ht="15" customHeight="1" x14ac:dyDescent="0.25">
      <c r="A7441" s="143">
        <v>1261</v>
      </c>
      <c r="B7441" s="144" t="s">
        <v>9302</v>
      </c>
      <c r="C7441" s="145" t="s">
        <v>1903</v>
      </c>
      <c r="D7441" s="146">
        <v>30.08</v>
      </c>
    </row>
    <row r="7442" spans="1:4" ht="15" customHeight="1" x14ac:dyDescent="0.25">
      <c r="A7442" s="143">
        <v>1260</v>
      </c>
      <c r="B7442" s="144" t="s">
        <v>9303</v>
      </c>
      <c r="C7442" s="145" t="s">
        <v>1903</v>
      </c>
      <c r="D7442" s="146">
        <v>44.92</v>
      </c>
    </row>
    <row r="7443" spans="1:4" ht="15" customHeight="1" x14ac:dyDescent="0.25">
      <c r="A7443" s="143">
        <v>1254</v>
      </c>
      <c r="B7443" s="144" t="s">
        <v>9304</v>
      </c>
      <c r="C7443" s="145" t="s">
        <v>1903</v>
      </c>
      <c r="D7443" s="146">
        <v>34.64</v>
      </c>
    </row>
    <row r="7444" spans="1:4" ht="15" customHeight="1" x14ac:dyDescent="0.25">
      <c r="A7444" s="143">
        <v>1257</v>
      </c>
      <c r="B7444" s="144" t="s">
        <v>9305</v>
      </c>
      <c r="C7444" s="145" t="s">
        <v>1903</v>
      </c>
      <c r="D7444" s="146">
        <v>14.36</v>
      </c>
    </row>
    <row r="7445" spans="1:4" ht="15" customHeight="1" x14ac:dyDescent="0.25">
      <c r="A7445" s="143">
        <v>1255</v>
      </c>
      <c r="B7445" s="144" t="s">
        <v>9306</v>
      </c>
      <c r="C7445" s="145" t="s">
        <v>1903</v>
      </c>
      <c r="D7445" s="146">
        <v>10.59</v>
      </c>
    </row>
    <row r="7446" spans="1:4" ht="15" customHeight="1" x14ac:dyDescent="0.25">
      <c r="A7446" s="143">
        <v>1256</v>
      </c>
      <c r="B7446" s="144" t="s">
        <v>9307</v>
      </c>
      <c r="C7446" s="145" t="s">
        <v>1903</v>
      </c>
      <c r="D7446" s="146">
        <v>11.63</v>
      </c>
    </row>
    <row r="7447" spans="1:4" ht="15" customHeight="1" x14ac:dyDescent="0.25">
      <c r="A7447" s="143">
        <v>9963</v>
      </c>
      <c r="B7447" s="144" t="s">
        <v>9308</v>
      </c>
      <c r="C7447" s="145" t="s">
        <v>1903</v>
      </c>
      <c r="D7447" s="146">
        <v>15.23</v>
      </c>
    </row>
    <row r="7448" spans="1:4" ht="15" customHeight="1" x14ac:dyDescent="0.25">
      <c r="A7448" s="143">
        <v>9964</v>
      </c>
      <c r="B7448" s="144" t="s">
        <v>9309</v>
      </c>
      <c r="C7448" s="145" t="s">
        <v>1903</v>
      </c>
      <c r="D7448" s="146">
        <v>26.46</v>
      </c>
    </row>
    <row r="7449" spans="1:4" ht="15" customHeight="1" x14ac:dyDescent="0.25">
      <c r="A7449" s="143">
        <v>1268</v>
      </c>
      <c r="B7449" s="144" t="s">
        <v>9310</v>
      </c>
      <c r="C7449" s="145" t="s">
        <v>1903</v>
      </c>
      <c r="D7449" s="146">
        <v>20.23</v>
      </c>
    </row>
    <row r="7450" spans="1:4" ht="15" customHeight="1" x14ac:dyDescent="0.25">
      <c r="A7450" s="143">
        <v>1270</v>
      </c>
      <c r="B7450" s="144" t="s">
        <v>9311</v>
      </c>
      <c r="C7450" s="145" t="s">
        <v>1903</v>
      </c>
      <c r="D7450" s="146">
        <v>106.44</v>
      </c>
    </row>
    <row r="7451" spans="1:4" ht="15" customHeight="1" x14ac:dyDescent="0.25">
      <c r="A7451" s="143">
        <v>1269</v>
      </c>
      <c r="B7451" s="144" t="s">
        <v>9312</v>
      </c>
      <c r="C7451" s="145" t="s">
        <v>1903</v>
      </c>
      <c r="D7451" s="146">
        <v>24.48</v>
      </c>
    </row>
    <row r="7452" spans="1:4" ht="15" customHeight="1" x14ac:dyDescent="0.25">
      <c r="A7452" s="143">
        <v>1267</v>
      </c>
      <c r="B7452" s="144" t="s">
        <v>9313</v>
      </c>
      <c r="C7452" s="145" t="s">
        <v>1903</v>
      </c>
      <c r="D7452" s="146">
        <v>13.71</v>
      </c>
    </row>
    <row r="7453" spans="1:4" ht="15" customHeight="1" x14ac:dyDescent="0.25">
      <c r="A7453" s="143">
        <v>1266</v>
      </c>
      <c r="B7453" s="144" t="s">
        <v>9314</v>
      </c>
      <c r="C7453" s="145" t="s">
        <v>1903</v>
      </c>
      <c r="D7453" s="146">
        <v>14.22</v>
      </c>
    </row>
    <row r="7454" spans="1:4" ht="15" customHeight="1" x14ac:dyDescent="0.25">
      <c r="A7454" s="143">
        <v>1264</v>
      </c>
      <c r="B7454" s="144" t="s">
        <v>9315</v>
      </c>
      <c r="C7454" s="145" t="s">
        <v>1903</v>
      </c>
      <c r="D7454" s="146">
        <v>9.0500000000000007</v>
      </c>
    </row>
    <row r="7455" spans="1:4" ht="15" customHeight="1" x14ac:dyDescent="0.25">
      <c r="A7455" s="143">
        <v>1271</v>
      </c>
      <c r="B7455" s="144" t="s">
        <v>9316</v>
      </c>
      <c r="C7455" s="145" t="s">
        <v>1903</v>
      </c>
      <c r="D7455" s="146">
        <v>120.7</v>
      </c>
    </row>
    <row r="7456" spans="1:4" ht="15" customHeight="1" x14ac:dyDescent="0.25">
      <c r="A7456" s="143">
        <v>1265</v>
      </c>
      <c r="B7456" s="144" t="s">
        <v>9317</v>
      </c>
      <c r="C7456" s="145" t="s">
        <v>1903</v>
      </c>
      <c r="D7456" s="146">
        <v>11.75</v>
      </c>
    </row>
    <row r="7457" spans="1:4" ht="15" customHeight="1" x14ac:dyDescent="0.25">
      <c r="A7457" s="143">
        <v>1272</v>
      </c>
      <c r="B7457" s="144" t="s">
        <v>9318</v>
      </c>
      <c r="C7457" s="145" t="s">
        <v>1903</v>
      </c>
      <c r="D7457" s="146">
        <v>287.08999999999997</v>
      </c>
    </row>
    <row r="7458" spans="1:4" ht="15" customHeight="1" x14ac:dyDescent="0.25">
      <c r="A7458" s="143">
        <v>11283</v>
      </c>
      <c r="B7458" s="144" t="s">
        <v>9319</v>
      </c>
      <c r="C7458" s="145" t="s">
        <v>1903</v>
      </c>
      <c r="D7458" s="146">
        <v>158.80000000000001</v>
      </c>
    </row>
    <row r="7459" spans="1:4" ht="17.100000000000001" customHeight="1" x14ac:dyDescent="0.25">
      <c r="A7459" s="143">
        <v>1357</v>
      </c>
      <c r="B7459" s="144" t="s">
        <v>9320</v>
      </c>
      <c r="C7459" s="145" t="s">
        <v>1903</v>
      </c>
      <c r="D7459" s="146">
        <v>10.73</v>
      </c>
    </row>
    <row r="7460" spans="1:4" ht="15" customHeight="1" x14ac:dyDescent="0.25">
      <c r="A7460" s="143">
        <v>1356</v>
      </c>
      <c r="B7460" s="144" t="s">
        <v>9321</v>
      </c>
      <c r="C7460" s="145" t="s">
        <v>1903</v>
      </c>
      <c r="D7460" s="146">
        <v>2.08</v>
      </c>
    </row>
    <row r="7461" spans="1:4" ht="15" customHeight="1" x14ac:dyDescent="0.25">
      <c r="A7461" s="143">
        <v>1340</v>
      </c>
      <c r="B7461" s="144" t="s">
        <v>9322</v>
      </c>
      <c r="C7461" s="145" t="s">
        <v>1903</v>
      </c>
      <c r="D7461" s="146">
        <v>18.63</v>
      </c>
    </row>
    <row r="7462" spans="1:4" ht="15" customHeight="1" x14ac:dyDescent="0.25">
      <c r="A7462" s="143">
        <v>1344</v>
      </c>
      <c r="B7462" s="144" t="s">
        <v>9323</v>
      </c>
      <c r="C7462" s="145" t="s">
        <v>1903</v>
      </c>
      <c r="D7462" s="146">
        <v>11.93</v>
      </c>
    </row>
    <row r="7463" spans="1:4" ht="15" customHeight="1" x14ac:dyDescent="0.25">
      <c r="A7463" s="143">
        <v>1345</v>
      </c>
      <c r="B7463" s="144" t="s">
        <v>9324</v>
      </c>
      <c r="C7463" s="145" t="s">
        <v>1903</v>
      </c>
      <c r="D7463" s="146">
        <v>18.829999999999998</v>
      </c>
    </row>
    <row r="7464" spans="1:4" ht="15" customHeight="1" x14ac:dyDescent="0.25">
      <c r="A7464" s="143">
        <v>1339</v>
      </c>
      <c r="B7464" s="144" t="s">
        <v>9325</v>
      </c>
      <c r="C7464" s="145" t="s">
        <v>1903</v>
      </c>
      <c r="D7464" s="146">
        <v>16.03</v>
      </c>
    </row>
    <row r="7465" spans="1:4" ht="15" customHeight="1" x14ac:dyDescent="0.25">
      <c r="A7465" s="143">
        <v>1346</v>
      </c>
      <c r="B7465" s="144" t="s">
        <v>9326</v>
      </c>
      <c r="C7465" s="145" t="s">
        <v>1903</v>
      </c>
      <c r="D7465" s="146">
        <v>20.02</v>
      </c>
    </row>
    <row r="7466" spans="1:4" ht="15" customHeight="1" x14ac:dyDescent="0.25">
      <c r="A7466" s="143">
        <v>11541</v>
      </c>
      <c r="B7466" s="144" t="s">
        <v>9327</v>
      </c>
      <c r="C7466" s="145" t="s">
        <v>1903</v>
      </c>
      <c r="D7466" s="146">
        <v>10.5</v>
      </c>
    </row>
    <row r="7467" spans="1:4" ht="15" customHeight="1" x14ac:dyDescent="0.25">
      <c r="A7467" s="143">
        <v>1280</v>
      </c>
      <c r="B7467" s="144" t="s">
        <v>9328</v>
      </c>
      <c r="C7467" s="145" t="s">
        <v>1903</v>
      </c>
      <c r="D7467" s="146">
        <v>85.65</v>
      </c>
    </row>
    <row r="7468" spans="1:4" ht="15" customHeight="1" x14ac:dyDescent="0.25">
      <c r="A7468" s="143">
        <v>1281</v>
      </c>
      <c r="B7468" s="144" t="s">
        <v>9329</v>
      </c>
      <c r="C7468" s="145" t="s">
        <v>1903</v>
      </c>
      <c r="D7468" s="146">
        <v>100.18</v>
      </c>
    </row>
    <row r="7469" spans="1:4" ht="15" customHeight="1" x14ac:dyDescent="0.25">
      <c r="A7469" s="143">
        <v>1277</v>
      </c>
      <c r="B7469" s="144" t="s">
        <v>9330</v>
      </c>
      <c r="C7469" s="145" t="s">
        <v>1903</v>
      </c>
      <c r="D7469" s="146">
        <v>29.42</v>
      </c>
    </row>
    <row r="7470" spans="1:4" ht="15" customHeight="1" x14ac:dyDescent="0.25">
      <c r="A7470" s="143">
        <v>1276</v>
      </c>
      <c r="B7470" s="144" t="s">
        <v>9331</v>
      </c>
      <c r="C7470" s="145" t="s">
        <v>1903</v>
      </c>
      <c r="D7470" s="146">
        <v>21.31</v>
      </c>
    </row>
    <row r="7471" spans="1:4" ht="15" customHeight="1" x14ac:dyDescent="0.25">
      <c r="A7471" s="143">
        <v>1279</v>
      </c>
      <c r="B7471" s="144" t="s">
        <v>9332</v>
      </c>
      <c r="C7471" s="145" t="s">
        <v>1903</v>
      </c>
      <c r="D7471" s="146">
        <v>31.54</v>
      </c>
    </row>
    <row r="7472" spans="1:4" ht="15" customHeight="1" x14ac:dyDescent="0.25">
      <c r="A7472" s="143">
        <v>1278</v>
      </c>
      <c r="B7472" s="144" t="s">
        <v>9333</v>
      </c>
      <c r="C7472" s="145" t="s">
        <v>1903</v>
      </c>
      <c r="D7472" s="146">
        <v>36.36</v>
      </c>
    </row>
    <row r="7473" spans="1:4" ht="15" customHeight="1" x14ac:dyDescent="0.25">
      <c r="A7473" s="143">
        <v>1275</v>
      </c>
      <c r="B7473" s="144" t="s">
        <v>9334</v>
      </c>
      <c r="C7473" s="145" t="s">
        <v>1903</v>
      </c>
      <c r="D7473" s="146">
        <v>17.97</v>
      </c>
    </row>
    <row r="7474" spans="1:4" ht="15" customHeight="1" x14ac:dyDescent="0.25">
      <c r="A7474" s="143">
        <v>1273</v>
      </c>
      <c r="B7474" s="144" t="s">
        <v>9335</v>
      </c>
      <c r="C7474" s="145" t="s">
        <v>1903</v>
      </c>
      <c r="D7474" s="146">
        <v>10.29</v>
      </c>
    </row>
    <row r="7475" spans="1:4" ht="15" customHeight="1" x14ac:dyDescent="0.25">
      <c r="A7475" s="143">
        <v>1274</v>
      </c>
      <c r="B7475" s="144" t="s">
        <v>9336</v>
      </c>
      <c r="C7475" s="145" t="s">
        <v>1903</v>
      </c>
      <c r="D7475" s="146">
        <v>11.24</v>
      </c>
    </row>
    <row r="7476" spans="1:4" ht="15" customHeight="1" x14ac:dyDescent="0.25">
      <c r="A7476" s="143">
        <v>1289</v>
      </c>
      <c r="B7476" s="144" t="s">
        <v>9337</v>
      </c>
      <c r="C7476" s="145" t="s">
        <v>1903</v>
      </c>
      <c r="D7476" s="146">
        <v>47.26</v>
      </c>
    </row>
    <row r="7477" spans="1:4" ht="15" customHeight="1" x14ac:dyDescent="0.25">
      <c r="A7477" s="143">
        <v>1290</v>
      </c>
      <c r="B7477" s="144" t="s">
        <v>9338</v>
      </c>
      <c r="C7477" s="145" t="s">
        <v>1903</v>
      </c>
      <c r="D7477" s="146">
        <v>142.79</v>
      </c>
    </row>
    <row r="7478" spans="1:4" ht="15" customHeight="1" x14ac:dyDescent="0.25">
      <c r="A7478" s="143">
        <v>1286</v>
      </c>
      <c r="B7478" s="144" t="s">
        <v>9339</v>
      </c>
      <c r="C7478" s="145" t="s">
        <v>1903</v>
      </c>
      <c r="D7478" s="146">
        <v>23.68</v>
      </c>
    </row>
    <row r="7479" spans="1:4" ht="15" customHeight="1" x14ac:dyDescent="0.25">
      <c r="A7479" s="143">
        <v>1285</v>
      </c>
      <c r="B7479" s="144" t="s">
        <v>9340</v>
      </c>
      <c r="C7479" s="145" t="s">
        <v>1903</v>
      </c>
      <c r="D7479" s="146">
        <v>22.75</v>
      </c>
    </row>
    <row r="7480" spans="1:4" ht="15" customHeight="1" x14ac:dyDescent="0.25">
      <c r="A7480" s="143">
        <v>1288</v>
      </c>
      <c r="B7480" s="144" t="s">
        <v>9341</v>
      </c>
      <c r="C7480" s="145" t="s">
        <v>1903</v>
      </c>
      <c r="D7480" s="146">
        <v>38.869999999999997</v>
      </c>
    </row>
    <row r="7481" spans="1:4" ht="15" customHeight="1" x14ac:dyDescent="0.25">
      <c r="A7481" s="143">
        <v>1287</v>
      </c>
      <c r="B7481" s="144" t="s">
        <v>9342</v>
      </c>
      <c r="C7481" s="145" t="s">
        <v>1903</v>
      </c>
      <c r="D7481" s="146">
        <v>42.35</v>
      </c>
    </row>
    <row r="7482" spans="1:4" ht="15" customHeight="1" x14ac:dyDescent="0.25">
      <c r="A7482" s="143">
        <v>1284</v>
      </c>
      <c r="B7482" s="144" t="s">
        <v>9343</v>
      </c>
      <c r="C7482" s="145" t="s">
        <v>1903</v>
      </c>
      <c r="D7482" s="146">
        <v>12.48</v>
      </c>
    </row>
    <row r="7483" spans="1:4" ht="15" customHeight="1" x14ac:dyDescent="0.25">
      <c r="A7483" s="143">
        <v>1282</v>
      </c>
      <c r="B7483" s="144" t="s">
        <v>9344</v>
      </c>
      <c r="C7483" s="145" t="s">
        <v>1903</v>
      </c>
      <c r="D7483" s="146">
        <v>9.0299999999999994</v>
      </c>
    </row>
    <row r="7484" spans="1:4" ht="15" customHeight="1" x14ac:dyDescent="0.25">
      <c r="A7484" s="143">
        <v>1283</v>
      </c>
      <c r="B7484" s="144" t="s">
        <v>9345</v>
      </c>
      <c r="C7484" s="145" t="s">
        <v>1903</v>
      </c>
      <c r="D7484" s="146">
        <v>10.02</v>
      </c>
    </row>
    <row r="7485" spans="1:4" ht="15" customHeight="1" x14ac:dyDescent="0.25">
      <c r="A7485" s="143">
        <v>1292</v>
      </c>
      <c r="B7485" s="144" t="s">
        <v>9346</v>
      </c>
      <c r="C7485" s="145" t="s">
        <v>1903</v>
      </c>
      <c r="D7485" s="146">
        <v>11.09</v>
      </c>
    </row>
    <row r="7486" spans="1:4" ht="15" customHeight="1" x14ac:dyDescent="0.25">
      <c r="A7486" s="143">
        <v>1291</v>
      </c>
      <c r="B7486" s="144" t="s">
        <v>9347</v>
      </c>
      <c r="C7486" s="145" t="s">
        <v>1903</v>
      </c>
      <c r="D7486" s="146">
        <v>10.23</v>
      </c>
    </row>
    <row r="7487" spans="1:4" ht="15" customHeight="1" x14ac:dyDescent="0.25">
      <c r="A7487" s="143">
        <v>1297</v>
      </c>
      <c r="B7487" s="144" t="s">
        <v>9348</v>
      </c>
      <c r="C7487" s="145" t="s">
        <v>1903</v>
      </c>
      <c r="D7487" s="146">
        <v>46.78</v>
      </c>
    </row>
    <row r="7488" spans="1:4" ht="15" customHeight="1" x14ac:dyDescent="0.25">
      <c r="A7488" s="143">
        <v>1296</v>
      </c>
      <c r="B7488" s="144" t="s">
        <v>9349</v>
      </c>
      <c r="C7488" s="145" t="s">
        <v>1903</v>
      </c>
      <c r="D7488" s="146">
        <v>16.98</v>
      </c>
    </row>
    <row r="7489" spans="1:4" ht="15" customHeight="1" x14ac:dyDescent="0.25">
      <c r="A7489" s="143">
        <v>1295</v>
      </c>
      <c r="B7489" s="144" t="s">
        <v>9350</v>
      </c>
      <c r="C7489" s="145" t="s">
        <v>1903</v>
      </c>
      <c r="D7489" s="146">
        <v>24.08</v>
      </c>
    </row>
    <row r="7490" spans="1:4" ht="15" customHeight="1" x14ac:dyDescent="0.25">
      <c r="A7490" s="143">
        <v>1293</v>
      </c>
      <c r="B7490" s="144" t="s">
        <v>9351</v>
      </c>
      <c r="C7490" s="145" t="s">
        <v>1903</v>
      </c>
      <c r="D7490" s="146">
        <v>11.4</v>
      </c>
    </row>
    <row r="7491" spans="1:4" ht="15" customHeight="1" x14ac:dyDescent="0.25">
      <c r="A7491" s="143">
        <v>1294</v>
      </c>
      <c r="B7491" s="144" t="s">
        <v>9352</v>
      </c>
      <c r="C7491" s="145" t="s">
        <v>1903</v>
      </c>
      <c r="D7491" s="146">
        <v>12.46</v>
      </c>
    </row>
    <row r="7492" spans="1:4" ht="15" customHeight="1" x14ac:dyDescent="0.25">
      <c r="A7492" s="143">
        <v>1301</v>
      </c>
      <c r="B7492" s="144" t="s">
        <v>9353</v>
      </c>
      <c r="C7492" s="145" t="s">
        <v>1903</v>
      </c>
      <c r="D7492" s="146">
        <v>43.08</v>
      </c>
    </row>
    <row r="7493" spans="1:4" ht="15" customHeight="1" x14ac:dyDescent="0.25">
      <c r="A7493" s="143">
        <v>1299</v>
      </c>
      <c r="B7493" s="144" t="s">
        <v>9354</v>
      </c>
      <c r="C7493" s="145" t="s">
        <v>1903</v>
      </c>
      <c r="D7493" s="146">
        <v>15.29</v>
      </c>
    </row>
    <row r="7494" spans="1:4" ht="15" customHeight="1" x14ac:dyDescent="0.25">
      <c r="A7494" s="143">
        <v>1300</v>
      </c>
      <c r="B7494" s="144" t="s">
        <v>9355</v>
      </c>
      <c r="C7494" s="145" t="s">
        <v>1903</v>
      </c>
      <c r="D7494" s="146">
        <v>15.96</v>
      </c>
    </row>
    <row r="7495" spans="1:4" ht="15" customHeight="1" x14ac:dyDescent="0.25">
      <c r="A7495" s="143">
        <v>1306</v>
      </c>
      <c r="B7495" s="144" t="s">
        <v>9356</v>
      </c>
      <c r="C7495" s="145" t="s">
        <v>1903</v>
      </c>
      <c r="D7495" s="146">
        <v>12.14</v>
      </c>
    </row>
    <row r="7496" spans="1:4" ht="15" customHeight="1" x14ac:dyDescent="0.25">
      <c r="A7496" s="143">
        <v>1305</v>
      </c>
      <c r="B7496" s="144" t="s">
        <v>9357</v>
      </c>
      <c r="C7496" s="145" t="s">
        <v>1903</v>
      </c>
      <c r="D7496" s="146">
        <v>11.49</v>
      </c>
    </row>
    <row r="7497" spans="1:4" ht="15" customHeight="1" x14ac:dyDescent="0.25">
      <c r="A7497" s="143">
        <v>1304</v>
      </c>
      <c r="B7497" s="144" t="s">
        <v>9358</v>
      </c>
      <c r="C7497" s="145" t="s">
        <v>1903</v>
      </c>
      <c r="D7497" s="146">
        <v>7.03</v>
      </c>
    </row>
    <row r="7498" spans="1:4" ht="15" customHeight="1" x14ac:dyDescent="0.25">
      <c r="A7498" s="143">
        <v>1302</v>
      </c>
      <c r="B7498" s="144" t="s">
        <v>9359</v>
      </c>
      <c r="C7498" s="145" t="s">
        <v>1903</v>
      </c>
      <c r="D7498" s="146">
        <v>4.8499999999999996</v>
      </c>
    </row>
    <row r="7499" spans="1:4" ht="15" customHeight="1" x14ac:dyDescent="0.25">
      <c r="A7499" s="143">
        <v>1308</v>
      </c>
      <c r="B7499" s="144" t="s">
        <v>9360</v>
      </c>
      <c r="C7499" s="145" t="s">
        <v>1903</v>
      </c>
      <c r="D7499" s="146">
        <v>28.08</v>
      </c>
    </row>
    <row r="7500" spans="1:4" ht="15" customHeight="1" x14ac:dyDescent="0.25">
      <c r="A7500" s="143">
        <v>1307</v>
      </c>
      <c r="B7500" s="144" t="s">
        <v>9361</v>
      </c>
      <c r="C7500" s="145" t="s">
        <v>1903</v>
      </c>
      <c r="D7500" s="146">
        <v>18.899999999999999</v>
      </c>
    </row>
    <row r="7501" spans="1:4" ht="15" customHeight="1" x14ac:dyDescent="0.25">
      <c r="A7501" s="143">
        <v>1309</v>
      </c>
      <c r="B7501" s="144" t="s">
        <v>9362</v>
      </c>
      <c r="C7501" s="145" t="s">
        <v>1903</v>
      </c>
      <c r="D7501" s="146">
        <v>37.28</v>
      </c>
    </row>
    <row r="7502" spans="1:4" ht="15" customHeight="1" x14ac:dyDescent="0.25">
      <c r="A7502" s="143">
        <v>1303</v>
      </c>
      <c r="B7502" s="144" t="s">
        <v>9363</v>
      </c>
      <c r="C7502" s="145" t="s">
        <v>1903</v>
      </c>
      <c r="D7502" s="146">
        <v>5.58</v>
      </c>
    </row>
    <row r="7503" spans="1:4" ht="15" customHeight="1" x14ac:dyDescent="0.25">
      <c r="A7503" s="143">
        <v>1310</v>
      </c>
      <c r="B7503" s="144" t="s">
        <v>9364</v>
      </c>
      <c r="C7503" s="145" t="s">
        <v>1903</v>
      </c>
      <c r="D7503" s="146">
        <v>27.48</v>
      </c>
    </row>
    <row r="7504" spans="1:4" ht="15" customHeight="1" x14ac:dyDescent="0.25">
      <c r="A7504" s="143">
        <v>1312</v>
      </c>
      <c r="B7504" s="144" t="s">
        <v>9365</v>
      </c>
      <c r="C7504" s="145" t="s">
        <v>1903</v>
      </c>
      <c r="D7504" s="146">
        <v>7.42</v>
      </c>
    </row>
    <row r="7505" spans="1:4" ht="15" customHeight="1" x14ac:dyDescent="0.25">
      <c r="A7505" s="143">
        <v>1311</v>
      </c>
      <c r="B7505" s="144" t="s">
        <v>9366</v>
      </c>
      <c r="C7505" s="145" t="s">
        <v>1903</v>
      </c>
      <c r="D7505" s="146">
        <v>6.46</v>
      </c>
    </row>
    <row r="7506" spans="1:4" ht="15" customHeight="1" x14ac:dyDescent="0.25">
      <c r="A7506" s="143">
        <v>1341</v>
      </c>
      <c r="B7506" s="144" t="s">
        <v>9367</v>
      </c>
      <c r="C7506" s="145" t="s">
        <v>1903</v>
      </c>
      <c r="D7506" s="146">
        <v>11.51</v>
      </c>
    </row>
    <row r="7507" spans="1:4" ht="15" customHeight="1" x14ac:dyDescent="0.25">
      <c r="A7507" s="143">
        <v>1358</v>
      </c>
      <c r="B7507" s="144" t="s">
        <v>9368</v>
      </c>
      <c r="C7507" s="145" t="s">
        <v>2023</v>
      </c>
      <c r="D7507" s="146">
        <v>11.33</v>
      </c>
    </row>
    <row r="7508" spans="1:4" ht="15" customHeight="1" x14ac:dyDescent="0.25">
      <c r="A7508" s="143">
        <v>1317</v>
      </c>
      <c r="B7508" s="144" t="s">
        <v>9369</v>
      </c>
      <c r="C7508" s="145" t="s">
        <v>1903</v>
      </c>
      <c r="D7508" s="146">
        <v>14.14</v>
      </c>
    </row>
    <row r="7509" spans="1:4" ht="15" customHeight="1" x14ac:dyDescent="0.25">
      <c r="A7509" s="143">
        <v>1316</v>
      </c>
      <c r="B7509" s="144" t="s">
        <v>9370</v>
      </c>
      <c r="C7509" s="145" t="s">
        <v>1903</v>
      </c>
      <c r="D7509" s="146">
        <v>11.2</v>
      </c>
    </row>
    <row r="7510" spans="1:4" ht="15" customHeight="1" x14ac:dyDescent="0.25">
      <c r="A7510" s="143">
        <v>1315</v>
      </c>
      <c r="B7510" s="144" t="s">
        <v>9371</v>
      </c>
      <c r="C7510" s="145" t="s">
        <v>1903</v>
      </c>
      <c r="D7510" s="146">
        <v>6.42</v>
      </c>
    </row>
    <row r="7511" spans="1:4" ht="15" customHeight="1" x14ac:dyDescent="0.25">
      <c r="A7511" s="143">
        <v>1313</v>
      </c>
      <c r="B7511" s="144" t="s">
        <v>9372</v>
      </c>
      <c r="C7511" s="145" t="s">
        <v>1903</v>
      </c>
      <c r="D7511" s="146">
        <v>4.55</v>
      </c>
    </row>
    <row r="7512" spans="1:4" ht="15" customHeight="1" x14ac:dyDescent="0.25">
      <c r="A7512" s="143">
        <v>1319</v>
      </c>
      <c r="B7512" s="144" t="s">
        <v>9373</v>
      </c>
      <c r="C7512" s="145" t="s">
        <v>1903</v>
      </c>
      <c r="D7512" s="146">
        <v>30.79</v>
      </c>
    </row>
    <row r="7513" spans="1:4" ht="15" customHeight="1" x14ac:dyDescent="0.25">
      <c r="A7513" s="143">
        <v>1318</v>
      </c>
      <c r="B7513" s="144" t="s">
        <v>9374</v>
      </c>
      <c r="C7513" s="145" t="s">
        <v>1903</v>
      </c>
      <c r="D7513" s="146">
        <v>17.739999999999998</v>
      </c>
    </row>
    <row r="7514" spans="1:4" ht="15" customHeight="1" x14ac:dyDescent="0.25">
      <c r="A7514" s="143">
        <v>1320</v>
      </c>
      <c r="B7514" s="144" t="s">
        <v>9375</v>
      </c>
      <c r="C7514" s="145" t="s">
        <v>1903</v>
      </c>
      <c r="D7514" s="146">
        <v>37.26</v>
      </c>
    </row>
    <row r="7515" spans="1:4" ht="15" customHeight="1" x14ac:dyDescent="0.25">
      <c r="A7515" s="143">
        <v>1314</v>
      </c>
      <c r="B7515" s="144" t="s">
        <v>9376</v>
      </c>
      <c r="C7515" s="145" t="s">
        <v>1903</v>
      </c>
      <c r="D7515" s="146">
        <v>5.0199999999999996</v>
      </c>
    </row>
    <row r="7516" spans="1:4" ht="15" customHeight="1" x14ac:dyDescent="0.25">
      <c r="A7516" s="143">
        <v>1321</v>
      </c>
      <c r="B7516" s="144" t="s">
        <v>9377</v>
      </c>
      <c r="C7516" s="145" t="s">
        <v>1903</v>
      </c>
      <c r="D7516" s="146">
        <v>78.569999999999993</v>
      </c>
    </row>
    <row r="7517" spans="1:4" ht="15" customHeight="1" x14ac:dyDescent="0.25">
      <c r="A7517" s="143">
        <v>1355</v>
      </c>
      <c r="B7517" s="144" t="s">
        <v>9378</v>
      </c>
      <c r="C7517" s="145" t="s">
        <v>1903</v>
      </c>
      <c r="D7517" s="146">
        <v>3.75</v>
      </c>
    </row>
    <row r="7518" spans="1:4" ht="15" customHeight="1" x14ac:dyDescent="0.25">
      <c r="A7518" s="143">
        <v>1352</v>
      </c>
      <c r="B7518" s="144" t="s">
        <v>9379</v>
      </c>
      <c r="C7518" s="145" t="s">
        <v>1903</v>
      </c>
      <c r="D7518" s="146">
        <v>105.41</v>
      </c>
    </row>
    <row r="7519" spans="1:4" ht="15" customHeight="1" x14ac:dyDescent="0.25">
      <c r="A7519" s="143">
        <v>1353</v>
      </c>
      <c r="B7519" s="144" t="s">
        <v>9380</v>
      </c>
      <c r="C7519" s="145" t="s">
        <v>1903</v>
      </c>
      <c r="D7519" s="146">
        <v>150.58000000000001</v>
      </c>
    </row>
    <row r="7520" spans="1:4" ht="15" customHeight="1" x14ac:dyDescent="0.25">
      <c r="A7520" s="143">
        <v>1354</v>
      </c>
      <c r="B7520" s="144" t="s">
        <v>9381</v>
      </c>
      <c r="C7520" s="145" t="s">
        <v>1903</v>
      </c>
      <c r="D7520" s="146">
        <v>15.98</v>
      </c>
    </row>
    <row r="7521" spans="1:4" ht="15" customHeight="1" x14ac:dyDescent="0.25">
      <c r="A7521" s="143">
        <v>11342</v>
      </c>
      <c r="B7521" s="144" t="s">
        <v>9382</v>
      </c>
      <c r="C7521" s="145" t="s">
        <v>1903</v>
      </c>
      <c r="D7521" s="146">
        <v>13</v>
      </c>
    </row>
    <row r="7522" spans="1:4" ht="15" customHeight="1" x14ac:dyDescent="0.25">
      <c r="A7522" s="143">
        <v>1323</v>
      </c>
      <c r="B7522" s="144" t="s">
        <v>9383</v>
      </c>
      <c r="C7522" s="145" t="s">
        <v>1903</v>
      </c>
      <c r="D7522" s="146">
        <v>33.85</v>
      </c>
    </row>
    <row r="7523" spans="1:4" ht="15" customHeight="1" x14ac:dyDescent="0.25">
      <c r="A7523" s="143">
        <v>1322</v>
      </c>
      <c r="B7523" s="144" t="s">
        <v>9384</v>
      </c>
      <c r="C7523" s="145" t="s">
        <v>1903</v>
      </c>
      <c r="D7523" s="146">
        <v>31.25</v>
      </c>
    </row>
    <row r="7524" spans="1:4" ht="15" customHeight="1" x14ac:dyDescent="0.25">
      <c r="A7524" s="143">
        <v>1325</v>
      </c>
      <c r="B7524" s="144" t="s">
        <v>9385</v>
      </c>
      <c r="C7524" s="145" t="s">
        <v>1903</v>
      </c>
      <c r="D7524" s="146">
        <v>89.39</v>
      </c>
    </row>
    <row r="7525" spans="1:4" ht="15" customHeight="1" x14ac:dyDescent="0.25">
      <c r="A7525" s="143">
        <v>1324</v>
      </c>
      <c r="B7525" s="144" t="s">
        <v>9386</v>
      </c>
      <c r="C7525" s="145" t="s">
        <v>1903</v>
      </c>
      <c r="D7525" s="146">
        <v>60.06</v>
      </c>
    </row>
    <row r="7526" spans="1:4" ht="15" customHeight="1" x14ac:dyDescent="0.25">
      <c r="A7526" s="143">
        <v>1326</v>
      </c>
      <c r="B7526" s="144" t="s">
        <v>9387</v>
      </c>
      <c r="C7526" s="145" t="s">
        <v>1903</v>
      </c>
      <c r="D7526" s="146">
        <v>138.13</v>
      </c>
    </row>
    <row r="7527" spans="1:4" ht="15" customHeight="1" x14ac:dyDescent="0.25">
      <c r="A7527" s="143">
        <v>1327</v>
      </c>
      <c r="B7527" s="144" t="s">
        <v>9388</v>
      </c>
      <c r="C7527" s="145" t="s">
        <v>1903</v>
      </c>
      <c r="D7527" s="146">
        <v>179.85</v>
      </c>
    </row>
    <row r="7528" spans="1:4" ht="15" customHeight="1" x14ac:dyDescent="0.25">
      <c r="A7528" s="143">
        <v>1329</v>
      </c>
      <c r="B7528" s="144" t="s">
        <v>9389</v>
      </c>
      <c r="C7528" s="145" t="s">
        <v>1903</v>
      </c>
      <c r="D7528" s="146">
        <v>31.67</v>
      </c>
    </row>
    <row r="7529" spans="1:4" ht="15" customHeight="1" x14ac:dyDescent="0.25">
      <c r="A7529" s="143">
        <v>1328</v>
      </c>
      <c r="B7529" s="144" t="s">
        <v>9390</v>
      </c>
      <c r="C7529" s="145" t="s">
        <v>1903</v>
      </c>
      <c r="D7529" s="146">
        <v>12.87</v>
      </c>
    </row>
    <row r="7530" spans="1:4" ht="15" customHeight="1" x14ac:dyDescent="0.25">
      <c r="A7530" s="143">
        <v>1214</v>
      </c>
      <c r="B7530" s="144" t="s">
        <v>9391</v>
      </c>
      <c r="C7530" s="145" t="s">
        <v>2023</v>
      </c>
      <c r="D7530" s="146">
        <v>54.23</v>
      </c>
    </row>
    <row r="7531" spans="1:4" ht="15" customHeight="1" x14ac:dyDescent="0.25">
      <c r="A7531" s="143">
        <v>1215</v>
      </c>
      <c r="B7531" s="144" t="s">
        <v>9392</v>
      </c>
      <c r="C7531" s="145" t="s">
        <v>2023</v>
      </c>
      <c r="D7531" s="146">
        <v>46.89</v>
      </c>
    </row>
    <row r="7532" spans="1:4" ht="15" customHeight="1" x14ac:dyDescent="0.25">
      <c r="A7532" s="143">
        <v>1213</v>
      </c>
      <c r="B7532" s="144" t="s">
        <v>9393</v>
      </c>
      <c r="C7532" s="145" t="s">
        <v>2023</v>
      </c>
      <c r="D7532" s="146">
        <v>26.48</v>
      </c>
    </row>
    <row r="7533" spans="1:4" ht="15" customHeight="1" x14ac:dyDescent="0.25">
      <c r="A7533" s="143">
        <v>1216</v>
      </c>
      <c r="B7533" s="144" t="s">
        <v>9394</v>
      </c>
      <c r="C7533" s="145" t="s">
        <v>2023</v>
      </c>
      <c r="D7533" s="146">
        <v>13.71</v>
      </c>
    </row>
    <row r="7534" spans="1:4" ht="15" customHeight="1" x14ac:dyDescent="0.25">
      <c r="A7534" s="143">
        <v>1218</v>
      </c>
      <c r="B7534" s="144" t="s">
        <v>9395</v>
      </c>
      <c r="C7534" s="145" t="s">
        <v>2023</v>
      </c>
      <c r="D7534" s="146">
        <v>98.06</v>
      </c>
    </row>
    <row r="7535" spans="1:4" ht="15" customHeight="1" x14ac:dyDescent="0.25">
      <c r="A7535" s="143">
        <v>1217</v>
      </c>
      <c r="B7535" s="144" t="s">
        <v>9396</v>
      </c>
      <c r="C7535" s="145" t="s">
        <v>2023</v>
      </c>
      <c r="D7535" s="146">
        <v>72.84</v>
      </c>
    </row>
    <row r="7536" spans="1:4" ht="15" customHeight="1" x14ac:dyDescent="0.25">
      <c r="A7536" s="143">
        <v>1219</v>
      </c>
      <c r="B7536" s="144" t="s">
        <v>9397</v>
      </c>
      <c r="C7536" s="145" t="s">
        <v>2023</v>
      </c>
      <c r="D7536" s="146">
        <v>113.93</v>
      </c>
    </row>
    <row r="7537" spans="1:4" ht="15" customHeight="1" x14ac:dyDescent="0.25">
      <c r="A7537" s="143">
        <v>1220</v>
      </c>
      <c r="B7537" s="144" t="s">
        <v>9398</v>
      </c>
      <c r="C7537" s="145" t="s">
        <v>2023</v>
      </c>
      <c r="D7537" s="146">
        <v>17.62</v>
      </c>
    </row>
    <row r="7538" spans="1:4" ht="15" customHeight="1" x14ac:dyDescent="0.25">
      <c r="A7538" s="143">
        <v>1221</v>
      </c>
      <c r="B7538" s="144" t="s">
        <v>9399</v>
      </c>
      <c r="C7538" s="145" t="s">
        <v>2023</v>
      </c>
      <c r="D7538" s="146">
        <v>135.1</v>
      </c>
    </row>
    <row r="7539" spans="1:4" ht="15" customHeight="1" x14ac:dyDescent="0.25">
      <c r="A7539" s="143">
        <v>1334</v>
      </c>
      <c r="B7539" s="144" t="s">
        <v>9400</v>
      </c>
      <c r="C7539" s="145" t="s">
        <v>1903</v>
      </c>
      <c r="D7539" s="146">
        <v>40.020000000000003</v>
      </c>
    </row>
    <row r="7540" spans="1:4" ht="15" customHeight="1" x14ac:dyDescent="0.25">
      <c r="A7540" s="143">
        <v>1333</v>
      </c>
      <c r="B7540" s="144" t="s">
        <v>9401</v>
      </c>
      <c r="C7540" s="145" t="s">
        <v>1903</v>
      </c>
      <c r="D7540" s="146">
        <v>36.520000000000003</v>
      </c>
    </row>
    <row r="7541" spans="1:4" ht="15" customHeight="1" x14ac:dyDescent="0.25">
      <c r="A7541" s="143">
        <v>1332</v>
      </c>
      <c r="B7541" s="144" t="s">
        <v>9402</v>
      </c>
      <c r="C7541" s="145" t="s">
        <v>1903</v>
      </c>
      <c r="D7541" s="146">
        <v>22.45</v>
      </c>
    </row>
    <row r="7542" spans="1:4" ht="15" customHeight="1" x14ac:dyDescent="0.25">
      <c r="A7542" s="143">
        <v>1330</v>
      </c>
      <c r="B7542" s="144" t="s">
        <v>9403</v>
      </c>
      <c r="C7542" s="145" t="s">
        <v>1903</v>
      </c>
      <c r="D7542" s="146">
        <v>9.3000000000000007</v>
      </c>
    </row>
    <row r="7543" spans="1:4" ht="15" customHeight="1" x14ac:dyDescent="0.25">
      <c r="A7543" s="143">
        <v>1336</v>
      </c>
      <c r="B7543" s="144" t="s">
        <v>9404</v>
      </c>
      <c r="C7543" s="145" t="s">
        <v>1903</v>
      </c>
      <c r="D7543" s="146">
        <v>165.81</v>
      </c>
    </row>
    <row r="7544" spans="1:4" ht="15" customHeight="1" x14ac:dyDescent="0.25">
      <c r="A7544" s="143">
        <v>1335</v>
      </c>
      <c r="B7544" s="144" t="s">
        <v>9405</v>
      </c>
      <c r="C7544" s="145" t="s">
        <v>1903</v>
      </c>
      <c r="D7544" s="146">
        <v>82.9</v>
      </c>
    </row>
    <row r="7545" spans="1:4" ht="15" customHeight="1" x14ac:dyDescent="0.25">
      <c r="A7545" s="143">
        <v>1337</v>
      </c>
      <c r="B7545" s="144" t="s">
        <v>9406</v>
      </c>
      <c r="C7545" s="145" t="s">
        <v>1903</v>
      </c>
      <c r="D7545" s="146">
        <v>208.05</v>
      </c>
    </row>
    <row r="7546" spans="1:4" ht="15" customHeight="1" x14ac:dyDescent="0.25">
      <c r="A7546" s="143">
        <v>1331</v>
      </c>
      <c r="B7546" s="144" t="s">
        <v>9407</v>
      </c>
      <c r="C7546" s="145" t="s">
        <v>1903</v>
      </c>
      <c r="D7546" s="146">
        <v>13.9</v>
      </c>
    </row>
    <row r="7547" spans="1:4" ht="15" customHeight="1" x14ac:dyDescent="0.25">
      <c r="A7547" s="143">
        <v>1338</v>
      </c>
      <c r="B7547" s="144" t="s">
        <v>9408</v>
      </c>
      <c r="C7547" s="145" t="s">
        <v>1903</v>
      </c>
      <c r="D7547" s="146">
        <v>304.27</v>
      </c>
    </row>
    <row r="7548" spans="1:4" ht="15" customHeight="1" x14ac:dyDescent="0.25">
      <c r="A7548" s="143">
        <v>9276</v>
      </c>
      <c r="B7548" s="144" t="s">
        <v>9409</v>
      </c>
      <c r="C7548" s="145" t="s">
        <v>1903</v>
      </c>
      <c r="D7548" s="146">
        <v>40.93</v>
      </c>
    </row>
    <row r="7549" spans="1:4" ht="15" customHeight="1" x14ac:dyDescent="0.25">
      <c r="A7549" s="143">
        <v>10781</v>
      </c>
      <c r="B7549" s="144" t="s">
        <v>9410</v>
      </c>
      <c r="C7549" s="145" t="s">
        <v>1903</v>
      </c>
      <c r="D7549" s="146">
        <v>17.47</v>
      </c>
    </row>
    <row r="7550" spans="1:4" ht="15" customHeight="1" x14ac:dyDescent="0.25">
      <c r="A7550" s="143">
        <v>10764</v>
      </c>
      <c r="B7550" s="144" t="s">
        <v>9411</v>
      </c>
      <c r="C7550" s="145" t="s">
        <v>1903</v>
      </c>
      <c r="D7550" s="146">
        <v>8.24</v>
      </c>
    </row>
    <row r="7551" spans="1:4" ht="15" customHeight="1" x14ac:dyDescent="0.25">
      <c r="A7551" s="143">
        <v>9427</v>
      </c>
      <c r="B7551" s="144" t="s">
        <v>9412</v>
      </c>
      <c r="C7551" s="145" t="s">
        <v>1903</v>
      </c>
      <c r="D7551" s="146">
        <v>4.46</v>
      </c>
    </row>
    <row r="7552" spans="1:4" ht="15" customHeight="1" x14ac:dyDescent="0.25">
      <c r="A7552" s="143">
        <v>7750</v>
      </c>
      <c r="B7552" s="144" t="s">
        <v>9413</v>
      </c>
      <c r="C7552" s="145" t="s">
        <v>1903</v>
      </c>
      <c r="D7552" s="146">
        <v>4.88</v>
      </c>
    </row>
    <row r="7553" spans="1:4" ht="15" customHeight="1" x14ac:dyDescent="0.25">
      <c r="A7553" s="143">
        <v>12140</v>
      </c>
      <c r="B7553" s="144" t="s">
        <v>9414</v>
      </c>
      <c r="C7553" s="145" t="s">
        <v>1903</v>
      </c>
      <c r="D7553" s="146">
        <v>4.1399999999999997</v>
      </c>
    </row>
    <row r="7554" spans="1:4" ht="15" customHeight="1" x14ac:dyDescent="0.25">
      <c r="A7554" s="143">
        <v>9975</v>
      </c>
      <c r="B7554" s="144" t="s">
        <v>9415</v>
      </c>
      <c r="C7554" s="145" t="s">
        <v>1903</v>
      </c>
      <c r="D7554" s="146">
        <v>3.95</v>
      </c>
    </row>
    <row r="7555" spans="1:4" ht="15" customHeight="1" x14ac:dyDescent="0.25">
      <c r="A7555" s="143">
        <v>8924</v>
      </c>
      <c r="B7555" s="144" t="s">
        <v>8148</v>
      </c>
      <c r="C7555" s="145" t="s">
        <v>1903</v>
      </c>
      <c r="D7555" s="146">
        <v>5.79</v>
      </c>
    </row>
    <row r="7556" spans="1:4" ht="15" customHeight="1" x14ac:dyDescent="0.25">
      <c r="A7556" s="143">
        <v>11819</v>
      </c>
      <c r="B7556" s="144" t="s">
        <v>9416</v>
      </c>
      <c r="C7556" s="145" t="s">
        <v>1903</v>
      </c>
      <c r="D7556" s="146">
        <v>5.0199999999999996</v>
      </c>
    </row>
    <row r="7557" spans="1:4" ht="15" customHeight="1" x14ac:dyDescent="0.25">
      <c r="A7557" s="143">
        <v>8925</v>
      </c>
      <c r="B7557" s="144" t="s">
        <v>9417</v>
      </c>
      <c r="C7557" s="145" t="s">
        <v>1903</v>
      </c>
      <c r="D7557" s="146">
        <v>6.11</v>
      </c>
    </row>
    <row r="7558" spans="1:4" ht="15" customHeight="1" x14ac:dyDescent="0.25">
      <c r="A7558" s="143">
        <v>8441</v>
      </c>
      <c r="B7558" s="144" t="s">
        <v>9418</v>
      </c>
      <c r="C7558" s="145" t="s">
        <v>1903</v>
      </c>
      <c r="D7558" s="146">
        <v>3.99</v>
      </c>
    </row>
    <row r="7559" spans="1:4" ht="15" customHeight="1" x14ac:dyDescent="0.25">
      <c r="A7559" s="143">
        <v>10448</v>
      </c>
      <c r="B7559" s="144" t="s">
        <v>9419</v>
      </c>
      <c r="C7559" s="145" t="s">
        <v>1903</v>
      </c>
      <c r="D7559" s="146">
        <v>7.01</v>
      </c>
    </row>
    <row r="7560" spans="1:4" ht="17.100000000000001" customHeight="1" x14ac:dyDescent="0.25">
      <c r="A7560" s="143">
        <v>1055</v>
      </c>
      <c r="B7560" s="144" t="s">
        <v>9420</v>
      </c>
      <c r="C7560" s="145" t="s">
        <v>1903</v>
      </c>
      <c r="D7560" s="146">
        <v>320.97000000000003</v>
      </c>
    </row>
    <row r="7561" spans="1:4" ht="17.100000000000001" customHeight="1" x14ac:dyDescent="0.25">
      <c r="A7561" s="143">
        <v>1047</v>
      </c>
      <c r="B7561" s="144" t="s">
        <v>9421</v>
      </c>
      <c r="C7561" s="145" t="s">
        <v>1903</v>
      </c>
      <c r="D7561" s="146">
        <v>11.86</v>
      </c>
    </row>
    <row r="7562" spans="1:4" ht="17.100000000000001" customHeight="1" x14ac:dyDescent="0.25">
      <c r="A7562" s="143">
        <v>1048</v>
      </c>
      <c r="B7562" s="144" t="s">
        <v>9422</v>
      </c>
      <c r="C7562" s="145" t="s">
        <v>1903</v>
      </c>
      <c r="D7562" s="146">
        <v>14.58</v>
      </c>
    </row>
    <row r="7563" spans="1:4" ht="17.100000000000001" customHeight="1" x14ac:dyDescent="0.25">
      <c r="A7563" s="143">
        <v>1049</v>
      </c>
      <c r="B7563" s="144" t="s">
        <v>9423</v>
      </c>
      <c r="C7563" s="145" t="s">
        <v>1903</v>
      </c>
      <c r="D7563" s="146">
        <v>20.76</v>
      </c>
    </row>
    <row r="7564" spans="1:4" ht="17.100000000000001" customHeight="1" x14ac:dyDescent="0.25">
      <c r="A7564" s="143">
        <v>1050</v>
      </c>
      <c r="B7564" s="144" t="s">
        <v>9424</v>
      </c>
      <c r="C7564" s="145" t="s">
        <v>1903</v>
      </c>
      <c r="D7564" s="146">
        <v>37.29</v>
      </c>
    </row>
    <row r="7565" spans="1:4" ht="17.100000000000001" customHeight="1" x14ac:dyDescent="0.25">
      <c r="A7565" s="143">
        <v>1051</v>
      </c>
      <c r="B7565" s="144" t="s">
        <v>9425</v>
      </c>
      <c r="C7565" s="145" t="s">
        <v>1903</v>
      </c>
      <c r="D7565" s="146">
        <v>37.9</v>
      </c>
    </row>
    <row r="7566" spans="1:4" ht="17.100000000000001" customHeight="1" x14ac:dyDescent="0.25">
      <c r="A7566" s="143">
        <v>1052</v>
      </c>
      <c r="B7566" s="144" t="s">
        <v>9426</v>
      </c>
      <c r="C7566" s="145" t="s">
        <v>1903</v>
      </c>
      <c r="D7566" s="146">
        <v>55.28</v>
      </c>
    </row>
    <row r="7567" spans="1:4" ht="17.100000000000001" customHeight="1" x14ac:dyDescent="0.25">
      <c r="A7567" s="143">
        <v>1053</v>
      </c>
      <c r="B7567" s="144" t="s">
        <v>9427</v>
      </c>
      <c r="C7567" s="145" t="s">
        <v>1903</v>
      </c>
      <c r="D7567" s="146">
        <v>165.37</v>
      </c>
    </row>
    <row r="7568" spans="1:4" ht="17.100000000000001" customHeight="1" x14ac:dyDescent="0.25">
      <c r="A7568" s="143">
        <v>1054</v>
      </c>
      <c r="B7568" s="144" t="s">
        <v>9428</v>
      </c>
      <c r="C7568" s="145" t="s">
        <v>1903</v>
      </c>
      <c r="D7568" s="146">
        <v>227.88</v>
      </c>
    </row>
    <row r="7569" spans="1:4" ht="17.100000000000001" customHeight="1" x14ac:dyDescent="0.25">
      <c r="A7569" s="143">
        <v>1046</v>
      </c>
      <c r="B7569" s="144" t="s">
        <v>9429</v>
      </c>
      <c r="C7569" s="145" t="s">
        <v>1903</v>
      </c>
      <c r="D7569" s="146">
        <v>60.78</v>
      </c>
    </row>
    <row r="7570" spans="1:4" ht="17.100000000000001" customHeight="1" x14ac:dyDescent="0.25">
      <c r="A7570" s="143">
        <v>1036</v>
      </c>
      <c r="B7570" s="144" t="s">
        <v>9430</v>
      </c>
      <c r="C7570" s="145" t="s">
        <v>1903</v>
      </c>
      <c r="D7570" s="146">
        <v>6.57</v>
      </c>
    </row>
    <row r="7571" spans="1:4" ht="17.100000000000001" customHeight="1" x14ac:dyDescent="0.25">
      <c r="A7571" s="143">
        <v>1037</v>
      </c>
      <c r="B7571" s="144" t="s">
        <v>9431</v>
      </c>
      <c r="C7571" s="145" t="s">
        <v>1903</v>
      </c>
      <c r="D7571" s="146">
        <v>6.79</v>
      </c>
    </row>
    <row r="7572" spans="1:4" ht="17.100000000000001" customHeight="1" x14ac:dyDescent="0.25">
      <c r="A7572" s="143">
        <v>1038</v>
      </c>
      <c r="B7572" s="144" t="s">
        <v>9432</v>
      </c>
      <c r="C7572" s="145" t="s">
        <v>1903</v>
      </c>
      <c r="D7572" s="146">
        <v>7.82</v>
      </c>
    </row>
    <row r="7573" spans="1:4" ht="17.100000000000001" customHeight="1" x14ac:dyDescent="0.25">
      <c r="A7573" s="143">
        <v>1040</v>
      </c>
      <c r="B7573" s="144" t="s">
        <v>9433</v>
      </c>
      <c r="C7573" s="145" t="s">
        <v>1903</v>
      </c>
      <c r="D7573" s="146">
        <v>15.73</v>
      </c>
    </row>
    <row r="7574" spans="1:4" ht="17.100000000000001" customHeight="1" x14ac:dyDescent="0.25">
      <c r="A7574" s="143">
        <v>1039</v>
      </c>
      <c r="B7574" s="144" t="s">
        <v>9434</v>
      </c>
      <c r="C7574" s="145" t="s">
        <v>1903</v>
      </c>
      <c r="D7574" s="146">
        <v>12.53</v>
      </c>
    </row>
    <row r="7575" spans="1:4" ht="17.100000000000001" customHeight="1" x14ac:dyDescent="0.25">
      <c r="A7575" s="143">
        <v>1042</v>
      </c>
      <c r="B7575" s="144" t="s">
        <v>9435</v>
      </c>
      <c r="C7575" s="145" t="s">
        <v>1903</v>
      </c>
      <c r="D7575" s="146">
        <v>13.78</v>
      </c>
    </row>
    <row r="7576" spans="1:4" ht="17.100000000000001" customHeight="1" x14ac:dyDescent="0.25">
      <c r="A7576" s="143">
        <v>1041</v>
      </c>
      <c r="B7576" s="144" t="s">
        <v>9436</v>
      </c>
      <c r="C7576" s="145" t="s">
        <v>1903</v>
      </c>
      <c r="D7576" s="146">
        <v>17.100000000000001</v>
      </c>
    </row>
    <row r="7577" spans="1:4" ht="17.100000000000001" customHeight="1" x14ac:dyDescent="0.25">
      <c r="A7577" s="143">
        <v>1043</v>
      </c>
      <c r="B7577" s="144" t="s">
        <v>9437</v>
      </c>
      <c r="C7577" s="145" t="s">
        <v>1903</v>
      </c>
      <c r="D7577" s="146">
        <v>20.97</v>
      </c>
    </row>
    <row r="7578" spans="1:4" ht="17.100000000000001" customHeight="1" x14ac:dyDescent="0.25">
      <c r="A7578" s="143">
        <v>1044</v>
      </c>
      <c r="B7578" s="144" t="s">
        <v>9438</v>
      </c>
      <c r="C7578" s="145" t="s">
        <v>1903</v>
      </c>
      <c r="D7578" s="146">
        <v>29.26</v>
      </c>
    </row>
    <row r="7579" spans="1:4" ht="17.100000000000001" customHeight="1" x14ac:dyDescent="0.25">
      <c r="A7579" s="143">
        <v>1045</v>
      </c>
      <c r="B7579" s="144" t="s">
        <v>9439</v>
      </c>
      <c r="C7579" s="145" t="s">
        <v>1903</v>
      </c>
      <c r="D7579" s="146">
        <v>41.18</v>
      </c>
    </row>
    <row r="7580" spans="1:4" ht="17.100000000000001" customHeight="1" x14ac:dyDescent="0.25">
      <c r="A7580" s="143">
        <v>1069</v>
      </c>
      <c r="B7580" s="144" t="s">
        <v>9440</v>
      </c>
      <c r="C7580" s="145" t="s">
        <v>1903</v>
      </c>
      <c r="D7580" s="146">
        <v>241.35</v>
      </c>
    </row>
    <row r="7581" spans="1:4" ht="15" customHeight="1" x14ac:dyDescent="0.25">
      <c r="D7581" s="146">
        <v>345</v>
      </c>
    </row>
    <row r="7582" spans="1:4" ht="17.100000000000001" customHeight="1" x14ac:dyDescent="0.25">
      <c r="A7582" s="143">
        <v>1070</v>
      </c>
      <c r="B7582" s="144" t="s">
        <v>9441</v>
      </c>
      <c r="C7582" s="145" t="s">
        <v>1903</v>
      </c>
    </row>
    <row r="7583" spans="1:4" ht="17.100000000000001" customHeight="1" x14ac:dyDescent="0.25">
      <c r="A7583" s="143">
        <v>1063</v>
      </c>
      <c r="B7583" s="144" t="s">
        <v>9442</v>
      </c>
      <c r="C7583" s="145" t="s">
        <v>1903</v>
      </c>
      <c r="D7583" s="146">
        <v>19.12</v>
      </c>
    </row>
    <row r="7584" spans="1:4" ht="17.100000000000001" customHeight="1" x14ac:dyDescent="0.25">
      <c r="A7584" s="143">
        <v>1064</v>
      </c>
      <c r="B7584" s="144" t="s">
        <v>9443</v>
      </c>
      <c r="C7584" s="145" t="s">
        <v>1903</v>
      </c>
      <c r="D7584" s="146">
        <v>21.18</v>
      </c>
    </row>
    <row r="7585" spans="1:4" ht="17.100000000000001" customHeight="1" x14ac:dyDescent="0.25">
      <c r="A7585" s="143">
        <v>1065</v>
      </c>
      <c r="B7585" s="144" t="s">
        <v>9444</v>
      </c>
      <c r="C7585" s="145" t="s">
        <v>1903</v>
      </c>
      <c r="D7585" s="146">
        <v>31.37</v>
      </c>
    </row>
    <row r="7586" spans="1:4" ht="17.100000000000001" customHeight="1" x14ac:dyDescent="0.25">
      <c r="A7586" s="143">
        <v>1066</v>
      </c>
      <c r="B7586" s="144" t="s">
        <v>9445</v>
      </c>
      <c r="C7586" s="145" t="s">
        <v>1903</v>
      </c>
      <c r="D7586" s="146">
        <v>35.67</v>
      </c>
    </row>
    <row r="7587" spans="1:4" ht="17.100000000000001" customHeight="1" x14ac:dyDescent="0.25">
      <c r="A7587" s="143">
        <v>1067</v>
      </c>
      <c r="B7587" s="144" t="s">
        <v>9446</v>
      </c>
      <c r="C7587" s="145" t="s">
        <v>1903</v>
      </c>
      <c r="D7587" s="146">
        <v>57.3</v>
      </c>
    </row>
    <row r="7588" spans="1:4" ht="17.100000000000001" customHeight="1" x14ac:dyDescent="0.25">
      <c r="A7588" s="143">
        <v>1068</v>
      </c>
      <c r="B7588" s="144" t="s">
        <v>9447</v>
      </c>
      <c r="C7588" s="145" t="s">
        <v>1903</v>
      </c>
      <c r="D7588" s="146">
        <v>206.93</v>
      </c>
    </row>
    <row r="7589" spans="1:4" ht="17.100000000000001" customHeight="1" x14ac:dyDescent="0.25">
      <c r="A7589" s="143">
        <v>1056</v>
      </c>
      <c r="B7589" s="144" t="s">
        <v>9448</v>
      </c>
      <c r="C7589" s="145" t="s">
        <v>1903</v>
      </c>
      <c r="D7589" s="146">
        <v>11.86</v>
      </c>
    </row>
    <row r="7590" spans="1:4" ht="17.100000000000001" customHeight="1" x14ac:dyDescent="0.25">
      <c r="A7590" s="143">
        <v>1057</v>
      </c>
      <c r="B7590" s="144" t="s">
        <v>9449</v>
      </c>
      <c r="C7590" s="145" t="s">
        <v>1903</v>
      </c>
      <c r="D7590" s="146">
        <v>13.33</v>
      </c>
    </row>
    <row r="7591" spans="1:4" ht="17.100000000000001" customHeight="1" x14ac:dyDescent="0.25">
      <c r="A7591" s="143">
        <v>1058</v>
      </c>
      <c r="B7591" s="144" t="s">
        <v>9450</v>
      </c>
      <c r="C7591" s="145" t="s">
        <v>1903</v>
      </c>
      <c r="D7591" s="146">
        <v>16.55</v>
      </c>
    </row>
    <row r="7592" spans="1:4" ht="17.100000000000001" customHeight="1" x14ac:dyDescent="0.25">
      <c r="A7592" s="143">
        <v>1059</v>
      </c>
      <c r="B7592" s="144" t="s">
        <v>9451</v>
      </c>
      <c r="C7592" s="145" t="s">
        <v>1903</v>
      </c>
      <c r="D7592" s="146">
        <v>22.82</v>
      </c>
    </row>
    <row r="7593" spans="1:4" ht="17.100000000000001" customHeight="1" x14ac:dyDescent="0.25">
      <c r="A7593" s="143">
        <v>1060</v>
      </c>
      <c r="B7593" s="144" t="s">
        <v>9452</v>
      </c>
      <c r="C7593" s="145" t="s">
        <v>1903</v>
      </c>
      <c r="D7593" s="146">
        <v>27.05</v>
      </c>
    </row>
    <row r="7594" spans="1:4" ht="17.100000000000001" customHeight="1" x14ac:dyDescent="0.25">
      <c r="A7594" s="143">
        <v>1061</v>
      </c>
      <c r="B7594" s="144" t="s">
        <v>9453</v>
      </c>
      <c r="C7594" s="145" t="s">
        <v>1903</v>
      </c>
      <c r="D7594" s="146">
        <v>35.86</v>
      </c>
    </row>
    <row r="7595" spans="1:4" ht="15" customHeight="1" x14ac:dyDescent="0.25">
      <c r="A7595" s="143">
        <v>1212</v>
      </c>
      <c r="B7595" s="144" t="s">
        <v>9454</v>
      </c>
      <c r="C7595" s="145" t="s">
        <v>1903</v>
      </c>
      <c r="D7595" s="146">
        <v>4.51</v>
      </c>
    </row>
    <row r="7596" spans="1:4" ht="15" customHeight="1" x14ac:dyDescent="0.25">
      <c r="A7596" s="143">
        <v>1078</v>
      </c>
      <c r="B7596" s="144" t="s">
        <v>9455</v>
      </c>
      <c r="C7596" s="145" t="s">
        <v>1903</v>
      </c>
      <c r="D7596" s="146">
        <v>81.88</v>
      </c>
    </row>
    <row r="7597" spans="1:4" ht="15" customHeight="1" x14ac:dyDescent="0.25">
      <c r="A7597" s="143">
        <v>1071</v>
      </c>
      <c r="B7597" s="144" t="s">
        <v>9456</v>
      </c>
      <c r="C7597" s="145" t="s">
        <v>1903</v>
      </c>
      <c r="D7597" s="146">
        <v>3.87</v>
      </c>
    </row>
    <row r="7598" spans="1:4" ht="15" customHeight="1" x14ac:dyDescent="0.25">
      <c r="A7598" s="143">
        <v>1072</v>
      </c>
      <c r="B7598" s="144" t="s">
        <v>9457</v>
      </c>
      <c r="C7598" s="145" t="s">
        <v>1903</v>
      </c>
      <c r="D7598" s="146">
        <v>4.4800000000000004</v>
      </c>
    </row>
    <row r="7599" spans="1:4" ht="15" customHeight="1" x14ac:dyDescent="0.25">
      <c r="A7599" s="143">
        <v>1073</v>
      </c>
      <c r="B7599" s="144" t="s">
        <v>9458</v>
      </c>
      <c r="C7599" s="145" t="s">
        <v>1903</v>
      </c>
      <c r="D7599" s="146">
        <v>7.34</v>
      </c>
    </row>
    <row r="7600" spans="1:4" ht="15" customHeight="1" x14ac:dyDescent="0.25">
      <c r="A7600" s="143">
        <v>1074</v>
      </c>
      <c r="B7600" s="144" t="s">
        <v>9459</v>
      </c>
      <c r="C7600" s="145" t="s">
        <v>1903</v>
      </c>
      <c r="D7600" s="146">
        <v>9.06</v>
      </c>
    </row>
    <row r="7601" spans="1:4" ht="15" customHeight="1" x14ac:dyDescent="0.25">
      <c r="A7601" s="143">
        <v>1075</v>
      </c>
      <c r="B7601" s="144" t="s">
        <v>9460</v>
      </c>
      <c r="C7601" s="145" t="s">
        <v>1903</v>
      </c>
      <c r="D7601" s="146">
        <v>11.18</v>
      </c>
    </row>
    <row r="7602" spans="1:4" ht="15" customHeight="1" x14ac:dyDescent="0.25">
      <c r="A7602" s="143">
        <v>1076</v>
      </c>
      <c r="B7602" s="144" t="s">
        <v>9461</v>
      </c>
      <c r="C7602" s="145" t="s">
        <v>1903</v>
      </c>
      <c r="D7602" s="146">
        <v>24.49</v>
      </c>
    </row>
    <row r="7603" spans="1:4" ht="15" customHeight="1" x14ac:dyDescent="0.25">
      <c r="A7603" s="143">
        <v>1077</v>
      </c>
      <c r="B7603" s="144" t="s">
        <v>9462</v>
      </c>
      <c r="C7603" s="145" t="s">
        <v>1903</v>
      </c>
      <c r="D7603" s="146">
        <v>23.39</v>
      </c>
    </row>
    <row r="7604" spans="1:4" ht="15" customHeight="1" x14ac:dyDescent="0.25">
      <c r="A7604" s="143">
        <v>1091</v>
      </c>
      <c r="B7604" s="144" t="s">
        <v>9463</v>
      </c>
      <c r="C7604" s="145" t="s">
        <v>1903</v>
      </c>
      <c r="D7604" s="146">
        <v>53.14</v>
      </c>
    </row>
    <row r="7605" spans="1:4" ht="15" customHeight="1" x14ac:dyDescent="0.25">
      <c r="A7605" s="143">
        <v>1092</v>
      </c>
      <c r="B7605" s="144" t="s">
        <v>9464</v>
      </c>
      <c r="C7605" s="145" t="s">
        <v>1903</v>
      </c>
      <c r="D7605" s="146">
        <v>48</v>
      </c>
    </row>
    <row r="7606" spans="1:4" ht="15" customHeight="1" x14ac:dyDescent="0.25">
      <c r="A7606" s="143">
        <v>1079</v>
      </c>
      <c r="B7606" s="144" t="s">
        <v>9465</v>
      </c>
      <c r="C7606" s="145" t="s">
        <v>1903</v>
      </c>
      <c r="D7606" s="146">
        <v>9.8699999999999992</v>
      </c>
    </row>
    <row r="7607" spans="1:4" ht="15" customHeight="1" x14ac:dyDescent="0.25">
      <c r="A7607" s="143">
        <v>1080</v>
      </c>
      <c r="B7607" s="144" t="s">
        <v>9466</v>
      </c>
      <c r="C7607" s="145" t="s">
        <v>1903</v>
      </c>
      <c r="D7607" s="146">
        <v>11.56</v>
      </c>
    </row>
    <row r="7608" spans="1:4" ht="15" customHeight="1" x14ac:dyDescent="0.25">
      <c r="A7608" s="143">
        <v>1081</v>
      </c>
      <c r="B7608" s="144" t="s">
        <v>9467</v>
      </c>
      <c r="C7608" s="145" t="s">
        <v>1903</v>
      </c>
      <c r="D7608" s="146">
        <v>12.02</v>
      </c>
    </row>
    <row r="7609" spans="1:4" ht="15" customHeight="1" x14ac:dyDescent="0.25">
      <c r="A7609" s="143">
        <v>1082</v>
      </c>
      <c r="B7609" s="144" t="s">
        <v>9468</v>
      </c>
      <c r="C7609" s="145" t="s">
        <v>1903</v>
      </c>
      <c r="D7609" s="146">
        <v>13.22</v>
      </c>
    </row>
    <row r="7610" spans="1:4" ht="15" customHeight="1" x14ac:dyDescent="0.25">
      <c r="A7610" s="143">
        <v>1083</v>
      </c>
      <c r="B7610" s="144" t="s">
        <v>9469</v>
      </c>
      <c r="C7610" s="145" t="s">
        <v>1903</v>
      </c>
      <c r="D7610" s="146">
        <v>13.66</v>
      </c>
    </row>
    <row r="7611" spans="1:4" ht="15" customHeight="1" x14ac:dyDescent="0.25">
      <c r="A7611" s="143">
        <v>1084</v>
      </c>
      <c r="B7611" s="144" t="s">
        <v>9470</v>
      </c>
      <c r="C7611" s="145" t="s">
        <v>1903</v>
      </c>
      <c r="D7611" s="146">
        <v>15.31</v>
      </c>
    </row>
    <row r="7612" spans="1:4" ht="15" customHeight="1" x14ac:dyDescent="0.25">
      <c r="A7612" s="143">
        <v>1085</v>
      </c>
      <c r="B7612" s="144" t="s">
        <v>9471</v>
      </c>
      <c r="C7612" s="145" t="s">
        <v>1903</v>
      </c>
      <c r="D7612" s="146">
        <v>19.18</v>
      </c>
    </row>
    <row r="7613" spans="1:4" ht="15" customHeight="1" x14ac:dyDescent="0.25">
      <c r="A7613" s="143">
        <v>1086</v>
      </c>
      <c r="B7613" s="144" t="s">
        <v>9472</v>
      </c>
      <c r="C7613" s="145" t="s">
        <v>1903</v>
      </c>
      <c r="D7613" s="146">
        <v>18.37</v>
      </c>
    </row>
    <row r="7614" spans="1:4" ht="15" customHeight="1" x14ac:dyDescent="0.25">
      <c r="A7614" s="143">
        <v>1087</v>
      </c>
      <c r="B7614" s="144" t="s">
        <v>9473</v>
      </c>
      <c r="C7614" s="145" t="s">
        <v>1903</v>
      </c>
      <c r="D7614" s="146">
        <v>23.13</v>
      </c>
    </row>
    <row r="7615" spans="1:4" ht="15" customHeight="1" x14ac:dyDescent="0.25">
      <c r="A7615" s="143">
        <v>1088</v>
      </c>
      <c r="B7615" s="144" t="s">
        <v>9474</v>
      </c>
      <c r="C7615" s="145" t="s">
        <v>1903</v>
      </c>
      <c r="D7615" s="146">
        <v>26.03</v>
      </c>
    </row>
    <row r="7616" spans="1:4" ht="15" customHeight="1" x14ac:dyDescent="0.25">
      <c r="A7616" s="143">
        <v>1089</v>
      </c>
      <c r="B7616" s="144" t="s">
        <v>9475</v>
      </c>
      <c r="C7616" s="145" t="s">
        <v>1903</v>
      </c>
      <c r="D7616" s="146">
        <v>29.02</v>
      </c>
    </row>
    <row r="7617" spans="1:4" ht="15" customHeight="1" x14ac:dyDescent="0.25">
      <c r="A7617" s="143">
        <v>1090</v>
      </c>
      <c r="B7617" s="144" t="s">
        <v>9476</v>
      </c>
      <c r="C7617" s="145" t="s">
        <v>1903</v>
      </c>
      <c r="D7617" s="146">
        <v>32.619999999999997</v>
      </c>
    </row>
    <row r="7618" spans="1:4" ht="15" customHeight="1" x14ac:dyDescent="0.25">
      <c r="A7618" s="143">
        <v>1208</v>
      </c>
      <c r="B7618" s="144" t="s">
        <v>9477</v>
      </c>
      <c r="C7618" s="145" t="s">
        <v>1903</v>
      </c>
      <c r="D7618" s="146">
        <v>59.76</v>
      </c>
    </row>
    <row r="7619" spans="1:4" ht="17.100000000000001" customHeight="1" x14ac:dyDescent="0.25">
      <c r="A7619" s="143">
        <v>1428</v>
      </c>
      <c r="B7619" s="144" t="s">
        <v>9478</v>
      </c>
      <c r="C7619" s="145" t="s">
        <v>2023</v>
      </c>
      <c r="D7619" s="146">
        <v>72.180000000000007</v>
      </c>
    </row>
    <row r="7620" spans="1:4" ht="15" customHeight="1" x14ac:dyDescent="0.25">
      <c r="A7620" s="143">
        <v>1101</v>
      </c>
      <c r="B7620" s="144" t="s">
        <v>9479</v>
      </c>
      <c r="C7620" s="145" t="s">
        <v>1903</v>
      </c>
      <c r="D7620" s="146">
        <v>79.95</v>
      </c>
    </row>
    <row r="7621" spans="1:4" ht="15" customHeight="1" x14ac:dyDescent="0.25">
      <c r="A7621" s="143">
        <v>1093</v>
      </c>
      <c r="B7621" s="144" t="s">
        <v>9480</v>
      </c>
      <c r="C7621" s="145" t="s">
        <v>1903</v>
      </c>
      <c r="D7621" s="146">
        <v>2.63</v>
      </c>
    </row>
    <row r="7622" spans="1:4" ht="15" customHeight="1" x14ac:dyDescent="0.25">
      <c r="A7622" s="143">
        <v>1094</v>
      </c>
      <c r="B7622" s="144" t="s">
        <v>9481</v>
      </c>
      <c r="C7622" s="145" t="s">
        <v>1903</v>
      </c>
      <c r="D7622" s="146">
        <v>2.89</v>
      </c>
    </row>
    <row r="7623" spans="1:4" ht="15" customHeight="1" x14ac:dyDescent="0.25">
      <c r="A7623" s="143">
        <v>1095</v>
      </c>
      <c r="B7623" s="144" t="s">
        <v>9482</v>
      </c>
      <c r="C7623" s="145" t="s">
        <v>1903</v>
      </c>
      <c r="D7623" s="146">
        <v>3.88</v>
      </c>
    </row>
    <row r="7624" spans="1:4" ht="15" customHeight="1" x14ac:dyDescent="0.25">
      <c r="A7624" s="143">
        <v>1096</v>
      </c>
      <c r="B7624" s="144" t="s">
        <v>9483</v>
      </c>
      <c r="C7624" s="145" t="s">
        <v>1903</v>
      </c>
      <c r="D7624" s="146">
        <v>6.54</v>
      </c>
    </row>
    <row r="7625" spans="1:4" ht="15" customHeight="1" x14ac:dyDescent="0.25">
      <c r="A7625" s="143">
        <v>1097</v>
      </c>
      <c r="B7625" s="144" t="s">
        <v>9484</v>
      </c>
      <c r="C7625" s="145" t="s">
        <v>1903</v>
      </c>
      <c r="D7625" s="146">
        <v>9.74</v>
      </c>
    </row>
    <row r="7626" spans="1:4" ht="15" customHeight="1" x14ac:dyDescent="0.25">
      <c r="A7626" s="143">
        <v>1098</v>
      </c>
      <c r="B7626" s="144" t="s">
        <v>9485</v>
      </c>
      <c r="C7626" s="145" t="s">
        <v>1903</v>
      </c>
      <c r="D7626" s="146">
        <v>14.16</v>
      </c>
    </row>
    <row r="7627" spans="1:4" ht="15" customHeight="1" x14ac:dyDescent="0.25">
      <c r="A7627" s="143">
        <v>1099</v>
      </c>
      <c r="B7627" s="144" t="s">
        <v>9486</v>
      </c>
      <c r="C7627" s="145" t="s">
        <v>1903</v>
      </c>
      <c r="D7627" s="146">
        <v>24.47</v>
      </c>
    </row>
    <row r="7628" spans="1:4" ht="15" customHeight="1" x14ac:dyDescent="0.25">
      <c r="A7628" s="143">
        <v>1100</v>
      </c>
      <c r="B7628" s="144" t="s">
        <v>9487</v>
      </c>
      <c r="C7628" s="145" t="s">
        <v>1903</v>
      </c>
      <c r="D7628" s="146">
        <v>51.28</v>
      </c>
    </row>
    <row r="7629" spans="1:4" ht="15" customHeight="1" x14ac:dyDescent="0.25">
      <c r="A7629" s="143">
        <v>1102</v>
      </c>
      <c r="B7629" s="144" t="s">
        <v>9488</v>
      </c>
      <c r="C7629" s="145" t="s">
        <v>1903</v>
      </c>
      <c r="D7629" s="146">
        <v>19.899999999999999</v>
      </c>
    </row>
    <row r="7630" spans="1:4" ht="15" customHeight="1" x14ac:dyDescent="0.25">
      <c r="A7630" s="143">
        <v>1103</v>
      </c>
      <c r="B7630" s="144" t="s">
        <v>9489</v>
      </c>
      <c r="C7630" s="145" t="s">
        <v>1903</v>
      </c>
      <c r="D7630" s="146">
        <v>44.51</v>
      </c>
    </row>
    <row r="7631" spans="1:4" ht="15" customHeight="1" x14ac:dyDescent="0.25">
      <c r="A7631" s="143">
        <v>1106</v>
      </c>
      <c r="B7631" s="144" t="s">
        <v>9490</v>
      </c>
      <c r="C7631" s="145" t="s">
        <v>1903</v>
      </c>
      <c r="D7631" s="146">
        <v>103.12</v>
      </c>
    </row>
    <row r="7632" spans="1:4" ht="15" customHeight="1" x14ac:dyDescent="0.25">
      <c r="A7632" s="143">
        <v>1104</v>
      </c>
      <c r="B7632" s="144" t="s">
        <v>9491</v>
      </c>
      <c r="C7632" s="145" t="s">
        <v>1903</v>
      </c>
      <c r="D7632" s="146">
        <v>31.32</v>
      </c>
    </row>
    <row r="7633" spans="1:4" ht="15" customHeight="1" x14ac:dyDescent="0.25">
      <c r="A7633" s="143">
        <v>1105</v>
      </c>
      <c r="B7633" s="144" t="s">
        <v>9492</v>
      </c>
      <c r="C7633" s="145" t="s">
        <v>1903</v>
      </c>
      <c r="D7633" s="146">
        <v>115.46</v>
      </c>
    </row>
    <row r="7634" spans="1:4" ht="15" customHeight="1" x14ac:dyDescent="0.25">
      <c r="A7634" s="143">
        <v>1115</v>
      </c>
      <c r="B7634" s="144" t="s">
        <v>9493</v>
      </c>
      <c r="C7634" s="145" t="s">
        <v>1903</v>
      </c>
      <c r="D7634" s="146">
        <v>139.35</v>
      </c>
    </row>
    <row r="7635" spans="1:4" ht="15" customHeight="1" x14ac:dyDescent="0.25">
      <c r="A7635" s="143">
        <v>1107</v>
      </c>
      <c r="B7635" s="144" t="s">
        <v>9494</v>
      </c>
      <c r="C7635" s="145" t="s">
        <v>1903</v>
      </c>
      <c r="D7635" s="146">
        <v>7.54</v>
      </c>
    </row>
    <row r="7636" spans="1:4" ht="15" customHeight="1" x14ac:dyDescent="0.25">
      <c r="A7636" s="143">
        <v>1108</v>
      </c>
      <c r="B7636" s="144" t="s">
        <v>9495</v>
      </c>
      <c r="C7636" s="145" t="s">
        <v>1903</v>
      </c>
      <c r="D7636" s="146">
        <v>8.17</v>
      </c>
    </row>
    <row r="7637" spans="1:4" ht="15" customHeight="1" x14ac:dyDescent="0.25">
      <c r="A7637" s="143">
        <v>1109</v>
      </c>
      <c r="B7637" s="144" t="s">
        <v>9496</v>
      </c>
      <c r="C7637" s="145" t="s">
        <v>1903</v>
      </c>
      <c r="D7637" s="146">
        <v>9.67</v>
      </c>
    </row>
    <row r="7638" spans="1:4" ht="15" customHeight="1" x14ac:dyDescent="0.25">
      <c r="A7638" s="143">
        <v>1110</v>
      </c>
      <c r="B7638" s="144" t="s">
        <v>9497</v>
      </c>
      <c r="C7638" s="145" t="s">
        <v>1903</v>
      </c>
      <c r="D7638" s="146">
        <v>15.12</v>
      </c>
    </row>
    <row r="7639" spans="1:4" ht="15" customHeight="1" x14ac:dyDescent="0.25">
      <c r="A7639" s="143">
        <v>1111</v>
      </c>
      <c r="B7639" s="144" t="s">
        <v>9498</v>
      </c>
      <c r="C7639" s="145" t="s">
        <v>1903</v>
      </c>
      <c r="D7639" s="146">
        <v>20.87</v>
      </c>
    </row>
    <row r="7640" spans="1:4" ht="15" customHeight="1" x14ac:dyDescent="0.25">
      <c r="A7640" s="143">
        <v>1113</v>
      </c>
      <c r="B7640" s="144" t="s">
        <v>9499</v>
      </c>
      <c r="C7640" s="145" t="s">
        <v>1903</v>
      </c>
      <c r="D7640" s="146">
        <v>41.9</v>
      </c>
    </row>
    <row r="7641" spans="1:4" ht="15" customHeight="1" x14ac:dyDescent="0.25">
      <c r="A7641" s="143">
        <v>1114</v>
      </c>
      <c r="B7641" s="144" t="s">
        <v>9500</v>
      </c>
      <c r="C7641" s="145" t="s">
        <v>1903</v>
      </c>
      <c r="D7641" s="146">
        <v>63.57</v>
      </c>
    </row>
    <row r="7642" spans="1:4" ht="15" customHeight="1" x14ac:dyDescent="0.25">
      <c r="A7642" s="143">
        <v>1112</v>
      </c>
      <c r="B7642" s="144" t="s">
        <v>9501</v>
      </c>
      <c r="C7642" s="145" t="s">
        <v>1903</v>
      </c>
      <c r="D7642" s="146">
        <v>29.26</v>
      </c>
    </row>
    <row r="7643" spans="1:4" ht="15" customHeight="1" x14ac:dyDescent="0.25">
      <c r="A7643" s="143">
        <v>1124</v>
      </c>
      <c r="B7643" s="144" t="s">
        <v>9502</v>
      </c>
      <c r="C7643" s="145" t="s">
        <v>1903</v>
      </c>
      <c r="D7643" s="146">
        <v>179.06</v>
      </c>
    </row>
    <row r="7644" spans="1:4" ht="15" customHeight="1" x14ac:dyDescent="0.25">
      <c r="A7644" s="143">
        <v>1116</v>
      </c>
      <c r="B7644" s="144" t="s">
        <v>9503</v>
      </c>
      <c r="C7644" s="145" t="s">
        <v>1903</v>
      </c>
      <c r="D7644" s="146">
        <v>8.06</v>
      </c>
    </row>
    <row r="7645" spans="1:4" ht="15" customHeight="1" x14ac:dyDescent="0.25">
      <c r="A7645" s="143">
        <v>1117</v>
      </c>
      <c r="B7645" s="144" t="s">
        <v>9504</v>
      </c>
      <c r="C7645" s="145" t="s">
        <v>1903</v>
      </c>
      <c r="D7645" s="146">
        <v>8.75</v>
      </c>
    </row>
    <row r="7646" spans="1:4" ht="15" customHeight="1" x14ac:dyDescent="0.25">
      <c r="A7646" s="143">
        <v>1118</v>
      </c>
      <c r="B7646" s="144" t="s">
        <v>9505</v>
      </c>
      <c r="C7646" s="145" t="s">
        <v>1903</v>
      </c>
      <c r="D7646" s="146">
        <v>12.66</v>
      </c>
    </row>
    <row r="7647" spans="1:4" ht="15" customHeight="1" x14ac:dyDescent="0.25">
      <c r="A7647" s="143">
        <v>1119</v>
      </c>
      <c r="B7647" s="144" t="s">
        <v>9506</v>
      </c>
      <c r="C7647" s="145" t="s">
        <v>1903</v>
      </c>
      <c r="D7647" s="146">
        <v>20.54</v>
      </c>
    </row>
    <row r="7648" spans="1:4" ht="15" customHeight="1" x14ac:dyDescent="0.25">
      <c r="A7648" s="143">
        <v>1120</v>
      </c>
      <c r="B7648" s="144" t="s">
        <v>9507</v>
      </c>
      <c r="C7648" s="145" t="s">
        <v>1903</v>
      </c>
      <c r="D7648" s="146">
        <v>23.38</v>
      </c>
    </row>
    <row r="7649" spans="1:4" ht="15" customHeight="1" x14ac:dyDescent="0.25">
      <c r="A7649" s="143">
        <v>1121</v>
      </c>
      <c r="B7649" s="144" t="s">
        <v>9508</v>
      </c>
      <c r="C7649" s="145" t="s">
        <v>1903</v>
      </c>
      <c r="D7649" s="146">
        <v>43.75</v>
      </c>
    </row>
    <row r="7650" spans="1:4" ht="15" customHeight="1" x14ac:dyDescent="0.25">
      <c r="A7650" s="143">
        <v>1122</v>
      </c>
      <c r="B7650" s="144" t="s">
        <v>9509</v>
      </c>
      <c r="C7650" s="145" t="s">
        <v>1903</v>
      </c>
      <c r="D7650" s="146">
        <v>61.28</v>
      </c>
    </row>
    <row r="7651" spans="1:4" ht="15" customHeight="1" x14ac:dyDescent="0.25">
      <c r="A7651" s="143">
        <v>1123</v>
      </c>
      <c r="B7651" s="144" t="s">
        <v>9510</v>
      </c>
      <c r="C7651" s="145" t="s">
        <v>1903</v>
      </c>
      <c r="D7651" s="146">
        <v>82.64</v>
      </c>
    </row>
    <row r="7652" spans="1:4" ht="15" customHeight="1" x14ac:dyDescent="0.25">
      <c r="A7652" s="143">
        <v>9569</v>
      </c>
      <c r="B7652" s="144" t="s">
        <v>9511</v>
      </c>
      <c r="C7652" s="145" t="s">
        <v>1903</v>
      </c>
      <c r="D7652" s="146">
        <v>107.74</v>
      </c>
    </row>
    <row r="7653" spans="1:4" ht="15" customHeight="1" x14ac:dyDescent="0.25">
      <c r="A7653" s="143">
        <v>4416</v>
      </c>
      <c r="B7653" s="144" t="s">
        <v>9512</v>
      </c>
      <c r="C7653" s="145" t="s">
        <v>1903</v>
      </c>
      <c r="D7653" s="146">
        <v>539.73</v>
      </c>
    </row>
    <row r="7654" spans="1:4" ht="15" customHeight="1" x14ac:dyDescent="0.25">
      <c r="A7654" s="143">
        <v>1133</v>
      </c>
      <c r="B7654" s="144" t="s">
        <v>9513</v>
      </c>
      <c r="C7654" s="145" t="s">
        <v>1903</v>
      </c>
      <c r="D7654" s="146">
        <v>204.62</v>
      </c>
    </row>
    <row r="7655" spans="1:4" ht="15" customHeight="1" x14ac:dyDescent="0.25">
      <c r="A7655" s="143">
        <v>1125</v>
      </c>
      <c r="B7655" s="144" t="s">
        <v>9514</v>
      </c>
      <c r="C7655" s="145" t="s">
        <v>1903</v>
      </c>
      <c r="D7655" s="146">
        <v>6.72</v>
      </c>
    </row>
    <row r="7656" spans="1:4" ht="15" customHeight="1" x14ac:dyDescent="0.25">
      <c r="A7656" s="143">
        <v>1126</v>
      </c>
      <c r="B7656" s="144" t="s">
        <v>9515</v>
      </c>
      <c r="C7656" s="145" t="s">
        <v>1903</v>
      </c>
      <c r="D7656" s="146">
        <v>7.34</v>
      </c>
    </row>
    <row r="7657" spans="1:4" ht="15" customHeight="1" x14ac:dyDescent="0.25">
      <c r="A7657" s="143">
        <v>1127</v>
      </c>
      <c r="B7657" s="144" t="s">
        <v>9516</v>
      </c>
      <c r="C7657" s="145" t="s">
        <v>1903</v>
      </c>
      <c r="D7657" s="146">
        <v>10.07</v>
      </c>
    </row>
    <row r="7658" spans="1:4" ht="15" customHeight="1" x14ac:dyDescent="0.25">
      <c r="A7658" s="143">
        <v>1128</v>
      </c>
      <c r="B7658" s="144" t="s">
        <v>9517</v>
      </c>
      <c r="C7658" s="145" t="s">
        <v>1903</v>
      </c>
      <c r="D7658" s="146">
        <v>14.95</v>
      </c>
    </row>
    <row r="7659" spans="1:4" ht="15" customHeight="1" x14ac:dyDescent="0.25">
      <c r="A7659" s="143">
        <v>1129</v>
      </c>
      <c r="B7659" s="144" t="s">
        <v>9518</v>
      </c>
      <c r="C7659" s="145" t="s">
        <v>1903</v>
      </c>
      <c r="D7659" s="146">
        <v>16.440000000000001</v>
      </c>
    </row>
    <row r="7660" spans="1:4" ht="15" customHeight="1" x14ac:dyDescent="0.25">
      <c r="A7660" s="143">
        <v>1131</v>
      </c>
      <c r="B7660" s="144" t="s">
        <v>9519</v>
      </c>
      <c r="C7660" s="145" t="s">
        <v>1903</v>
      </c>
      <c r="D7660" s="146">
        <v>72.510000000000005</v>
      </c>
    </row>
    <row r="7661" spans="1:4" ht="15" customHeight="1" x14ac:dyDescent="0.25">
      <c r="A7661" s="143">
        <v>1132</v>
      </c>
      <c r="B7661" s="144" t="s">
        <v>9520</v>
      </c>
      <c r="C7661" s="145" t="s">
        <v>1903</v>
      </c>
      <c r="D7661" s="146">
        <v>84.02</v>
      </c>
    </row>
    <row r="7662" spans="1:4" ht="15" customHeight="1" x14ac:dyDescent="0.25">
      <c r="A7662" s="143">
        <v>1130</v>
      </c>
      <c r="B7662" s="144" t="s">
        <v>9521</v>
      </c>
      <c r="C7662" s="145" t="s">
        <v>1903</v>
      </c>
      <c r="D7662" s="146">
        <v>35.85</v>
      </c>
    </row>
    <row r="7663" spans="1:4" ht="15" customHeight="1" x14ac:dyDescent="0.25">
      <c r="A7663" s="143">
        <v>9760</v>
      </c>
      <c r="B7663" s="144" t="s">
        <v>9522</v>
      </c>
      <c r="C7663" s="145" t="s">
        <v>1903</v>
      </c>
      <c r="D7663" s="146">
        <v>16.88</v>
      </c>
    </row>
    <row r="7664" spans="1:4" ht="15" customHeight="1" x14ac:dyDescent="0.25">
      <c r="A7664" s="143">
        <v>1209</v>
      </c>
      <c r="B7664" s="144" t="s">
        <v>9523</v>
      </c>
      <c r="C7664" s="145" t="s">
        <v>1903</v>
      </c>
      <c r="D7664" s="146">
        <v>74.290000000000006</v>
      </c>
    </row>
    <row r="7665" spans="1:4" ht="15" customHeight="1" x14ac:dyDescent="0.25">
      <c r="A7665" s="143">
        <v>10318</v>
      </c>
      <c r="B7665" s="144" t="s">
        <v>9524</v>
      </c>
      <c r="C7665" s="145" t="s">
        <v>1903</v>
      </c>
      <c r="D7665" s="146">
        <v>15.04</v>
      </c>
    </row>
    <row r="7666" spans="1:4" ht="15" customHeight="1" x14ac:dyDescent="0.25">
      <c r="A7666" s="143">
        <v>1142</v>
      </c>
      <c r="B7666" s="144" t="s">
        <v>9525</v>
      </c>
      <c r="C7666" s="145" t="s">
        <v>1903</v>
      </c>
      <c r="D7666" s="146">
        <v>222.12</v>
      </c>
    </row>
    <row r="7667" spans="1:4" ht="15" customHeight="1" x14ac:dyDescent="0.25">
      <c r="A7667" s="143">
        <v>1134</v>
      </c>
      <c r="B7667" s="144" t="s">
        <v>9526</v>
      </c>
      <c r="C7667" s="145" t="s">
        <v>1903</v>
      </c>
      <c r="D7667" s="146">
        <v>6.4</v>
      </c>
    </row>
    <row r="7668" spans="1:4" ht="15" customHeight="1" x14ac:dyDescent="0.25">
      <c r="A7668" s="143">
        <v>1135</v>
      </c>
      <c r="B7668" s="144" t="s">
        <v>9527</v>
      </c>
      <c r="C7668" s="145" t="s">
        <v>1903</v>
      </c>
      <c r="D7668" s="146">
        <v>6.65</v>
      </c>
    </row>
    <row r="7669" spans="1:4" ht="15" customHeight="1" x14ac:dyDescent="0.25">
      <c r="A7669" s="143">
        <v>1136</v>
      </c>
      <c r="B7669" s="144" t="s">
        <v>9528</v>
      </c>
      <c r="C7669" s="145" t="s">
        <v>1903</v>
      </c>
      <c r="D7669" s="146">
        <v>8.15</v>
      </c>
    </row>
    <row r="7670" spans="1:4" ht="15" customHeight="1" x14ac:dyDescent="0.25">
      <c r="A7670" s="143">
        <v>1137</v>
      </c>
      <c r="B7670" s="144" t="s">
        <v>9529</v>
      </c>
      <c r="C7670" s="145" t="s">
        <v>1903</v>
      </c>
      <c r="D7670" s="146">
        <v>14.07</v>
      </c>
    </row>
    <row r="7671" spans="1:4" ht="15" customHeight="1" x14ac:dyDescent="0.25">
      <c r="A7671" s="143">
        <v>1138</v>
      </c>
      <c r="B7671" s="144" t="s">
        <v>9530</v>
      </c>
      <c r="C7671" s="145" t="s">
        <v>1903</v>
      </c>
      <c r="D7671" s="146">
        <v>14.85</v>
      </c>
    </row>
    <row r="7672" spans="1:4" ht="15" customHeight="1" x14ac:dyDescent="0.25">
      <c r="A7672" s="143">
        <v>1139</v>
      </c>
      <c r="B7672" s="144" t="s">
        <v>9531</v>
      </c>
      <c r="C7672" s="145" t="s">
        <v>1903</v>
      </c>
      <c r="D7672" s="146">
        <v>32.06</v>
      </c>
    </row>
    <row r="7673" spans="1:4" ht="15" customHeight="1" x14ac:dyDescent="0.25">
      <c r="A7673" s="143">
        <v>1140</v>
      </c>
      <c r="B7673" s="144" t="s">
        <v>9532</v>
      </c>
      <c r="C7673" s="145" t="s">
        <v>1903</v>
      </c>
      <c r="D7673" s="146">
        <v>95.61</v>
      </c>
    </row>
    <row r="7674" spans="1:4" ht="15" customHeight="1" x14ac:dyDescent="0.25">
      <c r="A7674" s="143">
        <v>1141</v>
      </c>
      <c r="B7674" s="144" t="s">
        <v>9533</v>
      </c>
      <c r="C7674" s="145" t="s">
        <v>1903</v>
      </c>
      <c r="D7674" s="146">
        <v>111.21</v>
      </c>
    </row>
    <row r="7675" spans="1:4" ht="15" customHeight="1" x14ac:dyDescent="0.25">
      <c r="A7675" s="143">
        <v>9761</v>
      </c>
      <c r="B7675" s="144" t="s">
        <v>9534</v>
      </c>
      <c r="C7675" s="145" t="s">
        <v>1903</v>
      </c>
      <c r="D7675" s="146">
        <v>15.71</v>
      </c>
    </row>
    <row r="7676" spans="1:4" ht="15" customHeight="1" x14ac:dyDescent="0.25">
      <c r="A7676" s="143">
        <v>8788</v>
      </c>
      <c r="B7676" s="144" t="s">
        <v>9535</v>
      </c>
      <c r="C7676" s="145" t="s">
        <v>1903</v>
      </c>
      <c r="D7676" s="146">
        <v>16.18</v>
      </c>
    </row>
    <row r="7677" spans="1:4" ht="15" customHeight="1" x14ac:dyDescent="0.25">
      <c r="A7677" s="143">
        <v>4964</v>
      </c>
      <c r="B7677" s="144" t="s">
        <v>9536</v>
      </c>
      <c r="C7677" s="145" t="s">
        <v>1903</v>
      </c>
      <c r="D7677" s="146">
        <v>11.93</v>
      </c>
    </row>
    <row r="7678" spans="1:4" ht="15" customHeight="1" x14ac:dyDescent="0.25">
      <c r="A7678" s="143">
        <v>4965</v>
      </c>
      <c r="B7678" s="144" t="s">
        <v>9537</v>
      </c>
      <c r="C7678" s="145" t="s">
        <v>1903</v>
      </c>
      <c r="D7678" s="146">
        <v>13.34</v>
      </c>
    </row>
    <row r="7679" spans="1:4" ht="15" customHeight="1" x14ac:dyDescent="0.25">
      <c r="A7679" s="143">
        <v>9967</v>
      </c>
      <c r="B7679" s="144" t="s">
        <v>9538</v>
      </c>
      <c r="C7679" s="145" t="s">
        <v>1903</v>
      </c>
      <c r="D7679" s="146">
        <v>69.95</v>
      </c>
    </row>
    <row r="7680" spans="1:4" ht="15" customHeight="1" x14ac:dyDescent="0.25">
      <c r="A7680" s="143">
        <v>8786</v>
      </c>
      <c r="B7680" s="144" t="s">
        <v>9539</v>
      </c>
      <c r="C7680" s="145" t="s">
        <v>1903</v>
      </c>
      <c r="D7680" s="146">
        <v>8.1199999999999992</v>
      </c>
    </row>
    <row r="7681" spans="1:4" ht="15" customHeight="1" x14ac:dyDescent="0.25">
      <c r="A7681" s="143">
        <v>8787</v>
      </c>
      <c r="B7681" s="144" t="s">
        <v>9540</v>
      </c>
      <c r="C7681" s="145" t="s">
        <v>1903</v>
      </c>
      <c r="D7681" s="146">
        <v>14.53</v>
      </c>
    </row>
    <row r="7682" spans="1:4" ht="15" customHeight="1" x14ac:dyDescent="0.25">
      <c r="A7682" s="143">
        <v>10086</v>
      </c>
      <c r="B7682" s="144" t="s">
        <v>9541</v>
      </c>
      <c r="C7682" s="145" t="s">
        <v>1903</v>
      </c>
      <c r="D7682" s="146">
        <v>28.28</v>
      </c>
    </row>
    <row r="7683" spans="1:4" ht="15" customHeight="1" x14ac:dyDescent="0.25">
      <c r="A7683" s="143">
        <v>10087</v>
      </c>
      <c r="B7683" s="144" t="s">
        <v>9542</v>
      </c>
      <c r="C7683" s="145" t="s">
        <v>1903</v>
      </c>
      <c r="D7683" s="146">
        <v>61.29</v>
      </c>
    </row>
    <row r="7684" spans="1:4" ht="15" customHeight="1" x14ac:dyDescent="0.25">
      <c r="A7684" s="143">
        <v>11421</v>
      </c>
      <c r="B7684" s="144" t="s">
        <v>9543</v>
      </c>
      <c r="C7684" s="145" t="s">
        <v>1903</v>
      </c>
      <c r="D7684" s="146">
        <v>155.63999999999999</v>
      </c>
    </row>
    <row r="7685" spans="1:4" ht="15" customHeight="1" x14ac:dyDescent="0.25">
      <c r="A7685" s="143">
        <v>11422</v>
      </c>
      <c r="B7685" s="144" t="s">
        <v>9544</v>
      </c>
      <c r="C7685" s="145" t="s">
        <v>1903</v>
      </c>
      <c r="D7685" s="146">
        <v>152.11000000000001</v>
      </c>
    </row>
    <row r="7686" spans="1:4" ht="15" customHeight="1" x14ac:dyDescent="0.25">
      <c r="A7686" s="143">
        <v>1143</v>
      </c>
      <c r="B7686" s="144" t="s">
        <v>9545</v>
      </c>
      <c r="C7686" s="145" t="s">
        <v>1903</v>
      </c>
      <c r="D7686" s="146">
        <v>8.15</v>
      </c>
    </row>
    <row r="7687" spans="1:4" ht="15" customHeight="1" x14ac:dyDescent="0.25">
      <c r="A7687" s="143">
        <v>1144</v>
      </c>
      <c r="B7687" s="144" t="s">
        <v>9546</v>
      </c>
      <c r="C7687" s="145" t="s">
        <v>1903</v>
      </c>
      <c r="D7687" s="146">
        <v>9.94</v>
      </c>
    </row>
    <row r="7688" spans="1:4" ht="15" customHeight="1" x14ac:dyDescent="0.25">
      <c r="A7688" s="143">
        <v>11409</v>
      </c>
      <c r="B7688" s="144" t="s">
        <v>9547</v>
      </c>
      <c r="C7688" s="145" t="s">
        <v>1903</v>
      </c>
      <c r="D7688" s="146">
        <v>123.26</v>
      </c>
    </row>
    <row r="7689" spans="1:4" ht="15" customHeight="1" x14ac:dyDescent="0.25">
      <c r="A7689" s="143">
        <v>1146</v>
      </c>
      <c r="B7689" s="144" t="s">
        <v>9548</v>
      </c>
      <c r="C7689" s="145" t="s">
        <v>1903</v>
      </c>
      <c r="D7689" s="146">
        <v>10.16</v>
      </c>
    </row>
    <row r="7690" spans="1:4" ht="15" customHeight="1" x14ac:dyDescent="0.25">
      <c r="A7690" s="143">
        <v>1147</v>
      </c>
      <c r="B7690" s="144" t="s">
        <v>9549</v>
      </c>
      <c r="C7690" s="145" t="s">
        <v>1903</v>
      </c>
      <c r="D7690" s="146">
        <v>12.65</v>
      </c>
    </row>
    <row r="7691" spans="1:4" ht="15" customHeight="1" x14ac:dyDescent="0.25">
      <c r="A7691" s="143">
        <v>1148</v>
      </c>
      <c r="B7691" s="144" t="s">
        <v>9550</v>
      </c>
      <c r="C7691" s="145" t="s">
        <v>1903</v>
      </c>
      <c r="D7691" s="146">
        <v>31.36</v>
      </c>
    </row>
    <row r="7692" spans="1:4" ht="15" customHeight="1" x14ac:dyDescent="0.25">
      <c r="A7692" s="143">
        <v>8792</v>
      </c>
      <c r="B7692" s="144" t="s">
        <v>9551</v>
      </c>
      <c r="C7692" s="145" t="s">
        <v>1903</v>
      </c>
      <c r="D7692" s="146">
        <v>11.92</v>
      </c>
    </row>
    <row r="7693" spans="1:4" ht="15" customHeight="1" x14ac:dyDescent="0.25">
      <c r="A7693" s="143">
        <v>1157</v>
      </c>
      <c r="B7693" s="144" t="s">
        <v>9552</v>
      </c>
      <c r="C7693" s="145" t="s">
        <v>1903</v>
      </c>
      <c r="D7693" s="146">
        <v>85.48</v>
      </c>
    </row>
    <row r="7694" spans="1:4" ht="15" customHeight="1" x14ac:dyDescent="0.25">
      <c r="A7694" s="143">
        <v>1149</v>
      </c>
      <c r="B7694" s="144" t="s">
        <v>9553</v>
      </c>
      <c r="C7694" s="145" t="s">
        <v>1903</v>
      </c>
      <c r="D7694" s="146">
        <v>3.6</v>
      </c>
    </row>
    <row r="7695" spans="1:4" ht="15" customHeight="1" x14ac:dyDescent="0.25">
      <c r="A7695" s="143">
        <v>1150</v>
      </c>
      <c r="B7695" s="144" t="s">
        <v>9554</v>
      </c>
      <c r="C7695" s="145" t="s">
        <v>1903</v>
      </c>
      <c r="D7695" s="146">
        <v>4.1900000000000004</v>
      </c>
    </row>
    <row r="7696" spans="1:4" ht="15" customHeight="1" x14ac:dyDescent="0.25">
      <c r="A7696" s="143">
        <v>1151</v>
      </c>
      <c r="B7696" s="144" t="s">
        <v>9555</v>
      </c>
      <c r="C7696" s="145" t="s">
        <v>1903</v>
      </c>
      <c r="D7696" s="146">
        <v>5.51</v>
      </c>
    </row>
    <row r="7697" spans="1:4" ht="15" customHeight="1" x14ac:dyDescent="0.25">
      <c r="A7697" s="143">
        <v>1152</v>
      </c>
      <c r="B7697" s="144" t="s">
        <v>9556</v>
      </c>
      <c r="C7697" s="145" t="s">
        <v>1903</v>
      </c>
      <c r="D7697" s="146">
        <v>9.23</v>
      </c>
    </row>
    <row r="7698" spans="1:4" ht="15" customHeight="1" x14ac:dyDescent="0.25">
      <c r="A7698" s="143">
        <v>1153</v>
      </c>
      <c r="B7698" s="144" t="s">
        <v>9557</v>
      </c>
      <c r="C7698" s="145" t="s">
        <v>1903</v>
      </c>
      <c r="D7698" s="146">
        <v>10.62</v>
      </c>
    </row>
    <row r="7699" spans="1:4" ht="15" customHeight="1" x14ac:dyDescent="0.25">
      <c r="A7699" s="143">
        <v>1154</v>
      </c>
      <c r="B7699" s="144" t="s">
        <v>9558</v>
      </c>
      <c r="C7699" s="145" t="s">
        <v>1903</v>
      </c>
      <c r="D7699" s="146">
        <v>18.010000000000002</v>
      </c>
    </row>
    <row r="7700" spans="1:4" ht="15" customHeight="1" x14ac:dyDescent="0.25">
      <c r="A7700" s="143">
        <v>1155</v>
      </c>
      <c r="B7700" s="144" t="s">
        <v>9559</v>
      </c>
      <c r="C7700" s="145" t="s">
        <v>1903</v>
      </c>
      <c r="D7700" s="146">
        <v>29.44</v>
      </c>
    </row>
    <row r="7701" spans="1:4" ht="15" customHeight="1" x14ac:dyDescent="0.25">
      <c r="A7701" s="143">
        <v>1156</v>
      </c>
      <c r="B7701" s="144" t="s">
        <v>9560</v>
      </c>
      <c r="C7701" s="145" t="s">
        <v>1903</v>
      </c>
      <c r="D7701" s="146">
        <v>54.37</v>
      </c>
    </row>
    <row r="7702" spans="1:4" ht="15" customHeight="1" x14ac:dyDescent="0.25">
      <c r="A7702" s="143">
        <v>1210</v>
      </c>
      <c r="B7702" s="144" t="s">
        <v>9561</v>
      </c>
      <c r="C7702" s="145" t="s">
        <v>1903</v>
      </c>
      <c r="D7702" s="146">
        <v>7.53</v>
      </c>
    </row>
    <row r="7703" spans="1:4" ht="15" customHeight="1" x14ac:dyDescent="0.25">
      <c r="A7703" s="143">
        <v>10227</v>
      </c>
      <c r="B7703" s="144" t="s">
        <v>9562</v>
      </c>
      <c r="C7703" s="145" t="s">
        <v>1903</v>
      </c>
      <c r="D7703" s="146">
        <v>16.66</v>
      </c>
    </row>
    <row r="7704" spans="1:4" ht="15" customHeight="1" x14ac:dyDescent="0.25">
      <c r="A7704" s="143">
        <v>1164</v>
      </c>
      <c r="B7704" s="144" t="s">
        <v>9563</v>
      </c>
      <c r="C7704" s="145" t="s">
        <v>1903</v>
      </c>
      <c r="D7704" s="146">
        <v>62.02</v>
      </c>
    </row>
    <row r="7705" spans="1:4" ht="15" customHeight="1" x14ac:dyDescent="0.25">
      <c r="A7705" s="143">
        <v>1165</v>
      </c>
      <c r="B7705" s="144" t="s">
        <v>9564</v>
      </c>
      <c r="C7705" s="145" t="s">
        <v>1903</v>
      </c>
      <c r="D7705" s="146">
        <v>62.02</v>
      </c>
    </row>
    <row r="7706" spans="1:4" ht="15" customHeight="1" x14ac:dyDescent="0.25">
      <c r="A7706" s="143">
        <v>1166</v>
      </c>
      <c r="B7706" s="144" t="s">
        <v>9565</v>
      </c>
      <c r="C7706" s="145" t="s">
        <v>1903</v>
      </c>
      <c r="D7706" s="146">
        <v>62.44</v>
      </c>
    </row>
    <row r="7707" spans="1:4" ht="15" customHeight="1" x14ac:dyDescent="0.25">
      <c r="A7707" s="143">
        <v>1158</v>
      </c>
      <c r="B7707" s="144" t="s">
        <v>9566</v>
      </c>
      <c r="C7707" s="145" t="s">
        <v>1903</v>
      </c>
      <c r="D7707" s="146">
        <v>4.51</v>
      </c>
    </row>
    <row r="7708" spans="1:4" ht="15" customHeight="1" x14ac:dyDescent="0.25">
      <c r="A7708" s="143">
        <v>1159</v>
      </c>
      <c r="B7708" s="144" t="s">
        <v>9567</v>
      </c>
      <c r="C7708" s="145" t="s">
        <v>1903</v>
      </c>
      <c r="D7708" s="146">
        <v>6.97</v>
      </c>
    </row>
    <row r="7709" spans="1:4" ht="15" customHeight="1" x14ac:dyDescent="0.25">
      <c r="A7709" s="143">
        <v>1160</v>
      </c>
      <c r="B7709" s="144" t="s">
        <v>9568</v>
      </c>
      <c r="C7709" s="145" t="s">
        <v>1903</v>
      </c>
      <c r="D7709" s="146">
        <v>9.6</v>
      </c>
    </row>
    <row r="7710" spans="1:4" ht="15" customHeight="1" x14ac:dyDescent="0.25">
      <c r="A7710" s="143">
        <v>1161</v>
      </c>
      <c r="B7710" s="144" t="s">
        <v>9569</v>
      </c>
      <c r="C7710" s="145" t="s">
        <v>1903</v>
      </c>
      <c r="D7710" s="146">
        <v>16.64</v>
      </c>
    </row>
    <row r="7711" spans="1:4" ht="15" customHeight="1" x14ac:dyDescent="0.25">
      <c r="A7711" s="143">
        <v>1162</v>
      </c>
      <c r="B7711" s="144" t="s">
        <v>9570</v>
      </c>
      <c r="C7711" s="145" t="s">
        <v>1903</v>
      </c>
      <c r="D7711" s="146">
        <v>31.07</v>
      </c>
    </row>
    <row r="7712" spans="1:4" ht="15" customHeight="1" x14ac:dyDescent="0.25">
      <c r="A7712" s="143">
        <v>4994</v>
      </c>
      <c r="B7712" s="144" t="s">
        <v>9571</v>
      </c>
      <c r="C7712" s="145" t="s">
        <v>1903</v>
      </c>
      <c r="D7712" s="146">
        <v>8.35</v>
      </c>
    </row>
    <row r="7713" spans="1:4" ht="17.100000000000001" customHeight="1" x14ac:dyDescent="0.25">
      <c r="A7713" s="143">
        <v>9267</v>
      </c>
      <c r="B7713" s="144" t="s">
        <v>9572</v>
      </c>
      <c r="C7713" s="145" t="s">
        <v>1903</v>
      </c>
      <c r="D7713" s="146">
        <v>21.68</v>
      </c>
    </row>
    <row r="7714" spans="1:4" ht="17.100000000000001" customHeight="1" x14ac:dyDescent="0.25">
      <c r="A7714" s="143">
        <v>9793</v>
      </c>
      <c r="B7714" s="144" t="s">
        <v>9573</v>
      </c>
      <c r="C7714" s="145" t="s">
        <v>1903</v>
      </c>
      <c r="D7714" s="146">
        <v>25.77</v>
      </c>
    </row>
    <row r="7715" spans="1:4" ht="15" customHeight="1" x14ac:dyDescent="0.25">
      <c r="A7715" s="143">
        <v>4991</v>
      </c>
      <c r="B7715" s="144" t="s">
        <v>9574</v>
      </c>
      <c r="C7715" s="145" t="s">
        <v>1903</v>
      </c>
      <c r="D7715" s="146">
        <v>8.06</v>
      </c>
    </row>
    <row r="7716" spans="1:4" ht="15" customHeight="1" x14ac:dyDescent="0.25">
      <c r="A7716" s="143">
        <v>4992</v>
      </c>
      <c r="B7716" s="144" t="s">
        <v>9575</v>
      </c>
      <c r="C7716" s="145" t="s">
        <v>1903</v>
      </c>
      <c r="D7716" s="146">
        <v>9.5299999999999994</v>
      </c>
    </row>
    <row r="7717" spans="1:4" ht="15" customHeight="1" x14ac:dyDescent="0.25">
      <c r="A7717" s="143">
        <v>4993</v>
      </c>
      <c r="B7717" s="144" t="s">
        <v>9576</v>
      </c>
      <c r="C7717" s="145" t="s">
        <v>1903</v>
      </c>
      <c r="D7717" s="146">
        <v>23.71</v>
      </c>
    </row>
    <row r="7718" spans="1:4" ht="15" customHeight="1" x14ac:dyDescent="0.25">
      <c r="A7718" s="143">
        <v>1211</v>
      </c>
      <c r="B7718" s="144" t="s">
        <v>9577</v>
      </c>
      <c r="C7718" s="145" t="s">
        <v>7658</v>
      </c>
      <c r="D7718" s="146">
        <v>298.39999999999998</v>
      </c>
    </row>
    <row r="7719" spans="1:4" ht="15" customHeight="1" x14ac:dyDescent="0.25">
      <c r="A7719" s="143">
        <v>1199</v>
      </c>
      <c r="B7719" s="144" t="s">
        <v>9578</v>
      </c>
      <c r="C7719" s="145" t="s">
        <v>1903</v>
      </c>
      <c r="D7719" s="146">
        <v>45.93</v>
      </c>
    </row>
    <row r="7720" spans="1:4" ht="15" customHeight="1" x14ac:dyDescent="0.25">
      <c r="A7720" s="143">
        <v>12030</v>
      </c>
      <c r="B7720" s="144" t="s">
        <v>9579</v>
      </c>
      <c r="C7720" s="145" t="s">
        <v>1903</v>
      </c>
      <c r="D7720" s="146">
        <v>75.28</v>
      </c>
    </row>
    <row r="7721" spans="1:4" ht="15" customHeight="1" x14ac:dyDescent="0.25">
      <c r="A7721" s="143">
        <v>1200</v>
      </c>
      <c r="B7721" s="144" t="s">
        <v>9580</v>
      </c>
      <c r="C7721" s="145" t="s">
        <v>1903</v>
      </c>
      <c r="D7721" s="146">
        <v>90.33</v>
      </c>
    </row>
    <row r="7722" spans="1:4" ht="15" customHeight="1" x14ac:dyDescent="0.25">
      <c r="A7722" s="143">
        <v>8260</v>
      </c>
      <c r="B7722" s="144" t="s">
        <v>9581</v>
      </c>
      <c r="C7722" s="145" t="s">
        <v>1903</v>
      </c>
      <c r="D7722" s="146">
        <v>143.18</v>
      </c>
    </row>
    <row r="7723" spans="1:4" ht="15" customHeight="1" x14ac:dyDescent="0.25">
      <c r="A7723" s="143">
        <v>1204</v>
      </c>
      <c r="B7723" s="144" t="s">
        <v>9582</v>
      </c>
      <c r="C7723" s="145" t="s">
        <v>1903</v>
      </c>
      <c r="D7723" s="146">
        <v>22.08</v>
      </c>
    </row>
    <row r="7724" spans="1:4" ht="15" customHeight="1" x14ac:dyDescent="0.25">
      <c r="A7724" s="143">
        <v>1201</v>
      </c>
      <c r="B7724" s="144" t="s">
        <v>9583</v>
      </c>
      <c r="C7724" s="145" t="s">
        <v>1903</v>
      </c>
      <c r="D7724" s="146">
        <v>65.319999999999993</v>
      </c>
    </row>
    <row r="7725" spans="1:4" ht="15" customHeight="1" x14ac:dyDescent="0.25">
      <c r="A7725" s="143">
        <v>1205</v>
      </c>
      <c r="B7725" s="144" t="s">
        <v>9584</v>
      </c>
      <c r="C7725" s="145" t="s">
        <v>1903</v>
      </c>
      <c r="D7725" s="146">
        <v>130.5</v>
      </c>
    </row>
    <row r="7726" spans="1:4" ht="15" customHeight="1" x14ac:dyDescent="0.25">
      <c r="A7726" s="143">
        <v>1175</v>
      </c>
      <c r="B7726" s="144" t="s">
        <v>9585</v>
      </c>
      <c r="C7726" s="145" t="s">
        <v>1903</v>
      </c>
      <c r="D7726" s="146">
        <v>174</v>
      </c>
    </row>
    <row r="7727" spans="1:4" ht="15" customHeight="1" x14ac:dyDescent="0.25">
      <c r="A7727" s="143">
        <v>1167</v>
      </c>
      <c r="B7727" s="144" t="s">
        <v>9586</v>
      </c>
      <c r="C7727" s="145" t="s">
        <v>1903</v>
      </c>
      <c r="D7727" s="146">
        <v>7.35</v>
      </c>
    </row>
    <row r="7728" spans="1:4" ht="15" customHeight="1" x14ac:dyDescent="0.25">
      <c r="A7728" s="143">
        <v>1168</v>
      </c>
      <c r="B7728" s="144" t="s">
        <v>9587</v>
      </c>
      <c r="C7728" s="145" t="s">
        <v>1903</v>
      </c>
      <c r="D7728" s="146">
        <v>7.73</v>
      </c>
    </row>
    <row r="7729" spans="1:4" ht="15" customHeight="1" x14ac:dyDescent="0.25">
      <c r="A7729" s="143">
        <v>1169</v>
      </c>
      <c r="B7729" s="144" t="s">
        <v>9588</v>
      </c>
      <c r="C7729" s="145" t="s">
        <v>1903</v>
      </c>
      <c r="D7729" s="146">
        <v>10.53</v>
      </c>
    </row>
    <row r="7730" spans="1:4" ht="15" customHeight="1" x14ac:dyDescent="0.25">
      <c r="A7730" s="143">
        <v>1170</v>
      </c>
      <c r="B7730" s="144" t="s">
        <v>9589</v>
      </c>
      <c r="C7730" s="145" t="s">
        <v>1903</v>
      </c>
      <c r="D7730" s="146">
        <v>18.59</v>
      </c>
    </row>
    <row r="7731" spans="1:4" ht="15" customHeight="1" x14ac:dyDescent="0.25">
      <c r="A7731" s="143">
        <v>1171</v>
      </c>
      <c r="B7731" s="144" t="s">
        <v>9590</v>
      </c>
      <c r="C7731" s="145" t="s">
        <v>1903</v>
      </c>
      <c r="D7731" s="146">
        <v>20.13</v>
      </c>
    </row>
    <row r="7732" spans="1:4" ht="15" customHeight="1" x14ac:dyDescent="0.25">
      <c r="A7732" s="143">
        <v>1172</v>
      </c>
      <c r="B7732" s="144" t="s">
        <v>9591</v>
      </c>
      <c r="C7732" s="145" t="s">
        <v>1903</v>
      </c>
      <c r="D7732" s="146">
        <v>38.74</v>
      </c>
    </row>
    <row r="7733" spans="1:4" ht="15" customHeight="1" x14ac:dyDescent="0.25">
      <c r="A7733" s="143">
        <v>1173</v>
      </c>
      <c r="B7733" s="144" t="s">
        <v>9592</v>
      </c>
      <c r="C7733" s="145" t="s">
        <v>1903</v>
      </c>
      <c r="D7733" s="146">
        <v>71.28</v>
      </c>
    </row>
    <row r="7734" spans="1:4" ht="15" customHeight="1" x14ac:dyDescent="0.25">
      <c r="A7734" s="143">
        <v>1174</v>
      </c>
      <c r="B7734" s="144" t="s">
        <v>9593</v>
      </c>
      <c r="C7734" s="145" t="s">
        <v>1903</v>
      </c>
      <c r="D7734" s="146">
        <v>106.65</v>
      </c>
    </row>
    <row r="7735" spans="1:4" ht="15" customHeight="1" x14ac:dyDescent="0.25">
      <c r="A7735" s="143">
        <v>9759</v>
      </c>
      <c r="B7735" s="144" t="s">
        <v>9594</v>
      </c>
      <c r="C7735" s="145" t="s">
        <v>1903</v>
      </c>
      <c r="D7735" s="146">
        <v>25.03</v>
      </c>
    </row>
    <row r="7736" spans="1:4" ht="17.100000000000001" customHeight="1" x14ac:dyDescent="0.25">
      <c r="A7736" s="143">
        <v>1347</v>
      </c>
      <c r="B7736" s="144" t="s">
        <v>9595</v>
      </c>
      <c r="C7736" s="145" t="s">
        <v>1903</v>
      </c>
      <c r="D7736" s="146">
        <v>16</v>
      </c>
    </row>
    <row r="7737" spans="1:4" ht="17.100000000000001" customHeight="1" x14ac:dyDescent="0.25">
      <c r="A7737" s="143">
        <v>4968</v>
      </c>
      <c r="B7737" s="144" t="s">
        <v>9596</v>
      </c>
      <c r="C7737" s="145" t="s">
        <v>1903</v>
      </c>
      <c r="D7737" s="146">
        <v>15.13</v>
      </c>
    </row>
    <row r="7738" spans="1:4" ht="17.100000000000001" customHeight="1" x14ac:dyDescent="0.25">
      <c r="A7738" s="143">
        <v>1348</v>
      </c>
      <c r="B7738" s="144" t="s">
        <v>9597</v>
      </c>
      <c r="C7738" s="145" t="s">
        <v>1903</v>
      </c>
      <c r="D7738" s="146">
        <v>17.16</v>
      </c>
    </row>
    <row r="7739" spans="1:4" ht="17.100000000000001" customHeight="1" x14ac:dyDescent="0.25">
      <c r="A7739" s="143">
        <v>4969</v>
      </c>
      <c r="B7739" s="144" t="s">
        <v>9598</v>
      </c>
      <c r="C7739" s="145" t="s">
        <v>1903</v>
      </c>
      <c r="D7739" s="146">
        <v>22.44</v>
      </c>
    </row>
    <row r="7740" spans="1:4" ht="15" customHeight="1" x14ac:dyDescent="0.25">
      <c r="A7740" s="143">
        <v>9268</v>
      </c>
      <c r="B7740" s="144" t="s">
        <v>9599</v>
      </c>
      <c r="C7740" s="145" t="s">
        <v>1903</v>
      </c>
      <c r="D7740" s="146">
        <v>12.45</v>
      </c>
    </row>
    <row r="7741" spans="1:4" ht="15" customHeight="1" x14ac:dyDescent="0.25">
      <c r="A7741" s="143">
        <v>9269</v>
      </c>
      <c r="B7741" s="144" t="s">
        <v>9600</v>
      </c>
      <c r="C7741" s="145" t="s">
        <v>1903</v>
      </c>
      <c r="D7741" s="146">
        <v>18.59</v>
      </c>
    </row>
    <row r="7742" spans="1:4" ht="15" customHeight="1" x14ac:dyDescent="0.25">
      <c r="A7742" s="143">
        <v>11410</v>
      </c>
      <c r="B7742" s="144" t="s">
        <v>9601</v>
      </c>
      <c r="C7742" s="145" t="s">
        <v>1903</v>
      </c>
      <c r="D7742" s="146">
        <v>164.1</v>
      </c>
    </row>
    <row r="7743" spans="1:4" ht="15" customHeight="1" x14ac:dyDescent="0.25">
      <c r="A7743" s="143">
        <v>1187</v>
      </c>
      <c r="B7743" s="144" t="s">
        <v>9602</v>
      </c>
      <c r="C7743" s="145" t="s">
        <v>1903</v>
      </c>
      <c r="D7743" s="146">
        <v>162.55000000000001</v>
      </c>
    </row>
    <row r="7744" spans="1:4" ht="15" customHeight="1" x14ac:dyDescent="0.25">
      <c r="A7744" s="143">
        <v>1188</v>
      </c>
      <c r="B7744" s="144" t="s">
        <v>9603</v>
      </c>
      <c r="C7744" s="145" t="s">
        <v>1903</v>
      </c>
      <c r="D7744" s="146">
        <v>212.35</v>
      </c>
    </row>
    <row r="7745" spans="1:4" ht="15" customHeight="1" x14ac:dyDescent="0.25">
      <c r="A7745" s="143">
        <v>1176</v>
      </c>
      <c r="B7745" s="144" t="s">
        <v>9604</v>
      </c>
      <c r="C7745" s="145" t="s">
        <v>1903</v>
      </c>
      <c r="D7745" s="146">
        <v>9.77</v>
      </c>
    </row>
    <row r="7746" spans="1:4" ht="15" customHeight="1" x14ac:dyDescent="0.25">
      <c r="A7746" s="143">
        <v>1177</v>
      </c>
      <c r="B7746" s="144" t="s">
        <v>9605</v>
      </c>
      <c r="C7746" s="145" t="s">
        <v>1903</v>
      </c>
      <c r="D7746" s="146">
        <v>12.77</v>
      </c>
    </row>
    <row r="7747" spans="1:4" ht="15" customHeight="1" x14ac:dyDescent="0.25">
      <c r="A7747" s="143">
        <v>1178</v>
      </c>
      <c r="B7747" s="144" t="s">
        <v>9606</v>
      </c>
      <c r="C7747" s="145" t="s">
        <v>1903</v>
      </c>
      <c r="D7747" s="146">
        <v>20.16</v>
      </c>
    </row>
    <row r="7748" spans="1:4" ht="15" customHeight="1" x14ac:dyDescent="0.25">
      <c r="A7748" s="143">
        <v>1179</v>
      </c>
      <c r="B7748" s="144" t="s">
        <v>9607</v>
      </c>
      <c r="C7748" s="145" t="s">
        <v>1903</v>
      </c>
      <c r="D7748" s="146">
        <v>21.26</v>
      </c>
    </row>
    <row r="7749" spans="1:4" ht="15" customHeight="1" x14ac:dyDescent="0.25">
      <c r="A7749" s="143">
        <v>1180</v>
      </c>
      <c r="B7749" s="144" t="s">
        <v>9608</v>
      </c>
      <c r="C7749" s="145" t="s">
        <v>1903</v>
      </c>
      <c r="D7749" s="146">
        <v>19.760000000000002</v>
      </c>
    </row>
    <row r="7750" spans="1:4" ht="15" customHeight="1" x14ac:dyDescent="0.25">
      <c r="A7750" s="143">
        <v>1181</v>
      </c>
      <c r="B7750" s="144" t="s">
        <v>9609</v>
      </c>
      <c r="C7750" s="145" t="s">
        <v>1903</v>
      </c>
      <c r="D7750" s="146">
        <v>24.99</v>
      </c>
    </row>
    <row r="7751" spans="1:4" ht="15" customHeight="1" x14ac:dyDescent="0.25">
      <c r="A7751" s="143">
        <v>1182</v>
      </c>
      <c r="B7751" s="144" t="s">
        <v>9610</v>
      </c>
      <c r="C7751" s="145" t="s">
        <v>1903</v>
      </c>
      <c r="D7751" s="146">
        <v>28.07</v>
      </c>
    </row>
    <row r="7752" spans="1:4" ht="15" customHeight="1" x14ac:dyDescent="0.25">
      <c r="A7752" s="143">
        <v>1183</v>
      </c>
      <c r="B7752" s="144" t="s">
        <v>9611</v>
      </c>
      <c r="C7752" s="145" t="s">
        <v>1903</v>
      </c>
      <c r="D7752" s="146">
        <v>64.510000000000005</v>
      </c>
    </row>
    <row r="7753" spans="1:4" ht="15" customHeight="1" x14ac:dyDescent="0.25">
      <c r="A7753" s="143">
        <v>1184</v>
      </c>
      <c r="B7753" s="144" t="s">
        <v>9612</v>
      </c>
      <c r="C7753" s="145" t="s">
        <v>1903</v>
      </c>
      <c r="D7753" s="146">
        <v>86.24</v>
      </c>
    </row>
    <row r="7754" spans="1:4" ht="15" customHeight="1" x14ac:dyDescent="0.25">
      <c r="A7754" s="143">
        <v>1185</v>
      </c>
      <c r="B7754" s="144" t="s">
        <v>9613</v>
      </c>
      <c r="C7754" s="145" t="s">
        <v>1903</v>
      </c>
      <c r="D7754" s="146">
        <v>90.34</v>
      </c>
    </row>
    <row r="7755" spans="1:4" ht="15" customHeight="1" x14ac:dyDescent="0.25">
      <c r="A7755" s="143">
        <v>1186</v>
      </c>
      <c r="B7755" s="144" t="s">
        <v>9614</v>
      </c>
      <c r="C7755" s="145" t="s">
        <v>1903</v>
      </c>
      <c r="D7755" s="146">
        <v>62.3</v>
      </c>
    </row>
    <row r="7756" spans="1:4" ht="15" customHeight="1" x14ac:dyDescent="0.25">
      <c r="A7756" s="143">
        <v>9275</v>
      </c>
      <c r="B7756" s="144" t="s">
        <v>9615</v>
      </c>
      <c r="C7756" s="145" t="s">
        <v>1903</v>
      </c>
      <c r="D7756" s="146">
        <v>15.99</v>
      </c>
    </row>
    <row r="7757" spans="1:4" ht="15" customHeight="1" x14ac:dyDescent="0.25">
      <c r="A7757" s="143">
        <v>10083</v>
      </c>
      <c r="B7757" s="144" t="s">
        <v>9616</v>
      </c>
      <c r="C7757" s="145" t="s">
        <v>1903</v>
      </c>
      <c r="D7757" s="146">
        <v>58.94</v>
      </c>
    </row>
    <row r="7758" spans="1:4" ht="15" customHeight="1" x14ac:dyDescent="0.25">
      <c r="A7758" s="143">
        <v>8793</v>
      </c>
      <c r="B7758" s="144" t="s">
        <v>9617</v>
      </c>
      <c r="C7758" s="145" t="s">
        <v>1903</v>
      </c>
      <c r="D7758" s="146">
        <v>40.840000000000003</v>
      </c>
    </row>
    <row r="7759" spans="1:4" ht="15" customHeight="1" x14ac:dyDescent="0.25">
      <c r="A7759" s="143">
        <v>9568</v>
      </c>
      <c r="B7759" s="144" t="s">
        <v>9618</v>
      </c>
      <c r="C7759" s="145" t="s">
        <v>1903</v>
      </c>
      <c r="D7759" s="146">
        <v>291.7</v>
      </c>
    </row>
    <row r="7760" spans="1:4" ht="15" customHeight="1" x14ac:dyDescent="0.25">
      <c r="A7760" s="143">
        <v>1206</v>
      </c>
      <c r="B7760" s="144" t="s">
        <v>9619</v>
      </c>
      <c r="C7760" s="145" t="s">
        <v>1903</v>
      </c>
      <c r="D7760" s="146">
        <v>49.24</v>
      </c>
    </row>
    <row r="7761" spans="1:4" ht="15" customHeight="1" x14ac:dyDescent="0.25">
      <c r="A7761" s="143">
        <v>9265</v>
      </c>
      <c r="B7761" s="144" t="s">
        <v>9620</v>
      </c>
      <c r="C7761" s="145" t="s">
        <v>2023</v>
      </c>
      <c r="D7761" s="146">
        <v>21.06</v>
      </c>
    </row>
    <row r="7762" spans="1:4" ht="15" customHeight="1" x14ac:dyDescent="0.25">
      <c r="A7762" s="143">
        <v>9266</v>
      </c>
      <c r="B7762" s="144" t="s">
        <v>9621</v>
      </c>
      <c r="C7762" s="145" t="s">
        <v>2023</v>
      </c>
      <c r="D7762" s="146">
        <v>31.52</v>
      </c>
    </row>
    <row r="7763" spans="1:4" ht="15" customHeight="1" x14ac:dyDescent="0.25">
      <c r="A7763" s="143">
        <v>10081</v>
      </c>
      <c r="B7763" s="144" t="s">
        <v>9622</v>
      </c>
      <c r="C7763" s="145" t="s">
        <v>2023</v>
      </c>
      <c r="D7763" s="146">
        <v>52.43</v>
      </c>
    </row>
    <row r="7764" spans="1:4" ht="15" customHeight="1" x14ac:dyDescent="0.25">
      <c r="A7764" s="143">
        <v>7225</v>
      </c>
      <c r="B7764" s="144" t="s">
        <v>9623</v>
      </c>
      <c r="C7764" s="145" t="s">
        <v>2023</v>
      </c>
      <c r="D7764" s="146">
        <v>75.23</v>
      </c>
    </row>
    <row r="7765" spans="1:4" ht="15" customHeight="1" x14ac:dyDescent="0.25">
      <c r="A7765" s="143">
        <v>11411</v>
      </c>
      <c r="B7765" s="144" t="s">
        <v>9624</v>
      </c>
      <c r="C7765" s="145" t="s">
        <v>2023</v>
      </c>
      <c r="D7765" s="146">
        <v>114.64</v>
      </c>
    </row>
    <row r="7766" spans="1:4" ht="15" customHeight="1" x14ac:dyDescent="0.25">
      <c r="A7766" s="143">
        <v>1035</v>
      </c>
      <c r="B7766" s="144" t="s">
        <v>9625</v>
      </c>
      <c r="C7766" s="145" t="s">
        <v>2023</v>
      </c>
      <c r="D7766" s="146">
        <v>100.92</v>
      </c>
    </row>
    <row r="7767" spans="1:4" ht="15" customHeight="1" x14ac:dyDescent="0.25">
      <c r="A7767" s="143">
        <v>1027</v>
      </c>
      <c r="B7767" s="144" t="s">
        <v>9626</v>
      </c>
      <c r="C7767" s="145" t="s">
        <v>2023</v>
      </c>
      <c r="D7767" s="146">
        <v>9.2899999999999991</v>
      </c>
    </row>
    <row r="7768" spans="1:4" ht="15" customHeight="1" x14ac:dyDescent="0.25">
      <c r="A7768" s="143">
        <v>1028</v>
      </c>
      <c r="B7768" s="144" t="s">
        <v>9627</v>
      </c>
      <c r="C7768" s="145" t="s">
        <v>2023</v>
      </c>
      <c r="D7768" s="146">
        <v>10.93</v>
      </c>
    </row>
    <row r="7769" spans="1:4" ht="15" customHeight="1" x14ac:dyDescent="0.25">
      <c r="A7769" s="143">
        <v>1029</v>
      </c>
      <c r="B7769" s="144" t="s">
        <v>9628</v>
      </c>
      <c r="C7769" s="145" t="s">
        <v>2023</v>
      </c>
      <c r="D7769" s="146">
        <v>15.45</v>
      </c>
    </row>
    <row r="7770" spans="1:4" ht="15" customHeight="1" x14ac:dyDescent="0.25">
      <c r="A7770" s="143">
        <v>1030</v>
      </c>
      <c r="B7770" s="144" t="s">
        <v>9629</v>
      </c>
      <c r="C7770" s="145" t="s">
        <v>2023</v>
      </c>
      <c r="D7770" s="146">
        <v>32.71</v>
      </c>
    </row>
    <row r="7771" spans="1:4" ht="15" customHeight="1" x14ac:dyDescent="0.25">
      <c r="A7771" s="143">
        <v>1031</v>
      </c>
      <c r="B7771" s="144" t="s">
        <v>9630</v>
      </c>
      <c r="C7771" s="145" t="s">
        <v>2023</v>
      </c>
      <c r="D7771" s="146">
        <v>35.6</v>
      </c>
    </row>
    <row r="7772" spans="1:4" ht="15" customHeight="1" x14ac:dyDescent="0.25">
      <c r="A7772" s="143">
        <v>1032</v>
      </c>
      <c r="B7772" s="144" t="s">
        <v>9631</v>
      </c>
      <c r="C7772" s="145" t="s">
        <v>2023</v>
      </c>
      <c r="D7772" s="146">
        <v>46.08</v>
      </c>
    </row>
    <row r="7773" spans="1:4" ht="15" customHeight="1" x14ac:dyDescent="0.25">
      <c r="A7773" s="143">
        <v>1033</v>
      </c>
      <c r="B7773" s="144" t="s">
        <v>9632</v>
      </c>
      <c r="C7773" s="145" t="s">
        <v>2023</v>
      </c>
      <c r="D7773" s="146">
        <v>67.209999999999994</v>
      </c>
    </row>
    <row r="7774" spans="1:4" ht="15" customHeight="1" x14ac:dyDescent="0.25">
      <c r="A7774" s="143">
        <v>1034</v>
      </c>
      <c r="B7774" s="144" t="s">
        <v>9633</v>
      </c>
      <c r="C7774" s="145" t="s">
        <v>2023</v>
      </c>
      <c r="D7774" s="146">
        <v>69.040000000000006</v>
      </c>
    </row>
    <row r="7775" spans="1:4" ht="15" customHeight="1" x14ac:dyDescent="0.25">
      <c r="A7775" s="143">
        <v>1198</v>
      </c>
      <c r="B7775" s="144" t="s">
        <v>9634</v>
      </c>
      <c r="C7775" s="145" t="s">
        <v>1903</v>
      </c>
      <c r="D7775" s="146">
        <v>415.52</v>
      </c>
    </row>
    <row r="7776" spans="1:4" ht="15" customHeight="1" x14ac:dyDescent="0.25">
      <c r="A7776" s="143">
        <v>1190</v>
      </c>
      <c r="B7776" s="144" t="s">
        <v>9635</v>
      </c>
      <c r="C7776" s="145" t="s">
        <v>1903</v>
      </c>
      <c r="D7776" s="146">
        <v>9.99</v>
      </c>
    </row>
    <row r="7777" spans="1:4" ht="15" customHeight="1" x14ac:dyDescent="0.25">
      <c r="A7777" s="143">
        <v>1191</v>
      </c>
      <c r="B7777" s="144" t="s">
        <v>9636</v>
      </c>
      <c r="C7777" s="145" t="s">
        <v>1903</v>
      </c>
      <c r="D7777" s="146">
        <v>11.59</v>
      </c>
    </row>
    <row r="7778" spans="1:4" ht="15" customHeight="1" x14ac:dyDescent="0.25">
      <c r="A7778" s="143">
        <v>1192</v>
      </c>
      <c r="B7778" s="144" t="s">
        <v>9637</v>
      </c>
      <c r="C7778" s="145" t="s">
        <v>1903</v>
      </c>
      <c r="D7778" s="146">
        <v>17.03</v>
      </c>
    </row>
    <row r="7779" spans="1:4" ht="15" customHeight="1" x14ac:dyDescent="0.25">
      <c r="A7779" s="143">
        <v>1193</v>
      </c>
      <c r="B7779" s="144" t="s">
        <v>9638</v>
      </c>
      <c r="C7779" s="145" t="s">
        <v>1903</v>
      </c>
      <c r="D7779" s="146">
        <v>31.42</v>
      </c>
    </row>
    <row r="7780" spans="1:4" ht="15" customHeight="1" x14ac:dyDescent="0.25">
      <c r="A7780" s="143">
        <v>1194</v>
      </c>
      <c r="B7780" s="144" t="s">
        <v>9639</v>
      </c>
      <c r="C7780" s="145" t="s">
        <v>1903</v>
      </c>
      <c r="D7780" s="146">
        <v>34.36</v>
      </c>
    </row>
    <row r="7781" spans="1:4" ht="15" customHeight="1" x14ac:dyDescent="0.25">
      <c r="A7781" s="143">
        <v>1195</v>
      </c>
      <c r="B7781" s="144" t="s">
        <v>9640</v>
      </c>
      <c r="C7781" s="145" t="s">
        <v>1903</v>
      </c>
      <c r="D7781" s="146">
        <v>77.09</v>
      </c>
    </row>
    <row r="7782" spans="1:4" ht="15" customHeight="1" x14ac:dyDescent="0.25">
      <c r="A7782" s="143">
        <v>1196</v>
      </c>
      <c r="B7782" s="144" t="s">
        <v>9641</v>
      </c>
      <c r="C7782" s="145" t="s">
        <v>1903</v>
      </c>
      <c r="D7782" s="146">
        <v>151.63999999999999</v>
      </c>
    </row>
    <row r="7783" spans="1:4" ht="15" customHeight="1" x14ac:dyDescent="0.25">
      <c r="A7783" s="143">
        <v>1197</v>
      </c>
      <c r="B7783" s="144" t="s">
        <v>9642</v>
      </c>
      <c r="C7783" s="145" t="s">
        <v>1903</v>
      </c>
      <c r="D7783" s="146">
        <v>227.84</v>
      </c>
    </row>
    <row r="7784" spans="1:4" ht="17.100000000000001" customHeight="1" x14ac:dyDescent="0.25">
      <c r="A7784" s="143">
        <v>1705</v>
      </c>
      <c r="B7784" s="144" t="s">
        <v>9643</v>
      </c>
      <c r="C7784" s="145" t="s">
        <v>1903</v>
      </c>
      <c r="D7784" s="146">
        <v>97.45</v>
      </c>
    </row>
    <row r="7785" spans="1:4" ht="15" customHeight="1" x14ac:dyDescent="0.25">
      <c r="A7785" s="143">
        <v>8400</v>
      </c>
      <c r="B7785" s="144" t="s">
        <v>9644</v>
      </c>
      <c r="C7785" s="145" t="s">
        <v>1903</v>
      </c>
      <c r="D7785" s="146">
        <v>371.11</v>
      </c>
    </row>
    <row r="7786" spans="1:4" ht="15" customHeight="1" x14ac:dyDescent="0.25">
      <c r="A7786" s="143">
        <v>1691</v>
      </c>
      <c r="B7786" s="144" t="s">
        <v>9645</v>
      </c>
      <c r="C7786" s="145" t="s">
        <v>1903</v>
      </c>
      <c r="D7786" s="146">
        <v>325.13</v>
      </c>
    </row>
    <row r="7787" spans="1:4" ht="15" customHeight="1" x14ac:dyDescent="0.25">
      <c r="A7787" s="143">
        <v>1690</v>
      </c>
      <c r="B7787" s="144" t="s">
        <v>9646</v>
      </c>
      <c r="C7787" s="145" t="s">
        <v>1903</v>
      </c>
      <c r="D7787" s="146">
        <v>325.13</v>
      </c>
    </row>
    <row r="7788" spans="1:4" ht="15" customHeight="1" x14ac:dyDescent="0.25">
      <c r="A7788" s="143">
        <v>8230</v>
      </c>
      <c r="B7788" s="144" t="s">
        <v>9647</v>
      </c>
      <c r="C7788" s="145" t="s">
        <v>1903</v>
      </c>
      <c r="D7788" s="146">
        <v>502.07</v>
      </c>
    </row>
    <row r="7789" spans="1:4" ht="15" customHeight="1" x14ac:dyDescent="0.25">
      <c r="A7789" s="143">
        <v>8231</v>
      </c>
      <c r="B7789" s="144" t="s">
        <v>9648</v>
      </c>
      <c r="C7789" s="145" t="s">
        <v>1903</v>
      </c>
      <c r="D7789" s="146">
        <v>300.91000000000003</v>
      </c>
    </row>
    <row r="7790" spans="1:4" ht="17.100000000000001" customHeight="1" x14ac:dyDescent="0.25">
      <c r="A7790" s="143">
        <v>1692</v>
      </c>
      <c r="B7790" s="144" t="s">
        <v>9649</v>
      </c>
      <c r="C7790" s="145" t="s">
        <v>1903</v>
      </c>
      <c r="D7790" s="146">
        <v>41.79</v>
      </c>
    </row>
    <row r="7791" spans="1:4" ht="17.100000000000001" customHeight="1" x14ac:dyDescent="0.25">
      <c r="A7791" s="143">
        <v>4282</v>
      </c>
      <c r="B7791" s="144" t="s">
        <v>9650</v>
      </c>
      <c r="C7791" s="145" t="s">
        <v>1903</v>
      </c>
      <c r="D7791" s="146">
        <v>43.97</v>
      </c>
    </row>
    <row r="7792" spans="1:4" ht="17.100000000000001" customHeight="1" x14ac:dyDescent="0.25">
      <c r="A7792" s="143">
        <v>4280</v>
      </c>
      <c r="B7792" s="144" t="s">
        <v>9651</v>
      </c>
      <c r="C7792" s="145" t="s">
        <v>1903</v>
      </c>
      <c r="D7792" s="146">
        <v>30.93</v>
      </c>
    </row>
    <row r="7793" spans="1:4" ht="15" customHeight="1" x14ac:dyDescent="0.25">
      <c r="A7793" s="143">
        <v>9365</v>
      </c>
      <c r="B7793" s="144" t="s">
        <v>9652</v>
      </c>
      <c r="C7793" s="145" t="s">
        <v>1903</v>
      </c>
      <c r="D7793" s="146">
        <v>60.32</v>
      </c>
    </row>
    <row r="7794" spans="1:4" ht="17.100000000000001" customHeight="1" x14ac:dyDescent="0.25">
      <c r="A7794" s="143">
        <v>1695</v>
      </c>
      <c r="B7794" s="144" t="s">
        <v>9653</v>
      </c>
      <c r="C7794" s="145" t="s">
        <v>1903</v>
      </c>
      <c r="D7794" s="146">
        <v>44.21</v>
      </c>
    </row>
    <row r="7795" spans="1:4" ht="17.100000000000001" customHeight="1" x14ac:dyDescent="0.25">
      <c r="A7795" s="143">
        <v>1696</v>
      </c>
      <c r="B7795" s="144" t="s">
        <v>9654</v>
      </c>
      <c r="C7795" s="145" t="s">
        <v>1903</v>
      </c>
      <c r="D7795" s="146">
        <v>64.59</v>
      </c>
    </row>
    <row r="7796" spans="1:4" ht="17.100000000000001" customHeight="1" x14ac:dyDescent="0.25">
      <c r="A7796" s="143">
        <v>1699</v>
      </c>
      <c r="B7796" s="144" t="s">
        <v>9655</v>
      </c>
      <c r="C7796" s="145" t="s">
        <v>1903</v>
      </c>
      <c r="D7796" s="146">
        <v>54.41</v>
      </c>
    </row>
    <row r="7797" spans="1:4" ht="17.100000000000001" customHeight="1" x14ac:dyDescent="0.25">
      <c r="A7797" s="143">
        <v>1698</v>
      </c>
      <c r="B7797" s="144" t="s">
        <v>9656</v>
      </c>
      <c r="C7797" s="145" t="s">
        <v>1903</v>
      </c>
      <c r="D7797" s="146">
        <v>78.5</v>
      </c>
    </row>
    <row r="7798" spans="1:4" ht="17.100000000000001" customHeight="1" x14ac:dyDescent="0.25">
      <c r="A7798" s="143">
        <v>1697</v>
      </c>
      <c r="B7798" s="144" t="s">
        <v>9657</v>
      </c>
      <c r="C7798" s="145" t="s">
        <v>1903</v>
      </c>
      <c r="D7798" s="146">
        <v>35.200000000000003</v>
      </c>
    </row>
    <row r="7799" spans="1:4" ht="17.100000000000001" customHeight="1" x14ac:dyDescent="0.25">
      <c r="A7799" s="143">
        <v>9383</v>
      </c>
      <c r="B7799" s="144" t="s">
        <v>9658</v>
      </c>
      <c r="C7799" s="145" t="s">
        <v>1903</v>
      </c>
      <c r="D7799" s="146">
        <v>27.66</v>
      </c>
    </row>
    <row r="7800" spans="1:4" ht="17.100000000000001" customHeight="1" x14ac:dyDescent="0.25">
      <c r="A7800" s="143">
        <v>7824</v>
      </c>
      <c r="B7800" s="144" t="s">
        <v>9659</v>
      </c>
      <c r="C7800" s="145" t="s">
        <v>1903</v>
      </c>
      <c r="D7800" s="146">
        <v>26.27</v>
      </c>
    </row>
    <row r="7801" spans="1:4" ht="17.100000000000001" customHeight="1" x14ac:dyDescent="0.25">
      <c r="A7801" s="143">
        <v>1693</v>
      </c>
      <c r="B7801" s="144" t="s">
        <v>9660</v>
      </c>
      <c r="C7801" s="145" t="s">
        <v>1903</v>
      </c>
      <c r="D7801" s="146">
        <v>27.66</v>
      </c>
    </row>
    <row r="7802" spans="1:4" ht="17.100000000000001" customHeight="1" x14ac:dyDescent="0.25">
      <c r="A7802" s="143">
        <v>1694</v>
      </c>
      <c r="B7802" s="144" t="s">
        <v>9661</v>
      </c>
      <c r="C7802" s="145" t="s">
        <v>1903</v>
      </c>
      <c r="D7802" s="146">
        <v>34.590000000000003</v>
      </c>
    </row>
    <row r="7803" spans="1:4" ht="17.100000000000001" customHeight="1" x14ac:dyDescent="0.25">
      <c r="A7803" s="143">
        <v>7862</v>
      </c>
      <c r="B7803" s="144" t="s">
        <v>9662</v>
      </c>
      <c r="C7803" s="145" t="s">
        <v>1903</v>
      </c>
      <c r="D7803" s="146">
        <v>37.06</v>
      </c>
    </row>
    <row r="7804" spans="1:4" ht="15" customHeight="1" x14ac:dyDescent="0.25">
      <c r="A7804" s="143">
        <v>9068</v>
      </c>
      <c r="B7804" s="144" t="s">
        <v>9663</v>
      </c>
      <c r="C7804" s="145" t="s">
        <v>1903</v>
      </c>
      <c r="D7804" s="146">
        <v>20.28</v>
      </c>
    </row>
    <row r="7805" spans="1:4" ht="25.5" customHeight="1" x14ac:dyDescent="0.25">
      <c r="A7805" s="143">
        <v>11095</v>
      </c>
      <c r="B7805" s="144" t="s">
        <v>9664</v>
      </c>
      <c r="C7805" s="145" t="s">
        <v>1903</v>
      </c>
      <c r="D7805" s="146">
        <v>368.25</v>
      </c>
    </row>
    <row r="7806" spans="1:4" ht="17.100000000000001" customHeight="1" x14ac:dyDescent="0.25">
      <c r="A7806" s="143">
        <v>11384</v>
      </c>
      <c r="B7806" s="144" t="s">
        <v>9665</v>
      </c>
      <c r="C7806" s="145" t="s">
        <v>1903</v>
      </c>
      <c r="D7806" s="146">
        <v>368.16</v>
      </c>
    </row>
    <row r="7807" spans="1:4" ht="17.100000000000001" customHeight="1" x14ac:dyDescent="0.25">
      <c r="A7807" s="143">
        <v>9795</v>
      </c>
      <c r="B7807" s="144" t="s">
        <v>9666</v>
      </c>
      <c r="C7807" s="145" t="s">
        <v>1903</v>
      </c>
      <c r="D7807" s="146">
        <v>794.56</v>
      </c>
    </row>
    <row r="7808" spans="1:4" ht="17.100000000000001" customHeight="1" x14ac:dyDescent="0.25">
      <c r="A7808" s="143">
        <v>10813</v>
      </c>
      <c r="B7808" s="144" t="s">
        <v>9667</v>
      </c>
      <c r="C7808" s="145" t="s">
        <v>1903</v>
      </c>
      <c r="D7808" s="146">
        <v>946.56</v>
      </c>
    </row>
    <row r="7809" spans="1:4" ht="15" customHeight="1" x14ac:dyDescent="0.25">
      <c r="A7809" s="143">
        <v>10814</v>
      </c>
      <c r="C7809" s="145" t="s">
        <v>1903</v>
      </c>
      <c r="D7809" s="146">
        <v>971.53</v>
      </c>
    </row>
    <row r="7810" spans="1:4" ht="17.100000000000001" customHeight="1" x14ac:dyDescent="0.25">
      <c r="B7810" s="144" t="s">
        <v>9668</v>
      </c>
    </row>
    <row r="7811" spans="1:4" ht="17.100000000000001" customHeight="1" x14ac:dyDescent="0.25">
      <c r="A7811" s="143">
        <v>10816</v>
      </c>
      <c r="B7811" s="144" t="s">
        <v>9669</v>
      </c>
      <c r="C7811" s="145" t="s">
        <v>1903</v>
      </c>
      <c r="D7811" s="146">
        <v>1010.33</v>
      </c>
    </row>
    <row r="7812" spans="1:4" ht="17.100000000000001" customHeight="1" x14ac:dyDescent="0.25">
      <c r="A7812" s="143">
        <v>10815</v>
      </c>
      <c r="B7812" s="144" t="s">
        <v>9670</v>
      </c>
      <c r="C7812" s="145" t="s">
        <v>1903</v>
      </c>
      <c r="D7812" s="146">
        <v>738.44</v>
      </c>
    </row>
    <row r="7813" spans="1:4" ht="17.100000000000001" customHeight="1" x14ac:dyDescent="0.25">
      <c r="A7813" s="143">
        <v>10830</v>
      </c>
      <c r="B7813" s="144" t="s">
        <v>9671</v>
      </c>
      <c r="C7813" s="145" t="s">
        <v>2023</v>
      </c>
      <c r="D7813" s="146">
        <v>808.62</v>
      </c>
    </row>
    <row r="7814" spans="1:4" ht="15" customHeight="1" x14ac:dyDescent="0.25">
      <c r="A7814" s="143">
        <v>8754</v>
      </c>
      <c r="B7814" s="144" t="s">
        <v>9672</v>
      </c>
      <c r="C7814" s="145" t="s">
        <v>1903</v>
      </c>
      <c r="D7814" s="146">
        <v>54.46</v>
      </c>
    </row>
    <row r="7815" spans="1:4" ht="15" customHeight="1" x14ac:dyDescent="0.25">
      <c r="A7815" s="143">
        <v>1706</v>
      </c>
      <c r="B7815" s="144" t="s">
        <v>9673</v>
      </c>
      <c r="C7815" s="145" t="s">
        <v>1903</v>
      </c>
      <c r="D7815" s="146">
        <v>116.18</v>
      </c>
    </row>
    <row r="7816" spans="1:4" ht="15" customHeight="1" x14ac:dyDescent="0.25">
      <c r="A7816" s="143">
        <v>9419</v>
      </c>
      <c r="B7816" s="144" t="s">
        <v>9674</v>
      </c>
      <c r="C7816" s="145" t="s">
        <v>1903</v>
      </c>
      <c r="D7816" s="146">
        <v>6.69</v>
      </c>
    </row>
    <row r="7817" spans="1:4" ht="15" customHeight="1" x14ac:dyDescent="0.25">
      <c r="A7817" s="143">
        <v>10317</v>
      </c>
      <c r="B7817" s="144" t="s">
        <v>9675</v>
      </c>
      <c r="C7817" s="145" t="s">
        <v>1903</v>
      </c>
      <c r="D7817" s="146">
        <v>6.1</v>
      </c>
    </row>
    <row r="7818" spans="1:4" ht="15" customHeight="1" x14ac:dyDescent="0.25">
      <c r="A7818" s="143">
        <v>12636</v>
      </c>
      <c r="B7818" s="144" t="s">
        <v>9676</v>
      </c>
      <c r="C7818" s="145" t="s">
        <v>1903</v>
      </c>
      <c r="D7818" s="146">
        <v>19.38</v>
      </c>
    </row>
    <row r="7819" spans="1:4" ht="15" customHeight="1" x14ac:dyDescent="0.25">
      <c r="A7819" s="143">
        <v>4283</v>
      </c>
      <c r="B7819" s="144" t="s">
        <v>9677</v>
      </c>
      <c r="C7819" s="145" t="s">
        <v>1903</v>
      </c>
      <c r="D7819" s="146">
        <v>34.39</v>
      </c>
    </row>
    <row r="7820" spans="1:4" ht="15" customHeight="1" x14ac:dyDescent="0.25">
      <c r="A7820" s="143">
        <v>9752</v>
      </c>
      <c r="B7820" s="144" t="s">
        <v>9678</v>
      </c>
      <c r="C7820" s="145" t="s">
        <v>1903</v>
      </c>
      <c r="D7820" s="146">
        <v>29.58</v>
      </c>
    </row>
    <row r="7821" spans="1:4" ht="17.100000000000001" customHeight="1" x14ac:dyDescent="0.25">
      <c r="A7821" s="143">
        <v>1700</v>
      </c>
      <c r="B7821" s="144" t="s">
        <v>9679</v>
      </c>
      <c r="C7821" s="145" t="s">
        <v>1903</v>
      </c>
      <c r="D7821" s="146">
        <v>21.03</v>
      </c>
    </row>
    <row r="7822" spans="1:4" ht="17.100000000000001" customHeight="1" x14ac:dyDescent="0.25">
      <c r="A7822" s="143">
        <v>1701</v>
      </c>
      <c r="B7822" s="144" t="s">
        <v>9680</v>
      </c>
      <c r="C7822" s="145" t="s">
        <v>1903</v>
      </c>
      <c r="D7822" s="146">
        <v>37.08</v>
      </c>
    </row>
    <row r="7823" spans="1:4" ht="15" customHeight="1" x14ac:dyDescent="0.25">
      <c r="A7823" s="143">
        <v>12897</v>
      </c>
      <c r="B7823" s="144" t="s">
        <v>9681</v>
      </c>
      <c r="C7823" s="145" t="s">
        <v>1903</v>
      </c>
      <c r="D7823" s="146">
        <v>140.38</v>
      </c>
    </row>
    <row r="7824" spans="1:4" ht="17.100000000000001" customHeight="1" x14ac:dyDescent="0.25">
      <c r="A7824" s="143">
        <v>1702</v>
      </c>
      <c r="B7824" s="144" t="s">
        <v>9682</v>
      </c>
      <c r="C7824" s="145" t="s">
        <v>1903</v>
      </c>
      <c r="D7824" s="146">
        <v>30.06</v>
      </c>
    </row>
    <row r="7825" spans="1:4" ht="15" customHeight="1" x14ac:dyDescent="0.25">
      <c r="A7825" s="143">
        <v>1703</v>
      </c>
      <c r="B7825" s="144" t="s">
        <v>9683</v>
      </c>
      <c r="C7825" s="145" t="s">
        <v>1903</v>
      </c>
      <c r="D7825" s="146">
        <v>30.06</v>
      </c>
    </row>
    <row r="7826" spans="1:4" ht="17.100000000000001" customHeight="1" x14ac:dyDescent="0.25">
      <c r="A7826" s="143">
        <v>1750</v>
      </c>
      <c r="B7826" s="144" t="s">
        <v>9684</v>
      </c>
      <c r="C7826" s="145" t="s">
        <v>1903</v>
      </c>
      <c r="D7826" s="146">
        <v>65840.42</v>
      </c>
    </row>
    <row r="7827" spans="1:4" ht="17.100000000000001" customHeight="1" x14ac:dyDescent="0.25">
      <c r="A7827" s="143">
        <v>10977</v>
      </c>
      <c r="B7827" s="144" t="s">
        <v>9685</v>
      </c>
      <c r="C7827" s="145" t="s">
        <v>1903</v>
      </c>
      <c r="D7827" s="146">
        <v>12232.1</v>
      </c>
    </row>
    <row r="7828" spans="1:4" ht="15" customHeight="1" x14ac:dyDescent="0.25">
      <c r="A7828" s="143">
        <v>1721</v>
      </c>
      <c r="B7828" s="144" t="s">
        <v>9686</v>
      </c>
      <c r="C7828" s="145" t="s">
        <v>1903</v>
      </c>
      <c r="D7828" s="146">
        <v>8570.92</v>
      </c>
    </row>
    <row r="7829" spans="1:4" ht="15" customHeight="1" x14ac:dyDescent="0.25">
      <c r="A7829" s="143">
        <v>10322</v>
      </c>
      <c r="B7829" s="144" t="s">
        <v>9687</v>
      </c>
      <c r="C7829" s="145" t="s">
        <v>1903</v>
      </c>
      <c r="D7829" s="146">
        <v>11681.64</v>
      </c>
    </row>
    <row r="7830" spans="1:4" ht="17.100000000000001" customHeight="1" x14ac:dyDescent="0.25">
      <c r="A7830" s="143">
        <v>10968</v>
      </c>
      <c r="B7830" s="144" t="s">
        <v>9688</v>
      </c>
      <c r="C7830" s="145" t="s">
        <v>1903</v>
      </c>
      <c r="D7830" s="146">
        <v>12520.33</v>
      </c>
    </row>
    <row r="7831" spans="1:4" ht="17.100000000000001" customHeight="1" x14ac:dyDescent="0.25">
      <c r="A7831" s="143">
        <v>9198</v>
      </c>
      <c r="B7831" s="144" t="s">
        <v>9689</v>
      </c>
      <c r="C7831" s="145" t="s">
        <v>1903</v>
      </c>
      <c r="D7831" s="146">
        <v>27967.03</v>
      </c>
    </row>
    <row r="7832" spans="1:4" ht="17.100000000000001" customHeight="1" x14ac:dyDescent="0.25">
      <c r="A7832" s="143">
        <v>9194</v>
      </c>
      <c r="B7832" s="144" t="s">
        <v>9690</v>
      </c>
      <c r="C7832" s="145" t="s">
        <v>1903</v>
      </c>
      <c r="D7832" s="146">
        <v>30388.639999999999</v>
      </c>
    </row>
    <row r="7833" spans="1:4" ht="15" customHeight="1" x14ac:dyDescent="0.25">
      <c r="A7833" s="143">
        <v>10323</v>
      </c>
      <c r="B7833" s="144" t="s">
        <v>9691</v>
      </c>
      <c r="C7833" s="145" t="s">
        <v>1903</v>
      </c>
      <c r="D7833" s="146">
        <v>19603.96</v>
      </c>
    </row>
    <row r="7834" spans="1:4" ht="15" customHeight="1" x14ac:dyDescent="0.25">
      <c r="A7834" s="143">
        <v>1723</v>
      </c>
      <c r="B7834" s="144" t="s">
        <v>9692</v>
      </c>
      <c r="C7834" s="145" t="s">
        <v>1903</v>
      </c>
      <c r="D7834" s="146">
        <v>18757.78</v>
      </c>
    </row>
    <row r="7835" spans="1:4" ht="17.100000000000001" customHeight="1" x14ac:dyDescent="0.25">
      <c r="A7835" s="143">
        <v>10969</v>
      </c>
      <c r="B7835" s="144" t="s">
        <v>9693</v>
      </c>
      <c r="C7835" s="145" t="s">
        <v>1903</v>
      </c>
      <c r="D7835" s="146">
        <v>22766.9</v>
      </c>
    </row>
    <row r="7836" spans="1:4" ht="15" customHeight="1" x14ac:dyDescent="0.25">
      <c r="A7836" s="143">
        <v>8706</v>
      </c>
      <c r="B7836" s="144" t="s">
        <v>9694</v>
      </c>
      <c r="C7836" s="145" t="s">
        <v>1903</v>
      </c>
      <c r="D7836" s="146">
        <v>31126.02</v>
      </c>
    </row>
    <row r="7837" spans="1:4" ht="17.100000000000001" customHeight="1" x14ac:dyDescent="0.25">
      <c r="A7837" s="143">
        <v>9197</v>
      </c>
      <c r="B7837" s="144" t="s">
        <v>9695</v>
      </c>
      <c r="C7837" s="145" t="s">
        <v>1903</v>
      </c>
      <c r="D7837" s="146">
        <v>42819.66</v>
      </c>
    </row>
    <row r="7838" spans="1:4" ht="15" customHeight="1" x14ac:dyDescent="0.25">
      <c r="A7838" s="143">
        <v>1749</v>
      </c>
      <c r="B7838" s="144" t="s">
        <v>9696</v>
      </c>
      <c r="C7838" s="145" t="s">
        <v>1903</v>
      </c>
      <c r="D7838" s="146">
        <v>20036.259999999998</v>
      </c>
    </row>
    <row r="7839" spans="1:4" ht="17.100000000000001" customHeight="1" x14ac:dyDescent="0.25">
      <c r="A7839" s="143">
        <v>10967</v>
      </c>
      <c r="B7839" s="144" t="s">
        <v>9697</v>
      </c>
      <c r="C7839" s="145" t="s">
        <v>1903</v>
      </c>
      <c r="D7839" s="146">
        <v>34601.15</v>
      </c>
    </row>
    <row r="7840" spans="1:4" ht="15" customHeight="1" x14ac:dyDescent="0.25">
      <c r="A7840" s="143">
        <v>7297</v>
      </c>
      <c r="B7840" s="144" t="s">
        <v>9698</v>
      </c>
      <c r="C7840" s="145" t="s">
        <v>1903</v>
      </c>
      <c r="D7840" s="146">
        <v>40635.81</v>
      </c>
    </row>
    <row r="7841" spans="1:4" ht="15" customHeight="1" x14ac:dyDescent="0.25">
      <c r="A7841" s="143">
        <v>1751</v>
      </c>
      <c r="B7841" s="144" t="s">
        <v>9699</v>
      </c>
      <c r="C7841" s="145" t="s">
        <v>1903</v>
      </c>
      <c r="D7841" s="146">
        <v>55443.45</v>
      </c>
    </row>
    <row r="7842" spans="1:4" ht="15" customHeight="1" x14ac:dyDescent="0.25">
      <c r="A7842" s="143">
        <v>11168</v>
      </c>
      <c r="B7842" s="144" t="s">
        <v>9700</v>
      </c>
      <c r="C7842" s="145" t="s">
        <v>1903</v>
      </c>
      <c r="D7842" s="146">
        <v>14653.77</v>
      </c>
    </row>
    <row r="7843" spans="1:4" ht="17.100000000000001" customHeight="1" x14ac:dyDescent="0.25">
      <c r="A7843" s="143">
        <v>11936</v>
      </c>
      <c r="B7843" s="144" t="s">
        <v>9701</v>
      </c>
      <c r="C7843" s="145" t="s">
        <v>1903</v>
      </c>
      <c r="D7843" s="146">
        <v>1053.48</v>
      </c>
    </row>
    <row r="7844" spans="1:4" ht="17.100000000000001" customHeight="1" x14ac:dyDescent="0.25">
      <c r="A7844" s="143">
        <v>10940</v>
      </c>
      <c r="B7844" s="144" t="s">
        <v>9702</v>
      </c>
      <c r="C7844" s="145" t="s">
        <v>1903</v>
      </c>
      <c r="D7844" s="146">
        <v>70.83</v>
      </c>
    </row>
    <row r="7845" spans="1:4" ht="17.100000000000001" customHeight="1" x14ac:dyDescent="0.25">
      <c r="A7845" s="143">
        <v>10941</v>
      </c>
      <c r="B7845" s="144" t="s">
        <v>9703</v>
      </c>
      <c r="C7845" s="145" t="s">
        <v>1927</v>
      </c>
      <c r="D7845" s="146">
        <v>3786.76</v>
      </c>
    </row>
    <row r="7846" spans="1:4" ht="17.100000000000001" customHeight="1" x14ac:dyDescent="0.25">
      <c r="A7846" s="143">
        <v>1729</v>
      </c>
      <c r="B7846" s="144" t="s">
        <v>9704</v>
      </c>
      <c r="C7846" s="145" t="s">
        <v>1903</v>
      </c>
      <c r="D7846" s="146">
        <v>1132.8900000000001</v>
      </c>
    </row>
    <row r="7847" spans="1:4" ht="17.100000000000001" customHeight="1" x14ac:dyDescent="0.25">
      <c r="A7847" s="143">
        <v>1728</v>
      </c>
      <c r="B7847" s="144" t="s">
        <v>9705</v>
      </c>
      <c r="C7847" s="145" t="s">
        <v>1903</v>
      </c>
      <c r="D7847" s="146">
        <v>992.42</v>
      </c>
    </row>
    <row r="7848" spans="1:4" ht="17.100000000000001" customHeight="1" x14ac:dyDescent="0.25">
      <c r="A7848" s="143">
        <v>1726</v>
      </c>
      <c r="B7848" s="144" t="s">
        <v>9706</v>
      </c>
      <c r="C7848" s="145" t="s">
        <v>1903</v>
      </c>
      <c r="D7848" s="146">
        <v>1124.5</v>
      </c>
    </row>
    <row r="7849" spans="1:4" ht="17.100000000000001" customHeight="1" x14ac:dyDescent="0.25">
      <c r="A7849" s="143">
        <v>1743</v>
      </c>
      <c r="B7849" s="144" t="s">
        <v>9707</v>
      </c>
      <c r="C7849" s="145" t="s">
        <v>1903</v>
      </c>
      <c r="D7849" s="146">
        <v>2076.66</v>
      </c>
    </row>
    <row r="7850" spans="1:4" ht="17.100000000000001" customHeight="1" x14ac:dyDescent="0.25">
      <c r="A7850" s="143">
        <v>1744</v>
      </c>
      <c r="B7850" s="144" t="s">
        <v>9708</v>
      </c>
      <c r="C7850" s="145" t="s">
        <v>1903</v>
      </c>
      <c r="D7850" s="146">
        <v>2691.38</v>
      </c>
    </row>
    <row r="7851" spans="1:4" ht="17.100000000000001" customHeight="1" x14ac:dyDescent="0.25">
      <c r="A7851" s="143">
        <v>1730</v>
      </c>
      <c r="B7851" s="144" t="s">
        <v>9709</v>
      </c>
      <c r="C7851" s="145" t="s">
        <v>1903</v>
      </c>
      <c r="D7851" s="146">
        <v>1261.6400000000001</v>
      </c>
    </row>
    <row r="7852" spans="1:4" ht="17.100000000000001" customHeight="1" x14ac:dyDescent="0.25">
      <c r="A7852" s="143">
        <v>1740</v>
      </c>
      <c r="B7852" s="144" t="s">
        <v>9710</v>
      </c>
      <c r="C7852" s="145" t="s">
        <v>1903</v>
      </c>
      <c r="D7852" s="146">
        <v>2341.84</v>
      </c>
    </row>
    <row r="7853" spans="1:4" ht="17.100000000000001" customHeight="1" x14ac:dyDescent="0.25">
      <c r="A7853" s="143">
        <v>1742</v>
      </c>
      <c r="B7853" s="144" t="s">
        <v>9711</v>
      </c>
      <c r="C7853" s="145" t="s">
        <v>1903</v>
      </c>
      <c r="D7853" s="146">
        <v>3016.03</v>
      </c>
    </row>
    <row r="7854" spans="1:4" ht="15" customHeight="1" x14ac:dyDescent="0.25">
      <c r="A7854" s="143">
        <v>1733</v>
      </c>
      <c r="C7854" s="145" t="s">
        <v>1903</v>
      </c>
      <c r="D7854" s="146">
        <v>1110.8900000000001</v>
      </c>
    </row>
    <row r="7855" spans="1:4" ht="17.100000000000001" customHeight="1" x14ac:dyDescent="0.25">
      <c r="B7855" s="144" t="s">
        <v>9712</v>
      </c>
    </row>
    <row r="7856" spans="1:4" ht="17.100000000000001" customHeight="1" x14ac:dyDescent="0.25">
      <c r="A7856" s="143">
        <v>1734</v>
      </c>
      <c r="B7856" s="144" t="s">
        <v>9713</v>
      </c>
      <c r="C7856" s="145" t="s">
        <v>1903</v>
      </c>
      <c r="D7856" s="146">
        <v>1254.8800000000001</v>
      </c>
    </row>
    <row r="7857" spans="1:4" ht="17.100000000000001" customHeight="1" x14ac:dyDescent="0.25">
      <c r="A7857" s="143">
        <v>1735</v>
      </c>
      <c r="B7857" s="144" t="s">
        <v>9714</v>
      </c>
      <c r="C7857" s="145" t="s">
        <v>1903</v>
      </c>
      <c r="D7857" s="146">
        <v>1398.79</v>
      </c>
    </row>
    <row r="7858" spans="1:4" ht="17.100000000000001" customHeight="1" x14ac:dyDescent="0.25">
      <c r="A7858" s="143">
        <v>1727</v>
      </c>
      <c r="B7858" s="144" t="s">
        <v>9715</v>
      </c>
      <c r="C7858" s="145" t="s">
        <v>1903</v>
      </c>
      <c r="D7858" s="146">
        <v>1474.77</v>
      </c>
    </row>
    <row r="7859" spans="1:4" ht="17.100000000000001" customHeight="1" x14ac:dyDescent="0.25">
      <c r="A7859" s="143">
        <v>1732</v>
      </c>
      <c r="B7859" s="144" t="s">
        <v>9716</v>
      </c>
      <c r="C7859" s="145" t="s">
        <v>1903</v>
      </c>
      <c r="D7859" s="146">
        <v>1530.63</v>
      </c>
    </row>
    <row r="7860" spans="1:4" ht="17.100000000000001" customHeight="1" x14ac:dyDescent="0.25">
      <c r="A7860" s="143">
        <v>1738</v>
      </c>
      <c r="B7860" s="144" t="s">
        <v>9717</v>
      </c>
      <c r="C7860" s="145" t="s">
        <v>1903</v>
      </c>
      <c r="D7860" s="146">
        <v>1686.63</v>
      </c>
    </row>
    <row r="7861" spans="1:4" ht="17.100000000000001" customHeight="1" x14ac:dyDescent="0.25">
      <c r="A7861" s="143">
        <v>1741</v>
      </c>
      <c r="B7861" s="144" t="s">
        <v>9718</v>
      </c>
      <c r="C7861" s="145" t="s">
        <v>1903</v>
      </c>
      <c r="D7861" s="146">
        <v>2485.77</v>
      </c>
    </row>
    <row r="7862" spans="1:4" ht="17.100000000000001" customHeight="1" x14ac:dyDescent="0.25">
      <c r="A7862" s="143">
        <v>1724</v>
      </c>
      <c r="B7862" s="144" t="s">
        <v>9719</v>
      </c>
      <c r="C7862" s="145" t="s">
        <v>1903</v>
      </c>
      <c r="D7862" s="146">
        <v>867.23</v>
      </c>
    </row>
    <row r="7863" spans="1:4" ht="17.100000000000001" customHeight="1" x14ac:dyDescent="0.25">
      <c r="A7863" s="143">
        <v>1725</v>
      </c>
      <c r="B7863" s="144" t="s">
        <v>9720</v>
      </c>
      <c r="C7863" s="145" t="s">
        <v>1903</v>
      </c>
      <c r="D7863" s="146">
        <v>999.38</v>
      </c>
    </row>
    <row r="7864" spans="1:4" ht="17.100000000000001" customHeight="1" x14ac:dyDescent="0.25">
      <c r="A7864" s="143">
        <v>1736</v>
      </c>
      <c r="B7864" s="144" t="s">
        <v>9721</v>
      </c>
      <c r="C7864" s="145" t="s">
        <v>1903</v>
      </c>
      <c r="D7864" s="146">
        <v>1839.23</v>
      </c>
    </row>
    <row r="7865" spans="1:4" ht="17.100000000000001" customHeight="1" x14ac:dyDescent="0.25">
      <c r="A7865" s="143">
        <v>1731</v>
      </c>
      <c r="B7865" s="144" t="s">
        <v>9722</v>
      </c>
      <c r="C7865" s="145" t="s">
        <v>1903</v>
      </c>
      <c r="D7865" s="146">
        <v>1396.08</v>
      </c>
    </row>
    <row r="7866" spans="1:4" ht="17.100000000000001" customHeight="1" x14ac:dyDescent="0.25">
      <c r="A7866" s="143">
        <v>1737</v>
      </c>
      <c r="B7866" s="144" t="s">
        <v>9723</v>
      </c>
      <c r="C7866" s="145" t="s">
        <v>1903</v>
      </c>
      <c r="D7866" s="146">
        <v>1542.72</v>
      </c>
    </row>
    <row r="7867" spans="1:4" ht="17.100000000000001" customHeight="1" x14ac:dyDescent="0.25">
      <c r="A7867" s="143">
        <v>1739</v>
      </c>
      <c r="B7867" s="144" t="s">
        <v>9724</v>
      </c>
      <c r="C7867" s="145" t="s">
        <v>1903</v>
      </c>
      <c r="D7867" s="146">
        <v>2208.5300000000002</v>
      </c>
    </row>
    <row r="7868" spans="1:4" ht="17.100000000000001" customHeight="1" x14ac:dyDescent="0.25">
      <c r="A7868" s="143">
        <v>1745</v>
      </c>
      <c r="B7868" s="144" t="s">
        <v>9725</v>
      </c>
      <c r="C7868" s="145" t="s">
        <v>1903</v>
      </c>
      <c r="D7868" s="146">
        <v>2718.82</v>
      </c>
    </row>
    <row r="7869" spans="1:4" ht="17.100000000000001" customHeight="1" x14ac:dyDescent="0.25">
      <c r="A7869" s="143">
        <v>1746</v>
      </c>
      <c r="B7869" s="144" t="s">
        <v>9726</v>
      </c>
      <c r="C7869" s="145" t="s">
        <v>1903</v>
      </c>
      <c r="D7869" s="146">
        <v>3053.92</v>
      </c>
    </row>
    <row r="7870" spans="1:4" ht="17.100000000000001" customHeight="1" x14ac:dyDescent="0.25">
      <c r="A7870" s="143">
        <v>1747</v>
      </c>
      <c r="B7870" s="144" t="s">
        <v>9727</v>
      </c>
      <c r="C7870" s="145" t="s">
        <v>1903</v>
      </c>
      <c r="D7870" s="146">
        <v>3944.75</v>
      </c>
    </row>
    <row r="7871" spans="1:4" ht="17.100000000000001" customHeight="1" x14ac:dyDescent="0.25">
      <c r="A7871" s="143">
        <v>11078</v>
      </c>
      <c r="B7871" s="144" t="s">
        <v>9728</v>
      </c>
      <c r="C7871" s="145" t="s">
        <v>1903</v>
      </c>
      <c r="D7871" s="146">
        <v>12748.58</v>
      </c>
    </row>
    <row r="7872" spans="1:4" ht="17.100000000000001" customHeight="1" x14ac:dyDescent="0.25">
      <c r="A7872" s="143">
        <v>11079</v>
      </c>
      <c r="B7872" s="144" t="s">
        <v>9729</v>
      </c>
      <c r="C7872" s="145" t="s">
        <v>1903</v>
      </c>
      <c r="D7872" s="146">
        <v>17471.79</v>
      </c>
    </row>
    <row r="7873" spans="1:4" ht="17.100000000000001" customHeight="1" x14ac:dyDescent="0.25">
      <c r="A7873" s="143">
        <v>7939</v>
      </c>
      <c r="B7873" s="144" t="s">
        <v>9730</v>
      </c>
      <c r="C7873" s="145" t="s">
        <v>1903</v>
      </c>
      <c r="D7873" s="146">
        <v>12977.52</v>
      </c>
    </row>
    <row r="7874" spans="1:4" ht="15" customHeight="1" x14ac:dyDescent="0.25">
      <c r="A7874" s="143">
        <v>10979</v>
      </c>
      <c r="B7874" s="144" t="s">
        <v>9731</v>
      </c>
      <c r="C7874" s="145" t="s">
        <v>1903</v>
      </c>
      <c r="D7874" s="146">
        <v>12257.22</v>
      </c>
    </row>
    <row r="7875" spans="1:4" ht="15" customHeight="1" x14ac:dyDescent="0.25">
      <c r="A7875" s="143">
        <v>1748</v>
      </c>
      <c r="B7875" s="144" t="s">
        <v>9732</v>
      </c>
      <c r="C7875" s="145" t="s">
        <v>1903</v>
      </c>
      <c r="D7875" s="146">
        <v>445.89</v>
      </c>
    </row>
    <row r="7876" spans="1:4" ht="17.100000000000001" customHeight="1" x14ac:dyDescent="0.25">
      <c r="A7876" s="143">
        <v>9960</v>
      </c>
      <c r="B7876" s="144" t="s">
        <v>9733</v>
      </c>
      <c r="C7876" s="145" t="s">
        <v>1903</v>
      </c>
      <c r="D7876" s="146">
        <v>1337.67</v>
      </c>
    </row>
    <row r="7877" spans="1:4" ht="15" customHeight="1" x14ac:dyDescent="0.25">
      <c r="A7877" s="143">
        <v>9947</v>
      </c>
      <c r="B7877" s="144" t="s">
        <v>9734</v>
      </c>
      <c r="C7877" s="145" t="s">
        <v>1903</v>
      </c>
      <c r="D7877" s="146">
        <v>15248.3</v>
      </c>
    </row>
    <row r="7878" spans="1:4" ht="15" customHeight="1" x14ac:dyDescent="0.25">
      <c r="A7878" s="143">
        <v>1717</v>
      </c>
      <c r="B7878" s="144" t="s">
        <v>9735</v>
      </c>
      <c r="C7878" s="145" t="s">
        <v>1903</v>
      </c>
      <c r="D7878" s="146">
        <v>12741.08</v>
      </c>
    </row>
    <row r="7879" spans="1:4" ht="17.100000000000001" customHeight="1" x14ac:dyDescent="0.25">
      <c r="A7879" s="143">
        <v>10319</v>
      </c>
      <c r="B7879" s="144" t="s">
        <v>9736</v>
      </c>
      <c r="C7879" s="145" t="s">
        <v>1903</v>
      </c>
      <c r="D7879" s="146">
        <v>9419.6200000000008</v>
      </c>
    </row>
    <row r="7880" spans="1:4" ht="17.100000000000001" customHeight="1" x14ac:dyDescent="0.25">
      <c r="A7880" s="143">
        <v>10320</v>
      </c>
      <c r="B7880" s="144" t="s">
        <v>9737</v>
      </c>
      <c r="C7880" s="145" t="s">
        <v>1903</v>
      </c>
      <c r="D7880" s="146">
        <v>17843.580000000002</v>
      </c>
    </row>
    <row r="7881" spans="1:4" ht="17.100000000000001" customHeight="1" x14ac:dyDescent="0.25">
      <c r="A7881" s="143">
        <v>10321</v>
      </c>
      <c r="B7881" s="144" t="s">
        <v>9738</v>
      </c>
      <c r="C7881" s="145" t="s">
        <v>1903</v>
      </c>
      <c r="D7881" s="146">
        <v>21266.86</v>
      </c>
    </row>
    <row r="7882" spans="1:4" ht="17.100000000000001" customHeight="1" x14ac:dyDescent="0.25">
      <c r="A7882" s="143">
        <v>9944</v>
      </c>
      <c r="B7882" s="144" t="s">
        <v>9739</v>
      </c>
      <c r="C7882" s="145" t="s">
        <v>1903</v>
      </c>
      <c r="D7882" s="146">
        <v>25512.57</v>
      </c>
    </row>
    <row r="7883" spans="1:4" ht="15" customHeight="1" x14ac:dyDescent="0.25">
      <c r="A7883" s="143">
        <v>11167</v>
      </c>
      <c r="B7883" s="144" t="s">
        <v>9740</v>
      </c>
      <c r="C7883" s="145" t="s">
        <v>1903</v>
      </c>
      <c r="D7883" s="146">
        <v>14010.13</v>
      </c>
    </row>
    <row r="7884" spans="1:4" ht="15" customHeight="1" x14ac:dyDescent="0.25">
      <c r="A7884" s="143">
        <v>11077</v>
      </c>
      <c r="B7884" s="144" t="s">
        <v>9741</v>
      </c>
      <c r="C7884" s="145" t="s">
        <v>1903</v>
      </c>
      <c r="D7884" s="146">
        <v>13202.16</v>
      </c>
    </row>
    <row r="7885" spans="1:4" ht="15" customHeight="1" x14ac:dyDescent="0.25">
      <c r="A7885" s="143">
        <v>10037</v>
      </c>
      <c r="B7885" s="144" t="s">
        <v>9742</v>
      </c>
      <c r="C7885" s="145" t="s">
        <v>1903</v>
      </c>
      <c r="D7885" s="146">
        <v>25182.560000000001</v>
      </c>
    </row>
    <row r="7886" spans="1:4" ht="15" customHeight="1" x14ac:dyDescent="0.25">
      <c r="A7886" s="143">
        <v>8705</v>
      </c>
      <c r="B7886" s="144" t="s">
        <v>9743</v>
      </c>
      <c r="C7886" s="145" t="s">
        <v>1903</v>
      </c>
      <c r="D7886" s="146">
        <v>26192.31</v>
      </c>
    </row>
    <row r="7887" spans="1:4" ht="15" customHeight="1" x14ac:dyDescent="0.25">
      <c r="A7887" s="143">
        <v>7936</v>
      </c>
      <c r="B7887" s="144" t="s">
        <v>9744</v>
      </c>
      <c r="C7887" s="145" t="s">
        <v>1903</v>
      </c>
      <c r="D7887" s="146">
        <v>23050.75</v>
      </c>
    </row>
    <row r="7888" spans="1:4" ht="15" customHeight="1" x14ac:dyDescent="0.25">
      <c r="A7888" s="143">
        <v>1719</v>
      </c>
      <c r="B7888" s="144" t="s">
        <v>9745</v>
      </c>
      <c r="C7888" s="145" t="s">
        <v>1903</v>
      </c>
      <c r="D7888" s="146">
        <v>54791.87</v>
      </c>
    </row>
    <row r="7889" spans="1:4" ht="15" customHeight="1" x14ac:dyDescent="0.25">
      <c r="A7889" s="143">
        <v>1720</v>
      </c>
      <c r="B7889" s="144" t="s">
        <v>9746</v>
      </c>
      <c r="C7889" s="145" t="s">
        <v>1903</v>
      </c>
      <c r="D7889" s="146">
        <v>64697.7</v>
      </c>
    </row>
    <row r="7890" spans="1:4" ht="15" customHeight="1" x14ac:dyDescent="0.25">
      <c r="A7890" s="143">
        <v>9946</v>
      </c>
      <c r="B7890" s="144" t="s">
        <v>9747</v>
      </c>
      <c r="C7890" s="145" t="s">
        <v>1903</v>
      </c>
      <c r="D7890" s="146">
        <v>13110.05</v>
      </c>
    </row>
    <row r="7891" spans="1:4" ht="17.100000000000001" customHeight="1" x14ac:dyDescent="0.25">
      <c r="A7891" s="143">
        <v>9196</v>
      </c>
      <c r="B7891" s="144" t="s">
        <v>9748</v>
      </c>
      <c r="C7891" s="145" t="s">
        <v>1903</v>
      </c>
      <c r="D7891" s="146">
        <v>23149.3</v>
      </c>
    </row>
    <row r="7892" spans="1:4" ht="15" customHeight="1" x14ac:dyDescent="0.25">
      <c r="A7892" s="143">
        <v>11076</v>
      </c>
      <c r="B7892" s="144" t="s">
        <v>9749</v>
      </c>
      <c r="C7892" s="145" t="s">
        <v>1903</v>
      </c>
      <c r="D7892" s="146">
        <v>10662.42</v>
      </c>
    </row>
    <row r="7893" spans="1:4" ht="17.100000000000001" customHeight="1" x14ac:dyDescent="0.25">
      <c r="A7893" s="143">
        <v>9192</v>
      </c>
      <c r="B7893" s="144" t="s">
        <v>9750</v>
      </c>
      <c r="C7893" s="145" t="s">
        <v>1903</v>
      </c>
      <c r="D7893" s="146">
        <v>27801.26</v>
      </c>
    </row>
    <row r="7894" spans="1:4" ht="17.100000000000001" customHeight="1" x14ac:dyDescent="0.25">
      <c r="A7894" s="143">
        <v>9195</v>
      </c>
      <c r="B7894" s="144" t="s">
        <v>9751</v>
      </c>
      <c r="C7894" s="145" t="s">
        <v>1903</v>
      </c>
      <c r="D7894" s="146">
        <v>39905.97</v>
      </c>
    </row>
    <row r="7895" spans="1:4" ht="15" customHeight="1" x14ac:dyDescent="0.25">
      <c r="A7895" s="143">
        <v>1708</v>
      </c>
      <c r="B7895" s="144" t="s">
        <v>9752</v>
      </c>
      <c r="C7895" s="145" t="s">
        <v>1903</v>
      </c>
      <c r="D7895" s="146">
        <v>488.23</v>
      </c>
    </row>
    <row r="7896" spans="1:4" ht="15" customHeight="1" x14ac:dyDescent="0.25">
      <c r="A7896" s="143">
        <v>1714</v>
      </c>
      <c r="B7896" s="144" t="s">
        <v>9753</v>
      </c>
      <c r="C7896" s="145" t="s">
        <v>1903</v>
      </c>
      <c r="D7896" s="146">
        <v>1952.41</v>
      </c>
    </row>
    <row r="7897" spans="1:4" ht="15" customHeight="1" x14ac:dyDescent="0.25">
      <c r="A7897" s="143">
        <v>1709</v>
      </c>
      <c r="B7897" s="144" t="s">
        <v>9754</v>
      </c>
      <c r="C7897" s="145" t="s">
        <v>1903</v>
      </c>
      <c r="D7897" s="146">
        <v>525.84</v>
      </c>
    </row>
    <row r="7898" spans="1:4" ht="15" customHeight="1" x14ac:dyDescent="0.25">
      <c r="A7898" s="143">
        <v>1710</v>
      </c>
      <c r="B7898" s="144" t="s">
        <v>9755</v>
      </c>
      <c r="C7898" s="145" t="s">
        <v>1903</v>
      </c>
      <c r="D7898" s="146">
        <v>691.83</v>
      </c>
    </row>
    <row r="7899" spans="1:4" ht="15" customHeight="1" x14ac:dyDescent="0.25">
      <c r="B7899" s="144" t="s">
        <v>9756</v>
      </c>
    </row>
    <row r="7900" spans="1:4" ht="15" customHeight="1" x14ac:dyDescent="0.25">
      <c r="A7900" s="143">
        <v>1711</v>
      </c>
      <c r="C7900" s="145" t="s">
        <v>1903</v>
      </c>
      <c r="D7900" s="146">
        <v>2348.14</v>
      </c>
    </row>
    <row r="7901" spans="1:4" ht="15" customHeight="1" x14ac:dyDescent="0.25">
      <c r="A7901" s="143">
        <v>1712</v>
      </c>
      <c r="B7901" s="144" t="s">
        <v>9757</v>
      </c>
      <c r="C7901" s="145" t="s">
        <v>1903</v>
      </c>
      <c r="D7901" s="146">
        <v>2449.5500000000002</v>
      </c>
    </row>
    <row r="7902" spans="1:4" ht="15" customHeight="1" x14ac:dyDescent="0.25">
      <c r="A7902" s="143">
        <v>1716</v>
      </c>
      <c r="B7902" s="144" t="s">
        <v>9758</v>
      </c>
      <c r="C7902" s="145" t="s">
        <v>1927</v>
      </c>
      <c r="D7902" s="146">
        <v>60</v>
      </c>
    </row>
    <row r="7903" spans="1:4" ht="15" customHeight="1" x14ac:dyDescent="0.25">
      <c r="A7903" s="143">
        <v>12637</v>
      </c>
      <c r="B7903" s="144" t="s">
        <v>9759</v>
      </c>
      <c r="C7903" s="145" t="s">
        <v>1903</v>
      </c>
      <c r="D7903" s="146">
        <v>300</v>
      </c>
    </row>
    <row r="7904" spans="1:4" ht="15" customHeight="1" x14ac:dyDescent="0.25">
      <c r="A7904" s="143">
        <v>10308</v>
      </c>
      <c r="B7904" s="144" t="s">
        <v>9760</v>
      </c>
      <c r="C7904" s="145" t="s">
        <v>1927</v>
      </c>
      <c r="D7904" s="146">
        <v>12.5</v>
      </c>
    </row>
    <row r="7905" spans="1:4" ht="17.100000000000001" customHeight="1" x14ac:dyDescent="0.25">
      <c r="A7905" s="143">
        <v>1596</v>
      </c>
      <c r="B7905" s="144" t="s">
        <v>9761</v>
      </c>
      <c r="C7905" s="145" t="s">
        <v>1903</v>
      </c>
      <c r="D7905" s="146">
        <v>4.3</v>
      </c>
    </row>
    <row r="7906" spans="1:4" ht="17.100000000000001" customHeight="1" x14ac:dyDescent="0.25">
      <c r="A7906" s="143">
        <v>1597</v>
      </c>
      <c r="B7906" s="144" t="s">
        <v>9762</v>
      </c>
      <c r="C7906" s="145" t="s">
        <v>1903</v>
      </c>
      <c r="D7906" s="146">
        <v>3.69</v>
      </c>
    </row>
    <row r="7907" spans="1:4" ht="17.100000000000001" customHeight="1" x14ac:dyDescent="0.25">
      <c r="A7907" s="143">
        <v>12109</v>
      </c>
      <c r="B7907" s="144" t="s">
        <v>9763</v>
      </c>
      <c r="C7907" s="145" t="s">
        <v>2023</v>
      </c>
      <c r="D7907" s="146">
        <v>24.53</v>
      </c>
    </row>
    <row r="7908" spans="1:4" ht="17.100000000000001" customHeight="1" x14ac:dyDescent="0.25">
      <c r="A7908" s="143">
        <v>1667</v>
      </c>
      <c r="B7908" s="144" t="s">
        <v>9764</v>
      </c>
      <c r="C7908" s="145" t="s">
        <v>1903</v>
      </c>
      <c r="D7908" s="146">
        <v>8.9600000000000009</v>
      </c>
    </row>
    <row r="7909" spans="1:4" ht="17.100000000000001" customHeight="1" x14ac:dyDescent="0.25">
      <c r="A7909" s="143">
        <v>1598</v>
      </c>
      <c r="B7909" s="144" t="s">
        <v>9765</v>
      </c>
      <c r="C7909" s="145" t="s">
        <v>1903</v>
      </c>
      <c r="D7909" s="146">
        <v>6.78</v>
      </c>
    </row>
    <row r="7910" spans="1:4" ht="15" customHeight="1" x14ac:dyDescent="0.25">
      <c r="A7910" s="143">
        <v>1610</v>
      </c>
      <c r="B7910" s="144" t="s">
        <v>9766</v>
      </c>
      <c r="C7910" s="145" t="s">
        <v>1903</v>
      </c>
      <c r="D7910" s="146">
        <v>7.88</v>
      </c>
    </row>
    <row r="7911" spans="1:4" ht="15" customHeight="1" x14ac:dyDescent="0.25">
      <c r="A7911" s="143">
        <v>1611</v>
      </c>
      <c r="B7911" s="144" t="s">
        <v>9767</v>
      </c>
      <c r="C7911" s="145" t="s">
        <v>1903</v>
      </c>
      <c r="D7911" s="146">
        <v>11.84</v>
      </c>
    </row>
    <row r="7912" spans="1:4" ht="15" customHeight="1" x14ac:dyDescent="0.25">
      <c r="A7912" s="143">
        <v>1612</v>
      </c>
      <c r="B7912" s="144" t="s">
        <v>9768</v>
      </c>
      <c r="C7912" s="145" t="s">
        <v>1903</v>
      </c>
      <c r="D7912" s="146">
        <v>15.74</v>
      </c>
    </row>
    <row r="7913" spans="1:4" ht="15" customHeight="1" x14ac:dyDescent="0.25">
      <c r="A7913" s="143">
        <v>4763</v>
      </c>
      <c r="B7913" s="144" t="s">
        <v>9769</v>
      </c>
      <c r="C7913" s="145" t="s">
        <v>1903</v>
      </c>
      <c r="D7913" s="146">
        <v>70.099999999999994</v>
      </c>
    </row>
    <row r="7914" spans="1:4" ht="15" customHeight="1" x14ac:dyDescent="0.25">
      <c r="A7914" s="143">
        <v>1534</v>
      </c>
      <c r="B7914" s="144" t="s">
        <v>9770</v>
      </c>
      <c r="C7914" s="145" t="s">
        <v>1903</v>
      </c>
      <c r="D7914" s="146">
        <v>6.88</v>
      </c>
    </row>
    <row r="7915" spans="1:4" ht="15" customHeight="1" x14ac:dyDescent="0.25">
      <c r="A7915" s="143">
        <v>1535</v>
      </c>
      <c r="B7915" s="144" t="s">
        <v>9771</v>
      </c>
      <c r="C7915" s="145" t="s">
        <v>1903</v>
      </c>
      <c r="D7915" s="146">
        <v>11.34</v>
      </c>
    </row>
    <row r="7916" spans="1:4" ht="15" customHeight="1" x14ac:dyDescent="0.25">
      <c r="A7916" s="143">
        <v>1536</v>
      </c>
      <c r="B7916" s="144" t="s">
        <v>9772</v>
      </c>
      <c r="C7916" s="145" t="s">
        <v>1903</v>
      </c>
      <c r="D7916" s="146">
        <v>15.52</v>
      </c>
    </row>
    <row r="7917" spans="1:4" ht="15" customHeight="1" x14ac:dyDescent="0.25">
      <c r="A7917" s="143">
        <v>10228</v>
      </c>
      <c r="B7917" s="144" t="s">
        <v>9773</v>
      </c>
      <c r="C7917" s="145" t="s">
        <v>1903</v>
      </c>
      <c r="D7917" s="146">
        <v>5.56</v>
      </c>
    </row>
    <row r="7918" spans="1:4" ht="15" customHeight="1" x14ac:dyDescent="0.25">
      <c r="A7918" s="143">
        <v>10542</v>
      </c>
      <c r="B7918" s="144" t="s">
        <v>9774</v>
      </c>
      <c r="C7918" s="145" t="s">
        <v>1903</v>
      </c>
      <c r="D7918" s="146">
        <v>17.899999999999999</v>
      </c>
    </row>
    <row r="7919" spans="1:4" ht="15" customHeight="1" x14ac:dyDescent="0.25">
      <c r="A7919" s="143">
        <v>1613</v>
      </c>
      <c r="B7919" s="144" t="s">
        <v>9775</v>
      </c>
      <c r="C7919" s="145" t="s">
        <v>1903</v>
      </c>
      <c r="D7919" s="146">
        <v>35.79</v>
      </c>
    </row>
    <row r="7920" spans="1:4" ht="15" customHeight="1" x14ac:dyDescent="0.25">
      <c r="A7920" s="143">
        <v>1537</v>
      </c>
      <c r="B7920" s="144" t="s">
        <v>9776</v>
      </c>
      <c r="C7920" s="145" t="s">
        <v>1903</v>
      </c>
      <c r="D7920" s="146">
        <v>41.11</v>
      </c>
    </row>
    <row r="7921" spans="1:4" ht="15" customHeight="1" x14ac:dyDescent="0.25">
      <c r="A7921" s="143">
        <v>1619</v>
      </c>
      <c r="B7921" s="144" t="s">
        <v>9777</v>
      </c>
      <c r="C7921" s="145" t="s">
        <v>1903</v>
      </c>
      <c r="D7921" s="146">
        <v>16.399999999999999</v>
      </c>
    </row>
    <row r="7922" spans="1:4" ht="15" customHeight="1" x14ac:dyDescent="0.25">
      <c r="A7922" s="143">
        <v>1620</v>
      </c>
      <c r="B7922" s="144" t="s">
        <v>9778</v>
      </c>
      <c r="C7922" s="145" t="s">
        <v>1903</v>
      </c>
      <c r="D7922" s="146">
        <v>41.24</v>
      </c>
    </row>
    <row r="7923" spans="1:4" ht="15" customHeight="1" x14ac:dyDescent="0.25">
      <c r="A7923" s="143">
        <v>1621</v>
      </c>
      <c r="B7923" s="144" t="s">
        <v>9779</v>
      </c>
      <c r="C7923" s="145" t="s">
        <v>1903</v>
      </c>
      <c r="D7923" s="146">
        <v>50.58</v>
      </c>
    </row>
    <row r="7924" spans="1:4" ht="15" customHeight="1" x14ac:dyDescent="0.25">
      <c r="A7924" s="143">
        <v>1545</v>
      </c>
      <c r="B7924" s="144" t="s">
        <v>9780</v>
      </c>
      <c r="C7924" s="145" t="s">
        <v>1903</v>
      </c>
      <c r="D7924" s="146">
        <v>54.24</v>
      </c>
    </row>
    <row r="7925" spans="1:4" ht="15" customHeight="1" x14ac:dyDescent="0.25">
      <c r="A7925" s="143">
        <v>1543</v>
      </c>
      <c r="B7925" s="144" t="s">
        <v>9781</v>
      </c>
      <c r="C7925" s="145" t="s">
        <v>1903</v>
      </c>
      <c r="D7925" s="146">
        <v>16.48</v>
      </c>
    </row>
    <row r="7926" spans="1:4" ht="15" customHeight="1" x14ac:dyDescent="0.25">
      <c r="A7926" s="143">
        <v>1544</v>
      </c>
      <c r="B7926" s="144" t="s">
        <v>9782</v>
      </c>
      <c r="C7926" s="145" t="s">
        <v>1903</v>
      </c>
      <c r="D7926" s="146">
        <v>43.31</v>
      </c>
    </row>
    <row r="7927" spans="1:4" ht="15" customHeight="1" x14ac:dyDescent="0.25">
      <c r="A7927" s="143">
        <v>10543</v>
      </c>
      <c r="B7927" s="144" t="s">
        <v>9783</v>
      </c>
      <c r="C7927" s="145" t="s">
        <v>1903</v>
      </c>
      <c r="D7927" s="146">
        <v>27.46</v>
      </c>
    </row>
    <row r="7928" spans="1:4" ht="15" customHeight="1" x14ac:dyDescent="0.25">
      <c r="A7928" s="143">
        <v>1550</v>
      </c>
      <c r="B7928" s="144" t="s">
        <v>9784</v>
      </c>
      <c r="C7928" s="145" t="s">
        <v>1903</v>
      </c>
      <c r="D7928" s="146">
        <v>53.92</v>
      </c>
    </row>
    <row r="7929" spans="1:4" ht="15" customHeight="1" x14ac:dyDescent="0.25">
      <c r="A7929" s="143">
        <v>1549</v>
      </c>
      <c r="B7929" s="144" t="s">
        <v>9785</v>
      </c>
      <c r="C7929" s="145" t="s">
        <v>1903</v>
      </c>
      <c r="D7929" s="146">
        <v>37.61</v>
      </c>
    </row>
    <row r="7930" spans="1:4" ht="15" customHeight="1" x14ac:dyDescent="0.25">
      <c r="A7930" s="143">
        <v>1614</v>
      </c>
      <c r="B7930" s="144" t="s">
        <v>9786</v>
      </c>
      <c r="C7930" s="145" t="s">
        <v>1903</v>
      </c>
      <c r="D7930" s="146">
        <v>15.63</v>
      </c>
    </row>
    <row r="7931" spans="1:4" ht="15" customHeight="1" x14ac:dyDescent="0.25">
      <c r="A7931" s="143">
        <v>1616</v>
      </c>
      <c r="B7931" s="144" t="s">
        <v>9787</v>
      </c>
      <c r="C7931" s="145" t="s">
        <v>1903</v>
      </c>
      <c r="D7931" s="146">
        <v>31.85</v>
      </c>
    </row>
    <row r="7932" spans="1:4" ht="15" customHeight="1" x14ac:dyDescent="0.25">
      <c r="A7932" s="143">
        <v>1540</v>
      </c>
      <c r="B7932" s="144" t="s">
        <v>9788</v>
      </c>
      <c r="C7932" s="145" t="s">
        <v>1903</v>
      </c>
      <c r="D7932" s="146">
        <v>34.229999999999997</v>
      </c>
    </row>
    <row r="7933" spans="1:4" ht="15" customHeight="1" x14ac:dyDescent="0.25">
      <c r="A7933" s="143">
        <v>1538</v>
      </c>
      <c r="B7933" s="144" t="s">
        <v>9789</v>
      </c>
      <c r="C7933" s="145" t="s">
        <v>1903</v>
      </c>
      <c r="D7933" s="146">
        <v>15.22</v>
      </c>
    </row>
    <row r="7934" spans="1:4" ht="15" customHeight="1" x14ac:dyDescent="0.25">
      <c r="A7934" s="143">
        <v>1539</v>
      </c>
      <c r="B7934" s="144" t="s">
        <v>9790</v>
      </c>
      <c r="C7934" s="145" t="s">
        <v>1903</v>
      </c>
      <c r="D7934" s="146">
        <v>27.54</v>
      </c>
    </row>
    <row r="7935" spans="1:4" ht="15" customHeight="1" x14ac:dyDescent="0.25">
      <c r="A7935" s="143">
        <v>1600</v>
      </c>
      <c r="B7935" s="144" t="s">
        <v>9791</v>
      </c>
      <c r="C7935" s="145" t="s">
        <v>1903</v>
      </c>
      <c r="D7935" s="146">
        <v>9.75</v>
      </c>
    </row>
    <row r="7936" spans="1:4" ht="15" customHeight="1" x14ac:dyDescent="0.25">
      <c r="A7936" s="143">
        <v>1622</v>
      </c>
      <c r="B7936" s="144" t="s">
        <v>9792</v>
      </c>
      <c r="C7936" s="145" t="s">
        <v>1903</v>
      </c>
      <c r="D7936" s="146">
        <v>15.97</v>
      </c>
    </row>
    <row r="7937" spans="1:4" ht="15" customHeight="1" x14ac:dyDescent="0.25">
      <c r="A7937" s="143">
        <v>1623</v>
      </c>
      <c r="B7937" s="144" t="s">
        <v>9793</v>
      </c>
      <c r="C7937" s="145" t="s">
        <v>1903</v>
      </c>
      <c r="D7937" s="146">
        <v>36.65</v>
      </c>
    </row>
    <row r="7938" spans="1:4" ht="15" customHeight="1" x14ac:dyDescent="0.25">
      <c r="A7938" s="143">
        <v>1624</v>
      </c>
      <c r="B7938" s="144" t="s">
        <v>9794</v>
      </c>
      <c r="C7938" s="145" t="s">
        <v>1903</v>
      </c>
      <c r="D7938" s="146">
        <v>52.08</v>
      </c>
    </row>
    <row r="7939" spans="1:4" ht="15" customHeight="1" x14ac:dyDescent="0.25">
      <c r="A7939" s="143">
        <v>1548</v>
      </c>
      <c r="B7939" s="144" t="s">
        <v>9795</v>
      </c>
      <c r="C7939" s="145" t="s">
        <v>1903</v>
      </c>
      <c r="D7939" s="146">
        <v>55.74</v>
      </c>
    </row>
    <row r="7940" spans="1:4" ht="15" customHeight="1" x14ac:dyDescent="0.25">
      <c r="A7940" s="143">
        <v>10696</v>
      </c>
      <c r="B7940" s="144" t="s">
        <v>9796</v>
      </c>
      <c r="C7940" s="145" t="s">
        <v>1903</v>
      </c>
      <c r="D7940" s="146">
        <v>89.75</v>
      </c>
    </row>
    <row r="7941" spans="1:4" ht="15" customHeight="1" x14ac:dyDescent="0.25">
      <c r="A7941" s="143">
        <v>1546</v>
      </c>
      <c r="B7941" s="144" t="s">
        <v>9797</v>
      </c>
      <c r="C7941" s="145" t="s">
        <v>1903</v>
      </c>
      <c r="D7941" s="146">
        <v>16.05</v>
      </c>
    </row>
    <row r="7942" spans="1:4" ht="15" customHeight="1" x14ac:dyDescent="0.25">
      <c r="A7942" s="143">
        <v>1547</v>
      </c>
      <c r="B7942" s="144" t="s">
        <v>9798</v>
      </c>
      <c r="C7942" s="145" t="s">
        <v>1903</v>
      </c>
      <c r="D7942" s="146">
        <v>38.72</v>
      </c>
    </row>
    <row r="7943" spans="1:4" ht="15" customHeight="1" x14ac:dyDescent="0.25">
      <c r="A7943" s="143">
        <v>1615</v>
      </c>
      <c r="B7943" s="144" t="s">
        <v>9799</v>
      </c>
      <c r="C7943" s="145" t="s">
        <v>1903</v>
      </c>
      <c r="D7943" s="146">
        <v>26.3</v>
      </c>
    </row>
    <row r="7944" spans="1:4" ht="15" customHeight="1" x14ac:dyDescent="0.25">
      <c r="A7944" s="143">
        <v>10544</v>
      </c>
      <c r="B7944" s="144" t="s">
        <v>9800</v>
      </c>
      <c r="C7944" s="145" t="s">
        <v>1903</v>
      </c>
      <c r="D7944" s="146">
        <v>30.46</v>
      </c>
    </row>
    <row r="7945" spans="1:4" ht="15" customHeight="1" x14ac:dyDescent="0.25">
      <c r="A7945" s="143">
        <v>1668</v>
      </c>
      <c r="B7945" s="144" t="s">
        <v>9801</v>
      </c>
      <c r="C7945" s="145" t="s">
        <v>1903</v>
      </c>
      <c r="D7945" s="146">
        <v>11.99</v>
      </c>
    </row>
    <row r="7946" spans="1:4" ht="15" customHeight="1" x14ac:dyDescent="0.25">
      <c r="A7946" s="143">
        <v>1599</v>
      </c>
      <c r="B7946" s="144" t="s">
        <v>9802</v>
      </c>
      <c r="C7946" s="145" t="s">
        <v>1903</v>
      </c>
      <c r="D7946" s="146">
        <v>11.64</v>
      </c>
    </row>
    <row r="7947" spans="1:4" ht="17.100000000000001" customHeight="1" x14ac:dyDescent="0.25">
      <c r="A7947" s="143">
        <v>1669</v>
      </c>
      <c r="B7947" s="144" t="s">
        <v>9803</v>
      </c>
      <c r="C7947" s="145" t="s">
        <v>1903</v>
      </c>
      <c r="D7947" s="146">
        <v>15.71</v>
      </c>
    </row>
    <row r="7948" spans="1:4" ht="17.100000000000001" customHeight="1" x14ac:dyDescent="0.25">
      <c r="A7948" s="143">
        <v>1601</v>
      </c>
      <c r="B7948" s="144" t="s">
        <v>9804</v>
      </c>
      <c r="C7948" s="145" t="s">
        <v>1903</v>
      </c>
      <c r="D7948" s="146">
        <v>10.5</v>
      </c>
    </row>
    <row r="7949" spans="1:4" ht="15" customHeight="1" x14ac:dyDescent="0.25">
      <c r="A7949" s="143">
        <v>1684</v>
      </c>
      <c r="B7949" s="144" t="s">
        <v>9805</v>
      </c>
      <c r="C7949" s="145" t="s">
        <v>1903</v>
      </c>
      <c r="D7949" s="146">
        <v>108.79</v>
      </c>
    </row>
    <row r="7950" spans="1:4" ht="15" customHeight="1" x14ac:dyDescent="0.25">
      <c r="A7950" s="143">
        <v>1685</v>
      </c>
      <c r="B7950" s="144" t="s">
        <v>9806</v>
      </c>
      <c r="C7950" s="145" t="s">
        <v>1903</v>
      </c>
      <c r="D7950" s="146">
        <v>111.65</v>
      </c>
    </row>
    <row r="7951" spans="1:4" ht="15" customHeight="1" x14ac:dyDescent="0.25">
      <c r="A7951" s="143">
        <v>4417</v>
      </c>
      <c r="B7951" s="144" t="s">
        <v>9807</v>
      </c>
      <c r="C7951" s="145" t="s">
        <v>1903</v>
      </c>
      <c r="D7951" s="146">
        <v>1876.45</v>
      </c>
    </row>
    <row r="7952" spans="1:4" ht="15" customHeight="1" x14ac:dyDescent="0.25">
      <c r="A7952" s="143">
        <v>1625</v>
      </c>
      <c r="B7952" s="144" t="s">
        <v>9808</v>
      </c>
      <c r="C7952" s="145" t="s">
        <v>1903</v>
      </c>
      <c r="D7952" s="146">
        <v>9.75</v>
      </c>
    </row>
    <row r="7953" spans="1:4" ht="15" customHeight="1" x14ac:dyDescent="0.25">
      <c r="A7953" s="143">
        <v>1626</v>
      </c>
      <c r="B7953" s="144" t="s">
        <v>9809</v>
      </c>
      <c r="C7953" s="145" t="s">
        <v>1903</v>
      </c>
      <c r="D7953" s="146">
        <v>15.93</v>
      </c>
    </row>
    <row r="7954" spans="1:4" ht="15" customHeight="1" x14ac:dyDescent="0.25">
      <c r="A7954" s="143">
        <v>1627</v>
      </c>
      <c r="B7954" s="144" t="s">
        <v>9810</v>
      </c>
      <c r="C7954" s="145" t="s">
        <v>1903</v>
      </c>
      <c r="D7954" s="146">
        <v>19.690000000000001</v>
      </c>
    </row>
    <row r="7955" spans="1:4" ht="15" customHeight="1" x14ac:dyDescent="0.25">
      <c r="A7955" s="143">
        <v>1553</v>
      </c>
      <c r="B7955" s="144" t="s">
        <v>9811</v>
      </c>
      <c r="C7955" s="145" t="s">
        <v>1903</v>
      </c>
      <c r="D7955" s="146">
        <v>22.07</v>
      </c>
    </row>
    <row r="7956" spans="1:4" ht="15" customHeight="1" x14ac:dyDescent="0.25">
      <c r="A7956" s="143">
        <v>1551</v>
      </c>
      <c r="B7956" s="144" t="s">
        <v>9812</v>
      </c>
      <c r="C7956" s="145" t="s">
        <v>1903</v>
      </c>
      <c r="D7956" s="146">
        <v>9.27</v>
      </c>
    </row>
    <row r="7957" spans="1:4" ht="15" customHeight="1" x14ac:dyDescent="0.25">
      <c r="A7957" s="143">
        <v>1552</v>
      </c>
      <c r="B7957" s="144" t="s">
        <v>9813</v>
      </c>
      <c r="C7957" s="145" t="s">
        <v>1903</v>
      </c>
      <c r="D7957" s="146">
        <v>19.78</v>
      </c>
    </row>
    <row r="7958" spans="1:4" ht="15" customHeight="1" x14ac:dyDescent="0.25">
      <c r="A7958" s="143">
        <v>1617</v>
      </c>
      <c r="B7958" s="144" t="s">
        <v>9814</v>
      </c>
      <c r="C7958" s="145" t="s">
        <v>1903</v>
      </c>
      <c r="D7958" s="146">
        <v>31.47</v>
      </c>
    </row>
    <row r="7959" spans="1:4" ht="17.100000000000001" customHeight="1" x14ac:dyDescent="0.25">
      <c r="A7959" s="143">
        <v>1618</v>
      </c>
      <c r="B7959" s="144" t="s">
        <v>9815</v>
      </c>
      <c r="C7959" s="145" t="s">
        <v>1903</v>
      </c>
      <c r="D7959" s="146">
        <v>63.79</v>
      </c>
    </row>
    <row r="7960" spans="1:4" ht="15" customHeight="1" x14ac:dyDescent="0.25">
      <c r="A7960" s="143">
        <v>1541</v>
      </c>
      <c r="B7960" s="144" t="s">
        <v>9816</v>
      </c>
      <c r="C7960" s="145" t="s">
        <v>1903</v>
      </c>
      <c r="D7960" s="146">
        <v>32.85</v>
      </c>
    </row>
    <row r="7961" spans="1:4" ht="15" customHeight="1" x14ac:dyDescent="0.25">
      <c r="A7961" s="143">
        <v>1542</v>
      </c>
      <c r="B7961" s="144" t="s">
        <v>9817</v>
      </c>
      <c r="C7961" s="145" t="s">
        <v>1903</v>
      </c>
      <c r="D7961" s="146">
        <v>65.67</v>
      </c>
    </row>
    <row r="7962" spans="1:4" ht="17.100000000000001" customHeight="1" x14ac:dyDescent="0.25">
      <c r="A7962" s="143">
        <v>1631</v>
      </c>
      <c r="B7962" s="144" t="s">
        <v>9818</v>
      </c>
      <c r="C7962" s="145" t="s">
        <v>1903</v>
      </c>
      <c r="D7962" s="146">
        <v>31.47</v>
      </c>
    </row>
    <row r="7963" spans="1:4" ht="17.100000000000001" customHeight="1" x14ac:dyDescent="0.25">
      <c r="A7963" s="143">
        <v>1632</v>
      </c>
      <c r="B7963" s="144" t="s">
        <v>9819</v>
      </c>
      <c r="C7963" s="145" t="s">
        <v>1903</v>
      </c>
      <c r="D7963" s="146">
        <v>63.79</v>
      </c>
    </row>
    <row r="7964" spans="1:4" ht="15" customHeight="1" x14ac:dyDescent="0.25">
      <c r="A7964" s="143">
        <v>1628</v>
      </c>
      <c r="B7964" s="144" t="s">
        <v>9820</v>
      </c>
      <c r="C7964" s="145" t="s">
        <v>1903</v>
      </c>
      <c r="D7964" s="146">
        <v>9.1999999999999993</v>
      </c>
    </row>
    <row r="7965" spans="1:4" ht="15" customHeight="1" x14ac:dyDescent="0.25">
      <c r="A7965" s="143">
        <v>1629</v>
      </c>
      <c r="B7965" s="144" t="s">
        <v>9821</v>
      </c>
      <c r="C7965" s="145" t="s">
        <v>1903</v>
      </c>
      <c r="D7965" s="146">
        <v>15.15</v>
      </c>
    </row>
    <row r="7966" spans="1:4" ht="15" customHeight="1" x14ac:dyDescent="0.25">
      <c r="A7966" s="143">
        <v>1630</v>
      </c>
      <c r="B7966" s="144" t="s">
        <v>9822</v>
      </c>
      <c r="C7966" s="145" t="s">
        <v>1903</v>
      </c>
      <c r="D7966" s="146">
        <v>19.73</v>
      </c>
    </row>
    <row r="7967" spans="1:4" ht="17.100000000000001" customHeight="1" x14ac:dyDescent="0.25">
      <c r="A7967" s="143">
        <v>1557</v>
      </c>
      <c r="B7967" s="144" t="s">
        <v>9823</v>
      </c>
      <c r="C7967" s="145" t="s">
        <v>1903</v>
      </c>
      <c r="D7967" s="146">
        <v>32.85</v>
      </c>
    </row>
    <row r="7968" spans="1:4" ht="17.100000000000001" customHeight="1" x14ac:dyDescent="0.25">
      <c r="A7968" s="143">
        <v>1558</v>
      </c>
      <c r="B7968" s="144" t="s">
        <v>9824</v>
      </c>
      <c r="C7968" s="145" t="s">
        <v>1903</v>
      </c>
      <c r="D7968" s="146">
        <v>65.67</v>
      </c>
    </row>
    <row r="7969" spans="1:4" ht="15" customHeight="1" x14ac:dyDescent="0.25">
      <c r="A7969" s="143">
        <v>1556</v>
      </c>
      <c r="B7969" s="144" t="s">
        <v>9825</v>
      </c>
      <c r="C7969" s="145" t="s">
        <v>1903</v>
      </c>
      <c r="D7969" s="146">
        <v>22.11</v>
      </c>
    </row>
    <row r="7970" spans="1:4" ht="15" customHeight="1" x14ac:dyDescent="0.25">
      <c r="A7970" s="143">
        <v>1554</v>
      </c>
      <c r="B7970" s="144" t="s">
        <v>9826</v>
      </c>
      <c r="C7970" s="145" t="s">
        <v>1903</v>
      </c>
      <c r="D7970" s="146">
        <v>8.7200000000000006</v>
      </c>
    </row>
    <row r="7971" spans="1:4" ht="15" customHeight="1" x14ac:dyDescent="0.25">
      <c r="A7971" s="143">
        <v>1555</v>
      </c>
      <c r="B7971" s="144" t="s">
        <v>9827</v>
      </c>
      <c r="C7971" s="145" t="s">
        <v>1903</v>
      </c>
      <c r="D7971" s="146">
        <v>16.39</v>
      </c>
    </row>
    <row r="7972" spans="1:4" ht="15" customHeight="1" x14ac:dyDescent="0.25">
      <c r="A7972" s="143">
        <v>1673</v>
      </c>
      <c r="B7972" s="144" t="s">
        <v>9828</v>
      </c>
      <c r="C7972" s="145" t="s">
        <v>1903</v>
      </c>
      <c r="D7972" s="146">
        <v>12.92</v>
      </c>
    </row>
    <row r="7973" spans="1:4" ht="15" customHeight="1" x14ac:dyDescent="0.25">
      <c r="A7973" s="143">
        <v>1605</v>
      </c>
      <c r="B7973" s="144" t="s">
        <v>9829</v>
      </c>
      <c r="C7973" s="145" t="s">
        <v>1903</v>
      </c>
      <c r="D7973" s="146">
        <v>6.56</v>
      </c>
    </row>
    <row r="7974" spans="1:4" ht="15" customHeight="1" x14ac:dyDescent="0.25">
      <c r="A7974" s="143">
        <v>10226</v>
      </c>
      <c r="B7974" s="144" t="s">
        <v>9830</v>
      </c>
      <c r="C7974" s="145" t="s">
        <v>1903</v>
      </c>
      <c r="D7974" s="146">
        <v>6.8</v>
      </c>
    </row>
    <row r="7975" spans="1:4" ht="15" customHeight="1" x14ac:dyDescent="0.25">
      <c r="A7975" s="143">
        <v>4944</v>
      </c>
      <c r="B7975" s="144" t="s">
        <v>9831</v>
      </c>
      <c r="C7975" s="145" t="s">
        <v>1903</v>
      </c>
      <c r="D7975" s="146">
        <v>7.78</v>
      </c>
    </row>
    <row r="7976" spans="1:4" ht="15" customHeight="1" x14ac:dyDescent="0.25">
      <c r="A7976" s="143">
        <v>10231</v>
      </c>
      <c r="B7976" s="144" t="s">
        <v>9832</v>
      </c>
      <c r="C7976" s="145" t="s">
        <v>1903</v>
      </c>
      <c r="D7976" s="146">
        <v>15.07</v>
      </c>
    </row>
    <row r="7977" spans="1:4" ht="15" customHeight="1" x14ac:dyDescent="0.25">
      <c r="A7977" s="143">
        <v>1670</v>
      </c>
      <c r="B7977" s="144" t="s">
        <v>9833</v>
      </c>
      <c r="C7977" s="145" t="s">
        <v>1903</v>
      </c>
      <c r="D7977" s="146">
        <v>12.08</v>
      </c>
    </row>
    <row r="7978" spans="1:4" ht="15" customHeight="1" x14ac:dyDescent="0.25">
      <c r="A7978" s="143">
        <v>1602</v>
      </c>
      <c r="B7978" s="144" t="s">
        <v>9834</v>
      </c>
      <c r="C7978" s="145" t="s">
        <v>1903</v>
      </c>
      <c r="D7978" s="146">
        <v>6.87</v>
      </c>
    </row>
    <row r="7979" spans="1:4" ht="15" customHeight="1" x14ac:dyDescent="0.25">
      <c r="A7979" s="143">
        <v>1671</v>
      </c>
      <c r="B7979" s="144" t="s">
        <v>9835</v>
      </c>
      <c r="C7979" s="145" t="s">
        <v>1903</v>
      </c>
      <c r="D7979" s="146">
        <v>10.11</v>
      </c>
    </row>
    <row r="7980" spans="1:4" ht="15" customHeight="1" x14ac:dyDescent="0.25">
      <c r="A7980" s="143">
        <v>1603</v>
      </c>
      <c r="B7980" s="144" t="s">
        <v>9836</v>
      </c>
      <c r="C7980" s="145" t="s">
        <v>1903</v>
      </c>
      <c r="D7980" s="146">
        <v>9.17</v>
      </c>
    </row>
    <row r="7981" spans="1:4" ht="17.100000000000001" customHeight="1" x14ac:dyDescent="0.25">
      <c r="A7981" s="143">
        <v>1672</v>
      </c>
      <c r="B7981" s="144" t="s">
        <v>9837</v>
      </c>
      <c r="C7981" s="145" t="s">
        <v>1903</v>
      </c>
      <c r="D7981" s="146">
        <v>12.81</v>
      </c>
    </row>
    <row r="7982" spans="1:4" ht="15" customHeight="1" x14ac:dyDescent="0.25">
      <c r="A7982" s="143">
        <v>1606</v>
      </c>
      <c r="B7982" s="144" t="s">
        <v>9838</v>
      </c>
      <c r="C7982" s="145" t="s">
        <v>1903</v>
      </c>
      <c r="D7982" s="146">
        <v>10.32</v>
      </c>
    </row>
    <row r="7983" spans="1:4" ht="15" customHeight="1" x14ac:dyDescent="0.25">
      <c r="A7983" s="143">
        <v>1674</v>
      </c>
      <c r="B7983" s="144" t="s">
        <v>9839</v>
      </c>
      <c r="C7983" s="145" t="s">
        <v>1903</v>
      </c>
      <c r="D7983" s="146">
        <v>16.8</v>
      </c>
    </row>
    <row r="7984" spans="1:4" ht="15" customHeight="1" x14ac:dyDescent="0.25">
      <c r="A7984" s="143">
        <v>1639</v>
      </c>
      <c r="B7984" s="144" t="s">
        <v>9840</v>
      </c>
      <c r="C7984" s="145" t="s">
        <v>1903</v>
      </c>
      <c r="D7984" s="146">
        <v>37.76</v>
      </c>
    </row>
    <row r="7985" spans="1:4" ht="15" customHeight="1" x14ac:dyDescent="0.25">
      <c r="A7985" s="143">
        <v>1640</v>
      </c>
      <c r="B7985" s="144" t="s">
        <v>9841</v>
      </c>
      <c r="C7985" s="145" t="s">
        <v>1903</v>
      </c>
      <c r="D7985" s="146">
        <v>61.17</v>
      </c>
    </row>
    <row r="7986" spans="1:4" ht="15" customHeight="1" x14ac:dyDescent="0.25">
      <c r="A7986" s="143">
        <v>1566</v>
      </c>
      <c r="B7986" s="144" t="s">
        <v>9842</v>
      </c>
      <c r="C7986" s="145" t="s">
        <v>1903</v>
      </c>
      <c r="D7986" s="146">
        <v>60.51</v>
      </c>
    </row>
    <row r="7987" spans="1:4" ht="15" customHeight="1" x14ac:dyDescent="0.25">
      <c r="A7987" s="143">
        <v>1565</v>
      </c>
      <c r="B7987" s="144" t="s">
        <v>9843</v>
      </c>
      <c r="C7987" s="145" t="s">
        <v>1903</v>
      </c>
      <c r="D7987" s="146">
        <v>36.25</v>
      </c>
    </row>
    <row r="7988" spans="1:4" ht="17.100000000000001" customHeight="1" x14ac:dyDescent="0.25">
      <c r="A7988" s="143">
        <v>1641</v>
      </c>
      <c r="B7988" s="144" t="s">
        <v>9844</v>
      </c>
      <c r="C7988" s="145" t="s">
        <v>1903</v>
      </c>
      <c r="D7988" s="146">
        <v>27.84</v>
      </c>
    </row>
    <row r="7989" spans="1:4" ht="17.100000000000001" customHeight="1" x14ac:dyDescent="0.25">
      <c r="A7989" s="143">
        <v>1642</v>
      </c>
      <c r="B7989" s="144" t="s">
        <v>9845</v>
      </c>
      <c r="C7989" s="145" t="s">
        <v>1903</v>
      </c>
      <c r="D7989" s="146">
        <v>37.409999999999997</v>
      </c>
    </row>
    <row r="7990" spans="1:4" ht="17.100000000000001" customHeight="1" x14ac:dyDescent="0.25">
      <c r="A7990" s="143">
        <v>1645</v>
      </c>
      <c r="B7990" s="144" t="s">
        <v>9846</v>
      </c>
      <c r="C7990" s="145" t="s">
        <v>1903</v>
      </c>
      <c r="D7990" s="146">
        <v>50.22</v>
      </c>
    </row>
    <row r="7991" spans="1:4" ht="17.100000000000001" customHeight="1" x14ac:dyDescent="0.25">
      <c r="A7991" s="143">
        <v>1643</v>
      </c>
      <c r="B7991" s="144" t="s">
        <v>9847</v>
      </c>
      <c r="C7991" s="145" t="s">
        <v>1903</v>
      </c>
      <c r="D7991" s="146">
        <v>36.94</v>
      </c>
    </row>
    <row r="7992" spans="1:4" ht="17.100000000000001" customHeight="1" x14ac:dyDescent="0.25">
      <c r="A7992" s="143">
        <v>1644</v>
      </c>
      <c r="B7992" s="144" t="s">
        <v>9848</v>
      </c>
      <c r="C7992" s="145" t="s">
        <v>1903</v>
      </c>
      <c r="D7992" s="146">
        <v>47.04</v>
      </c>
    </row>
    <row r="7993" spans="1:4" ht="17.100000000000001" customHeight="1" x14ac:dyDescent="0.25">
      <c r="A7993" s="143">
        <v>1571</v>
      </c>
      <c r="B7993" s="144" t="s">
        <v>9849</v>
      </c>
      <c r="C7993" s="145" t="s">
        <v>1903</v>
      </c>
      <c r="D7993" s="146">
        <v>52.39</v>
      </c>
    </row>
    <row r="7994" spans="1:4" ht="17.100000000000001" customHeight="1" x14ac:dyDescent="0.25">
      <c r="A7994" s="143">
        <v>1569</v>
      </c>
      <c r="B7994" s="144" t="s">
        <v>9850</v>
      </c>
      <c r="C7994" s="145" t="s">
        <v>1903</v>
      </c>
      <c r="D7994" s="146">
        <v>38.32</v>
      </c>
    </row>
    <row r="7995" spans="1:4" ht="17.100000000000001" customHeight="1" x14ac:dyDescent="0.25">
      <c r="A7995" s="143">
        <v>1570</v>
      </c>
      <c r="B7995" s="144" t="s">
        <v>9851</v>
      </c>
      <c r="C7995" s="145" t="s">
        <v>1903</v>
      </c>
      <c r="D7995" s="146">
        <v>48.92</v>
      </c>
    </row>
    <row r="7996" spans="1:4" ht="17.100000000000001" customHeight="1" x14ac:dyDescent="0.25">
      <c r="A7996" s="143">
        <v>1567</v>
      </c>
      <c r="B7996" s="144" t="s">
        <v>9852</v>
      </c>
      <c r="C7996" s="145" t="s">
        <v>1903</v>
      </c>
      <c r="D7996" s="146">
        <v>28.07</v>
      </c>
    </row>
    <row r="7997" spans="1:4" ht="17.100000000000001" customHeight="1" x14ac:dyDescent="0.25">
      <c r="A7997" s="143">
        <v>1568</v>
      </c>
      <c r="B7997" s="144" t="s">
        <v>9853</v>
      </c>
      <c r="C7997" s="145" t="s">
        <v>1903</v>
      </c>
      <c r="D7997" s="146">
        <v>38.15</v>
      </c>
    </row>
    <row r="7998" spans="1:4" ht="17.100000000000001" customHeight="1" x14ac:dyDescent="0.25">
      <c r="A7998" s="143">
        <v>1638</v>
      </c>
      <c r="B7998" s="144" t="s">
        <v>9854</v>
      </c>
      <c r="C7998" s="145" t="s">
        <v>1903</v>
      </c>
      <c r="D7998" s="146">
        <v>42.61</v>
      </c>
    </row>
    <row r="7999" spans="1:4" ht="17.100000000000001" customHeight="1" x14ac:dyDescent="0.25">
      <c r="A7999" s="143">
        <v>1637</v>
      </c>
      <c r="B7999" s="144" t="s">
        <v>9855</v>
      </c>
      <c r="C7999" s="145" t="s">
        <v>1903</v>
      </c>
      <c r="D7999" s="146">
        <v>43.18</v>
      </c>
    </row>
    <row r="8000" spans="1:4" ht="17.100000000000001" customHeight="1" x14ac:dyDescent="0.25">
      <c r="A8000" s="143">
        <v>7595</v>
      </c>
      <c r="B8000" s="144" t="s">
        <v>9856</v>
      </c>
      <c r="C8000" s="145" t="s">
        <v>1903</v>
      </c>
      <c r="D8000" s="146">
        <v>198.08</v>
      </c>
    </row>
    <row r="8001" spans="1:4" ht="15" customHeight="1" x14ac:dyDescent="0.25">
      <c r="A8001" s="143">
        <v>1633</v>
      </c>
      <c r="B8001" s="144" t="s">
        <v>9857</v>
      </c>
      <c r="C8001" s="145" t="s">
        <v>1903</v>
      </c>
      <c r="D8001" s="146">
        <v>21.51</v>
      </c>
    </row>
    <row r="8002" spans="1:4" ht="15" customHeight="1" x14ac:dyDescent="0.25">
      <c r="A8002" s="143">
        <v>1634</v>
      </c>
      <c r="B8002" s="144" t="s">
        <v>9858</v>
      </c>
      <c r="C8002" s="145" t="s">
        <v>1903</v>
      </c>
      <c r="D8002" s="146">
        <v>28.83</v>
      </c>
    </row>
    <row r="8003" spans="1:4" ht="15" customHeight="1" x14ac:dyDescent="0.25">
      <c r="A8003" s="143">
        <v>1635</v>
      </c>
      <c r="B8003" s="144" t="s">
        <v>9859</v>
      </c>
      <c r="C8003" s="145" t="s">
        <v>1903</v>
      </c>
      <c r="D8003" s="146">
        <v>32.9</v>
      </c>
    </row>
    <row r="8004" spans="1:4" ht="15" customHeight="1" x14ac:dyDescent="0.25">
      <c r="A8004" s="143">
        <v>1636</v>
      </c>
      <c r="B8004" s="144" t="s">
        <v>9860</v>
      </c>
      <c r="C8004" s="145" t="s">
        <v>1903</v>
      </c>
      <c r="D8004" s="146">
        <v>35.9</v>
      </c>
    </row>
    <row r="8005" spans="1:4" ht="17.100000000000001" customHeight="1" x14ac:dyDescent="0.25">
      <c r="A8005" s="143">
        <v>1564</v>
      </c>
      <c r="B8005" s="144" t="s">
        <v>9861</v>
      </c>
      <c r="C8005" s="145" t="s">
        <v>1903</v>
      </c>
      <c r="D8005" s="146">
        <v>44.78</v>
      </c>
    </row>
    <row r="8006" spans="1:4" ht="17.100000000000001" customHeight="1" x14ac:dyDescent="0.25">
      <c r="A8006" s="143">
        <v>1562</v>
      </c>
      <c r="B8006" s="144" t="s">
        <v>9862</v>
      </c>
      <c r="C8006" s="145" t="s">
        <v>1903</v>
      </c>
      <c r="D8006" s="146">
        <v>37.28</v>
      </c>
    </row>
    <row r="8007" spans="1:4" ht="17.100000000000001" customHeight="1" x14ac:dyDescent="0.25">
      <c r="A8007" s="143">
        <v>1563</v>
      </c>
      <c r="B8007" s="144" t="s">
        <v>9863</v>
      </c>
      <c r="C8007" s="145" t="s">
        <v>1903</v>
      </c>
      <c r="D8007" s="146">
        <v>45.06</v>
      </c>
    </row>
    <row r="8008" spans="1:4" ht="15" customHeight="1" x14ac:dyDescent="0.25">
      <c r="A8008" s="143">
        <v>1559</v>
      </c>
      <c r="B8008" s="144" t="s">
        <v>9864</v>
      </c>
      <c r="C8008" s="145" t="s">
        <v>1903</v>
      </c>
      <c r="D8008" s="146">
        <v>18.93</v>
      </c>
    </row>
    <row r="8009" spans="1:4" ht="15" customHeight="1" x14ac:dyDescent="0.25">
      <c r="A8009" s="143">
        <v>1560</v>
      </c>
      <c r="B8009" s="144" t="s">
        <v>9865</v>
      </c>
      <c r="C8009" s="145" t="s">
        <v>1903</v>
      </c>
      <c r="D8009" s="146">
        <v>29.06</v>
      </c>
    </row>
    <row r="8010" spans="1:4" ht="15" customHeight="1" x14ac:dyDescent="0.25">
      <c r="A8010" s="143">
        <v>1561</v>
      </c>
      <c r="B8010" s="144" t="s">
        <v>9866</v>
      </c>
      <c r="C8010" s="145" t="s">
        <v>1903</v>
      </c>
      <c r="D8010" s="146">
        <v>33.64</v>
      </c>
    </row>
    <row r="8011" spans="1:4" ht="15" customHeight="1" x14ac:dyDescent="0.25">
      <c r="A8011" s="143">
        <v>1687</v>
      </c>
      <c r="B8011" s="144" t="s">
        <v>9867</v>
      </c>
      <c r="C8011" s="145" t="s">
        <v>1903</v>
      </c>
      <c r="D8011" s="146">
        <v>77.7</v>
      </c>
    </row>
    <row r="8012" spans="1:4" ht="15" customHeight="1" x14ac:dyDescent="0.25">
      <c r="A8012" s="143">
        <v>1649</v>
      </c>
      <c r="B8012" s="144" t="s">
        <v>9868</v>
      </c>
      <c r="C8012" s="145" t="s">
        <v>1903</v>
      </c>
      <c r="D8012" s="146">
        <v>17.66</v>
      </c>
    </row>
    <row r="8013" spans="1:4" ht="15" customHeight="1" x14ac:dyDescent="0.25">
      <c r="A8013" s="143">
        <v>1650</v>
      </c>
      <c r="B8013" s="144" t="s">
        <v>9869</v>
      </c>
      <c r="C8013" s="145" t="s">
        <v>1903</v>
      </c>
      <c r="D8013" s="146">
        <v>21.5</v>
      </c>
    </row>
    <row r="8014" spans="1:4" ht="15" customHeight="1" x14ac:dyDescent="0.25">
      <c r="A8014" s="143">
        <v>1651</v>
      </c>
      <c r="B8014" s="144" t="s">
        <v>9870</v>
      </c>
      <c r="C8014" s="145" t="s">
        <v>1903</v>
      </c>
      <c r="D8014" s="146">
        <v>30.16</v>
      </c>
    </row>
    <row r="8015" spans="1:4" ht="15" customHeight="1" x14ac:dyDescent="0.25">
      <c r="A8015" s="143">
        <v>1676</v>
      </c>
      <c r="B8015" s="144" t="s">
        <v>9871</v>
      </c>
      <c r="C8015" s="145" t="s">
        <v>1903</v>
      </c>
      <c r="D8015" s="146">
        <v>12.93</v>
      </c>
    </row>
    <row r="8016" spans="1:4" ht="15" customHeight="1" x14ac:dyDescent="0.25">
      <c r="A8016" s="143">
        <v>1578</v>
      </c>
      <c r="B8016" s="144" t="s">
        <v>9872</v>
      </c>
      <c r="C8016" s="145" t="s">
        <v>1903</v>
      </c>
      <c r="D8016" s="146">
        <v>29.71</v>
      </c>
    </row>
    <row r="8017" spans="1:4" ht="15" customHeight="1" x14ac:dyDescent="0.25">
      <c r="A8017" s="143">
        <v>8726</v>
      </c>
      <c r="B8017" s="144" t="s">
        <v>9873</v>
      </c>
      <c r="C8017" s="145" t="s">
        <v>1903</v>
      </c>
      <c r="D8017" s="146">
        <v>54.66</v>
      </c>
    </row>
    <row r="8018" spans="1:4" ht="15" customHeight="1" x14ac:dyDescent="0.25">
      <c r="A8018" s="143">
        <v>10451</v>
      </c>
      <c r="B8018" s="144" t="s">
        <v>9874</v>
      </c>
      <c r="C8018" s="145" t="s">
        <v>1903</v>
      </c>
      <c r="D8018" s="146">
        <v>99.88</v>
      </c>
    </row>
    <row r="8019" spans="1:4" ht="15" customHeight="1" x14ac:dyDescent="0.25">
      <c r="A8019" s="143">
        <v>10697</v>
      </c>
      <c r="B8019" s="144" t="s">
        <v>9875</v>
      </c>
      <c r="C8019" s="145" t="s">
        <v>1903</v>
      </c>
      <c r="D8019" s="146">
        <v>380.95</v>
      </c>
    </row>
    <row r="8020" spans="1:4" ht="15" customHeight="1" x14ac:dyDescent="0.25">
      <c r="A8020" s="143">
        <v>1576</v>
      </c>
      <c r="B8020" s="144" t="s">
        <v>9876</v>
      </c>
      <c r="C8020" s="145" t="s">
        <v>1903</v>
      </c>
      <c r="D8020" s="146">
        <v>16.04</v>
      </c>
    </row>
    <row r="8021" spans="1:4" ht="15" customHeight="1" x14ac:dyDescent="0.25">
      <c r="A8021" s="143">
        <v>1577</v>
      </c>
      <c r="B8021" s="144" t="s">
        <v>9877</v>
      </c>
      <c r="C8021" s="145" t="s">
        <v>1903</v>
      </c>
      <c r="D8021" s="146">
        <v>20.49</v>
      </c>
    </row>
    <row r="8022" spans="1:4" ht="15" customHeight="1" x14ac:dyDescent="0.25">
      <c r="A8022" s="143">
        <v>1608</v>
      </c>
      <c r="B8022" s="144" t="s">
        <v>9878</v>
      </c>
      <c r="C8022" s="145" t="s">
        <v>1903</v>
      </c>
      <c r="D8022" s="146">
        <v>11.04</v>
      </c>
    </row>
    <row r="8023" spans="1:4" ht="15" customHeight="1" x14ac:dyDescent="0.25">
      <c r="A8023" s="143">
        <v>1607</v>
      </c>
      <c r="B8023" s="144" t="s">
        <v>9879</v>
      </c>
      <c r="C8023" s="145" t="s">
        <v>1903</v>
      </c>
      <c r="D8023" s="146">
        <v>7.12</v>
      </c>
    </row>
    <row r="8024" spans="1:4" ht="15" customHeight="1" x14ac:dyDescent="0.25">
      <c r="A8024" s="143">
        <v>1675</v>
      </c>
      <c r="B8024" s="144" t="s">
        <v>9880</v>
      </c>
      <c r="C8024" s="145" t="s">
        <v>1903</v>
      </c>
      <c r="D8024" s="146">
        <v>7.47</v>
      </c>
    </row>
    <row r="8025" spans="1:4" ht="15" customHeight="1" x14ac:dyDescent="0.25">
      <c r="A8025" s="143">
        <v>10546</v>
      </c>
      <c r="B8025" s="144" t="s">
        <v>9881</v>
      </c>
      <c r="C8025" s="145" t="s">
        <v>1903</v>
      </c>
      <c r="D8025" s="146">
        <v>16.16</v>
      </c>
    </row>
    <row r="8026" spans="1:4" ht="15" customHeight="1" x14ac:dyDescent="0.25">
      <c r="A8026" s="143">
        <v>10545</v>
      </c>
      <c r="B8026" s="144" t="s">
        <v>9882</v>
      </c>
      <c r="C8026" s="145" t="s">
        <v>1903</v>
      </c>
      <c r="D8026" s="146">
        <v>40.15</v>
      </c>
    </row>
    <row r="8027" spans="1:4" ht="15" customHeight="1" x14ac:dyDescent="0.25">
      <c r="A8027" s="143">
        <v>9567</v>
      </c>
      <c r="B8027" s="144" t="s">
        <v>9883</v>
      </c>
      <c r="C8027" s="145" t="s">
        <v>1903</v>
      </c>
      <c r="D8027" s="146">
        <v>35.270000000000003</v>
      </c>
    </row>
    <row r="8028" spans="1:4" ht="15" customHeight="1" x14ac:dyDescent="0.25">
      <c r="A8028" s="143">
        <v>10211</v>
      </c>
      <c r="B8028" s="144" t="s">
        <v>9884</v>
      </c>
      <c r="C8028" s="145" t="s">
        <v>1903</v>
      </c>
      <c r="D8028" s="146">
        <v>55.81</v>
      </c>
    </row>
    <row r="8029" spans="1:4" ht="15" customHeight="1" x14ac:dyDescent="0.25">
      <c r="A8029" s="143">
        <v>10213</v>
      </c>
      <c r="B8029" s="144" t="s">
        <v>9885</v>
      </c>
      <c r="C8029" s="145" t="s">
        <v>1903</v>
      </c>
      <c r="D8029" s="146">
        <v>18.399999999999999</v>
      </c>
    </row>
    <row r="8030" spans="1:4" ht="15" customHeight="1" x14ac:dyDescent="0.25">
      <c r="A8030" s="143">
        <v>10212</v>
      </c>
      <c r="B8030" s="144" t="s">
        <v>9886</v>
      </c>
      <c r="C8030" s="145" t="s">
        <v>1903</v>
      </c>
      <c r="D8030" s="146">
        <v>22.2</v>
      </c>
    </row>
    <row r="8031" spans="1:4" ht="15" customHeight="1" x14ac:dyDescent="0.25">
      <c r="A8031" s="143">
        <v>1646</v>
      </c>
      <c r="B8031" s="144" t="s">
        <v>9887</v>
      </c>
      <c r="C8031" s="145" t="s">
        <v>1903</v>
      </c>
      <c r="D8031" s="146">
        <v>9.5299999999999994</v>
      </c>
    </row>
    <row r="8032" spans="1:4" ht="15" customHeight="1" x14ac:dyDescent="0.25">
      <c r="A8032" s="143">
        <v>1647</v>
      </c>
      <c r="B8032" s="144" t="s">
        <v>9888</v>
      </c>
      <c r="C8032" s="145" t="s">
        <v>1903</v>
      </c>
      <c r="D8032" s="146">
        <v>14.2</v>
      </c>
    </row>
    <row r="8033" spans="1:4" ht="15" customHeight="1" x14ac:dyDescent="0.25">
      <c r="A8033" s="143">
        <v>1648</v>
      </c>
      <c r="B8033" s="144" t="s">
        <v>9889</v>
      </c>
      <c r="C8033" s="145" t="s">
        <v>1903</v>
      </c>
      <c r="D8033" s="146">
        <v>17.989999999999998</v>
      </c>
    </row>
    <row r="8034" spans="1:4" ht="15" customHeight="1" x14ac:dyDescent="0.25">
      <c r="A8034" s="143">
        <v>1575</v>
      </c>
      <c r="B8034" s="144" t="s">
        <v>9890</v>
      </c>
      <c r="C8034" s="145" t="s">
        <v>1903</v>
      </c>
      <c r="D8034" s="146">
        <v>20.37</v>
      </c>
    </row>
    <row r="8035" spans="1:4" ht="15" customHeight="1" x14ac:dyDescent="0.25">
      <c r="A8035" s="143">
        <v>8061</v>
      </c>
      <c r="B8035" s="144" t="s">
        <v>9891</v>
      </c>
      <c r="C8035" s="145" t="s">
        <v>1903</v>
      </c>
      <c r="D8035" s="146">
        <v>101.94</v>
      </c>
    </row>
    <row r="8036" spans="1:4" ht="15" customHeight="1" x14ac:dyDescent="0.25">
      <c r="A8036" s="143">
        <v>1573</v>
      </c>
      <c r="B8036" s="144" t="s">
        <v>9892</v>
      </c>
      <c r="C8036" s="145" t="s">
        <v>1903</v>
      </c>
      <c r="D8036" s="146">
        <v>9.0500000000000007</v>
      </c>
    </row>
    <row r="8037" spans="1:4" ht="15" customHeight="1" x14ac:dyDescent="0.25">
      <c r="A8037" s="143">
        <v>1574</v>
      </c>
      <c r="B8037" s="144" t="s">
        <v>9893</v>
      </c>
      <c r="C8037" s="145" t="s">
        <v>1903</v>
      </c>
      <c r="D8037" s="146">
        <v>15.44</v>
      </c>
    </row>
    <row r="8038" spans="1:4" ht="15" customHeight="1" x14ac:dyDescent="0.25">
      <c r="A8038" s="143">
        <v>1686</v>
      </c>
      <c r="B8038" s="144" t="s">
        <v>9894</v>
      </c>
      <c r="C8038" s="145" t="s">
        <v>1903</v>
      </c>
      <c r="D8038" s="146">
        <v>35.15</v>
      </c>
    </row>
    <row r="8039" spans="1:4" ht="15" customHeight="1" x14ac:dyDescent="0.25">
      <c r="A8039" s="143">
        <v>1688</v>
      </c>
      <c r="B8039" s="144" t="s">
        <v>9895</v>
      </c>
      <c r="C8039" s="145" t="s">
        <v>7658</v>
      </c>
      <c r="D8039" s="146">
        <v>806.17</v>
      </c>
    </row>
    <row r="8040" spans="1:4" ht="15" customHeight="1" x14ac:dyDescent="0.25">
      <c r="A8040" s="143">
        <v>1689</v>
      </c>
      <c r="B8040" s="144" t="s">
        <v>9896</v>
      </c>
      <c r="C8040" s="145" t="s">
        <v>7658</v>
      </c>
      <c r="D8040" s="146">
        <v>1288.55</v>
      </c>
    </row>
    <row r="8041" spans="1:4" ht="15" customHeight="1" x14ac:dyDescent="0.25">
      <c r="A8041" s="143">
        <v>1652</v>
      </c>
      <c r="B8041" s="144" t="s">
        <v>9897</v>
      </c>
      <c r="C8041" s="145" t="s">
        <v>1903</v>
      </c>
      <c r="D8041" s="146">
        <v>6.99</v>
      </c>
    </row>
    <row r="8042" spans="1:4" ht="15" customHeight="1" x14ac:dyDescent="0.25">
      <c r="A8042" s="143">
        <v>1653</v>
      </c>
      <c r="B8042" s="144" t="s">
        <v>9898</v>
      </c>
      <c r="C8042" s="145" t="s">
        <v>1903</v>
      </c>
      <c r="D8042" s="146">
        <v>10.61</v>
      </c>
    </row>
    <row r="8043" spans="1:4" ht="15" customHeight="1" x14ac:dyDescent="0.25">
      <c r="A8043" s="143">
        <v>1654</v>
      </c>
      <c r="B8043" s="144" t="s">
        <v>9899</v>
      </c>
      <c r="C8043" s="145" t="s">
        <v>1903</v>
      </c>
      <c r="D8043" s="146">
        <v>15.56</v>
      </c>
    </row>
    <row r="8044" spans="1:4" ht="15" customHeight="1" x14ac:dyDescent="0.25">
      <c r="A8044" s="143">
        <v>1581</v>
      </c>
      <c r="B8044" s="144" t="s">
        <v>9900</v>
      </c>
      <c r="C8044" s="145" t="s">
        <v>1903</v>
      </c>
      <c r="D8044" s="146">
        <v>15.34</v>
      </c>
    </row>
    <row r="8045" spans="1:4" ht="15" customHeight="1" x14ac:dyDescent="0.25">
      <c r="A8045" s="143">
        <v>1579</v>
      </c>
      <c r="B8045" s="144" t="s">
        <v>9901</v>
      </c>
      <c r="C8045" s="145" t="s">
        <v>1903</v>
      </c>
      <c r="D8045" s="146">
        <v>5.99</v>
      </c>
    </row>
    <row r="8046" spans="1:4" ht="15" customHeight="1" x14ac:dyDescent="0.25">
      <c r="A8046" s="143">
        <v>1580</v>
      </c>
      <c r="B8046" s="144" t="s">
        <v>9902</v>
      </c>
      <c r="C8046" s="145" t="s">
        <v>1903</v>
      </c>
      <c r="D8046" s="146">
        <v>10.11</v>
      </c>
    </row>
    <row r="8047" spans="1:4" ht="17.100000000000001" customHeight="1" x14ac:dyDescent="0.25">
      <c r="A8047" s="143">
        <v>1679</v>
      </c>
      <c r="B8047" s="144" t="s">
        <v>9903</v>
      </c>
      <c r="C8047" s="145" t="s">
        <v>1903</v>
      </c>
      <c r="D8047" s="146">
        <v>61.89</v>
      </c>
    </row>
    <row r="8048" spans="1:4" ht="17.100000000000001" customHeight="1" x14ac:dyDescent="0.25">
      <c r="A8048" s="143">
        <v>1678</v>
      </c>
      <c r="B8048" s="144" t="s">
        <v>9904</v>
      </c>
      <c r="C8048" s="145" t="s">
        <v>1903</v>
      </c>
      <c r="D8048" s="146">
        <v>93.62</v>
      </c>
    </row>
    <row r="8049" spans="1:4" ht="15" customHeight="1" x14ac:dyDescent="0.25">
      <c r="A8049" s="143">
        <v>8342</v>
      </c>
      <c r="B8049" s="144" t="s">
        <v>9905</v>
      </c>
      <c r="C8049" s="145" t="s">
        <v>1903</v>
      </c>
      <c r="D8049" s="146">
        <v>139.49</v>
      </c>
    </row>
    <row r="8050" spans="1:4" ht="15" customHeight="1" x14ac:dyDescent="0.25">
      <c r="A8050" s="143">
        <v>1683</v>
      </c>
      <c r="B8050" s="144" t="s">
        <v>9906</v>
      </c>
      <c r="C8050" s="145" t="s">
        <v>4719</v>
      </c>
      <c r="D8050" s="146">
        <v>95.85</v>
      </c>
    </row>
    <row r="8051" spans="1:4" ht="17.100000000000001" customHeight="1" x14ac:dyDescent="0.25">
      <c r="A8051" s="143">
        <v>1655</v>
      </c>
      <c r="B8051" s="144" t="s">
        <v>9907</v>
      </c>
      <c r="C8051" s="145" t="s">
        <v>1903</v>
      </c>
      <c r="D8051" s="146">
        <v>15.75</v>
      </c>
    </row>
    <row r="8052" spans="1:4" ht="17.100000000000001" customHeight="1" x14ac:dyDescent="0.25">
      <c r="A8052" s="143">
        <v>1656</v>
      </c>
      <c r="B8052" s="144" t="s">
        <v>9908</v>
      </c>
      <c r="C8052" s="145" t="s">
        <v>1903</v>
      </c>
      <c r="D8052" s="146">
        <v>16.72</v>
      </c>
    </row>
    <row r="8053" spans="1:4" ht="17.100000000000001" customHeight="1" x14ac:dyDescent="0.25">
      <c r="A8053" s="143">
        <v>1657</v>
      </c>
      <c r="B8053" s="144" t="s">
        <v>9909</v>
      </c>
      <c r="C8053" s="145" t="s">
        <v>1903</v>
      </c>
      <c r="D8053" s="146">
        <v>17.559999999999999</v>
      </c>
    </row>
    <row r="8054" spans="1:4" ht="17.100000000000001" customHeight="1" x14ac:dyDescent="0.25">
      <c r="A8054" s="143">
        <v>1582</v>
      </c>
      <c r="B8054" s="144" t="s">
        <v>9910</v>
      </c>
      <c r="C8054" s="145" t="s">
        <v>1903</v>
      </c>
      <c r="D8054" s="146">
        <v>16.48</v>
      </c>
    </row>
    <row r="8055" spans="1:4" ht="17.100000000000001" customHeight="1" x14ac:dyDescent="0.25">
      <c r="A8055" s="143">
        <v>1583</v>
      </c>
      <c r="B8055" s="144" t="s">
        <v>9911</v>
      </c>
      <c r="C8055" s="145" t="s">
        <v>1903</v>
      </c>
      <c r="D8055" s="146">
        <v>18.32</v>
      </c>
    </row>
    <row r="8056" spans="1:4" ht="17.100000000000001" customHeight="1" x14ac:dyDescent="0.25">
      <c r="A8056" s="143">
        <v>1584</v>
      </c>
      <c r="B8056" s="144" t="s">
        <v>9912</v>
      </c>
      <c r="C8056" s="145" t="s">
        <v>1903</v>
      </c>
      <c r="D8056" s="146">
        <v>19.66</v>
      </c>
    </row>
    <row r="8057" spans="1:4" ht="15" customHeight="1" x14ac:dyDescent="0.25">
      <c r="A8057" s="143">
        <v>1680</v>
      </c>
      <c r="B8057" s="144" t="s">
        <v>9913</v>
      </c>
      <c r="C8057" s="145" t="s">
        <v>1903</v>
      </c>
      <c r="D8057" s="146">
        <v>33.700000000000003</v>
      </c>
    </row>
    <row r="8058" spans="1:4" ht="15" customHeight="1" x14ac:dyDescent="0.25">
      <c r="A8058" s="143">
        <v>1681</v>
      </c>
      <c r="B8058" s="144" t="s">
        <v>9914</v>
      </c>
      <c r="C8058" s="145" t="s">
        <v>1903</v>
      </c>
      <c r="D8058" s="146">
        <v>65.13</v>
      </c>
    </row>
    <row r="8059" spans="1:4" ht="15" customHeight="1" x14ac:dyDescent="0.25">
      <c r="A8059" s="143">
        <v>1682</v>
      </c>
      <c r="B8059" s="144" t="s">
        <v>9915</v>
      </c>
      <c r="C8059" s="145" t="s">
        <v>1903</v>
      </c>
      <c r="D8059" s="146">
        <v>104.62</v>
      </c>
    </row>
    <row r="8060" spans="1:4" ht="17.100000000000001" customHeight="1" x14ac:dyDescent="0.25">
      <c r="A8060" s="143">
        <v>1665</v>
      </c>
      <c r="B8060" s="144" t="s">
        <v>9916</v>
      </c>
      <c r="C8060" s="145" t="s">
        <v>1903</v>
      </c>
      <c r="D8060" s="146">
        <v>66.78</v>
      </c>
    </row>
    <row r="8061" spans="1:4" ht="17.100000000000001" customHeight="1" x14ac:dyDescent="0.25">
      <c r="A8061" s="143">
        <v>1664</v>
      </c>
      <c r="B8061" s="144" t="s">
        <v>9917</v>
      </c>
      <c r="C8061" s="145" t="s">
        <v>1903</v>
      </c>
      <c r="D8061" s="146">
        <v>41.74</v>
      </c>
    </row>
    <row r="8062" spans="1:4" ht="17.100000000000001" customHeight="1" x14ac:dyDescent="0.25">
      <c r="A8062" s="143">
        <v>1591</v>
      </c>
      <c r="B8062" s="144" t="s">
        <v>9918</v>
      </c>
      <c r="C8062" s="145" t="s">
        <v>1903</v>
      </c>
      <c r="D8062" s="146">
        <v>28.29</v>
      </c>
    </row>
    <row r="8063" spans="1:4" ht="15" customHeight="1" x14ac:dyDescent="0.25">
      <c r="A8063" s="143">
        <v>1609</v>
      </c>
      <c r="B8063" s="144" t="s">
        <v>9919</v>
      </c>
      <c r="C8063" s="145" t="s">
        <v>1903</v>
      </c>
      <c r="D8063" s="146">
        <v>10.08</v>
      </c>
    </row>
    <row r="8064" spans="1:4" ht="15" customHeight="1" x14ac:dyDescent="0.25">
      <c r="A8064" s="143">
        <v>1677</v>
      </c>
      <c r="B8064" s="144" t="s">
        <v>9920</v>
      </c>
      <c r="C8064" s="145" t="s">
        <v>1903</v>
      </c>
      <c r="D8064" s="146">
        <v>11.38</v>
      </c>
    </row>
    <row r="8065" spans="1:4" ht="17.100000000000001" customHeight="1" x14ac:dyDescent="0.25">
      <c r="A8065" s="143">
        <v>4995</v>
      </c>
      <c r="B8065" s="144" t="s">
        <v>9921</v>
      </c>
      <c r="C8065" s="145" t="s">
        <v>1903</v>
      </c>
      <c r="D8065" s="146">
        <v>61.02</v>
      </c>
    </row>
    <row r="8066" spans="1:4" ht="17.100000000000001" customHeight="1" x14ac:dyDescent="0.25">
      <c r="A8066" s="143">
        <v>1593</v>
      </c>
      <c r="B8066" s="144" t="s">
        <v>9922</v>
      </c>
      <c r="C8066" s="145" t="s">
        <v>1903</v>
      </c>
      <c r="D8066" s="146">
        <v>72.22</v>
      </c>
    </row>
    <row r="8067" spans="1:4" ht="17.100000000000001" customHeight="1" x14ac:dyDescent="0.25">
      <c r="A8067" s="143">
        <v>1592</v>
      </c>
      <c r="B8067" s="144" t="s">
        <v>9923</v>
      </c>
      <c r="C8067" s="145" t="s">
        <v>1903</v>
      </c>
      <c r="D8067" s="146">
        <v>45.56</v>
      </c>
    </row>
    <row r="8068" spans="1:4" ht="17.100000000000001" customHeight="1" x14ac:dyDescent="0.25">
      <c r="A8068" s="143">
        <v>10541</v>
      </c>
      <c r="B8068" s="144" t="s">
        <v>9924</v>
      </c>
      <c r="C8068" s="145" t="s">
        <v>1903</v>
      </c>
      <c r="D8068" s="146">
        <v>29.86</v>
      </c>
    </row>
    <row r="8069" spans="1:4" ht="15" customHeight="1" x14ac:dyDescent="0.25">
      <c r="A8069" s="143">
        <v>10540</v>
      </c>
      <c r="B8069" s="144" t="s">
        <v>9925</v>
      </c>
      <c r="C8069" s="145" t="s">
        <v>1903</v>
      </c>
      <c r="D8069" s="146">
        <v>36.04</v>
      </c>
    </row>
    <row r="8070" spans="1:4" ht="15" customHeight="1" x14ac:dyDescent="0.25">
      <c r="A8070" s="143">
        <v>1658</v>
      </c>
      <c r="B8070" s="144" t="s">
        <v>9926</v>
      </c>
      <c r="C8070" s="145" t="s">
        <v>1903</v>
      </c>
      <c r="D8070" s="146">
        <v>19.95</v>
      </c>
    </row>
    <row r="8071" spans="1:4" ht="15" customHeight="1" x14ac:dyDescent="0.25">
      <c r="A8071" s="143">
        <v>1659</v>
      </c>
      <c r="B8071" s="144" t="s">
        <v>9927</v>
      </c>
      <c r="C8071" s="145" t="s">
        <v>1903</v>
      </c>
      <c r="D8071" s="146">
        <v>30.49</v>
      </c>
    </row>
    <row r="8072" spans="1:4" ht="15" customHeight="1" x14ac:dyDescent="0.25">
      <c r="A8072" s="143">
        <v>1660</v>
      </c>
      <c r="B8072" s="144" t="s">
        <v>9928</v>
      </c>
      <c r="C8072" s="145" t="s">
        <v>1903</v>
      </c>
      <c r="D8072" s="146">
        <v>30.76</v>
      </c>
    </row>
    <row r="8073" spans="1:4" ht="15" customHeight="1" x14ac:dyDescent="0.25">
      <c r="A8073" s="143">
        <v>1663</v>
      </c>
      <c r="B8073" s="144" t="s">
        <v>9929</v>
      </c>
      <c r="C8073" s="145" t="s">
        <v>1903</v>
      </c>
      <c r="D8073" s="146">
        <v>37.6</v>
      </c>
    </row>
    <row r="8074" spans="1:4" ht="15" customHeight="1" x14ac:dyDescent="0.25">
      <c r="A8074" s="143">
        <v>1661</v>
      </c>
      <c r="B8074" s="144" t="s">
        <v>9930</v>
      </c>
      <c r="C8074" s="145" t="s">
        <v>1903</v>
      </c>
      <c r="D8074" s="146">
        <v>35.020000000000003</v>
      </c>
    </row>
    <row r="8075" spans="1:4" ht="15" customHeight="1" x14ac:dyDescent="0.25">
      <c r="A8075" s="143">
        <v>1662</v>
      </c>
      <c r="B8075" s="144" t="s">
        <v>9931</v>
      </c>
      <c r="C8075" s="145" t="s">
        <v>1903</v>
      </c>
      <c r="D8075" s="146">
        <v>36.56</v>
      </c>
    </row>
    <row r="8076" spans="1:4" ht="15" customHeight="1" x14ac:dyDescent="0.25">
      <c r="A8076" s="143">
        <v>1590</v>
      </c>
      <c r="B8076" s="144" t="s">
        <v>9932</v>
      </c>
      <c r="C8076" s="145" t="s">
        <v>1903</v>
      </c>
      <c r="D8076" s="146">
        <v>39.770000000000003</v>
      </c>
    </row>
    <row r="8077" spans="1:4" ht="15" customHeight="1" x14ac:dyDescent="0.25">
      <c r="A8077" s="143">
        <v>1588</v>
      </c>
      <c r="B8077" s="144" t="s">
        <v>9933</v>
      </c>
      <c r="C8077" s="145" t="s">
        <v>1903</v>
      </c>
      <c r="D8077" s="146">
        <v>39.14</v>
      </c>
    </row>
    <row r="8078" spans="1:4" ht="15" customHeight="1" x14ac:dyDescent="0.25">
      <c r="A8078" s="143">
        <v>1589</v>
      </c>
      <c r="B8078" s="144" t="s">
        <v>9934</v>
      </c>
      <c r="C8078" s="145" t="s">
        <v>1903</v>
      </c>
      <c r="D8078" s="146">
        <v>39.75</v>
      </c>
    </row>
    <row r="8079" spans="1:4" ht="15" customHeight="1" x14ac:dyDescent="0.25">
      <c r="A8079" s="143">
        <v>8725</v>
      </c>
      <c r="B8079" s="144" t="s">
        <v>9935</v>
      </c>
      <c r="C8079" s="145" t="s">
        <v>1903</v>
      </c>
      <c r="D8079" s="146">
        <v>100.91</v>
      </c>
    </row>
    <row r="8080" spans="1:4" ht="15" customHeight="1" x14ac:dyDescent="0.25">
      <c r="A8080" s="143">
        <v>7596</v>
      </c>
      <c r="B8080" s="144" t="s">
        <v>9936</v>
      </c>
      <c r="C8080" s="145" t="s">
        <v>1903</v>
      </c>
      <c r="D8080" s="146">
        <v>15.12</v>
      </c>
    </row>
    <row r="8081" spans="1:4" ht="15" customHeight="1" x14ac:dyDescent="0.25">
      <c r="A8081" s="143">
        <v>1585</v>
      </c>
      <c r="B8081" s="144" t="s">
        <v>9937</v>
      </c>
      <c r="C8081" s="145" t="s">
        <v>1903</v>
      </c>
      <c r="D8081" s="146">
        <v>18.53</v>
      </c>
    </row>
    <row r="8082" spans="1:4" ht="15" customHeight="1" x14ac:dyDescent="0.25">
      <c r="A8082" s="143">
        <v>1586</v>
      </c>
      <c r="B8082" s="144" t="s">
        <v>9938</v>
      </c>
      <c r="C8082" s="145" t="s">
        <v>1903</v>
      </c>
      <c r="D8082" s="146">
        <v>31.27</v>
      </c>
    </row>
    <row r="8083" spans="1:4" ht="15" customHeight="1" x14ac:dyDescent="0.25">
      <c r="A8083" s="143">
        <v>1587</v>
      </c>
      <c r="B8083" s="144" t="s">
        <v>9939</v>
      </c>
      <c r="C8083" s="145" t="s">
        <v>1903</v>
      </c>
      <c r="D8083" s="146">
        <v>31.5</v>
      </c>
    </row>
    <row r="8084" spans="1:4" ht="15" customHeight="1" x14ac:dyDescent="0.25">
      <c r="A8084" s="143">
        <v>4762</v>
      </c>
      <c r="B8084" s="144" t="s">
        <v>9940</v>
      </c>
      <c r="C8084" s="145" t="s">
        <v>1903</v>
      </c>
      <c r="D8084" s="146">
        <v>137.29</v>
      </c>
    </row>
    <row r="8085" spans="1:4" ht="17.100000000000001" customHeight="1" x14ac:dyDescent="0.25">
      <c r="A8085" s="143">
        <v>1666</v>
      </c>
      <c r="B8085" s="144" t="s">
        <v>9941</v>
      </c>
      <c r="C8085" s="145" t="s">
        <v>1903</v>
      </c>
      <c r="D8085" s="146">
        <v>8.4</v>
      </c>
    </row>
    <row r="8086" spans="1:4" ht="17.100000000000001" customHeight="1" x14ac:dyDescent="0.25">
      <c r="A8086" s="143">
        <v>10266</v>
      </c>
      <c r="B8086" s="144" t="s">
        <v>9942</v>
      </c>
      <c r="C8086" s="145" t="s">
        <v>1903</v>
      </c>
      <c r="D8086" s="146">
        <v>18.809999999999999</v>
      </c>
    </row>
    <row r="8087" spans="1:4" ht="17.100000000000001" customHeight="1" x14ac:dyDescent="0.25">
      <c r="A8087" s="143">
        <v>1594</v>
      </c>
      <c r="B8087" s="144" t="s">
        <v>9943</v>
      </c>
      <c r="C8087" s="145" t="s">
        <v>1903</v>
      </c>
      <c r="D8087" s="146">
        <v>9.09</v>
      </c>
    </row>
    <row r="8088" spans="1:4" ht="17.100000000000001" customHeight="1" x14ac:dyDescent="0.25">
      <c r="A8088" s="143">
        <v>7594</v>
      </c>
      <c r="B8088" s="144" t="s">
        <v>9944</v>
      </c>
      <c r="C8088" s="145" t="s">
        <v>1903</v>
      </c>
      <c r="D8088" s="146">
        <v>14.65</v>
      </c>
    </row>
    <row r="8089" spans="1:4" ht="15" customHeight="1" x14ac:dyDescent="0.25">
      <c r="A8089" s="143">
        <v>1572</v>
      </c>
      <c r="B8089" s="144" t="s">
        <v>9945</v>
      </c>
      <c r="C8089" s="145" t="s">
        <v>1903</v>
      </c>
      <c r="D8089" s="146">
        <v>18.22</v>
      </c>
    </row>
    <row r="8090" spans="1:4" ht="15" customHeight="1" x14ac:dyDescent="0.25">
      <c r="A8090" s="143">
        <v>10210</v>
      </c>
      <c r="B8090" s="144" t="s">
        <v>9946</v>
      </c>
      <c r="C8090" s="145" t="s">
        <v>2023</v>
      </c>
      <c r="D8090" s="146">
        <v>64.89</v>
      </c>
    </row>
    <row r="8091" spans="1:4" ht="15" customHeight="1" x14ac:dyDescent="0.25">
      <c r="A8091" s="143">
        <v>9566</v>
      </c>
      <c r="B8091" s="144" t="s">
        <v>9947</v>
      </c>
      <c r="C8091" s="145" t="s">
        <v>2023</v>
      </c>
      <c r="D8091" s="146">
        <v>60.07</v>
      </c>
    </row>
    <row r="8092" spans="1:4" ht="15" customHeight="1" x14ac:dyDescent="0.25">
      <c r="A8092" s="143">
        <v>7856</v>
      </c>
      <c r="B8092" s="144" t="s">
        <v>9948</v>
      </c>
      <c r="C8092" s="145" t="s">
        <v>2023</v>
      </c>
      <c r="D8092" s="146">
        <v>75.180000000000007</v>
      </c>
    </row>
    <row r="8093" spans="1:4" ht="15" customHeight="1" x14ac:dyDescent="0.25">
      <c r="A8093" s="143">
        <v>1529</v>
      </c>
      <c r="B8093" s="144" t="s">
        <v>9949</v>
      </c>
      <c r="C8093" s="145" t="s">
        <v>2023</v>
      </c>
      <c r="D8093" s="146">
        <v>13.91</v>
      </c>
    </row>
    <row r="8094" spans="1:4" ht="15" customHeight="1" x14ac:dyDescent="0.25">
      <c r="A8094" s="143">
        <v>1530</v>
      </c>
      <c r="B8094" s="144" t="s">
        <v>9950</v>
      </c>
      <c r="C8094" s="145" t="s">
        <v>2023</v>
      </c>
      <c r="D8094" s="146">
        <v>17.940000000000001</v>
      </c>
    </row>
    <row r="8095" spans="1:4" ht="15" customHeight="1" x14ac:dyDescent="0.25">
      <c r="A8095" s="143">
        <v>1531</v>
      </c>
      <c r="B8095" s="144" t="s">
        <v>9951</v>
      </c>
      <c r="C8095" s="145" t="s">
        <v>2023</v>
      </c>
      <c r="D8095" s="146">
        <v>20.92</v>
      </c>
    </row>
    <row r="8096" spans="1:4" ht="15" customHeight="1" x14ac:dyDescent="0.25">
      <c r="A8096" s="143">
        <v>1532</v>
      </c>
      <c r="B8096" s="144" t="s">
        <v>9952</v>
      </c>
      <c r="C8096" s="145" t="s">
        <v>2023</v>
      </c>
      <c r="D8096" s="146">
        <v>30.66</v>
      </c>
    </row>
    <row r="8097" spans="1:4" ht="15" customHeight="1" x14ac:dyDescent="0.25">
      <c r="A8097" s="143">
        <v>1533</v>
      </c>
      <c r="B8097" s="144" t="s">
        <v>9953</v>
      </c>
      <c r="C8097" s="145" t="s">
        <v>2023</v>
      </c>
      <c r="D8097" s="146">
        <v>54</v>
      </c>
    </row>
    <row r="8098" spans="1:4" ht="15" customHeight="1" x14ac:dyDescent="0.25">
      <c r="A8098" s="143">
        <v>8473</v>
      </c>
      <c r="B8098" s="144" t="s">
        <v>9954</v>
      </c>
      <c r="C8098" s="145" t="s">
        <v>2023</v>
      </c>
      <c r="D8098" s="146">
        <v>94.97</v>
      </c>
    </row>
    <row r="8099" spans="1:4" ht="17.100000000000001" customHeight="1" x14ac:dyDescent="0.25">
      <c r="A8099" s="143">
        <v>9384</v>
      </c>
      <c r="B8099" s="144" t="s">
        <v>9955</v>
      </c>
      <c r="C8099" s="145" t="s">
        <v>2023</v>
      </c>
      <c r="D8099" s="146">
        <v>20.46</v>
      </c>
    </row>
    <row r="8100" spans="1:4" ht="17.100000000000001" customHeight="1" x14ac:dyDescent="0.25">
      <c r="A8100" s="143">
        <v>9385</v>
      </c>
      <c r="B8100" s="144" t="s">
        <v>9956</v>
      </c>
      <c r="C8100" s="145" t="s">
        <v>2023</v>
      </c>
      <c r="D8100" s="146">
        <v>23.94</v>
      </c>
    </row>
    <row r="8101" spans="1:4" ht="17.100000000000001" customHeight="1" x14ac:dyDescent="0.25">
      <c r="A8101" s="143">
        <v>9386</v>
      </c>
      <c r="B8101" s="144" t="s">
        <v>9957</v>
      </c>
      <c r="C8101" s="145" t="s">
        <v>2023</v>
      </c>
      <c r="D8101" s="146">
        <v>27.81</v>
      </c>
    </row>
    <row r="8102" spans="1:4" ht="17.100000000000001" customHeight="1" x14ac:dyDescent="0.25">
      <c r="A8102" s="143">
        <v>9387</v>
      </c>
      <c r="B8102" s="144" t="s">
        <v>9958</v>
      </c>
      <c r="C8102" s="145" t="s">
        <v>2023</v>
      </c>
      <c r="D8102" s="146">
        <v>49.8</v>
      </c>
    </row>
    <row r="8103" spans="1:4" ht="17.100000000000001" customHeight="1" x14ac:dyDescent="0.25">
      <c r="A8103" s="143">
        <v>9388</v>
      </c>
      <c r="B8103" s="144" t="s">
        <v>9959</v>
      </c>
      <c r="C8103" s="145" t="s">
        <v>2023</v>
      </c>
      <c r="D8103" s="146">
        <v>86.44</v>
      </c>
    </row>
    <row r="8104" spans="1:4" ht="15" customHeight="1" x14ac:dyDescent="0.25">
      <c r="A8104" s="143">
        <v>1524</v>
      </c>
      <c r="B8104" s="144" t="s">
        <v>9960</v>
      </c>
      <c r="C8104" s="145" t="s">
        <v>2023</v>
      </c>
      <c r="D8104" s="146">
        <v>12.78</v>
      </c>
    </row>
    <row r="8105" spans="1:4" ht="15" customHeight="1" x14ac:dyDescent="0.25">
      <c r="A8105" s="143">
        <v>1525</v>
      </c>
      <c r="B8105" s="144" t="s">
        <v>9961</v>
      </c>
      <c r="C8105" s="145" t="s">
        <v>2023</v>
      </c>
      <c r="D8105" s="146">
        <v>18.27</v>
      </c>
    </row>
    <row r="8106" spans="1:4" ht="15" customHeight="1" x14ac:dyDescent="0.25">
      <c r="A8106" s="143">
        <v>1526</v>
      </c>
      <c r="B8106" s="144" t="s">
        <v>9962</v>
      </c>
      <c r="C8106" s="145" t="s">
        <v>2023</v>
      </c>
      <c r="D8106" s="146">
        <v>28.77</v>
      </c>
    </row>
    <row r="8107" spans="1:4" ht="15" customHeight="1" x14ac:dyDescent="0.25">
      <c r="A8107" s="143">
        <v>1527</v>
      </c>
      <c r="B8107" s="144" t="s">
        <v>9963</v>
      </c>
      <c r="C8107" s="145" t="s">
        <v>2023</v>
      </c>
      <c r="D8107" s="146">
        <v>32.79</v>
      </c>
    </row>
    <row r="8108" spans="1:4" ht="15" customHeight="1" x14ac:dyDescent="0.25">
      <c r="A8108" s="143">
        <v>1528</v>
      </c>
      <c r="B8108" s="144" t="s">
        <v>9964</v>
      </c>
      <c r="C8108" s="145" t="s">
        <v>2023</v>
      </c>
      <c r="D8108" s="146">
        <v>57.96</v>
      </c>
    </row>
    <row r="8109" spans="1:4" ht="17.100000000000001" customHeight="1" x14ac:dyDescent="0.25">
      <c r="A8109" s="143">
        <v>9389</v>
      </c>
      <c r="B8109" s="144" t="s">
        <v>9965</v>
      </c>
      <c r="C8109" s="145" t="s">
        <v>2023</v>
      </c>
      <c r="D8109" s="146">
        <v>19.329999999999998</v>
      </c>
    </row>
    <row r="8110" spans="1:4" ht="17.100000000000001" customHeight="1" x14ac:dyDescent="0.25">
      <c r="A8110" s="143">
        <v>9390</v>
      </c>
      <c r="B8110" s="144" t="s">
        <v>9966</v>
      </c>
      <c r="C8110" s="145" t="s">
        <v>2023</v>
      </c>
      <c r="D8110" s="146">
        <v>24.3</v>
      </c>
    </row>
    <row r="8111" spans="1:4" ht="17.100000000000001" customHeight="1" x14ac:dyDescent="0.25">
      <c r="A8111" s="143">
        <v>9376</v>
      </c>
      <c r="B8111" s="144" t="s">
        <v>9967</v>
      </c>
      <c r="C8111" s="145" t="s">
        <v>2023</v>
      </c>
      <c r="D8111" s="146">
        <v>35.6</v>
      </c>
    </row>
    <row r="8112" spans="1:4" ht="17.100000000000001" customHeight="1" x14ac:dyDescent="0.25">
      <c r="A8112" s="143">
        <v>9377</v>
      </c>
      <c r="B8112" s="144" t="s">
        <v>9968</v>
      </c>
      <c r="C8112" s="145" t="s">
        <v>2023</v>
      </c>
      <c r="D8112" s="146">
        <v>49.44</v>
      </c>
    </row>
    <row r="8113" spans="1:4" ht="17.100000000000001" customHeight="1" x14ac:dyDescent="0.25">
      <c r="A8113" s="143">
        <v>1595</v>
      </c>
      <c r="B8113" s="144" t="s">
        <v>9969</v>
      </c>
      <c r="C8113" s="145" t="s">
        <v>1903</v>
      </c>
      <c r="D8113" s="146">
        <v>12.84</v>
      </c>
    </row>
    <row r="8114" spans="1:4" ht="15" customHeight="1" x14ac:dyDescent="0.25">
      <c r="A8114" s="143">
        <v>9699</v>
      </c>
      <c r="B8114" s="144" t="s">
        <v>9970</v>
      </c>
      <c r="C8114" s="145" t="s">
        <v>1903</v>
      </c>
      <c r="D8114" s="146">
        <v>102.32</v>
      </c>
    </row>
    <row r="8115" spans="1:4" ht="17.100000000000001" customHeight="1" x14ac:dyDescent="0.25">
      <c r="A8115" s="143">
        <v>8436</v>
      </c>
      <c r="B8115" s="144" t="s">
        <v>9971</v>
      </c>
      <c r="C8115" s="145" t="s">
        <v>1903</v>
      </c>
      <c r="D8115" s="146">
        <v>47.84</v>
      </c>
    </row>
    <row r="8116" spans="1:4" ht="17.100000000000001" customHeight="1" x14ac:dyDescent="0.25">
      <c r="A8116" s="143">
        <v>12429</v>
      </c>
      <c r="B8116" s="144" t="s">
        <v>9972</v>
      </c>
      <c r="C8116" s="145" t="s">
        <v>1903</v>
      </c>
      <c r="D8116" s="146">
        <v>327.89</v>
      </c>
    </row>
    <row r="8117" spans="1:4" ht="17.100000000000001" customHeight="1" x14ac:dyDescent="0.25">
      <c r="A8117" s="143">
        <v>12428</v>
      </c>
      <c r="B8117" s="144" t="s">
        <v>9973</v>
      </c>
      <c r="C8117" s="145" t="s">
        <v>1903</v>
      </c>
      <c r="D8117" s="146">
        <v>682.73</v>
      </c>
    </row>
    <row r="8118" spans="1:4" ht="15" customHeight="1" x14ac:dyDescent="0.25">
      <c r="A8118" s="143">
        <v>2057</v>
      </c>
      <c r="B8118" s="144" t="s">
        <v>9974</v>
      </c>
      <c r="C8118" s="145" t="s">
        <v>1903</v>
      </c>
      <c r="D8118" s="146">
        <v>114.24</v>
      </c>
    </row>
    <row r="8119" spans="1:4" ht="25.5" customHeight="1" x14ac:dyDescent="0.25">
      <c r="A8119" s="143">
        <v>2064</v>
      </c>
      <c r="B8119" s="144" t="s">
        <v>9975</v>
      </c>
      <c r="C8119" s="145" t="s">
        <v>1903</v>
      </c>
      <c r="D8119" s="146">
        <v>325.35000000000002</v>
      </c>
    </row>
    <row r="8120" spans="1:4" ht="15" customHeight="1" x14ac:dyDescent="0.25">
      <c r="A8120" s="143">
        <v>11470</v>
      </c>
      <c r="B8120" s="144" t="s">
        <v>9976</v>
      </c>
      <c r="C8120" s="145" t="s">
        <v>1903</v>
      </c>
      <c r="D8120" s="146">
        <v>12.17</v>
      </c>
    </row>
    <row r="8121" spans="1:4" ht="15" customHeight="1" x14ac:dyDescent="0.25">
      <c r="A8121" s="143">
        <v>2062</v>
      </c>
      <c r="B8121" s="144" t="s">
        <v>9977</v>
      </c>
      <c r="C8121" s="145" t="s">
        <v>1903</v>
      </c>
      <c r="D8121" s="146">
        <v>78.739999999999995</v>
      </c>
    </row>
    <row r="8122" spans="1:4" ht="15" customHeight="1" x14ac:dyDescent="0.25">
      <c r="A8122" s="143">
        <v>11471</v>
      </c>
      <c r="B8122" s="144" t="s">
        <v>9978</v>
      </c>
      <c r="C8122" s="145" t="s">
        <v>1903</v>
      </c>
      <c r="D8122" s="146">
        <v>10.33</v>
      </c>
    </row>
    <row r="8123" spans="1:4" ht="17.100000000000001" customHeight="1" x14ac:dyDescent="0.25">
      <c r="A8123" s="143">
        <v>7355</v>
      </c>
      <c r="B8123" s="144" t="s">
        <v>9979</v>
      </c>
      <c r="C8123" s="145" t="s">
        <v>1903</v>
      </c>
      <c r="D8123" s="146">
        <v>3752.6</v>
      </c>
    </row>
    <row r="8124" spans="1:4" ht="15" customHeight="1" x14ac:dyDescent="0.25">
      <c r="A8124" s="143">
        <v>2056</v>
      </c>
      <c r="B8124" s="144" t="s">
        <v>9980</v>
      </c>
      <c r="C8124" s="145" t="s">
        <v>1903</v>
      </c>
      <c r="D8124" s="146">
        <v>9.98</v>
      </c>
    </row>
    <row r="8125" spans="1:4" ht="15" customHeight="1" x14ac:dyDescent="0.25">
      <c r="A8125" s="143">
        <v>2066</v>
      </c>
      <c r="B8125" s="144" t="s">
        <v>9981</v>
      </c>
      <c r="C8125" s="145" t="s">
        <v>1903</v>
      </c>
      <c r="D8125" s="146">
        <v>41.23</v>
      </c>
    </row>
    <row r="8126" spans="1:4" ht="17.100000000000001" customHeight="1" x14ac:dyDescent="0.25">
      <c r="A8126" s="143">
        <v>2003</v>
      </c>
      <c r="B8126" s="144" t="s">
        <v>9982</v>
      </c>
      <c r="C8126" s="145" t="s">
        <v>1903</v>
      </c>
      <c r="D8126" s="146">
        <v>1282.6099999999999</v>
      </c>
    </row>
    <row r="8127" spans="1:4" ht="15" customHeight="1" x14ac:dyDescent="0.25">
      <c r="A8127" s="143">
        <v>7898</v>
      </c>
      <c r="B8127" s="144" t="s">
        <v>9983</v>
      </c>
      <c r="C8127" s="145" t="s">
        <v>1903</v>
      </c>
      <c r="D8127" s="146">
        <v>575.25</v>
      </c>
    </row>
    <row r="8128" spans="1:4" ht="17.100000000000001" customHeight="1" x14ac:dyDescent="0.25">
      <c r="A8128" s="143">
        <v>2012</v>
      </c>
      <c r="B8128" s="144" t="s">
        <v>9984</v>
      </c>
      <c r="C8128" s="145" t="s">
        <v>1903</v>
      </c>
      <c r="D8128" s="146">
        <v>196.77</v>
      </c>
    </row>
    <row r="8129" spans="1:4" ht="17.100000000000001" customHeight="1" x14ac:dyDescent="0.25">
      <c r="A8129" s="143">
        <v>9756</v>
      </c>
      <c r="B8129" s="144" t="s">
        <v>9985</v>
      </c>
      <c r="C8129" s="145" t="s">
        <v>1903</v>
      </c>
      <c r="D8129" s="146">
        <v>2658.26</v>
      </c>
    </row>
    <row r="8130" spans="1:4" ht="17.100000000000001" customHeight="1" x14ac:dyDescent="0.25">
      <c r="A8130" s="143">
        <v>9757</v>
      </c>
      <c r="B8130" s="144" t="s">
        <v>9986</v>
      </c>
      <c r="C8130" s="145" t="s">
        <v>1903</v>
      </c>
      <c r="D8130" s="146">
        <v>2760.7</v>
      </c>
    </row>
    <row r="8131" spans="1:4" ht="25.5" customHeight="1" x14ac:dyDescent="0.25">
      <c r="A8131" s="143">
        <v>9758</v>
      </c>
      <c r="B8131" s="144" t="s">
        <v>9987</v>
      </c>
      <c r="C8131" s="145" t="s">
        <v>1903</v>
      </c>
      <c r="D8131" s="146">
        <v>2804.45</v>
      </c>
    </row>
    <row r="8132" spans="1:4" ht="25.5" customHeight="1" x14ac:dyDescent="0.25">
      <c r="A8132" s="143">
        <v>8365</v>
      </c>
      <c r="B8132" s="144" t="s">
        <v>9988</v>
      </c>
      <c r="C8132" s="145" t="s">
        <v>2023</v>
      </c>
      <c r="D8132" s="146">
        <v>820.17</v>
      </c>
    </row>
    <row r="8133" spans="1:4" ht="17.100000000000001" customHeight="1" x14ac:dyDescent="0.25">
      <c r="A8133" s="143">
        <v>10143</v>
      </c>
      <c r="B8133" s="144" t="s">
        <v>9989</v>
      </c>
      <c r="C8133" s="145" t="s">
        <v>1903</v>
      </c>
      <c r="D8133" s="146">
        <v>3022.39</v>
      </c>
    </row>
    <row r="8134" spans="1:4" ht="17.100000000000001" customHeight="1" x14ac:dyDescent="0.25">
      <c r="A8134" s="143">
        <v>10142</v>
      </c>
      <c r="B8134" s="144" t="s">
        <v>9990</v>
      </c>
      <c r="C8134" s="145" t="s">
        <v>1903</v>
      </c>
      <c r="D8134" s="146">
        <v>3724.89</v>
      </c>
    </row>
    <row r="8135" spans="1:4" ht="25.5" customHeight="1" x14ac:dyDescent="0.25">
      <c r="A8135" s="143">
        <v>10140</v>
      </c>
      <c r="B8135" s="144" t="s">
        <v>9991</v>
      </c>
      <c r="C8135" s="145" t="s">
        <v>1903</v>
      </c>
      <c r="D8135" s="146">
        <v>5099.53</v>
      </c>
    </row>
    <row r="8136" spans="1:4" ht="15" customHeight="1" x14ac:dyDescent="0.25">
      <c r="A8136" s="143">
        <v>8974</v>
      </c>
      <c r="B8136" s="144" t="s">
        <v>9992</v>
      </c>
      <c r="C8136" s="145" t="s">
        <v>1903</v>
      </c>
      <c r="D8136" s="146">
        <v>943.11</v>
      </c>
    </row>
    <row r="8137" spans="1:4" ht="17.100000000000001" customHeight="1" x14ac:dyDescent="0.25">
      <c r="A8137" s="143">
        <v>7791</v>
      </c>
      <c r="B8137" s="144" t="s">
        <v>9993</v>
      </c>
      <c r="C8137" s="145" t="s">
        <v>1903</v>
      </c>
      <c r="D8137" s="146">
        <v>316.87</v>
      </c>
    </row>
    <row r="8138" spans="1:4" ht="17.100000000000001" customHeight="1" x14ac:dyDescent="0.25">
      <c r="A8138" s="143">
        <v>9732</v>
      </c>
      <c r="B8138" s="144" t="s">
        <v>9994</v>
      </c>
      <c r="C8138" s="145" t="s">
        <v>1903</v>
      </c>
      <c r="D8138" s="146">
        <v>400.57</v>
      </c>
    </row>
    <row r="8139" spans="1:4" ht="15" customHeight="1" x14ac:dyDescent="0.25">
      <c r="A8139" s="143">
        <v>2037</v>
      </c>
      <c r="B8139" s="144" t="s">
        <v>9995</v>
      </c>
      <c r="C8139" s="145" t="s">
        <v>1903</v>
      </c>
      <c r="D8139" s="146">
        <v>17.52</v>
      </c>
    </row>
    <row r="8140" spans="1:4" ht="15" customHeight="1" x14ac:dyDescent="0.25">
      <c r="A8140" s="143">
        <v>4325</v>
      </c>
      <c r="B8140" s="144" t="s">
        <v>9996</v>
      </c>
      <c r="C8140" s="145" t="s">
        <v>1903</v>
      </c>
      <c r="D8140" s="146">
        <v>10.33</v>
      </c>
    </row>
    <row r="8141" spans="1:4" ht="15" customHeight="1" x14ac:dyDescent="0.25">
      <c r="A8141" s="143">
        <v>3708</v>
      </c>
      <c r="B8141" s="144" t="s">
        <v>9997</v>
      </c>
      <c r="C8141" s="145" t="s">
        <v>1903</v>
      </c>
      <c r="D8141" s="146">
        <v>131.69</v>
      </c>
    </row>
    <row r="8142" spans="1:4" ht="15" customHeight="1" x14ac:dyDescent="0.25">
      <c r="A8142" s="143">
        <v>5019</v>
      </c>
      <c r="B8142" s="144" t="s">
        <v>9998</v>
      </c>
      <c r="C8142" s="145" t="s">
        <v>1903</v>
      </c>
      <c r="D8142" s="146">
        <v>185.42</v>
      </c>
    </row>
    <row r="8143" spans="1:4" ht="15" customHeight="1" x14ac:dyDescent="0.25">
      <c r="A8143" s="143">
        <v>9496</v>
      </c>
      <c r="B8143" s="144" t="s">
        <v>9999</v>
      </c>
      <c r="C8143" s="145" t="s">
        <v>1903</v>
      </c>
      <c r="D8143" s="146">
        <v>390.68</v>
      </c>
    </row>
    <row r="8144" spans="1:4" ht="15" customHeight="1" x14ac:dyDescent="0.25">
      <c r="A8144" s="143">
        <v>9495</v>
      </c>
      <c r="B8144" s="144" t="s">
        <v>10000</v>
      </c>
      <c r="C8144" s="145" t="s">
        <v>1903</v>
      </c>
      <c r="D8144" s="146">
        <v>135.87</v>
      </c>
    </row>
    <row r="8145" spans="1:4" ht="15" customHeight="1" x14ac:dyDescent="0.25">
      <c r="A8145" s="143">
        <v>2144</v>
      </c>
      <c r="B8145" s="144" t="s">
        <v>10001</v>
      </c>
      <c r="C8145" s="145" t="s">
        <v>1903</v>
      </c>
      <c r="D8145" s="146">
        <v>27.58</v>
      </c>
    </row>
    <row r="8146" spans="1:4" ht="17.100000000000001" customHeight="1" x14ac:dyDescent="0.25">
      <c r="A8146" s="143">
        <v>2053</v>
      </c>
      <c r="B8146" s="144" t="s">
        <v>10002</v>
      </c>
      <c r="C8146" s="145" t="s">
        <v>1903</v>
      </c>
      <c r="D8146" s="146">
        <v>752.94</v>
      </c>
    </row>
    <row r="8147" spans="1:4" ht="17.100000000000001" customHeight="1" x14ac:dyDescent="0.25">
      <c r="A8147" s="143">
        <v>7589</v>
      </c>
      <c r="B8147" s="144" t="s">
        <v>10003</v>
      </c>
      <c r="C8147" s="145" t="s">
        <v>1903</v>
      </c>
      <c r="D8147" s="146">
        <v>298.58999999999997</v>
      </c>
    </row>
    <row r="8148" spans="1:4" ht="15" customHeight="1" x14ac:dyDescent="0.25">
      <c r="A8148" s="143">
        <v>2052</v>
      </c>
      <c r="B8148" s="144" t="s">
        <v>10004</v>
      </c>
      <c r="C8148" s="145" t="s">
        <v>1903</v>
      </c>
      <c r="D8148" s="146">
        <v>50.74</v>
      </c>
    </row>
    <row r="8149" spans="1:4" ht="17.100000000000001" customHeight="1" x14ac:dyDescent="0.25">
      <c r="A8149" s="143">
        <v>9741</v>
      </c>
      <c r="B8149" s="144" t="s">
        <v>10005</v>
      </c>
      <c r="C8149" s="145" t="s">
        <v>1903</v>
      </c>
      <c r="D8149" s="146">
        <v>1108.48</v>
      </c>
    </row>
    <row r="8150" spans="1:4" ht="17.100000000000001" customHeight="1" x14ac:dyDescent="0.25">
      <c r="A8150" s="143">
        <v>2145</v>
      </c>
      <c r="B8150" s="144" t="s">
        <v>10006</v>
      </c>
      <c r="C8150" s="145" t="s">
        <v>1903</v>
      </c>
      <c r="D8150" s="146">
        <v>50.29</v>
      </c>
    </row>
    <row r="8151" spans="1:4" ht="15" customHeight="1" x14ac:dyDescent="0.25">
      <c r="A8151" s="143">
        <v>9703</v>
      </c>
      <c r="B8151" s="144" t="s">
        <v>10007</v>
      </c>
      <c r="C8151" s="145" t="s">
        <v>1903</v>
      </c>
      <c r="D8151" s="146">
        <v>509.25</v>
      </c>
    </row>
    <row r="8152" spans="1:4" ht="25.5" customHeight="1" x14ac:dyDescent="0.25">
      <c r="A8152" s="143">
        <v>12713</v>
      </c>
      <c r="B8152" s="144" t="s">
        <v>10008</v>
      </c>
      <c r="C8152" s="145" t="s">
        <v>1903</v>
      </c>
      <c r="D8152" s="146">
        <v>1716.84</v>
      </c>
    </row>
    <row r="8153" spans="1:4" ht="17.100000000000001" customHeight="1" x14ac:dyDescent="0.25">
      <c r="A8153" s="143">
        <v>5063</v>
      </c>
      <c r="B8153" s="144" t="s">
        <v>10009</v>
      </c>
      <c r="C8153" s="145" t="s">
        <v>1903</v>
      </c>
      <c r="D8153" s="146">
        <v>557.97</v>
      </c>
    </row>
    <row r="8154" spans="1:4" ht="17.100000000000001" customHeight="1" x14ac:dyDescent="0.25">
      <c r="A8154" s="143">
        <v>10041</v>
      </c>
      <c r="B8154" s="144" t="s">
        <v>10010</v>
      </c>
      <c r="C8154" s="145" t="s">
        <v>1903</v>
      </c>
      <c r="D8154" s="146">
        <v>1564.13</v>
      </c>
    </row>
    <row r="8155" spans="1:4" ht="15" customHeight="1" x14ac:dyDescent="0.25">
      <c r="A8155" s="143">
        <v>2025</v>
      </c>
      <c r="B8155" s="144" t="s">
        <v>10011</v>
      </c>
      <c r="C8155" s="145" t="s">
        <v>1903</v>
      </c>
      <c r="D8155" s="146">
        <v>100.14</v>
      </c>
    </row>
    <row r="8156" spans="1:4" ht="15" customHeight="1" x14ac:dyDescent="0.25">
      <c r="A8156" s="143">
        <v>9504</v>
      </c>
      <c r="B8156" s="144" t="s">
        <v>10012</v>
      </c>
      <c r="C8156" s="145" t="s">
        <v>1903</v>
      </c>
      <c r="D8156" s="146">
        <v>253.06</v>
      </c>
    </row>
    <row r="8157" spans="1:4" ht="15" customHeight="1" x14ac:dyDescent="0.25">
      <c r="A8157" s="143">
        <v>2050</v>
      </c>
      <c r="B8157" s="144" t="s">
        <v>10013</v>
      </c>
      <c r="C8157" s="145" t="s">
        <v>1903</v>
      </c>
      <c r="D8157" s="146">
        <v>17.54</v>
      </c>
    </row>
    <row r="8158" spans="1:4" ht="17.100000000000001" customHeight="1" x14ac:dyDescent="0.25">
      <c r="A8158" s="143">
        <v>2024</v>
      </c>
      <c r="B8158" s="144" t="s">
        <v>10014</v>
      </c>
      <c r="C8158" s="145" t="s">
        <v>1903</v>
      </c>
      <c r="D8158" s="146">
        <v>381.92</v>
      </c>
    </row>
    <row r="8159" spans="1:4" ht="17.100000000000001" customHeight="1" x14ac:dyDescent="0.25">
      <c r="A8159" s="143">
        <v>2022</v>
      </c>
      <c r="B8159" s="144" t="s">
        <v>10015</v>
      </c>
      <c r="C8159" s="145" t="s">
        <v>1903</v>
      </c>
      <c r="D8159" s="146">
        <v>45.91</v>
      </c>
    </row>
    <row r="8160" spans="1:4" ht="15" customHeight="1" x14ac:dyDescent="0.25">
      <c r="A8160" s="143">
        <v>7349</v>
      </c>
      <c r="B8160" s="144" t="s">
        <v>10016</v>
      </c>
      <c r="C8160" s="145" t="s">
        <v>1903</v>
      </c>
      <c r="D8160" s="146">
        <v>189.38</v>
      </c>
    </row>
    <row r="8161" spans="1:4" ht="17.100000000000001" customHeight="1" x14ac:dyDescent="0.25">
      <c r="A8161" s="143">
        <v>9730</v>
      </c>
      <c r="B8161" s="144" t="s">
        <v>10017</v>
      </c>
      <c r="C8161" s="145" t="s">
        <v>1903</v>
      </c>
      <c r="D8161" s="146">
        <v>445.52</v>
      </c>
    </row>
    <row r="8162" spans="1:4" ht="34.15" customHeight="1" x14ac:dyDescent="0.25">
      <c r="A8162" s="143">
        <v>10103</v>
      </c>
      <c r="B8162" s="144" t="s">
        <v>10018</v>
      </c>
      <c r="C8162" s="145" t="s">
        <v>1903</v>
      </c>
      <c r="D8162" s="146">
        <v>9419.6299999999992</v>
      </c>
    </row>
    <row r="8163" spans="1:4" ht="15" customHeight="1" x14ac:dyDescent="0.25">
      <c r="A8163" s="143">
        <v>3704</v>
      </c>
      <c r="B8163" s="144" t="s">
        <v>10019</v>
      </c>
      <c r="C8163" s="145" t="s">
        <v>1903</v>
      </c>
      <c r="D8163" s="146">
        <v>6.49</v>
      </c>
    </row>
    <row r="8164" spans="1:4" ht="15" customHeight="1" x14ac:dyDescent="0.25">
      <c r="A8164" s="143">
        <v>3702</v>
      </c>
      <c r="B8164" s="144" t="s">
        <v>10020</v>
      </c>
      <c r="C8164" s="145" t="s">
        <v>1903</v>
      </c>
      <c r="D8164" s="146">
        <v>58.47</v>
      </c>
    </row>
    <row r="8165" spans="1:4" ht="15" customHeight="1" x14ac:dyDescent="0.25">
      <c r="A8165" s="143">
        <v>3703</v>
      </c>
      <c r="B8165" s="144" t="s">
        <v>10021</v>
      </c>
      <c r="C8165" s="145" t="s">
        <v>1903</v>
      </c>
      <c r="D8165" s="146">
        <v>37.909999999999997</v>
      </c>
    </row>
    <row r="8166" spans="1:4" ht="25.5" customHeight="1" x14ac:dyDescent="0.25">
      <c r="A8166" s="143">
        <v>7287</v>
      </c>
      <c r="B8166" s="144" t="s">
        <v>10022</v>
      </c>
      <c r="C8166" s="145" t="s">
        <v>1903</v>
      </c>
      <c r="D8166" s="146">
        <v>741.66</v>
      </c>
    </row>
    <row r="8167" spans="1:4" ht="25.5" customHeight="1" x14ac:dyDescent="0.25">
      <c r="A8167" s="143">
        <v>9684</v>
      </c>
      <c r="B8167" s="144" t="s">
        <v>10023</v>
      </c>
      <c r="C8167" s="145" t="s">
        <v>1903</v>
      </c>
      <c r="D8167" s="146">
        <v>395.3</v>
      </c>
    </row>
    <row r="8168" spans="1:4" ht="25.5" customHeight="1" x14ac:dyDescent="0.25">
      <c r="A8168" s="143">
        <v>2021</v>
      </c>
      <c r="B8168" s="144" t="s">
        <v>10024</v>
      </c>
      <c r="C8168" s="145" t="s">
        <v>1903</v>
      </c>
      <c r="D8168" s="146">
        <v>489.03</v>
      </c>
    </row>
    <row r="8169" spans="1:4" ht="25.5" customHeight="1" x14ac:dyDescent="0.25">
      <c r="A8169" s="143">
        <v>2020</v>
      </c>
      <c r="B8169" s="144" t="s">
        <v>10025</v>
      </c>
      <c r="C8169" s="145" t="s">
        <v>1903</v>
      </c>
      <c r="D8169" s="146">
        <v>447.38</v>
      </c>
    </row>
    <row r="8170" spans="1:4" ht="25.5" customHeight="1" x14ac:dyDescent="0.25">
      <c r="A8170" s="143">
        <v>7227</v>
      </c>
      <c r="B8170" s="144" t="s">
        <v>10026</v>
      </c>
      <c r="C8170" s="145" t="s">
        <v>1903</v>
      </c>
      <c r="D8170" s="146">
        <v>1182.3599999999999</v>
      </c>
    </row>
    <row r="8171" spans="1:4" ht="25.5" customHeight="1" x14ac:dyDescent="0.25">
      <c r="A8171" s="143">
        <v>4428</v>
      </c>
      <c r="B8171" s="144" t="s">
        <v>10027</v>
      </c>
      <c r="C8171" s="145" t="s">
        <v>1903</v>
      </c>
      <c r="D8171" s="146">
        <v>1773.71</v>
      </c>
    </row>
    <row r="8172" spans="1:4" ht="17.100000000000001" customHeight="1" x14ac:dyDescent="0.25">
      <c r="A8172" s="143">
        <v>11741</v>
      </c>
      <c r="B8172" s="144" t="s">
        <v>10028</v>
      </c>
      <c r="C8172" s="145" t="s">
        <v>1903</v>
      </c>
      <c r="D8172" s="146">
        <v>349.37</v>
      </c>
    </row>
    <row r="8173" spans="1:4" ht="25.5" customHeight="1" x14ac:dyDescent="0.25">
      <c r="A8173" s="143">
        <v>2009</v>
      </c>
      <c r="B8173" s="144" t="s">
        <v>10029</v>
      </c>
      <c r="C8173" s="145" t="s">
        <v>1903</v>
      </c>
      <c r="D8173" s="146">
        <v>388.33</v>
      </c>
    </row>
    <row r="8174" spans="1:4" ht="15" customHeight="1" x14ac:dyDescent="0.25">
      <c r="A8174" s="143">
        <v>3780</v>
      </c>
      <c r="B8174" s="144" t="s">
        <v>10030</v>
      </c>
      <c r="C8174" s="145" t="s">
        <v>1903</v>
      </c>
      <c r="D8174" s="146">
        <v>49.9</v>
      </c>
    </row>
    <row r="8175" spans="1:4" ht="17.100000000000001" customHeight="1" x14ac:dyDescent="0.25">
      <c r="A8175" s="143">
        <v>2010</v>
      </c>
      <c r="B8175" s="144" t="s">
        <v>10031</v>
      </c>
      <c r="C8175" s="145" t="s">
        <v>1903</v>
      </c>
      <c r="D8175" s="146">
        <v>413.33</v>
      </c>
    </row>
    <row r="8176" spans="1:4" ht="25.5" customHeight="1" x14ac:dyDescent="0.25">
      <c r="A8176" s="143">
        <v>12437</v>
      </c>
      <c r="B8176" s="144" t="s">
        <v>10032</v>
      </c>
      <c r="C8176" s="145" t="s">
        <v>1903</v>
      </c>
      <c r="D8176" s="146">
        <v>980.67</v>
      </c>
    </row>
    <row r="8177" spans="1:4" ht="17.100000000000001" customHeight="1" x14ac:dyDescent="0.25">
      <c r="A8177" s="143">
        <v>3669</v>
      </c>
      <c r="B8177" s="144" t="s">
        <v>10033</v>
      </c>
      <c r="C8177" s="145" t="s">
        <v>1903</v>
      </c>
      <c r="D8177" s="146">
        <v>351.39</v>
      </c>
    </row>
    <row r="8178" spans="1:4" ht="17.100000000000001" customHeight="1" x14ac:dyDescent="0.25">
      <c r="A8178" s="143">
        <v>4768</v>
      </c>
      <c r="B8178" s="144" t="s">
        <v>10034</v>
      </c>
      <c r="C8178" s="145" t="s">
        <v>1903</v>
      </c>
      <c r="D8178" s="146">
        <v>451.89</v>
      </c>
    </row>
    <row r="8179" spans="1:4" ht="17.100000000000001" customHeight="1" x14ac:dyDescent="0.25">
      <c r="A8179" s="143">
        <v>3670</v>
      </c>
      <c r="B8179" s="144" t="s">
        <v>10035</v>
      </c>
      <c r="C8179" s="145" t="s">
        <v>1903</v>
      </c>
      <c r="D8179" s="146">
        <v>288.36</v>
      </c>
    </row>
    <row r="8180" spans="1:4" ht="17.100000000000001" customHeight="1" x14ac:dyDescent="0.25">
      <c r="A8180" s="143">
        <v>4767</v>
      </c>
      <c r="B8180" s="144" t="s">
        <v>10036</v>
      </c>
      <c r="C8180" s="145" t="s">
        <v>1903</v>
      </c>
      <c r="D8180" s="146">
        <v>614.87</v>
      </c>
    </row>
    <row r="8181" spans="1:4" ht="17.100000000000001" customHeight="1" x14ac:dyDescent="0.25">
      <c r="A8181" s="143">
        <v>3671</v>
      </c>
      <c r="B8181" s="144" t="s">
        <v>10037</v>
      </c>
      <c r="C8181" s="145" t="s">
        <v>1903</v>
      </c>
      <c r="D8181" s="146">
        <v>302.83</v>
      </c>
    </row>
    <row r="8182" spans="1:4" ht="17.100000000000001" customHeight="1" x14ac:dyDescent="0.25">
      <c r="A8182" s="143">
        <v>2086</v>
      </c>
      <c r="B8182" s="144" t="s">
        <v>10038</v>
      </c>
      <c r="C8182" s="145" t="s">
        <v>1903</v>
      </c>
      <c r="D8182" s="146">
        <v>290.08</v>
      </c>
    </row>
    <row r="8183" spans="1:4" ht="17.100000000000001" customHeight="1" x14ac:dyDescent="0.25">
      <c r="A8183" s="143">
        <v>2087</v>
      </c>
      <c r="B8183" s="144" t="s">
        <v>10039</v>
      </c>
      <c r="C8183" s="145" t="s">
        <v>1903</v>
      </c>
      <c r="D8183" s="146">
        <v>122.68</v>
      </c>
    </row>
    <row r="8184" spans="1:4" ht="17.100000000000001" customHeight="1" x14ac:dyDescent="0.25">
      <c r="A8184" s="143">
        <v>7712</v>
      </c>
      <c r="B8184" s="144" t="s">
        <v>10040</v>
      </c>
      <c r="C8184" s="145" t="s">
        <v>1903</v>
      </c>
      <c r="D8184" s="146">
        <v>708.91</v>
      </c>
    </row>
    <row r="8185" spans="1:4" ht="25.5" customHeight="1" x14ac:dyDescent="0.25">
      <c r="A8185" s="143">
        <v>2008</v>
      </c>
      <c r="B8185" s="144" t="s">
        <v>10041</v>
      </c>
      <c r="C8185" s="145" t="s">
        <v>1903</v>
      </c>
      <c r="D8185" s="146">
        <v>569.36</v>
      </c>
    </row>
    <row r="8186" spans="1:4" ht="15" customHeight="1" x14ac:dyDescent="0.25">
      <c r="A8186" s="143">
        <v>3781</v>
      </c>
      <c r="B8186" s="144" t="s">
        <v>10042</v>
      </c>
      <c r="C8186" s="145" t="s">
        <v>1903</v>
      </c>
      <c r="D8186" s="146">
        <v>230.93</v>
      </c>
    </row>
    <row r="8187" spans="1:4" ht="25.5" customHeight="1" x14ac:dyDescent="0.25">
      <c r="A8187" s="143">
        <v>7352</v>
      </c>
      <c r="B8187" s="144" t="s">
        <v>10043</v>
      </c>
      <c r="C8187" s="145" t="s">
        <v>1903</v>
      </c>
      <c r="D8187" s="146">
        <v>229.51</v>
      </c>
    </row>
    <row r="8188" spans="1:4" ht="15" customHeight="1" x14ac:dyDescent="0.25">
      <c r="A8188" s="143">
        <v>12490</v>
      </c>
      <c r="B8188" s="144" t="s">
        <v>10044</v>
      </c>
      <c r="C8188" s="145" t="s">
        <v>1903</v>
      </c>
      <c r="D8188" s="146">
        <v>285.60000000000002</v>
      </c>
    </row>
    <row r="8189" spans="1:4" ht="15" customHeight="1" x14ac:dyDescent="0.25">
      <c r="A8189" s="143">
        <v>12505</v>
      </c>
      <c r="B8189" s="144" t="s">
        <v>10045</v>
      </c>
      <c r="C8189" s="145" t="s">
        <v>1903</v>
      </c>
      <c r="D8189" s="146">
        <v>391.15</v>
      </c>
    </row>
    <row r="8190" spans="1:4" ht="15" customHeight="1" x14ac:dyDescent="0.25">
      <c r="A8190" s="143">
        <v>4286</v>
      </c>
      <c r="B8190" s="144" t="s">
        <v>10046</v>
      </c>
      <c r="C8190" s="145" t="s">
        <v>1903</v>
      </c>
      <c r="D8190" s="146">
        <v>119.97</v>
      </c>
    </row>
    <row r="8191" spans="1:4" ht="15" customHeight="1" x14ac:dyDescent="0.25">
      <c r="A8191" s="143">
        <v>4287</v>
      </c>
      <c r="B8191" s="144" t="s">
        <v>10047</v>
      </c>
      <c r="C8191" s="145" t="s">
        <v>1903</v>
      </c>
      <c r="D8191" s="146">
        <v>44.59</v>
      </c>
    </row>
    <row r="8192" spans="1:4" ht="15" customHeight="1" x14ac:dyDescent="0.25">
      <c r="A8192" s="143">
        <v>12511</v>
      </c>
      <c r="B8192" s="144" t="s">
        <v>10048</v>
      </c>
      <c r="C8192" s="145" t="s">
        <v>1903</v>
      </c>
      <c r="D8192" s="146">
        <v>57.6</v>
      </c>
    </row>
    <row r="8193" spans="1:4" ht="15" customHeight="1" x14ac:dyDescent="0.25">
      <c r="A8193" s="143">
        <v>9373</v>
      </c>
      <c r="B8193" s="144" t="s">
        <v>10049</v>
      </c>
      <c r="C8193" s="145" t="s">
        <v>1903</v>
      </c>
      <c r="D8193" s="146">
        <v>378.21</v>
      </c>
    </row>
    <row r="8194" spans="1:4" ht="15" customHeight="1" x14ac:dyDescent="0.25">
      <c r="A8194" s="143">
        <v>12430</v>
      </c>
      <c r="B8194" s="144" t="s">
        <v>10050</v>
      </c>
      <c r="C8194" s="145" t="s">
        <v>1903</v>
      </c>
      <c r="D8194" s="146">
        <v>644.86</v>
      </c>
    </row>
    <row r="8195" spans="1:4" ht="15" customHeight="1" x14ac:dyDescent="0.25">
      <c r="A8195" s="143">
        <v>4807</v>
      </c>
      <c r="B8195" s="144" t="s">
        <v>10051</v>
      </c>
      <c r="C8195" s="145" t="s">
        <v>1903</v>
      </c>
      <c r="D8195" s="146">
        <v>452.33</v>
      </c>
    </row>
    <row r="8196" spans="1:4" ht="15" customHeight="1" x14ac:dyDescent="0.25">
      <c r="A8196" s="143">
        <v>3710</v>
      </c>
      <c r="B8196" s="144" t="s">
        <v>10052</v>
      </c>
      <c r="C8196" s="145" t="s">
        <v>1903</v>
      </c>
      <c r="D8196" s="146">
        <v>410.94</v>
      </c>
    </row>
    <row r="8197" spans="1:4" ht="15" customHeight="1" x14ac:dyDescent="0.25">
      <c r="A8197" s="143">
        <v>8211</v>
      </c>
      <c r="B8197" s="144" t="s">
        <v>10053</v>
      </c>
      <c r="C8197" s="145" t="s">
        <v>1903</v>
      </c>
      <c r="D8197" s="146">
        <v>237.23</v>
      </c>
    </row>
    <row r="8198" spans="1:4" ht="17.100000000000001" customHeight="1" x14ac:dyDescent="0.25">
      <c r="A8198" s="143">
        <v>9503</v>
      </c>
      <c r="B8198" s="144" t="s">
        <v>10054</v>
      </c>
      <c r="C8198" s="145" t="s">
        <v>1903</v>
      </c>
      <c r="D8198" s="146">
        <v>627.19000000000005</v>
      </c>
    </row>
    <row r="8199" spans="1:4" ht="17.100000000000001" customHeight="1" x14ac:dyDescent="0.25">
      <c r="A8199" s="143">
        <v>9502</v>
      </c>
      <c r="B8199" s="144" t="s">
        <v>10055</v>
      </c>
      <c r="C8199" s="145" t="s">
        <v>1903</v>
      </c>
      <c r="D8199" s="146">
        <v>247.2</v>
      </c>
    </row>
    <row r="8200" spans="1:4" ht="15" customHeight="1" x14ac:dyDescent="0.25">
      <c r="A8200" s="143">
        <v>9173</v>
      </c>
      <c r="B8200" s="144" t="s">
        <v>10056</v>
      </c>
      <c r="C8200" s="145" t="s">
        <v>1903</v>
      </c>
      <c r="D8200" s="146">
        <v>202.83</v>
      </c>
    </row>
    <row r="8201" spans="1:4" ht="15" customHeight="1" x14ac:dyDescent="0.25">
      <c r="A8201" s="143">
        <v>4394</v>
      </c>
      <c r="B8201" s="144" t="s">
        <v>10057</v>
      </c>
      <c r="C8201" s="145" t="s">
        <v>1903</v>
      </c>
      <c r="D8201" s="146">
        <v>262.14999999999998</v>
      </c>
    </row>
    <row r="8202" spans="1:4" ht="15" customHeight="1" x14ac:dyDescent="0.25">
      <c r="A8202" s="143">
        <v>8210</v>
      </c>
      <c r="B8202" s="144" t="s">
        <v>10058</v>
      </c>
      <c r="C8202" s="145" t="s">
        <v>1903</v>
      </c>
      <c r="D8202" s="146">
        <v>402.22</v>
      </c>
    </row>
    <row r="8203" spans="1:4" ht="17.100000000000001" customHeight="1" x14ac:dyDescent="0.25">
      <c r="A8203" s="143">
        <v>3697</v>
      </c>
      <c r="B8203" s="144" t="s">
        <v>10059</v>
      </c>
      <c r="C8203" s="145" t="s">
        <v>1903</v>
      </c>
      <c r="D8203" s="146">
        <v>29.01</v>
      </c>
    </row>
    <row r="8204" spans="1:4" ht="15" customHeight="1" x14ac:dyDescent="0.25">
      <c r="A8204" s="143">
        <v>3698</v>
      </c>
      <c r="B8204" s="144" t="s">
        <v>10060</v>
      </c>
      <c r="C8204" s="145" t="s">
        <v>1903</v>
      </c>
      <c r="D8204" s="146">
        <v>29.01</v>
      </c>
    </row>
    <row r="8205" spans="1:4" ht="15" customHeight="1" x14ac:dyDescent="0.25">
      <c r="A8205" s="143">
        <v>3699</v>
      </c>
      <c r="B8205" s="144" t="s">
        <v>10061</v>
      </c>
      <c r="C8205" s="145" t="s">
        <v>1903</v>
      </c>
      <c r="D8205" s="146">
        <v>5.09</v>
      </c>
    </row>
    <row r="8206" spans="1:4" ht="15" customHeight="1" x14ac:dyDescent="0.25">
      <c r="A8206" s="143">
        <v>3700</v>
      </c>
      <c r="B8206" s="144" t="s">
        <v>10062</v>
      </c>
      <c r="C8206" s="145" t="s">
        <v>1903</v>
      </c>
      <c r="D8206" s="146">
        <v>29.01</v>
      </c>
    </row>
    <row r="8207" spans="1:4" ht="15" customHeight="1" x14ac:dyDescent="0.25">
      <c r="A8207" s="143">
        <v>12070</v>
      </c>
      <c r="B8207" s="144" t="s">
        <v>10063</v>
      </c>
      <c r="C8207" s="145" t="s">
        <v>1903</v>
      </c>
      <c r="D8207" s="146">
        <v>89.93</v>
      </c>
    </row>
    <row r="8208" spans="1:4" ht="15" customHeight="1" x14ac:dyDescent="0.25">
      <c r="A8208" s="143">
        <v>2078</v>
      </c>
      <c r="B8208" s="144" t="s">
        <v>10064</v>
      </c>
      <c r="C8208" s="145" t="s">
        <v>1903</v>
      </c>
      <c r="D8208" s="146">
        <v>96.39</v>
      </c>
    </row>
    <row r="8209" spans="1:4" ht="17.100000000000001" customHeight="1" x14ac:dyDescent="0.25">
      <c r="A8209" s="143">
        <v>7347</v>
      </c>
      <c r="B8209" s="144" t="s">
        <v>10065</v>
      </c>
      <c r="C8209" s="145" t="s">
        <v>1903</v>
      </c>
      <c r="D8209" s="146">
        <v>204.15</v>
      </c>
    </row>
    <row r="8210" spans="1:4" ht="17.100000000000001" customHeight="1" x14ac:dyDescent="0.25">
      <c r="A8210" s="143">
        <v>7348</v>
      </c>
      <c r="B8210" s="144" t="s">
        <v>10066</v>
      </c>
      <c r="C8210" s="145" t="s">
        <v>1903</v>
      </c>
      <c r="D8210" s="146">
        <v>197.9</v>
      </c>
    </row>
    <row r="8211" spans="1:4" ht="15" customHeight="1" x14ac:dyDescent="0.25">
      <c r="A8211" s="143">
        <v>2080</v>
      </c>
      <c r="B8211" s="144" t="s">
        <v>10067</v>
      </c>
      <c r="C8211" s="145" t="s">
        <v>1903</v>
      </c>
      <c r="D8211" s="146">
        <v>155.05000000000001</v>
      </c>
    </row>
    <row r="8212" spans="1:4" ht="17.100000000000001" customHeight="1" x14ac:dyDescent="0.25">
      <c r="A8212" s="143">
        <v>10387</v>
      </c>
      <c r="B8212" s="144" t="s">
        <v>10068</v>
      </c>
      <c r="C8212" s="145" t="s">
        <v>1903</v>
      </c>
      <c r="D8212" s="146">
        <v>3818.6</v>
      </c>
    </row>
    <row r="8213" spans="1:4" ht="15" customHeight="1" x14ac:dyDescent="0.25">
      <c r="A8213" s="143">
        <v>2049</v>
      </c>
      <c r="B8213" s="144" t="s">
        <v>10069</v>
      </c>
      <c r="C8213" s="145" t="s">
        <v>1903</v>
      </c>
      <c r="D8213" s="146">
        <v>40.47</v>
      </c>
    </row>
    <row r="8214" spans="1:4" ht="15" customHeight="1" x14ac:dyDescent="0.25">
      <c r="A8214" s="143">
        <v>2068</v>
      </c>
      <c r="B8214" s="144" t="s">
        <v>10070</v>
      </c>
      <c r="C8214" s="145" t="s">
        <v>1903</v>
      </c>
      <c r="D8214" s="146">
        <v>47.12</v>
      </c>
    </row>
    <row r="8215" spans="1:4" ht="15" customHeight="1" x14ac:dyDescent="0.25">
      <c r="A8215" s="143">
        <v>2069</v>
      </c>
      <c r="B8215" s="144" t="s">
        <v>10071</v>
      </c>
      <c r="C8215" s="145" t="s">
        <v>1903</v>
      </c>
      <c r="D8215" s="146">
        <v>23.2</v>
      </c>
    </row>
    <row r="8216" spans="1:4" ht="15" customHeight="1" x14ac:dyDescent="0.25">
      <c r="A8216" s="143">
        <v>2059</v>
      </c>
      <c r="B8216" s="144" t="s">
        <v>10072</v>
      </c>
      <c r="C8216" s="145" t="s">
        <v>1903</v>
      </c>
      <c r="D8216" s="146">
        <v>138.83000000000001</v>
      </c>
    </row>
    <row r="8217" spans="1:4" ht="15" customHeight="1" x14ac:dyDescent="0.25">
      <c r="A8217" s="143">
        <v>2094</v>
      </c>
      <c r="B8217" s="144" t="s">
        <v>10073</v>
      </c>
      <c r="C8217" s="145" t="s">
        <v>1903</v>
      </c>
      <c r="D8217" s="146">
        <v>198.43</v>
      </c>
    </row>
    <row r="8218" spans="1:4" ht="17.100000000000001" customHeight="1" x14ac:dyDescent="0.25">
      <c r="A8218" s="143">
        <v>2081</v>
      </c>
      <c r="B8218" s="144" t="s">
        <v>10074</v>
      </c>
      <c r="C8218" s="145" t="s">
        <v>1903</v>
      </c>
      <c r="D8218" s="146">
        <v>48.25</v>
      </c>
    </row>
    <row r="8219" spans="1:4" ht="15" customHeight="1" x14ac:dyDescent="0.25">
      <c r="A8219" s="143">
        <v>2031</v>
      </c>
      <c r="B8219" s="144" t="s">
        <v>10075</v>
      </c>
      <c r="C8219" s="145" t="s">
        <v>1903</v>
      </c>
      <c r="D8219" s="146">
        <v>29.7</v>
      </c>
    </row>
    <row r="8220" spans="1:4" ht="17.100000000000001" customHeight="1" x14ac:dyDescent="0.25">
      <c r="A8220" s="143">
        <v>4545</v>
      </c>
      <c r="B8220" s="144" t="s">
        <v>10076</v>
      </c>
      <c r="C8220" s="145" t="s">
        <v>1903</v>
      </c>
      <c r="D8220" s="146">
        <v>49.66</v>
      </c>
    </row>
    <row r="8221" spans="1:4" ht="25.5" customHeight="1" x14ac:dyDescent="0.25">
      <c r="A8221" s="143">
        <v>11586</v>
      </c>
      <c r="B8221" s="144" t="s">
        <v>10077</v>
      </c>
      <c r="C8221" s="145" t="s">
        <v>1903</v>
      </c>
      <c r="D8221" s="146">
        <v>4458.5200000000004</v>
      </c>
    </row>
    <row r="8222" spans="1:4" ht="25.5" customHeight="1" x14ac:dyDescent="0.25">
      <c r="A8222" s="143">
        <v>11582</v>
      </c>
      <c r="B8222" s="144" t="s">
        <v>10078</v>
      </c>
      <c r="C8222" s="145" t="s">
        <v>1903</v>
      </c>
      <c r="D8222" s="146">
        <v>5769.9</v>
      </c>
    </row>
    <row r="8223" spans="1:4" ht="25.5" customHeight="1" x14ac:dyDescent="0.25">
      <c r="A8223" s="143">
        <v>11584</v>
      </c>
      <c r="B8223" s="144" t="s">
        <v>10079</v>
      </c>
      <c r="C8223" s="145" t="s">
        <v>1903</v>
      </c>
      <c r="D8223" s="146">
        <v>7319.25</v>
      </c>
    </row>
    <row r="8224" spans="1:4" ht="25.5" customHeight="1" x14ac:dyDescent="0.25">
      <c r="A8224" s="143">
        <v>11581</v>
      </c>
      <c r="B8224" s="144" t="s">
        <v>10080</v>
      </c>
      <c r="C8224" s="145" t="s">
        <v>1903</v>
      </c>
      <c r="D8224" s="146">
        <v>7761.56</v>
      </c>
    </row>
    <row r="8225" spans="1:4" ht="25.5" customHeight="1" x14ac:dyDescent="0.25">
      <c r="A8225" s="143">
        <v>11587</v>
      </c>
      <c r="B8225" s="144" t="s">
        <v>10081</v>
      </c>
      <c r="C8225" s="145" t="s">
        <v>1903</v>
      </c>
      <c r="D8225" s="146">
        <v>10047.93</v>
      </c>
    </row>
    <row r="8226" spans="1:4" ht="25.5" customHeight="1" x14ac:dyDescent="0.25">
      <c r="A8226" s="143">
        <v>11585</v>
      </c>
      <c r="B8226" s="144" t="s">
        <v>10082</v>
      </c>
      <c r="C8226" s="145" t="s">
        <v>1903</v>
      </c>
      <c r="D8226" s="146">
        <v>12708.37</v>
      </c>
    </row>
    <row r="8227" spans="1:4" ht="25.5" customHeight="1" x14ac:dyDescent="0.25">
      <c r="A8227" s="143">
        <v>11583</v>
      </c>
      <c r="B8227" s="144" t="s">
        <v>10083</v>
      </c>
      <c r="C8227" s="145" t="s">
        <v>1903</v>
      </c>
      <c r="D8227" s="146">
        <v>10847.35</v>
      </c>
    </row>
    <row r="8228" spans="1:4" ht="25.5" customHeight="1" x14ac:dyDescent="0.25">
      <c r="A8228" s="143">
        <v>12290</v>
      </c>
      <c r="B8228" s="144" t="s">
        <v>10084</v>
      </c>
      <c r="C8228" s="145" t="s">
        <v>1903</v>
      </c>
      <c r="D8228" s="146">
        <v>774.61</v>
      </c>
    </row>
    <row r="8229" spans="1:4" ht="25.5" customHeight="1" x14ac:dyDescent="0.25">
      <c r="A8229" s="143">
        <v>12296</v>
      </c>
      <c r="B8229" s="144" t="s">
        <v>10085</v>
      </c>
      <c r="C8229" s="145" t="s">
        <v>1903</v>
      </c>
      <c r="D8229" s="146">
        <v>1297.01</v>
      </c>
    </row>
    <row r="8230" spans="1:4" ht="25.5" customHeight="1" x14ac:dyDescent="0.25">
      <c r="A8230" s="143">
        <v>12291</v>
      </c>
      <c r="B8230" s="144" t="s">
        <v>10086</v>
      </c>
      <c r="C8230" s="145" t="s">
        <v>1903</v>
      </c>
      <c r="D8230" s="146">
        <v>1308.83</v>
      </c>
    </row>
    <row r="8231" spans="1:4" ht="25.5" customHeight="1" x14ac:dyDescent="0.25">
      <c r="A8231" s="143">
        <v>12292</v>
      </c>
      <c r="B8231" s="144" t="s">
        <v>10087</v>
      </c>
      <c r="C8231" s="145" t="s">
        <v>1903</v>
      </c>
      <c r="D8231" s="146">
        <v>1356.09</v>
      </c>
    </row>
    <row r="8232" spans="1:4" ht="25.5" customHeight="1" x14ac:dyDescent="0.25">
      <c r="A8232" s="143">
        <v>12261</v>
      </c>
      <c r="B8232" s="144" t="s">
        <v>10088</v>
      </c>
      <c r="C8232" s="145" t="s">
        <v>1903</v>
      </c>
      <c r="D8232" s="146">
        <v>718.86</v>
      </c>
    </row>
    <row r="8233" spans="1:4" ht="25.5" customHeight="1" x14ac:dyDescent="0.25">
      <c r="A8233" s="143">
        <v>12270</v>
      </c>
      <c r="B8233" s="144" t="s">
        <v>10089</v>
      </c>
      <c r="C8233" s="145" t="s">
        <v>1903</v>
      </c>
      <c r="D8233" s="146">
        <v>766.11</v>
      </c>
    </row>
    <row r="8234" spans="1:4" ht="15" customHeight="1" x14ac:dyDescent="0.25">
      <c r="A8234" s="143">
        <v>12271</v>
      </c>
      <c r="C8234" s="145" t="s">
        <v>1903</v>
      </c>
      <c r="D8234" s="146">
        <v>813.39</v>
      </c>
    </row>
    <row r="8235" spans="1:4" ht="25.5" customHeight="1" x14ac:dyDescent="0.25">
      <c r="B8235" s="144" t="s">
        <v>10090</v>
      </c>
    </row>
    <row r="8236" spans="1:4" ht="25.5" customHeight="1" x14ac:dyDescent="0.25">
      <c r="A8236" s="143">
        <v>12982</v>
      </c>
      <c r="B8236" s="144" t="s">
        <v>10091</v>
      </c>
      <c r="C8236" s="145" t="s">
        <v>1903</v>
      </c>
      <c r="D8236" s="146">
        <v>1126.42</v>
      </c>
    </row>
    <row r="8237" spans="1:4" ht="25.5" customHeight="1" x14ac:dyDescent="0.25">
      <c r="A8237" s="143">
        <v>12272</v>
      </c>
      <c r="B8237" s="144" t="s">
        <v>10092</v>
      </c>
      <c r="C8237" s="145" t="s">
        <v>1903</v>
      </c>
      <c r="D8237" s="146">
        <v>860.65</v>
      </c>
    </row>
    <row r="8238" spans="1:4" ht="25.5" customHeight="1" x14ac:dyDescent="0.25">
      <c r="A8238" s="143">
        <v>12273</v>
      </c>
      <c r="B8238" s="144" t="s">
        <v>10093</v>
      </c>
      <c r="C8238" s="145" t="s">
        <v>1903</v>
      </c>
      <c r="D8238" s="146">
        <v>1220.98</v>
      </c>
    </row>
    <row r="8239" spans="1:4" ht="25.5" customHeight="1" x14ac:dyDescent="0.25">
      <c r="A8239" s="143">
        <v>12286</v>
      </c>
      <c r="B8239" s="144" t="s">
        <v>10094</v>
      </c>
      <c r="C8239" s="145" t="s">
        <v>1903</v>
      </c>
      <c r="D8239" s="146">
        <v>1066.72</v>
      </c>
    </row>
    <row r="8240" spans="1:4" ht="25.5" customHeight="1" x14ac:dyDescent="0.25">
      <c r="A8240" s="143">
        <v>12274</v>
      </c>
      <c r="B8240" s="144" t="s">
        <v>10095</v>
      </c>
      <c r="C8240" s="145" t="s">
        <v>1903</v>
      </c>
      <c r="D8240" s="146">
        <v>1268.25</v>
      </c>
    </row>
    <row r="8241" spans="1:4" ht="25.5" customHeight="1" x14ac:dyDescent="0.25">
      <c r="A8241" s="143">
        <v>12282</v>
      </c>
      <c r="B8241" s="144" t="s">
        <v>10096</v>
      </c>
      <c r="C8241" s="145" t="s">
        <v>1903</v>
      </c>
      <c r="D8241" s="146">
        <v>1028.17</v>
      </c>
    </row>
    <row r="8242" spans="1:4" ht="25.5" customHeight="1" x14ac:dyDescent="0.25">
      <c r="A8242" s="143">
        <v>12275</v>
      </c>
      <c r="B8242" s="144" t="s">
        <v>10097</v>
      </c>
      <c r="C8242" s="145" t="s">
        <v>1903</v>
      </c>
      <c r="D8242" s="146">
        <v>1315.52</v>
      </c>
    </row>
    <row r="8243" spans="1:4" ht="25.5" customHeight="1" x14ac:dyDescent="0.25">
      <c r="A8243" s="143">
        <v>12276</v>
      </c>
      <c r="B8243" s="144" t="s">
        <v>10098</v>
      </c>
      <c r="C8243" s="145" t="s">
        <v>1903</v>
      </c>
      <c r="D8243" s="146">
        <v>1355.74</v>
      </c>
    </row>
    <row r="8244" spans="1:4" ht="25.5" customHeight="1" x14ac:dyDescent="0.25">
      <c r="A8244" s="143">
        <v>12277</v>
      </c>
      <c r="B8244" s="144" t="s">
        <v>10099</v>
      </c>
      <c r="C8244" s="145" t="s">
        <v>1903</v>
      </c>
      <c r="D8244" s="146">
        <v>1723.07</v>
      </c>
    </row>
    <row r="8245" spans="1:4" ht="25.5" customHeight="1" x14ac:dyDescent="0.25">
      <c r="A8245" s="143">
        <v>12283</v>
      </c>
      <c r="B8245" s="144" t="s">
        <v>10100</v>
      </c>
      <c r="C8245" s="145" t="s">
        <v>1903</v>
      </c>
      <c r="D8245" s="146">
        <v>1362.95</v>
      </c>
    </row>
    <row r="8246" spans="1:4" ht="25.5" customHeight="1" x14ac:dyDescent="0.25">
      <c r="A8246" s="143">
        <v>12278</v>
      </c>
      <c r="B8246" s="144" t="s">
        <v>10101</v>
      </c>
      <c r="C8246" s="145" t="s">
        <v>1903</v>
      </c>
      <c r="D8246" s="146">
        <v>1770.35</v>
      </c>
    </row>
    <row r="8247" spans="1:4" ht="25.5" customHeight="1" x14ac:dyDescent="0.25">
      <c r="A8247" s="143">
        <v>12279</v>
      </c>
      <c r="B8247" s="144" t="s">
        <v>10102</v>
      </c>
      <c r="C8247" s="145" t="s">
        <v>1903</v>
      </c>
      <c r="D8247" s="146">
        <v>1821.13</v>
      </c>
    </row>
    <row r="8248" spans="1:4" ht="25.5" customHeight="1" x14ac:dyDescent="0.25">
      <c r="A8248" s="143">
        <v>12280</v>
      </c>
      <c r="B8248" s="144" t="s">
        <v>10103</v>
      </c>
      <c r="C8248" s="145" t="s">
        <v>1903</v>
      </c>
      <c r="D8248" s="146">
        <v>1864.88</v>
      </c>
    </row>
    <row r="8249" spans="1:4" ht="25.5" customHeight="1" x14ac:dyDescent="0.25">
      <c r="A8249" s="143">
        <v>12293</v>
      </c>
      <c r="B8249" s="144" t="s">
        <v>10104</v>
      </c>
      <c r="C8249" s="145" t="s">
        <v>1903</v>
      </c>
      <c r="D8249" s="146">
        <v>2244.85</v>
      </c>
    </row>
    <row r="8250" spans="1:4" ht="25.5" customHeight="1" x14ac:dyDescent="0.25">
      <c r="A8250" s="143">
        <v>12281</v>
      </c>
      <c r="B8250" s="144" t="s">
        <v>10105</v>
      </c>
      <c r="C8250" s="145" t="s">
        <v>1903</v>
      </c>
      <c r="D8250" s="146">
        <v>1912.15</v>
      </c>
    </row>
    <row r="8251" spans="1:4" ht="34.15" customHeight="1" x14ac:dyDescent="0.25">
      <c r="A8251" s="143">
        <v>12285</v>
      </c>
      <c r="B8251" s="144" t="s">
        <v>10106</v>
      </c>
      <c r="C8251" s="145" t="s">
        <v>1903</v>
      </c>
      <c r="D8251" s="146">
        <v>2780.54</v>
      </c>
    </row>
    <row r="8252" spans="1:4" ht="34.15" customHeight="1" x14ac:dyDescent="0.25">
      <c r="A8252" s="143">
        <v>12284</v>
      </c>
      <c r="B8252" s="144" t="s">
        <v>10107</v>
      </c>
      <c r="C8252" s="145" t="s">
        <v>1903</v>
      </c>
      <c r="D8252" s="146">
        <v>3475.79</v>
      </c>
    </row>
    <row r="8253" spans="1:4" ht="25.5" customHeight="1" x14ac:dyDescent="0.25">
      <c r="A8253" s="143">
        <v>7219</v>
      </c>
      <c r="B8253" s="144" t="s">
        <v>10108</v>
      </c>
      <c r="C8253" s="145" t="s">
        <v>1903</v>
      </c>
      <c r="D8253" s="146">
        <v>1680.15</v>
      </c>
    </row>
    <row r="8254" spans="1:4" ht="25.5" customHeight="1" x14ac:dyDescent="0.25">
      <c r="A8254" s="143">
        <v>4306</v>
      </c>
      <c r="B8254" s="144" t="s">
        <v>10109</v>
      </c>
      <c r="C8254" s="145" t="s">
        <v>1903</v>
      </c>
      <c r="D8254" s="146">
        <v>1726.59</v>
      </c>
    </row>
    <row r="8255" spans="1:4" ht="25.5" customHeight="1" x14ac:dyDescent="0.25">
      <c r="A8255" s="143">
        <v>4805</v>
      </c>
      <c r="B8255" s="144" t="s">
        <v>10110</v>
      </c>
      <c r="C8255" s="145" t="s">
        <v>1903</v>
      </c>
      <c r="D8255" s="146">
        <v>1363.1</v>
      </c>
    </row>
    <row r="8256" spans="1:4" ht="25.5" customHeight="1" x14ac:dyDescent="0.25">
      <c r="A8256" s="143">
        <v>4305</v>
      </c>
      <c r="B8256" s="144" t="s">
        <v>10111</v>
      </c>
      <c r="C8256" s="145" t="s">
        <v>1903</v>
      </c>
      <c r="D8256" s="146">
        <v>2450.7399999999998</v>
      </c>
    </row>
    <row r="8257" spans="1:4" ht="25.5" customHeight="1" x14ac:dyDescent="0.25">
      <c r="A8257" s="143">
        <v>7217</v>
      </c>
      <c r="B8257" s="144" t="s">
        <v>10112</v>
      </c>
      <c r="C8257" s="145" t="s">
        <v>1903</v>
      </c>
      <c r="D8257" s="146">
        <v>1883.02</v>
      </c>
    </row>
    <row r="8258" spans="1:4" ht="25.5" customHeight="1" x14ac:dyDescent="0.25">
      <c r="A8258" s="143">
        <v>12435</v>
      </c>
      <c r="B8258" s="144" t="s">
        <v>10113</v>
      </c>
      <c r="C8258" s="145" t="s">
        <v>1903</v>
      </c>
      <c r="D8258" s="146">
        <v>7064.2</v>
      </c>
    </row>
    <row r="8259" spans="1:4" ht="25.5" customHeight="1" x14ac:dyDescent="0.25">
      <c r="A8259" s="143">
        <v>12298</v>
      </c>
      <c r="B8259" s="144" t="s">
        <v>10114</v>
      </c>
      <c r="C8259" s="145" t="s">
        <v>1903</v>
      </c>
      <c r="D8259" s="146">
        <v>2150.73</v>
      </c>
    </row>
    <row r="8260" spans="1:4" ht="25.5" customHeight="1" x14ac:dyDescent="0.25">
      <c r="A8260" s="143">
        <v>10102</v>
      </c>
      <c r="B8260" s="144" t="s">
        <v>10115</v>
      </c>
      <c r="C8260" s="145" t="s">
        <v>1903</v>
      </c>
      <c r="D8260" s="146">
        <v>2181.3000000000002</v>
      </c>
    </row>
    <row r="8261" spans="1:4" ht="17.100000000000001" customHeight="1" x14ac:dyDescent="0.25">
      <c r="A8261" s="143">
        <v>2088</v>
      </c>
      <c r="B8261" s="144" t="s">
        <v>10116</v>
      </c>
      <c r="C8261" s="145" t="s">
        <v>1903</v>
      </c>
      <c r="D8261" s="146">
        <v>543.47</v>
      </c>
    </row>
    <row r="8262" spans="1:4" ht="25.5" customHeight="1" x14ac:dyDescent="0.25">
      <c r="A8262" s="143">
        <v>2007</v>
      </c>
      <c r="B8262" s="144" t="s">
        <v>10117</v>
      </c>
      <c r="C8262" s="145" t="s">
        <v>1903</v>
      </c>
      <c r="D8262" s="146">
        <v>576.46</v>
      </c>
    </row>
    <row r="8263" spans="1:4" ht="17.100000000000001" customHeight="1" x14ac:dyDescent="0.25">
      <c r="A8263" s="143">
        <v>3779</v>
      </c>
      <c r="B8263" s="144" t="s">
        <v>10118</v>
      </c>
      <c r="C8263" s="145" t="s">
        <v>1903</v>
      </c>
      <c r="D8263" s="146">
        <v>317.70999999999998</v>
      </c>
    </row>
    <row r="8264" spans="1:4" ht="25.5" customHeight="1" x14ac:dyDescent="0.25">
      <c r="A8264" s="143">
        <v>7759</v>
      </c>
      <c r="B8264" s="144" t="s">
        <v>10119</v>
      </c>
      <c r="C8264" s="145" t="s">
        <v>1903</v>
      </c>
      <c r="D8264" s="146">
        <v>504.08</v>
      </c>
    </row>
    <row r="8265" spans="1:4" ht="25.5" customHeight="1" x14ac:dyDescent="0.25">
      <c r="A8265" s="143">
        <v>7370</v>
      </c>
      <c r="B8265" s="144" t="s">
        <v>10120</v>
      </c>
      <c r="C8265" s="145" t="s">
        <v>1903</v>
      </c>
      <c r="D8265" s="146">
        <v>543.05999999999995</v>
      </c>
    </row>
    <row r="8266" spans="1:4" ht="17.100000000000001" customHeight="1" x14ac:dyDescent="0.25">
      <c r="A8266" s="143">
        <v>2089</v>
      </c>
      <c r="B8266" s="144" t="s">
        <v>10121</v>
      </c>
      <c r="C8266" s="145" t="s">
        <v>1903</v>
      </c>
      <c r="D8266" s="146">
        <v>399.3</v>
      </c>
    </row>
    <row r="8267" spans="1:4" ht="25.5" customHeight="1" x14ac:dyDescent="0.25">
      <c r="A8267" s="143">
        <v>2006</v>
      </c>
      <c r="B8267" s="144" t="s">
        <v>10122</v>
      </c>
      <c r="C8267" s="145" t="s">
        <v>1903</v>
      </c>
      <c r="D8267" s="146">
        <v>474.7</v>
      </c>
    </row>
    <row r="8268" spans="1:4" ht="17.100000000000001" customHeight="1" x14ac:dyDescent="0.25">
      <c r="A8268" s="143">
        <v>2090</v>
      </c>
      <c r="B8268" s="144" t="s">
        <v>10123</v>
      </c>
      <c r="C8268" s="145" t="s">
        <v>1903</v>
      </c>
      <c r="D8268" s="146">
        <v>241.26</v>
      </c>
    </row>
    <row r="8269" spans="1:4" ht="25.5" customHeight="1" x14ac:dyDescent="0.25">
      <c r="A8269" s="143">
        <v>2005</v>
      </c>
      <c r="B8269" s="144" t="s">
        <v>10124</v>
      </c>
      <c r="C8269" s="145" t="s">
        <v>1903</v>
      </c>
      <c r="D8269" s="146">
        <v>537.84</v>
      </c>
    </row>
    <row r="8270" spans="1:4" ht="17.100000000000001" customHeight="1" x14ac:dyDescent="0.25">
      <c r="A8270" s="143">
        <v>2091</v>
      </c>
      <c r="B8270" s="144" t="s">
        <v>10125</v>
      </c>
      <c r="C8270" s="145" t="s">
        <v>1903</v>
      </c>
      <c r="D8270" s="146">
        <v>193.67</v>
      </c>
    </row>
    <row r="8271" spans="1:4" ht="17.100000000000001" customHeight="1" x14ac:dyDescent="0.25">
      <c r="A8271" s="143">
        <v>8285</v>
      </c>
      <c r="B8271" s="144" t="s">
        <v>10126</v>
      </c>
      <c r="C8271" s="145" t="s">
        <v>1903</v>
      </c>
      <c r="D8271" s="146">
        <v>579.57000000000005</v>
      </c>
    </row>
    <row r="8272" spans="1:4" ht="25.5" customHeight="1" x14ac:dyDescent="0.25">
      <c r="A8272" s="143">
        <v>2004</v>
      </c>
      <c r="B8272" s="144" t="s">
        <v>10127</v>
      </c>
      <c r="C8272" s="145" t="s">
        <v>1903</v>
      </c>
      <c r="D8272" s="146">
        <v>181.89</v>
      </c>
    </row>
    <row r="8273" spans="1:4" ht="17.100000000000001" customHeight="1" x14ac:dyDescent="0.25">
      <c r="A8273" s="143">
        <v>7350</v>
      </c>
      <c r="B8273" s="144" t="s">
        <v>10128</v>
      </c>
      <c r="C8273" s="145" t="s">
        <v>1903</v>
      </c>
      <c r="D8273" s="146">
        <v>379.15</v>
      </c>
    </row>
    <row r="8274" spans="1:4" ht="25.5" customHeight="1" x14ac:dyDescent="0.25">
      <c r="A8274" s="143">
        <v>10731</v>
      </c>
      <c r="B8274" s="144" t="s">
        <v>10129</v>
      </c>
      <c r="C8274" s="145" t="s">
        <v>1903</v>
      </c>
      <c r="D8274" s="146">
        <v>212.89</v>
      </c>
    </row>
    <row r="8275" spans="1:4" ht="25.5" customHeight="1" x14ac:dyDescent="0.25">
      <c r="A8275" s="143">
        <v>2146</v>
      </c>
      <c r="B8275" s="144" t="s">
        <v>10130</v>
      </c>
      <c r="C8275" s="145" t="s">
        <v>1903</v>
      </c>
      <c r="D8275" s="146">
        <v>199.83</v>
      </c>
    </row>
    <row r="8276" spans="1:4" ht="25.5" customHeight="1" x14ac:dyDescent="0.25">
      <c r="A8276" s="143">
        <v>4766</v>
      </c>
      <c r="B8276" s="144" t="s">
        <v>10131</v>
      </c>
      <c r="C8276" s="145" t="s">
        <v>1903</v>
      </c>
      <c r="D8276" s="146">
        <v>654.34</v>
      </c>
    </row>
    <row r="8277" spans="1:4" ht="15" customHeight="1" x14ac:dyDescent="0.25">
      <c r="A8277" s="143">
        <v>2032</v>
      </c>
      <c r="B8277" s="144" t="s">
        <v>10132</v>
      </c>
      <c r="C8277" s="145" t="s">
        <v>1903</v>
      </c>
      <c r="D8277" s="146">
        <v>49.25</v>
      </c>
    </row>
    <row r="8278" spans="1:4" ht="15" customHeight="1" x14ac:dyDescent="0.25">
      <c r="A8278" s="143">
        <v>4326</v>
      </c>
      <c r="B8278" s="144" t="s">
        <v>10133</v>
      </c>
      <c r="C8278" s="145" t="s">
        <v>1903</v>
      </c>
      <c r="D8278" s="146">
        <v>12.84</v>
      </c>
    </row>
    <row r="8279" spans="1:4" ht="17.100000000000001" customHeight="1" x14ac:dyDescent="0.25">
      <c r="A8279" s="143">
        <v>12342</v>
      </c>
      <c r="B8279" s="144" t="s">
        <v>10134</v>
      </c>
      <c r="C8279" s="145" t="s">
        <v>2023</v>
      </c>
      <c r="D8279" s="146">
        <v>491.19</v>
      </c>
    </row>
    <row r="8280" spans="1:4" ht="25.5" customHeight="1" x14ac:dyDescent="0.25">
      <c r="A8280" s="143">
        <v>10148</v>
      </c>
      <c r="B8280" s="144" t="s">
        <v>10135</v>
      </c>
      <c r="C8280" s="145" t="s">
        <v>2023</v>
      </c>
      <c r="D8280" s="146">
        <v>1691.3</v>
      </c>
    </row>
    <row r="8281" spans="1:4" ht="17.100000000000001" customHeight="1" x14ac:dyDescent="0.25">
      <c r="A8281" s="143">
        <v>2014</v>
      </c>
      <c r="B8281" s="144" t="s">
        <v>10136</v>
      </c>
      <c r="C8281" s="145" t="s">
        <v>1903</v>
      </c>
      <c r="D8281" s="146">
        <v>676.67</v>
      </c>
    </row>
    <row r="8282" spans="1:4" ht="25.5" customHeight="1" x14ac:dyDescent="0.25">
      <c r="A8282" s="143">
        <v>10345</v>
      </c>
      <c r="B8282" s="144" t="s">
        <v>10137</v>
      </c>
      <c r="C8282" s="145" t="s">
        <v>1903</v>
      </c>
      <c r="D8282" s="146">
        <v>493.81</v>
      </c>
    </row>
    <row r="8283" spans="1:4" ht="17.100000000000001" customHeight="1" x14ac:dyDescent="0.25">
      <c r="A8283" s="143">
        <v>2013</v>
      </c>
      <c r="B8283" s="144" t="s">
        <v>10138</v>
      </c>
      <c r="C8283" s="145" t="s">
        <v>1903</v>
      </c>
      <c r="D8283" s="146">
        <v>530.25</v>
      </c>
    </row>
    <row r="8284" spans="1:4" ht="25.5" customHeight="1" x14ac:dyDescent="0.25">
      <c r="A8284" s="143">
        <v>7375</v>
      </c>
      <c r="B8284" s="144" t="s">
        <v>10139</v>
      </c>
      <c r="C8284" s="145" t="s">
        <v>1903</v>
      </c>
      <c r="D8284" s="146">
        <v>972.82</v>
      </c>
    </row>
    <row r="8285" spans="1:4" ht="15" customHeight="1" x14ac:dyDescent="0.25">
      <c r="A8285" s="143">
        <v>4393</v>
      </c>
      <c r="B8285" s="144" t="s">
        <v>10140</v>
      </c>
      <c r="C8285" s="145" t="s">
        <v>1903</v>
      </c>
      <c r="D8285" s="146">
        <v>755.28</v>
      </c>
    </row>
    <row r="8286" spans="1:4" ht="15" customHeight="1" x14ac:dyDescent="0.25">
      <c r="A8286" s="143">
        <v>4391</v>
      </c>
      <c r="B8286" s="144" t="s">
        <v>10141</v>
      </c>
      <c r="C8286" s="145" t="s">
        <v>1903</v>
      </c>
      <c r="D8286" s="146">
        <v>650.20000000000005</v>
      </c>
    </row>
    <row r="8287" spans="1:4" ht="15" customHeight="1" x14ac:dyDescent="0.25">
      <c r="A8287" s="143">
        <v>8421</v>
      </c>
      <c r="B8287" s="144" t="s">
        <v>10142</v>
      </c>
      <c r="C8287" s="145" t="s">
        <v>1903</v>
      </c>
      <c r="D8287" s="146">
        <v>650.20000000000005</v>
      </c>
    </row>
    <row r="8288" spans="1:4" ht="15" customHeight="1" x14ac:dyDescent="0.25">
      <c r="A8288" s="143">
        <v>3711</v>
      </c>
      <c r="B8288" s="144" t="s">
        <v>10143</v>
      </c>
      <c r="C8288" s="145" t="s">
        <v>1903</v>
      </c>
      <c r="D8288" s="146">
        <v>234.44</v>
      </c>
    </row>
    <row r="8289" spans="1:4" ht="17.100000000000001" customHeight="1" x14ac:dyDescent="0.25">
      <c r="A8289" s="143">
        <v>8226</v>
      </c>
      <c r="B8289" s="144" t="s">
        <v>10144</v>
      </c>
      <c r="C8289" s="145" t="s">
        <v>1903</v>
      </c>
      <c r="D8289" s="146">
        <v>1906.06</v>
      </c>
    </row>
    <row r="8290" spans="1:4" ht="15" customHeight="1" x14ac:dyDescent="0.25">
      <c r="A8290" s="143">
        <v>12426</v>
      </c>
      <c r="B8290" s="144" t="s">
        <v>10145</v>
      </c>
      <c r="C8290" s="145" t="s">
        <v>1903</v>
      </c>
      <c r="D8290" s="146">
        <v>325.48</v>
      </c>
    </row>
    <row r="8291" spans="1:4" ht="15" customHeight="1" x14ac:dyDescent="0.25">
      <c r="A8291" s="143">
        <v>2033</v>
      </c>
      <c r="B8291" s="144" t="s">
        <v>10146</v>
      </c>
      <c r="C8291" s="145" t="s">
        <v>1903</v>
      </c>
      <c r="D8291" s="146">
        <v>43.05</v>
      </c>
    </row>
    <row r="8292" spans="1:4" ht="15" customHeight="1" x14ac:dyDescent="0.25">
      <c r="A8292" s="143">
        <v>4324</v>
      </c>
      <c r="B8292" s="144" t="s">
        <v>10147</v>
      </c>
      <c r="C8292" s="145" t="s">
        <v>1903</v>
      </c>
      <c r="D8292" s="146">
        <v>14.96</v>
      </c>
    </row>
    <row r="8293" spans="1:4" ht="15" customHeight="1" x14ac:dyDescent="0.25">
      <c r="A8293" s="143">
        <v>9491</v>
      </c>
      <c r="B8293" s="144" t="s">
        <v>10148</v>
      </c>
      <c r="C8293" s="145" t="s">
        <v>1903</v>
      </c>
      <c r="D8293" s="146">
        <v>850.54</v>
      </c>
    </row>
    <row r="8294" spans="1:4" ht="15" customHeight="1" x14ac:dyDescent="0.25">
      <c r="A8294" s="143">
        <v>9492</v>
      </c>
      <c r="B8294" s="144" t="s">
        <v>10149</v>
      </c>
      <c r="C8294" s="145" t="s">
        <v>1903</v>
      </c>
      <c r="D8294" s="146">
        <v>731.69</v>
      </c>
    </row>
    <row r="8295" spans="1:4" ht="15" customHeight="1" x14ac:dyDescent="0.25">
      <c r="A8295" s="143">
        <v>3709</v>
      </c>
      <c r="B8295" s="144" t="s">
        <v>10150</v>
      </c>
      <c r="C8295" s="145" t="s">
        <v>1903</v>
      </c>
      <c r="D8295" s="146">
        <v>150.79</v>
      </c>
    </row>
    <row r="8296" spans="1:4" ht="15" customHeight="1" x14ac:dyDescent="0.25">
      <c r="A8296" s="143">
        <v>5018</v>
      </c>
      <c r="B8296" s="144" t="s">
        <v>10151</v>
      </c>
      <c r="C8296" s="145" t="s">
        <v>1903</v>
      </c>
      <c r="D8296" s="146">
        <v>306.93</v>
      </c>
    </row>
    <row r="8297" spans="1:4" ht="17.100000000000001" customHeight="1" x14ac:dyDescent="0.25">
      <c r="A8297" s="143">
        <v>2097</v>
      </c>
      <c r="B8297" s="144" t="s">
        <v>10152</v>
      </c>
      <c r="C8297" s="145" t="s">
        <v>1903</v>
      </c>
      <c r="D8297" s="146">
        <v>673.14</v>
      </c>
    </row>
    <row r="8298" spans="1:4" ht="17.100000000000001" customHeight="1" x14ac:dyDescent="0.25">
      <c r="A8298" s="143">
        <v>2074</v>
      </c>
      <c r="B8298" s="144" t="s">
        <v>10153</v>
      </c>
      <c r="C8298" s="145" t="s">
        <v>1903</v>
      </c>
      <c r="D8298" s="146">
        <v>697.16</v>
      </c>
    </row>
    <row r="8299" spans="1:4" ht="17.100000000000001" customHeight="1" x14ac:dyDescent="0.25">
      <c r="A8299" s="143">
        <v>2103</v>
      </c>
      <c r="B8299" s="144" t="s">
        <v>10154</v>
      </c>
      <c r="C8299" s="145" t="s">
        <v>1903</v>
      </c>
      <c r="D8299" s="146">
        <v>697.16</v>
      </c>
    </row>
    <row r="8300" spans="1:4" ht="17.100000000000001" customHeight="1" x14ac:dyDescent="0.25">
      <c r="A8300" s="143">
        <v>2104</v>
      </c>
      <c r="B8300" s="144" t="s">
        <v>10155</v>
      </c>
      <c r="C8300" s="145" t="s">
        <v>1903</v>
      </c>
      <c r="D8300" s="146">
        <v>653.42999999999995</v>
      </c>
    </row>
    <row r="8301" spans="1:4" ht="17.100000000000001" customHeight="1" x14ac:dyDescent="0.25">
      <c r="A8301" s="143">
        <v>2105</v>
      </c>
      <c r="B8301" s="144" t="s">
        <v>10156</v>
      </c>
      <c r="C8301" s="145" t="s">
        <v>1903</v>
      </c>
      <c r="D8301" s="146">
        <v>740.76</v>
      </c>
    </row>
    <row r="8302" spans="1:4" ht="17.100000000000001" customHeight="1" x14ac:dyDescent="0.25">
      <c r="A8302" s="143">
        <v>2108</v>
      </c>
      <c r="B8302" s="144" t="s">
        <v>10157</v>
      </c>
      <c r="C8302" s="145" t="s">
        <v>1903</v>
      </c>
      <c r="D8302" s="146">
        <v>1181.68</v>
      </c>
    </row>
    <row r="8303" spans="1:4" ht="17.100000000000001" customHeight="1" x14ac:dyDescent="0.25">
      <c r="A8303" s="143">
        <v>2106</v>
      </c>
      <c r="B8303" s="144" t="s">
        <v>10158</v>
      </c>
      <c r="C8303" s="145" t="s">
        <v>1903</v>
      </c>
      <c r="D8303" s="146">
        <v>925.89</v>
      </c>
    </row>
    <row r="8304" spans="1:4" ht="17.100000000000001" customHeight="1" x14ac:dyDescent="0.25">
      <c r="A8304" s="143">
        <v>2093</v>
      </c>
      <c r="B8304" s="144" t="s">
        <v>10159</v>
      </c>
      <c r="C8304" s="145" t="s">
        <v>1903</v>
      </c>
      <c r="D8304" s="146">
        <v>1256.56</v>
      </c>
    </row>
    <row r="8305" spans="1:4" ht="17.100000000000001" customHeight="1" x14ac:dyDescent="0.25">
      <c r="A8305" s="143">
        <v>2107</v>
      </c>
      <c r="B8305" s="144" t="s">
        <v>10160</v>
      </c>
      <c r="C8305" s="145" t="s">
        <v>1903</v>
      </c>
      <c r="D8305" s="146">
        <v>1022.57</v>
      </c>
    </row>
    <row r="8306" spans="1:4" ht="25.5" customHeight="1" x14ac:dyDescent="0.25">
      <c r="A8306" s="143">
        <v>12263</v>
      </c>
      <c r="B8306" s="144" t="s">
        <v>10161</v>
      </c>
      <c r="C8306" s="145" t="s">
        <v>1903</v>
      </c>
      <c r="D8306" s="146">
        <v>989.45</v>
      </c>
    </row>
    <row r="8307" spans="1:4" ht="25.5" customHeight="1" x14ac:dyDescent="0.25">
      <c r="A8307" s="143">
        <v>12264</v>
      </c>
      <c r="B8307" s="144" t="s">
        <v>10162</v>
      </c>
      <c r="C8307" s="145" t="s">
        <v>1903</v>
      </c>
      <c r="D8307" s="146">
        <v>1036.73</v>
      </c>
    </row>
    <row r="8308" spans="1:4" ht="25.5" customHeight="1" x14ac:dyDescent="0.25">
      <c r="A8308" s="143">
        <v>12265</v>
      </c>
      <c r="B8308" s="144" t="s">
        <v>10163</v>
      </c>
      <c r="C8308" s="145" t="s">
        <v>1903</v>
      </c>
      <c r="D8308" s="146">
        <v>1083.99</v>
      </c>
    </row>
    <row r="8309" spans="1:4" ht="25.5" customHeight="1" x14ac:dyDescent="0.25">
      <c r="A8309" s="143">
        <v>12266</v>
      </c>
      <c r="B8309" s="144" t="s">
        <v>10164</v>
      </c>
      <c r="C8309" s="145" t="s">
        <v>1903</v>
      </c>
      <c r="D8309" s="146">
        <v>1131.26</v>
      </c>
    </row>
    <row r="8310" spans="1:4" ht="25.5" customHeight="1" x14ac:dyDescent="0.25">
      <c r="A8310" s="143">
        <v>12267</v>
      </c>
      <c r="B8310" s="144" t="s">
        <v>10165</v>
      </c>
      <c r="C8310" s="145" t="s">
        <v>1903</v>
      </c>
      <c r="D8310" s="146">
        <v>1178.53</v>
      </c>
    </row>
    <row r="8311" spans="1:4" ht="25.5" customHeight="1" x14ac:dyDescent="0.25">
      <c r="A8311" s="143">
        <v>12268</v>
      </c>
      <c r="B8311" s="144" t="s">
        <v>10166</v>
      </c>
      <c r="C8311" s="145" t="s">
        <v>1903</v>
      </c>
      <c r="D8311" s="146">
        <v>1067.51</v>
      </c>
    </row>
    <row r="8312" spans="1:4" ht="25.5" customHeight="1" x14ac:dyDescent="0.25">
      <c r="A8312" s="143">
        <v>12269</v>
      </c>
      <c r="B8312" s="144" t="s">
        <v>10167</v>
      </c>
      <c r="C8312" s="145" t="s">
        <v>1903</v>
      </c>
      <c r="D8312" s="146">
        <v>1273.07</v>
      </c>
    </row>
    <row r="8313" spans="1:4" ht="25.5" customHeight="1" x14ac:dyDescent="0.25">
      <c r="A8313" s="143">
        <v>12289</v>
      </c>
      <c r="B8313" s="144" t="s">
        <v>10168</v>
      </c>
      <c r="C8313" s="145" t="s">
        <v>1903</v>
      </c>
      <c r="D8313" s="146">
        <v>1841.52</v>
      </c>
    </row>
    <row r="8314" spans="1:4" ht="25.5" customHeight="1" x14ac:dyDescent="0.25">
      <c r="A8314" s="143">
        <v>2099</v>
      </c>
      <c r="B8314" s="144" t="s">
        <v>10169</v>
      </c>
      <c r="C8314" s="145" t="s">
        <v>1903</v>
      </c>
      <c r="D8314" s="146">
        <v>705.26</v>
      </c>
    </row>
    <row r="8315" spans="1:4" ht="25.5" customHeight="1" x14ac:dyDescent="0.25">
      <c r="A8315" s="143">
        <v>2123</v>
      </c>
      <c r="B8315" s="144" t="s">
        <v>10170</v>
      </c>
      <c r="C8315" s="145" t="s">
        <v>1903</v>
      </c>
      <c r="D8315" s="146">
        <v>847.59</v>
      </c>
    </row>
    <row r="8316" spans="1:4" ht="25.5" customHeight="1" x14ac:dyDescent="0.25">
      <c r="A8316" s="143">
        <v>2124</v>
      </c>
      <c r="B8316" s="144" t="s">
        <v>10171</v>
      </c>
      <c r="C8316" s="145" t="s">
        <v>1903</v>
      </c>
      <c r="D8316" s="146">
        <v>908.42</v>
      </c>
    </row>
    <row r="8317" spans="1:4" ht="17.100000000000001" customHeight="1" x14ac:dyDescent="0.25">
      <c r="A8317" s="143">
        <v>2139</v>
      </c>
      <c r="B8317" s="144" t="s">
        <v>10172</v>
      </c>
      <c r="C8317" s="145" t="s">
        <v>1903</v>
      </c>
      <c r="D8317" s="146">
        <v>224.64</v>
      </c>
    </row>
    <row r="8318" spans="1:4" ht="17.100000000000001" customHeight="1" x14ac:dyDescent="0.25">
      <c r="A8318" s="143">
        <v>2140</v>
      </c>
      <c r="B8318" s="144" t="s">
        <v>10173</v>
      </c>
      <c r="C8318" s="145" t="s">
        <v>1903</v>
      </c>
      <c r="D8318" s="146">
        <v>242.05</v>
      </c>
    </row>
    <row r="8319" spans="1:4" ht="17.100000000000001" customHeight="1" x14ac:dyDescent="0.25">
      <c r="A8319" s="143">
        <v>4890</v>
      </c>
      <c r="B8319" s="144" t="s">
        <v>10174</v>
      </c>
      <c r="C8319" s="145" t="s">
        <v>1903</v>
      </c>
      <c r="D8319" s="146">
        <v>226.57</v>
      </c>
    </row>
    <row r="8320" spans="1:4" ht="17.100000000000001" customHeight="1" x14ac:dyDescent="0.25">
      <c r="A8320" s="143">
        <v>2141</v>
      </c>
      <c r="B8320" s="144" t="s">
        <v>10175</v>
      </c>
      <c r="C8320" s="145" t="s">
        <v>1903</v>
      </c>
      <c r="D8320" s="146">
        <v>260.95</v>
      </c>
    </row>
    <row r="8321" spans="1:4" ht="17.100000000000001" customHeight="1" x14ac:dyDescent="0.25">
      <c r="A8321" s="143">
        <v>2142</v>
      </c>
      <c r="B8321" s="144" t="s">
        <v>10176</v>
      </c>
      <c r="C8321" s="145" t="s">
        <v>1903</v>
      </c>
      <c r="D8321" s="146">
        <v>285.25</v>
      </c>
    </row>
    <row r="8322" spans="1:4" ht="17.100000000000001" customHeight="1" x14ac:dyDescent="0.25">
      <c r="A8322" s="143">
        <v>12867</v>
      </c>
      <c r="B8322" s="144" t="s">
        <v>10177</v>
      </c>
      <c r="C8322" s="145" t="s">
        <v>1903</v>
      </c>
      <c r="D8322" s="146">
        <v>1462.9</v>
      </c>
    </row>
    <row r="8323" spans="1:4" ht="17.100000000000001" customHeight="1" x14ac:dyDescent="0.25">
      <c r="A8323" s="143">
        <v>10690</v>
      </c>
      <c r="B8323" s="144" t="s">
        <v>10178</v>
      </c>
      <c r="C8323" s="145" t="s">
        <v>1903</v>
      </c>
      <c r="D8323" s="146">
        <v>174.45</v>
      </c>
    </row>
    <row r="8324" spans="1:4" ht="15" customHeight="1" x14ac:dyDescent="0.25">
      <c r="A8324" s="143">
        <v>11224</v>
      </c>
      <c r="B8324" s="144" t="s">
        <v>10179</v>
      </c>
      <c r="C8324" s="145" t="s">
        <v>1903</v>
      </c>
      <c r="D8324" s="146">
        <v>122.58</v>
      </c>
    </row>
    <row r="8325" spans="1:4" ht="15" customHeight="1" x14ac:dyDescent="0.25">
      <c r="A8325" s="143">
        <v>11225</v>
      </c>
      <c r="B8325" s="144" t="s">
        <v>10180</v>
      </c>
      <c r="C8325" s="145" t="s">
        <v>1903</v>
      </c>
      <c r="D8325" s="146">
        <v>138.75</v>
      </c>
    </row>
    <row r="8326" spans="1:4" ht="15" customHeight="1" x14ac:dyDescent="0.25">
      <c r="A8326" s="143">
        <v>10153</v>
      </c>
      <c r="B8326" s="144" t="s">
        <v>10181</v>
      </c>
      <c r="C8326" s="145" t="s">
        <v>1903</v>
      </c>
      <c r="D8326" s="146">
        <v>146.76</v>
      </c>
    </row>
    <row r="8327" spans="1:4" ht="25.5" customHeight="1" x14ac:dyDescent="0.25">
      <c r="A8327" s="143">
        <v>12208</v>
      </c>
      <c r="B8327" s="144" t="s">
        <v>10182</v>
      </c>
      <c r="C8327" s="145" t="s">
        <v>1903</v>
      </c>
      <c r="D8327" s="146">
        <v>102.22</v>
      </c>
    </row>
    <row r="8328" spans="1:4" ht="15" customHeight="1" x14ac:dyDescent="0.25">
      <c r="A8328" s="143">
        <v>2045</v>
      </c>
      <c r="B8328" s="144" t="s">
        <v>10183</v>
      </c>
      <c r="C8328" s="145" t="s">
        <v>1903</v>
      </c>
      <c r="D8328" s="146">
        <v>61.32</v>
      </c>
    </row>
    <row r="8329" spans="1:4" ht="17.100000000000001" customHeight="1" x14ac:dyDescent="0.25">
      <c r="A8329" s="143">
        <v>12424</v>
      </c>
      <c r="B8329" s="144" t="s">
        <v>10184</v>
      </c>
      <c r="C8329" s="145" t="s">
        <v>1903</v>
      </c>
      <c r="D8329" s="146">
        <v>463.93</v>
      </c>
    </row>
    <row r="8330" spans="1:4" ht="15" customHeight="1" x14ac:dyDescent="0.25">
      <c r="A8330" s="143">
        <v>12425</v>
      </c>
      <c r="C8330" s="145" t="s">
        <v>1903</v>
      </c>
      <c r="D8330" s="146">
        <v>659.99</v>
      </c>
    </row>
    <row r="8331" spans="1:4" ht="17.100000000000001" customHeight="1" x14ac:dyDescent="0.25">
      <c r="B8331" s="144" t="s">
        <v>10185</v>
      </c>
    </row>
    <row r="8332" spans="1:4" ht="15" customHeight="1" x14ac:dyDescent="0.25">
      <c r="A8332" s="143">
        <v>5020</v>
      </c>
      <c r="B8332" s="144" t="s">
        <v>10186</v>
      </c>
      <c r="C8332" s="145" t="s">
        <v>1903</v>
      </c>
      <c r="D8332" s="146">
        <v>466.23</v>
      </c>
    </row>
    <row r="8333" spans="1:4" ht="15" customHeight="1" x14ac:dyDescent="0.25">
      <c r="A8333" s="143">
        <v>2036</v>
      </c>
      <c r="B8333" s="144" t="s">
        <v>10187</v>
      </c>
      <c r="C8333" s="145" t="s">
        <v>1903</v>
      </c>
      <c r="D8333" s="146">
        <v>22.87</v>
      </c>
    </row>
    <row r="8334" spans="1:4" ht="15" customHeight="1" x14ac:dyDescent="0.25">
      <c r="A8334" s="143">
        <v>2035</v>
      </c>
      <c r="B8334" s="144" t="s">
        <v>10188</v>
      </c>
      <c r="C8334" s="145" t="s">
        <v>1903</v>
      </c>
      <c r="D8334" s="146">
        <v>84.11</v>
      </c>
    </row>
    <row r="8335" spans="1:4" ht="15" customHeight="1" x14ac:dyDescent="0.25">
      <c r="A8335" s="143">
        <v>2034</v>
      </c>
      <c r="B8335" s="144" t="s">
        <v>10189</v>
      </c>
      <c r="C8335" s="145" t="s">
        <v>1903</v>
      </c>
      <c r="D8335" s="146">
        <v>117.1</v>
      </c>
    </row>
    <row r="8336" spans="1:4" ht="15" customHeight="1" x14ac:dyDescent="0.25">
      <c r="A8336" s="143">
        <v>9505</v>
      </c>
      <c r="B8336" s="144" t="s">
        <v>10190</v>
      </c>
      <c r="C8336" s="145" t="s">
        <v>1903</v>
      </c>
      <c r="D8336" s="146">
        <v>1089.99</v>
      </c>
    </row>
    <row r="8337" spans="1:4" ht="15" customHeight="1" x14ac:dyDescent="0.25">
      <c r="A8337" s="143">
        <v>9506</v>
      </c>
      <c r="B8337" s="144" t="s">
        <v>10191</v>
      </c>
      <c r="C8337" s="145" t="s">
        <v>1903</v>
      </c>
      <c r="D8337" s="146">
        <v>516.91</v>
      </c>
    </row>
    <row r="8338" spans="1:4" ht="15" customHeight="1" x14ac:dyDescent="0.25">
      <c r="A8338" s="143">
        <v>7611</v>
      </c>
      <c r="B8338" s="144" t="s">
        <v>10192</v>
      </c>
      <c r="C8338" s="145" t="s">
        <v>1903</v>
      </c>
      <c r="D8338" s="146">
        <v>64.69</v>
      </c>
    </row>
    <row r="8339" spans="1:4" ht="17.100000000000001" customHeight="1" x14ac:dyDescent="0.25">
      <c r="A8339" s="143">
        <v>12423</v>
      </c>
      <c r="B8339" s="144" t="s">
        <v>10193</v>
      </c>
      <c r="C8339" s="145" t="s">
        <v>1903</v>
      </c>
      <c r="D8339" s="146">
        <v>411.69</v>
      </c>
    </row>
    <row r="8340" spans="1:4" ht="15" customHeight="1" x14ac:dyDescent="0.25">
      <c r="A8340" s="143">
        <v>9489</v>
      </c>
      <c r="B8340" s="144" t="s">
        <v>10194</v>
      </c>
      <c r="C8340" s="145" t="s">
        <v>1903</v>
      </c>
      <c r="D8340" s="146">
        <v>374.69</v>
      </c>
    </row>
    <row r="8341" spans="1:4" ht="15" customHeight="1" x14ac:dyDescent="0.25">
      <c r="A8341" s="143">
        <v>9494</v>
      </c>
      <c r="B8341" s="144" t="s">
        <v>10195</v>
      </c>
      <c r="C8341" s="145" t="s">
        <v>1903</v>
      </c>
      <c r="D8341" s="146">
        <v>497.62</v>
      </c>
    </row>
    <row r="8342" spans="1:4" ht="15" customHeight="1" x14ac:dyDescent="0.25">
      <c r="A8342" s="143">
        <v>9490</v>
      </c>
      <c r="B8342" s="144" t="s">
        <v>10196</v>
      </c>
      <c r="C8342" s="145" t="s">
        <v>1903</v>
      </c>
      <c r="D8342" s="146">
        <v>442.91</v>
      </c>
    </row>
    <row r="8343" spans="1:4" ht="15" customHeight="1" x14ac:dyDescent="0.25">
      <c r="A8343" s="143">
        <v>9493</v>
      </c>
      <c r="B8343" s="144" t="s">
        <v>10197</v>
      </c>
      <c r="C8343" s="145" t="s">
        <v>1903</v>
      </c>
      <c r="D8343" s="146">
        <v>277.54000000000002</v>
      </c>
    </row>
    <row r="8344" spans="1:4" ht="15" customHeight="1" x14ac:dyDescent="0.25">
      <c r="A8344" s="143">
        <v>9549</v>
      </c>
      <c r="B8344" s="144" t="s">
        <v>10198</v>
      </c>
      <c r="C8344" s="145" t="s">
        <v>1903</v>
      </c>
      <c r="D8344" s="146">
        <v>112.85</v>
      </c>
    </row>
    <row r="8345" spans="1:4" ht="17.100000000000001" customHeight="1" x14ac:dyDescent="0.25">
      <c r="A8345" s="143">
        <v>2044</v>
      </c>
      <c r="B8345" s="144" t="s">
        <v>10199</v>
      </c>
      <c r="C8345" s="145" t="s">
        <v>1903</v>
      </c>
      <c r="D8345" s="146">
        <v>118.37</v>
      </c>
    </row>
    <row r="8346" spans="1:4" ht="17.100000000000001" customHeight="1" x14ac:dyDescent="0.25">
      <c r="A8346" s="143">
        <v>2042</v>
      </c>
      <c r="B8346" s="144" t="s">
        <v>10200</v>
      </c>
      <c r="C8346" s="145" t="s">
        <v>1903</v>
      </c>
      <c r="D8346" s="146">
        <v>68.900000000000006</v>
      </c>
    </row>
    <row r="8347" spans="1:4" ht="15" customHeight="1" x14ac:dyDescent="0.25">
      <c r="A8347" s="143">
        <v>2048</v>
      </c>
      <c r="B8347" s="144" t="s">
        <v>10201</v>
      </c>
      <c r="C8347" s="145" t="s">
        <v>1903</v>
      </c>
      <c r="D8347" s="146">
        <v>21.24</v>
      </c>
    </row>
    <row r="8348" spans="1:4" ht="15" customHeight="1" x14ac:dyDescent="0.25">
      <c r="A8348" s="143">
        <v>2038</v>
      </c>
      <c r="B8348" s="144" t="s">
        <v>10202</v>
      </c>
      <c r="C8348" s="145" t="s">
        <v>1903</v>
      </c>
      <c r="D8348" s="146">
        <v>43.47</v>
      </c>
    </row>
    <row r="8349" spans="1:4" ht="15" customHeight="1" x14ac:dyDescent="0.25">
      <c r="A8349" s="143">
        <v>2039</v>
      </c>
      <c r="B8349" s="144" t="s">
        <v>10203</v>
      </c>
      <c r="C8349" s="145" t="s">
        <v>1903</v>
      </c>
      <c r="D8349" s="146">
        <v>47.44</v>
      </c>
    </row>
    <row r="8350" spans="1:4" ht="15" customHeight="1" x14ac:dyDescent="0.25">
      <c r="A8350" s="143">
        <v>2041</v>
      </c>
      <c r="B8350" s="144" t="s">
        <v>10204</v>
      </c>
      <c r="C8350" s="145" t="s">
        <v>1903</v>
      </c>
      <c r="D8350" s="146">
        <v>68.8</v>
      </c>
    </row>
    <row r="8351" spans="1:4" ht="15" customHeight="1" x14ac:dyDescent="0.25">
      <c r="A8351" s="143">
        <v>8406</v>
      </c>
      <c r="B8351" s="144" t="s">
        <v>10205</v>
      </c>
      <c r="C8351" s="145" t="s">
        <v>1903</v>
      </c>
      <c r="D8351" s="146">
        <v>61.51</v>
      </c>
    </row>
    <row r="8352" spans="1:4" ht="15" customHeight="1" x14ac:dyDescent="0.25">
      <c r="A8352" s="143">
        <v>2040</v>
      </c>
      <c r="B8352" s="144" t="s">
        <v>10206</v>
      </c>
      <c r="C8352" s="145" t="s">
        <v>1903</v>
      </c>
      <c r="D8352" s="146">
        <v>46.02</v>
      </c>
    </row>
    <row r="8353" spans="1:4" ht="15" customHeight="1" x14ac:dyDescent="0.25">
      <c r="A8353" s="143">
        <v>9501</v>
      </c>
      <c r="B8353" s="144" t="s">
        <v>10207</v>
      </c>
      <c r="C8353" s="145" t="s">
        <v>1903</v>
      </c>
      <c r="D8353" s="146">
        <v>112.63</v>
      </c>
    </row>
    <row r="8354" spans="1:4" ht="15" customHeight="1" x14ac:dyDescent="0.25">
      <c r="A8354" s="143">
        <v>9500</v>
      </c>
      <c r="B8354" s="144" t="s">
        <v>10208</v>
      </c>
      <c r="C8354" s="145" t="s">
        <v>1903</v>
      </c>
      <c r="D8354" s="146">
        <v>113.6</v>
      </c>
    </row>
    <row r="8355" spans="1:4" ht="17.100000000000001" customHeight="1" x14ac:dyDescent="0.25">
      <c r="A8355" s="143">
        <v>4769</v>
      </c>
      <c r="B8355" s="144" t="s">
        <v>10209</v>
      </c>
      <c r="C8355" s="145" t="s">
        <v>1903</v>
      </c>
      <c r="D8355" s="146">
        <v>118.82</v>
      </c>
    </row>
    <row r="8356" spans="1:4" ht="17.100000000000001" customHeight="1" x14ac:dyDescent="0.25">
      <c r="A8356" s="143">
        <v>9499</v>
      </c>
      <c r="B8356" s="144" t="s">
        <v>10210</v>
      </c>
      <c r="C8356" s="145" t="s">
        <v>1903</v>
      </c>
      <c r="D8356" s="146">
        <v>555.32000000000005</v>
      </c>
    </row>
    <row r="8357" spans="1:4" ht="17.100000000000001" customHeight="1" x14ac:dyDescent="0.25">
      <c r="A8357" s="143">
        <v>8403</v>
      </c>
      <c r="B8357" s="144" t="s">
        <v>10211</v>
      </c>
      <c r="C8357" s="145" t="s">
        <v>1903</v>
      </c>
      <c r="D8357" s="146">
        <v>51.74</v>
      </c>
    </row>
    <row r="8358" spans="1:4" ht="17.100000000000001" customHeight="1" x14ac:dyDescent="0.25">
      <c r="A8358" s="143">
        <v>8404</v>
      </c>
      <c r="B8358" s="144" t="s">
        <v>10212</v>
      </c>
      <c r="C8358" s="145" t="s">
        <v>1903</v>
      </c>
      <c r="D8358" s="146">
        <v>53.41</v>
      </c>
    </row>
    <row r="8359" spans="1:4" ht="17.100000000000001" customHeight="1" x14ac:dyDescent="0.25">
      <c r="A8359" s="143">
        <v>8405</v>
      </c>
      <c r="B8359" s="144" t="s">
        <v>10213</v>
      </c>
      <c r="C8359" s="145" t="s">
        <v>1903</v>
      </c>
      <c r="D8359" s="146">
        <v>91.9</v>
      </c>
    </row>
    <row r="8360" spans="1:4" ht="15" customHeight="1" x14ac:dyDescent="0.25">
      <c r="A8360" s="143">
        <v>8323</v>
      </c>
      <c r="B8360" s="144" t="s">
        <v>10214</v>
      </c>
      <c r="C8360" s="145" t="s">
        <v>1903</v>
      </c>
      <c r="D8360" s="146">
        <v>86.03</v>
      </c>
    </row>
    <row r="8361" spans="1:4" ht="15" customHeight="1" x14ac:dyDescent="0.25">
      <c r="A8361" s="143">
        <v>2095</v>
      </c>
      <c r="B8361" s="144" t="s">
        <v>10215</v>
      </c>
      <c r="C8361" s="145" t="s">
        <v>1903</v>
      </c>
      <c r="D8361" s="146">
        <v>9.77</v>
      </c>
    </row>
    <row r="8362" spans="1:4" ht="15" customHeight="1" x14ac:dyDescent="0.25">
      <c r="A8362" s="143">
        <v>2065</v>
      </c>
      <c r="B8362" s="144" t="s">
        <v>10216</v>
      </c>
      <c r="C8362" s="145" t="s">
        <v>1903</v>
      </c>
      <c r="D8362" s="146">
        <v>50.5</v>
      </c>
    </row>
    <row r="8363" spans="1:4" ht="15" customHeight="1" x14ac:dyDescent="0.25">
      <c r="A8363" s="143">
        <v>5021</v>
      </c>
      <c r="B8363" s="144" t="s">
        <v>10217</v>
      </c>
      <c r="C8363" s="145" t="s">
        <v>1903</v>
      </c>
      <c r="D8363" s="146">
        <v>397.39</v>
      </c>
    </row>
    <row r="8364" spans="1:4" ht="17.100000000000001" customHeight="1" x14ac:dyDescent="0.25">
      <c r="A8364" s="143">
        <v>7609</v>
      </c>
      <c r="B8364" s="144" t="s">
        <v>10218</v>
      </c>
      <c r="C8364" s="145" t="s">
        <v>1903</v>
      </c>
      <c r="D8364" s="146">
        <v>66.650000000000006</v>
      </c>
    </row>
    <row r="8365" spans="1:4" ht="15" customHeight="1" x14ac:dyDescent="0.25">
      <c r="A8365" s="143">
        <v>2051</v>
      </c>
      <c r="B8365" s="144" t="s">
        <v>10219</v>
      </c>
      <c r="C8365" s="145" t="s">
        <v>1903</v>
      </c>
      <c r="D8365" s="146">
        <v>54.58</v>
      </c>
    </row>
    <row r="8366" spans="1:4" ht="15" customHeight="1" x14ac:dyDescent="0.25">
      <c r="A8366" s="143">
        <v>2061</v>
      </c>
      <c r="B8366" s="144" t="s">
        <v>10220</v>
      </c>
      <c r="C8366" s="145" t="s">
        <v>1903</v>
      </c>
      <c r="D8366" s="146">
        <v>793.87</v>
      </c>
    </row>
    <row r="8367" spans="1:4" ht="15" customHeight="1" x14ac:dyDescent="0.25">
      <c r="A8367" s="143">
        <v>4396</v>
      </c>
      <c r="B8367" s="144" t="s">
        <v>10221</v>
      </c>
      <c r="C8367" s="145" t="s">
        <v>1903</v>
      </c>
      <c r="D8367" s="146">
        <v>134.34</v>
      </c>
    </row>
    <row r="8368" spans="1:4" ht="17.100000000000001" customHeight="1" x14ac:dyDescent="0.25">
      <c r="A8368" s="143">
        <v>3672</v>
      </c>
      <c r="B8368" s="144" t="s">
        <v>10222</v>
      </c>
      <c r="C8368" s="145" t="s">
        <v>1903</v>
      </c>
      <c r="D8368" s="146">
        <v>28.79</v>
      </c>
    </row>
    <row r="8369" spans="1:4" ht="17.100000000000001" customHeight="1" x14ac:dyDescent="0.25">
      <c r="A8369" s="143">
        <v>3673</v>
      </c>
      <c r="B8369" s="144" t="s">
        <v>10223</v>
      </c>
      <c r="C8369" s="145" t="s">
        <v>1903</v>
      </c>
      <c r="D8369" s="146">
        <v>51.33</v>
      </c>
    </row>
    <row r="8370" spans="1:4" ht="15" customHeight="1" x14ac:dyDescent="0.25">
      <c r="A8370" s="143">
        <v>9921</v>
      </c>
      <c r="B8370" s="144" t="s">
        <v>10224</v>
      </c>
      <c r="C8370" s="145" t="s">
        <v>1903</v>
      </c>
      <c r="D8370" s="146">
        <v>150.6</v>
      </c>
    </row>
    <row r="8371" spans="1:4" ht="17.100000000000001" customHeight="1" x14ac:dyDescent="0.25">
      <c r="A8371" s="143">
        <v>3674</v>
      </c>
      <c r="B8371" s="144" t="s">
        <v>10225</v>
      </c>
      <c r="C8371" s="145" t="s">
        <v>1903</v>
      </c>
      <c r="D8371" s="146">
        <v>36.130000000000003</v>
      </c>
    </row>
    <row r="8372" spans="1:4" ht="17.100000000000001" customHeight="1" x14ac:dyDescent="0.25">
      <c r="A8372" s="143">
        <v>2096</v>
      </c>
      <c r="B8372" s="144" t="s">
        <v>10226</v>
      </c>
      <c r="C8372" s="145" t="s">
        <v>1903</v>
      </c>
      <c r="D8372" s="146">
        <v>60.83</v>
      </c>
    </row>
    <row r="8373" spans="1:4" ht="15" customHeight="1" x14ac:dyDescent="0.25">
      <c r="A8373" s="143">
        <v>2063</v>
      </c>
      <c r="B8373" s="144" t="s">
        <v>10227</v>
      </c>
      <c r="C8373" s="145" t="s">
        <v>2023</v>
      </c>
      <c r="D8373" s="146">
        <v>457.77</v>
      </c>
    </row>
    <row r="8374" spans="1:4" ht="15" customHeight="1" x14ac:dyDescent="0.25">
      <c r="A8374" s="143">
        <v>9754</v>
      </c>
      <c r="B8374" s="144" t="s">
        <v>10228</v>
      </c>
      <c r="C8374" s="145" t="s">
        <v>1903</v>
      </c>
      <c r="D8374" s="146">
        <v>660.21</v>
      </c>
    </row>
    <row r="8375" spans="1:4" ht="15" customHeight="1" x14ac:dyDescent="0.25">
      <c r="A8375" s="143">
        <v>9755</v>
      </c>
      <c r="B8375" s="144" t="s">
        <v>10229</v>
      </c>
      <c r="C8375" s="145" t="s">
        <v>1903</v>
      </c>
      <c r="D8375" s="146">
        <v>1764.44</v>
      </c>
    </row>
    <row r="8376" spans="1:4" ht="25.5" customHeight="1" x14ac:dyDescent="0.25">
      <c r="A8376" s="143">
        <v>4853</v>
      </c>
      <c r="B8376" s="144" t="s">
        <v>10230</v>
      </c>
      <c r="C8376" s="145" t="s">
        <v>1903</v>
      </c>
      <c r="D8376" s="146">
        <v>607</v>
      </c>
    </row>
    <row r="8377" spans="1:4" ht="25.5" customHeight="1" x14ac:dyDescent="0.25">
      <c r="A8377" s="143">
        <v>8016</v>
      </c>
      <c r="B8377" s="144" t="s">
        <v>10231</v>
      </c>
      <c r="C8377" s="145" t="s">
        <v>1903</v>
      </c>
      <c r="D8377" s="146">
        <v>510.11</v>
      </c>
    </row>
    <row r="8378" spans="1:4" ht="25.5" customHeight="1" x14ac:dyDescent="0.25">
      <c r="A8378" s="143">
        <v>2016</v>
      </c>
      <c r="B8378" s="144" t="s">
        <v>10232</v>
      </c>
      <c r="C8378" s="145" t="s">
        <v>1903</v>
      </c>
      <c r="D8378" s="146">
        <v>1002.5</v>
      </c>
    </row>
    <row r="8379" spans="1:4" ht="15" customHeight="1" x14ac:dyDescent="0.25">
      <c r="A8379" s="143">
        <v>7372</v>
      </c>
      <c r="C8379" s="145" t="s">
        <v>1903</v>
      </c>
      <c r="D8379" s="146">
        <v>1059.0899999999999</v>
      </c>
    </row>
    <row r="8380" spans="1:4" ht="25.5" customHeight="1" x14ac:dyDescent="0.25">
      <c r="B8380" s="144" t="s">
        <v>10233</v>
      </c>
    </row>
    <row r="8381" spans="1:4" ht="25.5" customHeight="1" x14ac:dyDescent="0.25">
      <c r="A8381" s="143">
        <v>12866</v>
      </c>
      <c r="B8381" s="144" t="s">
        <v>10234</v>
      </c>
      <c r="C8381" s="145" t="s">
        <v>1903</v>
      </c>
      <c r="D8381" s="146">
        <v>551.21</v>
      </c>
    </row>
    <row r="8382" spans="1:4" ht="15" customHeight="1" x14ac:dyDescent="0.25">
      <c r="A8382" s="143">
        <v>2055</v>
      </c>
      <c r="B8382" s="144" t="s">
        <v>10235</v>
      </c>
      <c r="C8382" s="145" t="s">
        <v>1903</v>
      </c>
      <c r="D8382" s="146">
        <v>496.68</v>
      </c>
    </row>
    <row r="8383" spans="1:4" ht="17.100000000000001" customHeight="1" x14ac:dyDescent="0.25">
      <c r="A8383" s="143">
        <v>9796</v>
      </c>
      <c r="B8383" s="144" t="s">
        <v>10236</v>
      </c>
      <c r="C8383" s="145" t="s">
        <v>1903</v>
      </c>
      <c r="D8383" s="146">
        <v>3241.76</v>
      </c>
    </row>
    <row r="8384" spans="1:4" ht="25.5" customHeight="1" x14ac:dyDescent="0.25">
      <c r="A8384" s="143">
        <v>12061</v>
      </c>
      <c r="B8384" s="144" t="s">
        <v>10237</v>
      </c>
      <c r="C8384" s="145" t="s">
        <v>1903</v>
      </c>
      <c r="D8384" s="146">
        <v>394.29</v>
      </c>
    </row>
    <row r="8385" spans="1:4" ht="25.5" customHeight="1" x14ac:dyDescent="0.25">
      <c r="A8385" s="143">
        <v>2017</v>
      </c>
      <c r="B8385" s="144" t="s">
        <v>10237</v>
      </c>
      <c r="C8385" s="145" t="s">
        <v>1903</v>
      </c>
      <c r="D8385" s="146">
        <v>293.10000000000002</v>
      </c>
    </row>
    <row r="8386" spans="1:4" ht="15" customHeight="1" x14ac:dyDescent="0.25">
      <c r="A8386" s="143">
        <v>7229</v>
      </c>
      <c r="B8386" s="144" t="s">
        <v>10238</v>
      </c>
      <c r="C8386" s="145" t="s">
        <v>1903</v>
      </c>
      <c r="D8386" s="146">
        <v>353.19</v>
      </c>
    </row>
    <row r="8387" spans="1:4" ht="17.100000000000001" customHeight="1" x14ac:dyDescent="0.25">
      <c r="A8387" s="143">
        <v>3683</v>
      </c>
      <c r="B8387" s="144" t="s">
        <v>10239</v>
      </c>
      <c r="C8387" s="145" t="s">
        <v>1903</v>
      </c>
      <c r="D8387" s="146">
        <v>115.84</v>
      </c>
    </row>
    <row r="8388" spans="1:4" ht="15" customHeight="1" x14ac:dyDescent="0.25">
      <c r="A8388" s="143">
        <v>11232</v>
      </c>
      <c r="B8388" s="144" t="s">
        <v>10240</v>
      </c>
      <c r="C8388" s="145" t="s">
        <v>1903</v>
      </c>
      <c r="D8388" s="146">
        <v>182.29</v>
      </c>
    </row>
    <row r="8389" spans="1:4" ht="17.100000000000001" customHeight="1" x14ac:dyDescent="0.25">
      <c r="A8389" s="143">
        <v>9700</v>
      </c>
      <c r="B8389" s="144" t="s">
        <v>10241</v>
      </c>
      <c r="C8389" s="145" t="s">
        <v>1903</v>
      </c>
      <c r="D8389" s="146">
        <v>308.08</v>
      </c>
    </row>
    <row r="8390" spans="1:4" ht="17.100000000000001" customHeight="1" x14ac:dyDescent="0.25">
      <c r="A8390" s="143">
        <v>9701</v>
      </c>
      <c r="B8390" s="144" t="s">
        <v>10242</v>
      </c>
      <c r="C8390" s="145" t="s">
        <v>1903</v>
      </c>
      <c r="D8390" s="146">
        <v>1054.8399999999999</v>
      </c>
    </row>
    <row r="8391" spans="1:4" ht="17.100000000000001" customHeight="1" x14ac:dyDescent="0.25">
      <c r="A8391" s="143">
        <v>9702</v>
      </c>
      <c r="B8391" s="144" t="s">
        <v>10243</v>
      </c>
      <c r="C8391" s="145" t="s">
        <v>1903</v>
      </c>
      <c r="D8391" s="146">
        <v>334.38</v>
      </c>
    </row>
    <row r="8392" spans="1:4" ht="15" customHeight="1" x14ac:dyDescent="0.25">
      <c r="A8392" s="143">
        <v>2082</v>
      </c>
      <c r="B8392" s="144" t="s">
        <v>10244</v>
      </c>
      <c r="C8392" s="145" t="s">
        <v>1903</v>
      </c>
      <c r="D8392" s="146">
        <v>69.81</v>
      </c>
    </row>
    <row r="8393" spans="1:4" ht="15" customHeight="1" x14ac:dyDescent="0.25">
      <c r="A8393" s="143">
        <v>3692</v>
      </c>
      <c r="B8393" s="144" t="s">
        <v>10245</v>
      </c>
      <c r="C8393" s="145" t="s">
        <v>1903</v>
      </c>
      <c r="D8393" s="146">
        <v>259.83999999999997</v>
      </c>
    </row>
    <row r="8394" spans="1:4" ht="17.100000000000001" customHeight="1" x14ac:dyDescent="0.25">
      <c r="A8394" s="143">
        <v>3694</v>
      </c>
      <c r="B8394" s="144" t="s">
        <v>10246</v>
      </c>
      <c r="C8394" s="145" t="s">
        <v>1903</v>
      </c>
      <c r="D8394" s="146">
        <v>65.34</v>
      </c>
    </row>
    <row r="8395" spans="1:4" ht="17.100000000000001" customHeight="1" x14ac:dyDescent="0.25">
      <c r="A8395" s="143">
        <v>7758</v>
      </c>
      <c r="B8395" s="144" t="s">
        <v>10247</v>
      </c>
      <c r="C8395" s="145" t="s">
        <v>1903</v>
      </c>
      <c r="D8395" s="146">
        <v>173.62</v>
      </c>
    </row>
    <row r="8396" spans="1:4" ht="17.100000000000001" customHeight="1" x14ac:dyDescent="0.25">
      <c r="A8396" s="143">
        <v>3696</v>
      </c>
      <c r="B8396" s="144" t="s">
        <v>10248</v>
      </c>
      <c r="C8396" s="145" t="s">
        <v>1903</v>
      </c>
      <c r="D8396" s="146">
        <v>116.15</v>
      </c>
    </row>
    <row r="8397" spans="1:4" ht="17.100000000000001" customHeight="1" x14ac:dyDescent="0.25">
      <c r="A8397" s="143">
        <v>3695</v>
      </c>
      <c r="B8397" s="144" t="s">
        <v>10249</v>
      </c>
      <c r="C8397" s="145" t="s">
        <v>1903</v>
      </c>
      <c r="D8397" s="146">
        <v>111.59</v>
      </c>
    </row>
    <row r="8398" spans="1:4" ht="15" customHeight="1" x14ac:dyDescent="0.25">
      <c r="A8398" s="143">
        <v>3682</v>
      </c>
      <c r="B8398" s="144" t="s">
        <v>10250</v>
      </c>
      <c r="C8398" s="145" t="s">
        <v>1903</v>
      </c>
      <c r="D8398" s="146">
        <v>74.739999999999995</v>
      </c>
    </row>
    <row r="8399" spans="1:4" ht="17.100000000000001" customHeight="1" x14ac:dyDescent="0.25">
      <c r="A8399" s="143">
        <v>8236</v>
      </c>
      <c r="B8399" s="144" t="s">
        <v>10251</v>
      </c>
      <c r="C8399" s="145" t="s">
        <v>1903</v>
      </c>
      <c r="D8399" s="146">
        <v>31.02</v>
      </c>
    </row>
    <row r="8400" spans="1:4" ht="15" customHeight="1" x14ac:dyDescent="0.25">
      <c r="A8400" s="143">
        <v>3685</v>
      </c>
      <c r="B8400" s="144" t="s">
        <v>10252</v>
      </c>
      <c r="C8400" s="145" t="s">
        <v>1903</v>
      </c>
      <c r="D8400" s="146">
        <v>56.85</v>
      </c>
    </row>
    <row r="8401" spans="1:4" ht="15" customHeight="1" x14ac:dyDescent="0.25">
      <c r="A8401" s="143">
        <v>3684</v>
      </c>
      <c r="B8401" s="144" t="s">
        <v>10253</v>
      </c>
      <c r="C8401" s="145" t="s">
        <v>1903</v>
      </c>
      <c r="D8401" s="146">
        <v>53.18</v>
      </c>
    </row>
    <row r="8402" spans="1:4" ht="17.100000000000001" customHeight="1" x14ac:dyDescent="0.25">
      <c r="A8402" s="143">
        <v>11282</v>
      </c>
      <c r="B8402" s="144" t="s">
        <v>10254</v>
      </c>
      <c r="C8402" s="145" t="s">
        <v>1903</v>
      </c>
      <c r="D8402" s="146">
        <v>72.3</v>
      </c>
    </row>
    <row r="8403" spans="1:4" ht="17.100000000000001" customHeight="1" x14ac:dyDescent="0.25">
      <c r="A8403" s="143">
        <v>11281</v>
      </c>
      <c r="B8403" s="144" t="s">
        <v>10255</v>
      </c>
      <c r="C8403" s="145" t="s">
        <v>1903</v>
      </c>
      <c r="D8403" s="146">
        <v>81.73</v>
      </c>
    </row>
    <row r="8404" spans="1:4" ht="17.100000000000001" customHeight="1" x14ac:dyDescent="0.25">
      <c r="A8404" s="143">
        <v>9676</v>
      </c>
      <c r="B8404" s="144" t="s">
        <v>10256</v>
      </c>
      <c r="C8404" s="145" t="s">
        <v>1903</v>
      </c>
      <c r="D8404" s="146">
        <v>259.83999999999997</v>
      </c>
    </row>
    <row r="8405" spans="1:4" ht="17.100000000000001" customHeight="1" x14ac:dyDescent="0.25">
      <c r="A8405" s="143">
        <v>7612</v>
      </c>
      <c r="B8405" s="144" t="s">
        <v>10257</v>
      </c>
      <c r="C8405" s="145" t="s">
        <v>1903</v>
      </c>
      <c r="D8405" s="146">
        <v>389.03</v>
      </c>
    </row>
    <row r="8406" spans="1:4" ht="15" customHeight="1" x14ac:dyDescent="0.25">
      <c r="A8406" s="143">
        <v>7378</v>
      </c>
      <c r="B8406" s="144" t="s">
        <v>10258</v>
      </c>
      <c r="C8406" s="145" t="s">
        <v>1903</v>
      </c>
      <c r="D8406" s="146">
        <v>159.76</v>
      </c>
    </row>
    <row r="8407" spans="1:4" ht="15" customHeight="1" x14ac:dyDescent="0.25">
      <c r="A8407" s="143">
        <v>2058</v>
      </c>
      <c r="B8407" s="144" t="s">
        <v>10259</v>
      </c>
      <c r="C8407" s="145" t="s">
        <v>1903</v>
      </c>
      <c r="D8407" s="146">
        <v>138.31</v>
      </c>
    </row>
    <row r="8408" spans="1:4" ht="17.100000000000001" customHeight="1" x14ac:dyDescent="0.25">
      <c r="A8408" s="143">
        <v>10100</v>
      </c>
      <c r="B8408" s="144" t="s">
        <v>10260</v>
      </c>
      <c r="C8408" s="145" t="s">
        <v>1903</v>
      </c>
      <c r="D8408" s="146">
        <v>199.23</v>
      </c>
    </row>
    <row r="8409" spans="1:4" ht="15" customHeight="1" x14ac:dyDescent="0.25">
      <c r="A8409" s="143">
        <v>4273</v>
      </c>
      <c r="B8409" s="144" t="s">
        <v>10261</v>
      </c>
      <c r="C8409" s="145" t="s">
        <v>1903</v>
      </c>
      <c r="D8409" s="146">
        <v>322.45</v>
      </c>
    </row>
    <row r="8410" spans="1:4" ht="15" customHeight="1" x14ac:dyDescent="0.25">
      <c r="A8410" s="143">
        <v>8758</v>
      </c>
      <c r="B8410" s="144" t="s">
        <v>10262</v>
      </c>
      <c r="C8410" s="145" t="s">
        <v>1903</v>
      </c>
      <c r="D8410" s="146">
        <v>118.8</v>
      </c>
    </row>
    <row r="8411" spans="1:4" ht="17.100000000000001" customHeight="1" x14ac:dyDescent="0.25">
      <c r="A8411" s="143">
        <v>8207</v>
      </c>
      <c r="B8411" s="144" t="s">
        <v>10263</v>
      </c>
      <c r="C8411" s="145" t="s">
        <v>1903</v>
      </c>
      <c r="D8411" s="146">
        <v>479.88</v>
      </c>
    </row>
    <row r="8412" spans="1:4" ht="17.100000000000001" customHeight="1" x14ac:dyDescent="0.25">
      <c r="A8412" s="143">
        <v>8450</v>
      </c>
      <c r="B8412" s="144" t="s">
        <v>10264</v>
      </c>
      <c r="C8412" s="145" t="s">
        <v>1903</v>
      </c>
      <c r="D8412" s="146">
        <v>365.11</v>
      </c>
    </row>
    <row r="8413" spans="1:4" ht="17.100000000000001" customHeight="1" x14ac:dyDescent="0.25">
      <c r="A8413" s="143">
        <v>5062</v>
      </c>
      <c r="B8413" s="144" t="s">
        <v>10265</v>
      </c>
      <c r="C8413" s="145" t="s">
        <v>1903</v>
      </c>
      <c r="D8413" s="146">
        <v>788.94</v>
      </c>
    </row>
    <row r="8414" spans="1:4" ht="17.100000000000001" customHeight="1" x14ac:dyDescent="0.25">
      <c r="A8414" s="143">
        <v>4392</v>
      </c>
      <c r="B8414" s="144" t="s">
        <v>10266</v>
      </c>
      <c r="C8414" s="145" t="s">
        <v>1903</v>
      </c>
      <c r="D8414" s="146">
        <v>461.98</v>
      </c>
    </row>
    <row r="8415" spans="1:4" ht="17.100000000000001" customHeight="1" x14ac:dyDescent="0.25">
      <c r="A8415" s="143">
        <v>9498</v>
      </c>
      <c r="B8415" s="144" t="s">
        <v>10267</v>
      </c>
      <c r="C8415" s="145" t="s">
        <v>1903</v>
      </c>
      <c r="D8415" s="146">
        <v>1589.34</v>
      </c>
    </row>
    <row r="8416" spans="1:4" ht="15" customHeight="1" x14ac:dyDescent="0.25">
      <c r="A8416" s="143">
        <v>7371</v>
      </c>
      <c r="B8416" s="144" t="s">
        <v>10268</v>
      </c>
      <c r="C8416" s="145" t="s">
        <v>1903</v>
      </c>
      <c r="D8416" s="146">
        <v>103.72</v>
      </c>
    </row>
    <row r="8417" spans="1:4" ht="17.100000000000001" customHeight="1" x14ac:dyDescent="0.25">
      <c r="A8417" s="143">
        <v>11748</v>
      </c>
      <c r="B8417" s="144" t="s">
        <v>10269</v>
      </c>
      <c r="C8417" s="145" t="s">
        <v>1903</v>
      </c>
      <c r="D8417" s="146">
        <v>284.67</v>
      </c>
    </row>
    <row r="8418" spans="1:4" ht="17.100000000000001" customHeight="1" x14ac:dyDescent="0.25">
      <c r="A8418" s="143">
        <v>9497</v>
      </c>
      <c r="B8418" s="144" t="s">
        <v>10270</v>
      </c>
      <c r="C8418" s="145" t="s">
        <v>1903</v>
      </c>
      <c r="D8418" s="146">
        <v>215.24</v>
      </c>
    </row>
    <row r="8419" spans="1:4" ht="17.100000000000001" customHeight="1" x14ac:dyDescent="0.25">
      <c r="A8419" s="143">
        <v>11747</v>
      </c>
      <c r="B8419" s="144" t="s">
        <v>10271</v>
      </c>
      <c r="C8419" s="145" t="s">
        <v>1903</v>
      </c>
      <c r="D8419" s="146">
        <v>245.94</v>
      </c>
    </row>
    <row r="8420" spans="1:4" ht="15" customHeight="1" x14ac:dyDescent="0.25">
      <c r="A8420" s="143">
        <v>3686</v>
      </c>
      <c r="B8420" s="144" t="s">
        <v>10272</v>
      </c>
      <c r="C8420" s="145" t="s">
        <v>1903</v>
      </c>
      <c r="D8420" s="146">
        <v>123.25</v>
      </c>
    </row>
    <row r="8421" spans="1:4" ht="15" customHeight="1" x14ac:dyDescent="0.25">
      <c r="A8421" s="143">
        <v>7711</v>
      </c>
      <c r="C8421" s="145" t="s">
        <v>1903</v>
      </c>
      <c r="D8421" s="146">
        <v>487.35</v>
      </c>
    </row>
    <row r="8422" spans="1:4" ht="17.100000000000001" customHeight="1" x14ac:dyDescent="0.25">
      <c r="B8422" s="144" t="s">
        <v>10273</v>
      </c>
    </row>
    <row r="8423" spans="1:4" ht="15" customHeight="1" x14ac:dyDescent="0.25">
      <c r="A8423" s="143">
        <v>3688</v>
      </c>
      <c r="B8423" s="144" t="s">
        <v>10274</v>
      </c>
      <c r="C8423" s="145" t="s">
        <v>1903</v>
      </c>
      <c r="D8423" s="146">
        <v>17.47</v>
      </c>
    </row>
    <row r="8424" spans="1:4" ht="15" customHeight="1" x14ac:dyDescent="0.25">
      <c r="A8424" s="143">
        <v>3689</v>
      </c>
      <c r="B8424" s="144" t="s">
        <v>10275</v>
      </c>
      <c r="C8424" s="145" t="s">
        <v>1903</v>
      </c>
      <c r="D8424" s="146">
        <v>22.45</v>
      </c>
    </row>
    <row r="8425" spans="1:4" ht="15" customHeight="1" x14ac:dyDescent="0.25">
      <c r="A8425" s="143">
        <v>3693</v>
      </c>
      <c r="B8425" s="144" t="s">
        <v>10276</v>
      </c>
      <c r="C8425" s="145" t="s">
        <v>1903</v>
      </c>
      <c r="D8425" s="146">
        <v>41.37</v>
      </c>
    </row>
    <row r="8426" spans="1:4" ht="15" customHeight="1" x14ac:dyDescent="0.25">
      <c r="A8426" s="143">
        <v>3687</v>
      </c>
      <c r="B8426" s="144" t="s">
        <v>10277</v>
      </c>
      <c r="C8426" s="145" t="s">
        <v>1903</v>
      </c>
      <c r="D8426" s="146">
        <v>17.5</v>
      </c>
    </row>
    <row r="8427" spans="1:4" ht="15" customHeight="1" x14ac:dyDescent="0.25">
      <c r="A8427" s="143">
        <v>7354</v>
      </c>
      <c r="B8427" s="144" t="s">
        <v>10278</v>
      </c>
      <c r="C8427" s="145" t="s">
        <v>1903</v>
      </c>
      <c r="D8427" s="146">
        <v>309.83999999999997</v>
      </c>
    </row>
    <row r="8428" spans="1:4" ht="15" customHeight="1" x14ac:dyDescent="0.25">
      <c r="A8428" s="143">
        <v>3691</v>
      </c>
      <c r="B8428" s="144" t="s">
        <v>10279</v>
      </c>
      <c r="C8428" s="145" t="s">
        <v>1903</v>
      </c>
      <c r="D8428" s="146">
        <v>238.88</v>
      </c>
    </row>
    <row r="8429" spans="1:4" ht="15" customHeight="1" x14ac:dyDescent="0.25">
      <c r="A8429" s="143">
        <v>12209</v>
      </c>
      <c r="B8429" s="144" t="s">
        <v>10280</v>
      </c>
      <c r="C8429" s="145" t="s">
        <v>1903</v>
      </c>
      <c r="D8429" s="146">
        <v>845.24</v>
      </c>
    </row>
    <row r="8430" spans="1:4" ht="15" customHeight="1" x14ac:dyDescent="0.25">
      <c r="A8430" s="143">
        <v>3690</v>
      </c>
      <c r="B8430" s="144" t="s">
        <v>10281</v>
      </c>
      <c r="C8430" s="145" t="s">
        <v>1903</v>
      </c>
      <c r="D8430" s="146">
        <v>228.66</v>
      </c>
    </row>
    <row r="8431" spans="1:4" ht="15" customHeight="1" x14ac:dyDescent="0.25">
      <c r="A8431" s="143">
        <v>7351</v>
      </c>
      <c r="B8431" s="144" t="s">
        <v>10282</v>
      </c>
      <c r="C8431" s="145" t="s">
        <v>1903</v>
      </c>
      <c r="D8431" s="146">
        <v>398.18</v>
      </c>
    </row>
    <row r="8432" spans="1:4" ht="17.100000000000001" customHeight="1" x14ac:dyDescent="0.25">
      <c r="A8432" s="143">
        <v>3706</v>
      </c>
      <c r="B8432" s="144" t="s">
        <v>10283</v>
      </c>
      <c r="C8432" s="145" t="s">
        <v>1903</v>
      </c>
      <c r="D8432" s="146">
        <v>12.48</v>
      </c>
    </row>
    <row r="8433" spans="1:4" ht="17.100000000000001" customHeight="1" x14ac:dyDescent="0.25">
      <c r="A8433" s="143">
        <v>3707</v>
      </c>
      <c r="B8433" s="144" t="s">
        <v>10284</v>
      </c>
      <c r="C8433" s="145" t="s">
        <v>1903</v>
      </c>
      <c r="D8433" s="146">
        <v>71.959999999999994</v>
      </c>
    </row>
    <row r="8434" spans="1:4" ht="15" customHeight="1" x14ac:dyDescent="0.25">
      <c r="A8434" s="143">
        <v>3705</v>
      </c>
      <c r="B8434" s="144" t="s">
        <v>10285</v>
      </c>
      <c r="C8434" s="145" t="s">
        <v>1903</v>
      </c>
      <c r="D8434" s="146">
        <v>11.75</v>
      </c>
    </row>
    <row r="8435" spans="1:4" ht="15" customHeight="1" x14ac:dyDescent="0.25">
      <c r="A8435" s="143">
        <v>4395</v>
      </c>
      <c r="B8435" s="144" t="s">
        <v>10286</v>
      </c>
      <c r="C8435" s="145" t="s">
        <v>1903</v>
      </c>
      <c r="D8435" s="146">
        <v>49.74</v>
      </c>
    </row>
    <row r="8436" spans="1:4" ht="17.100000000000001" customHeight="1" x14ac:dyDescent="0.25">
      <c r="A8436" s="143">
        <v>5061</v>
      </c>
      <c r="B8436" s="144" t="s">
        <v>10287</v>
      </c>
      <c r="C8436" s="145" t="s">
        <v>1903</v>
      </c>
      <c r="D8436" s="146">
        <v>261.13</v>
      </c>
    </row>
    <row r="8437" spans="1:4" ht="15" customHeight="1" x14ac:dyDescent="0.25">
      <c r="A8437" s="143">
        <v>10365</v>
      </c>
      <c r="B8437" s="144" t="s">
        <v>10288</v>
      </c>
      <c r="C8437" s="145" t="s">
        <v>1903</v>
      </c>
      <c r="D8437" s="146">
        <v>361.11</v>
      </c>
    </row>
    <row r="8438" spans="1:4" ht="15" customHeight="1" x14ac:dyDescent="0.25">
      <c r="A8438" s="143">
        <v>3712</v>
      </c>
      <c r="B8438" s="144" t="s">
        <v>10289</v>
      </c>
      <c r="C8438" s="145" t="s">
        <v>1903</v>
      </c>
      <c r="D8438" s="146">
        <v>256.60000000000002</v>
      </c>
    </row>
    <row r="8439" spans="1:4" ht="15" customHeight="1" x14ac:dyDescent="0.25">
      <c r="A8439" s="143">
        <v>3675</v>
      </c>
      <c r="B8439" s="144" t="s">
        <v>10290</v>
      </c>
      <c r="C8439" s="145" t="s">
        <v>1903</v>
      </c>
      <c r="D8439" s="146">
        <v>57.3</v>
      </c>
    </row>
    <row r="8440" spans="1:4" ht="17.100000000000001" customHeight="1" x14ac:dyDescent="0.25">
      <c r="A8440" s="143">
        <v>3676</v>
      </c>
      <c r="B8440" s="144" t="s">
        <v>10291</v>
      </c>
      <c r="C8440" s="145" t="s">
        <v>1903</v>
      </c>
      <c r="D8440" s="146">
        <v>11.86</v>
      </c>
    </row>
    <row r="8441" spans="1:4" ht="17.100000000000001" customHeight="1" x14ac:dyDescent="0.25">
      <c r="A8441" s="143">
        <v>3677</v>
      </c>
      <c r="B8441" s="144" t="s">
        <v>10292</v>
      </c>
      <c r="C8441" s="145" t="s">
        <v>1903</v>
      </c>
      <c r="D8441" s="146">
        <v>15.59</v>
      </c>
    </row>
    <row r="8442" spans="1:4" ht="15" customHeight="1" x14ac:dyDescent="0.25">
      <c r="A8442" s="143">
        <v>3678</v>
      </c>
      <c r="B8442" s="144" t="s">
        <v>10293</v>
      </c>
      <c r="C8442" s="145" t="s">
        <v>1903</v>
      </c>
      <c r="D8442" s="146">
        <v>11.86</v>
      </c>
    </row>
    <row r="8443" spans="1:4" ht="15" customHeight="1" x14ac:dyDescent="0.25">
      <c r="A8443" s="143">
        <v>3679</v>
      </c>
      <c r="B8443" s="144" t="s">
        <v>10294</v>
      </c>
      <c r="C8443" s="145" t="s">
        <v>1903</v>
      </c>
      <c r="D8443" s="146">
        <v>22.48</v>
      </c>
    </row>
    <row r="8444" spans="1:4" ht="17.100000000000001" customHeight="1" x14ac:dyDescent="0.25">
      <c r="A8444" s="143">
        <v>3680</v>
      </c>
      <c r="B8444" s="144" t="s">
        <v>10295</v>
      </c>
      <c r="C8444" s="145" t="s">
        <v>1903</v>
      </c>
      <c r="D8444" s="146">
        <v>12.57</v>
      </c>
    </row>
    <row r="8445" spans="1:4" ht="17.100000000000001" customHeight="1" x14ac:dyDescent="0.25">
      <c r="A8445" s="143">
        <v>3681</v>
      </c>
      <c r="B8445" s="144" t="s">
        <v>10296</v>
      </c>
      <c r="C8445" s="145" t="s">
        <v>1903</v>
      </c>
      <c r="D8445" s="146">
        <v>12.33</v>
      </c>
    </row>
    <row r="8446" spans="1:4" ht="25.5" customHeight="1" x14ac:dyDescent="0.25">
      <c r="A8446" s="143">
        <v>10101</v>
      </c>
      <c r="B8446" s="144" t="s">
        <v>10297</v>
      </c>
      <c r="C8446" s="145" t="s">
        <v>1903</v>
      </c>
      <c r="D8446" s="146">
        <v>3369.08</v>
      </c>
    </row>
    <row r="8447" spans="1:4" ht="25.5" customHeight="1" x14ac:dyDescent="0.25">
      <c r="A8447" s="143">
        <v>9017</v>
      </c>
      <c r="B8447" s="144" t="s">
        <v>10298</v>
      </c>
      <c r="C8447" s="145" t="s">
        <v>1903</v>
      </c>
      <c r="D8447" s="146">
        <v>405.73</v>
      </c>
    </row>
    <row r="8448" spans="1:4" ht="25.5" customHeight="1" x14ac:dyDescent="0.25">
      <c r="A8448" s="143">
        <v>2002</v>
      </c>
      <c r="B8448" s="144" t="s">
        <v>10299</v>
      </c>
      <c r="C8448" s="145" t="s">
        <v>1903</v>
      </c>
      <c r="D8448" s="146">
        <v>1690.62</v>
      </c>
    </row>
    <row r="8449" spans="1:4" ht="25.5" customHeight="1" x14ac:dyDescent="0.25">
      <c r="A8449" s="143">
        <v>4852</v>
      </c>
      <c r="B8449" s="144" t="s">
        <v>10300</v>
      </c>
      <c r="C8449" s="145" t="s">
        <v>1903</v>
      </c>
      <c r="D8449" s="146">
        <v>1438.25</v>
      </c>
    </row>
    <row r="8450" spans="1:4" ht="25.5" customHeight="1" x14ac:dyDescent="0.25">
      <c r="A8450" s="143">
        <v>7345</v>
      </c>
      <c r="B8450" s="144" t="s">
        <v>10301</v>
      </c>
      <c r="C8450" s="145" t="s">
        <v>1903</v>
      </c>
      <c r="D8450" s="146">
        <v>1222.2</v>
      </c>
    </row>
    <row r="8451" spans="1:4" ht="25.5" customHeight="1" x14ac:dyDescent="0.25">
      <c r="A8451" s="143">
        <v>2071</v>
      </c>
      <c r="B8451" s="144" t="s">
        <v>10302</v>
      </c>
      <c r="C8451" s="145" t="s">
        <v>1903</v>
      </c>
      <c r="D8451" s="146">
        <v>649.9</v>
      </c>
    </row>
    <row r="8452" spans="1:4" ht="17.100000000000001" customHeight="1" x14ac:dyDescent="0.25">
      <c r="A8452" s="143">
        <v>4765</v>
      </c>
      <c r="B8452" s="144" t="s">
        <v>10303</v>
      </c>
      <c r="C8452" s="145" t="s">
        <v>1903</v>
      </c>
      <c r="D8452" s="146">
        <v>429.94</v>
      </c>
    </row>
    <row r="8453" spans="1:4" ht="25.5" customHeight="1" x14ac:dyDescent="0.25">
      <c r="A8453" s="143">
        <v>7710</v>
      </c>
      <c r="B8453" s="144" t="s">
        <v>10304</v>
      </c>
      <c r="C8453" s="145" t="s">
        <v>1903</v>
      </c>
      <c r="D8453" s="146">
        <v>870.58</v>
      </c>
    </row>
    <row r="8454" spans="1:4" ht="25.5" customHeight="1" x14ac:dyDescent="0.25">
      <c r="A8454" s="143">
        <v>3659</v>
      </c>
      <c r="B8454" s="144" t="s">
        <v>10305</v>
      </c>
      <c r="C8454" s="145" t="s">
        <v>1903</v>
      </c>
      <c r="D8454" s="146">
        <v>693.53</v>
      </c>
    </row>
    <row r="8455" spans="1:4" ht="25.5" customHeight="1" x14ac:dyDescent="0.25">
      <c r="A8455" s="143">
        <v>8710</v>
      </c>
      <c r="B8455" s="144" t="s">
        <v>10306</v>
      </c>
      <c r="C8455" s="145" t="s">
        <v>1903</v>
      </c>
      <c r="D8455" s="146">
        <v>1350.59</v>
      </c>
    </row>
    <row r="8456" spans="1:4" ht="17.100000000000001" customHeight="1" x14ac:dyDescent="0.25">
      <c r="A8456" s="143">
        <v>12475</v>
      </c>
      <c r="B8456" s="144" t="s">
        <v>10307</v>
      </c>
      <c r="C8456" s="145" t="s">
        <v>1903</v>
      </c>
      <c r="D8456" s="146">
        <v>1504.66</v>
      </c>
    </row>
    <row r="8457" spans="1:4" ht="17.100000000000001" customHeight="1" x14ac:dyDescent="0.25">
      <c r="A8457" s="143">
        <v>12491</v>
      </c>
      <c r="B8457" s="144" t="s">
        <v>10308</v>
      </c>
      <c r="C8457" s="145" t="s">
        <v>1903</v>
      </c>
      <c r="D8457" s="146">
        <v>1020.8</v>
      </c>
    </row>
    <row r="8458" spans="1:4" ht="17.100000000000001" customHeight="1" x14ac:dyDescent="0.25">
      <c r="A8458" s="143">
        <v>12099</v>
      </c>
      <c r="B8458" s="144" t="s">
        <v>10309</v>
      </c>
      <c r="C8458" s="145" t="s">
        <v>1903</v>
      </c>
      <c r="D8458" s="146">
        <v>1670.75</v>
      </c>
    </row>
    <row r="8459" spans="1:4" ht="34.15" customHeight="1" x14ac:dyDescent="0.25">
      <c r="A8459" s="143">
        <v>7899</v>
      </c>
      <c r="B8459" s="144" t="s">
        <v>10310</v>
      </c>
      <c r="C8459" s="145" t="s">
        <v>1903</v>
      </c>
      <c r="D8459" s="146">
        <v>263.57</v>
      </c>
    </row>
    <row r="8460" spans="1:4" ht="15" customHeight="1" x14ac:dyDescent="0.25">
      <c r="A8460" s="143">
        <v>7167</v>
      </c>
      <c r="C8460" s="145" t="s">
        <v>1903</v>
      </c>
      <c r="D8460" s="146">
        <v>321.60000000000002</v>
      </c>
    </row>
    <row r="8461" spans="1:4" ht="34.15" customHeight="1" x14ac:dyDescent="0.25">
      <c r="B8461" s="144" t="s">
        <v>10311</v>
      </c>
    </row>
    <row r="8462" spans="1:4" ht="34.15" customHeight="1" x14ac:dyDescent="0.25">
      <c r="A8462" s="143">
        <v>7180</v>
      </c>
      <c r="B8462" s="144" t="s">
        <v>10312</v>
      </c>
      <c r="C8462" s="145" t="s">
        <v>1903</v>
      </c>
      <c r="D8462" s="146">
        <v>307.60000000000002</v>
      </c>
    </row>
    <row r="8463" spans="1:4" ht="17.100000000000001" customHeight="1" x14ac:dyDescent="0.25">
      <c r="A8463" s="143">
        <v>8284</v>
      </c>
      <c r="B8463" s="144" t="s">
        <v>10313</v>
      </c>
      <c r="C8463" s="145" t="s">
        <v>1903</v>
      </c>
      <c r="D8463" s="146">
        <v>488.68</v>
      </c>
    </row>
    <row r="8464" spans="1:4" ht="25.5" customHeight="1" x14ac:dyDescent="0.25">
      <c r="A8464" s="143">
        <v>7608</v>
      </c>
      <c r="B8464" s="144" t="s">
        <v>10314</v>
      </c>
      <c r="C8464" s="145" t="s">
        <v>1903</v>
      </c>
      <c r="D8464" s="146">
        <v>611.52</v>
      </c>
    </row>
    <row r="8465" spans="1:4" ht="34.15" customHeight="1" x14ac:dyDescent="0.25">
      <c r="A8465" s="143">
        <v>2000</v>
      </c>
      <c r="B8465" s="144" t="s">
        <v>10315</v>
      </c>
      <c r="C8465" s="145" t="s">
        <v>1903</v>
      </c>
      <c r="D8465" s="146">
        <v>2206.1999999999998</v>
      </c>
    </row>
    <row r="8466" spans="1:4" ht="25.5" customHeight="1" x14ac:dyDescent="0.25">
      <c r="A8466" s="143">
        <v>2001</v>
      </c>
      <c r="B8466" s="144" t="s">
        <v>10316</v>
      </c>
      <c r="C8466" s="145" t="s">
        <v>1903</v>
      </c>
      <c r="D8466" s="146">
        <v>1932.22</v>
      </c>
    </row>
    <row r="8467" spans="1:4" ht="25.5" customHeight="1" x14ac:dyDescent="0.25">
      <c r="A8467" s="143">
        <v>2072</v>
      </c>
      <c r="B8467" s="144" t="s">
        <v>10317</v>
      </c>
      <c r="C8467" s="145" t="s">
        <v>1903</v>
      </c>
      <c r="D8467" s="146">
        <v>463.18</v>
      </c>
    </row>
    <row r="8468" spans="1:4" ht="34.15" customHeight="1" x14ac:dyDescent="0.25">
      <c r="A8468" s="143">
        <v>2073</v>
      </c>
      <c r="B8468" s="144" t="s">
        <v>10318</v>
      </c>
      <c r="C8468" s="145" t="s">
        <v>1903</v>
      </c>
      <c r="D8468" s="146">
        <v>639.24</v>
      </c>
    </row>
    <row r="8469" spans="1:4" ht="25.5" customHeight="1" x14ac:dyDescent="0.25">
      <c r="A8469" s="143">
        <v>10730</v>
      </c>
      <c r="B8469" s="144" t="s">
        <v>10319</v>
      </c>
      <c r="C8469" s="145" t="s">
        <v>1903</v>
      </c>
      <c r="D8469" s="146">
        <v>291.36</v>
      </c>
    </row>
    <row r="8470" spans="1:4" ht="25.5" customHeight="1" x14ac:dyDescent="0.25">
      <c r="A8470" s="143">
        <v>7174</v>
      </c>
      <c r="B8470" s="144" t="s">
        <v>10320</v>
      </c>
      <c r="C8470" s="145" t="s">
        <v>1903</v>
      </c>
      <c r="D8470" s="146">
        <v>307.87</v>
      </c>
    </row>
    <row r="8471" spans="1:4" ht="25.5" customHeight="1" x14ac:dyDescent="0.25">
      <c r="A8471" s="143">
        <v>2085</v>
      </c>
      <c r="B8471" s="144" t="s">
        <v>10321</v>
      </c>
      <c r="C8471" s="145" t="s">
        <v>1903</v>
      </c>
      <c r="D8471" s="146">
        <v>307.77999999999997</v>
      </c>
    </row>
    <row r="8472" spans="1:4" ht="17.100000000000001" customHeight="1" x14ac:dyDescent="0.25">
      <c r="A8472" s="143">
        <v>2084</v>
      </c>
      <c r="B8472" s="144" t="s">
        <v>10322</v>
      </c>
      <c r="C8472" s="145" t="s">
        <v>1903</v>
      </c>
      <c r="D8472" s="146">
        <v>238.31</v>
      </c>
    </row>
    <row r="8473" spans="1:4" ht="34.15" customHeight="1" x14ac:dyDescent="0.25">
      <c r="A8473" s="143">
        <v>1998</v>
      </c>
      <c r="B8473" s="144" t="s">
        <v>10323</v>
      </c>
      <c r="C8473" s="145" t="s">
        <v>1903</v>
      </c>
      <c r="D8473" s="146">
        <v>360.36</v>
      </c>
    </row>
    <row r="8474" spans="1:4" ht="25.5" customHeight="1" x14ac:dyDescent="0.25">
      <c r="A8474" s="143">
        <v>7181</v>
      </c>
      <c r="B8474" s="144" t="s">
        <v>10324</v>
      </c>
      <c r="C8474" s="145" t="s">
        <v>1903</v>
      </c>
      <c r="D8474" s="146">
        <v>293.87</v>
      </c>
    </row>
    <row r="8475" spans="1:4" ht="25.5" customHeight="1" x14ac:dyDescent="0.25">
      <c r="A8475" s="143">
        <v>8206</v>
      </c>
      <c r="B8475" s="144" t="s">
        <v>10325</v>
      </c>
      <c r="C8475" s="145" t="s">
        <v>1903</v>
      </c>
      <c r="D8475" s="146">
        <v>309.27</v>
      </c>
    </row>
    <row r="8476" spans="1:4" ht="25.5" customHeight="1" x14ac:dyDescent="0.25">
      <c r="A8476" s="143">
        <v>2060</v>
      </c>
      <c r="B8476" s="144" t="s">
        <v>10326</v>
      </c>
      <c r="C8476" s="145" t="s">
        <v>1903</v>
      </c>
      <c r="D8476" s="146">
        <v>227.24</v>
      </c>
    </row>
    <row r="8477" spans="1:4" ht="34.15" customHeight="1" x14ac:dyDescent="0.25">
      <c r="A8477" s="143">
        <v>2070</v>
      </c>
      <c r="B8477" s="144" t="s">
        <v>10327</v>
      </c>
      <c r="C8477" s="145" t="s">
        <v>1903</v>
      </c>
      <c r="D8477" s="146">
        <v>494.72</v>
      </c>
    </row>
    <row r="8478" spans="1:4" ht="34.15" customHeight="1" x14ac:dyDescent="0.25">
      <c r="A8478" s="143">
        <v>1999</v>
      </c>
      <c r="B8478" s="144" t="s">
        <v>10328</v>
      </c>
      <c r="C8478" s="145" t="s">
        <v>1903</v>
      </c>
      <c r="D8478" s="146">
        <v>1083.3399999999999</v>
      </c>
    </row>
    <row r="8479" spans="1:4" ht="34.15" customHeight="1" x14ac:dyDescent="0.25">
      <c r="A8479" s="143">
        <v>7356</v>
      </c>
      <c r="B8479" s="144" t="s">
        <v>10329</v>
      </c>
      <c r="C8479" s="145" t="s">
        <v>1903</v>
      </c>
      <c r="D8479" s="146">
        <v>719.09</v>
      </c>
    </row>
    <row r="8480" spans="1:4" ht="34.15" customHeight="1" x14ac:dyDescent="0.25">
      <c r="A8480" s="143">
        <v>3660</v>
      </c>
      <c r="B8480" s="144" t="s">
        <v>10330</v>
      </c>
      <c r="C8480" s="145" t="s">
        <v>1903</v>
      </c>
      <c r="D8480" s="146">
        <v>517.17999999999995</v>
      </c>
    </row>
    <row r="8481" spans="1:4" ht="25.5" customHeight="1" x14ac:dyDescent="0.25">
      <c r="A8481" s="143">
        <v>9245</v>
      </c>
      <c r="B8481" s="144" t="s">
        <v>10331</v>
      </c>
      <c r="C8481" s="145" t="s">
        <v>1903</v>
      </c>
      <c r="D8481" s="146">
        <v>756.44</v>
      </c>
    </row>
    <row r="8482" spans="1:4" ht="17.100000000000001" customHeight="1" x14ac:dyDescent="0.25">
      <c r="A8482" s="143">
        <v>12101</v>
      </c>
      <c r="B8482" s="144" t="s">
        <v>10332</v>
      </c>
      <c r="C8482" s="145" t="s">
        <v>1903</v>
      </c>
      <c r="D8482" s="146">
        <v>922.15</v>
      </c>
    </row>
    <row r="8483" spans="1:4" ht="15" customHeight="1" x14ac:dyDescent="0.25">
      <c r="A8483" s="143">
        <v>9363</v>
      </c>
      <c r="B8483" s="144" t="s">
        <v>10333</v>
      </c>
      <c r="C8483" s="145" t="s">
        <v>1917</v>
      </c>
      <c r="D8483" s="146">
        <v>7.6</v>
      </c>
    </row>
    <row r="8484" spans="1:4" ht="15" customHeight="1" x14ac:dyDescent="0.25">
      <c r="A8484" s="143">
        <v>3645</v>
      </c>
      <c r="B8484" s="144" t="s">
        <v>10334</v>
      </c>
      <c r="C8484" s="145" t="s">
        <v>1917</v>
      </c>
      <c r="D8484" s="146">
        <v>16.739999999999998</v>
      </c>
    </row>
    <row r="8485" spans="1:4" ht="15" customHeight="1" x14ac:dyDescent="0.25">
      <c r="A8485" s="143">
        <v>3651</v>
      </c>
      <c r="C8485" s="145" t="s">
        <v>1917</v>
      </c>
      <c r="D8485" s="146">
        <v>20.28</v>
      </c>
    </row>
    <row r="8486" spans="1:4" ht="17.100000000000001" customHeight="1" x14ac:dyDescent="0.25">
      <c r="B8486" s="144" t="s">
        <v>10335</v>
      </c>
    </row>
    <row r="8487" spans="1:4" ht="15" customHeight="1" x14ac:dyDescent="0.25">
      <c r="A8487" s="143">
        <v>3644</v>
      </c>
      <c r="B8487" s="144" t="s">
        <v>10336</v>
      </c>
      <c r="C8487" s="145" t="s">
        <v>1917</v>
      </c>
      <c r="D8487" s="146">
        <v>12.13</v>
      </c>
    </row>
    <row r="8488" spans="1:4" ht="17.100000000000001" customHeight="1" x14ac:dyDescent="0.25">
      <c r="A8488" s="143">
        <v>3641</v>
      </c>
      <c r="B8488" s="144" t="s">
        <v>10337</v>
      </c>
      <c r="C8488" s="145" t="s">
        <v>1917</v>
      </c>
      <c r="D8488" s="146">
        <v>3.19</v>
      </c>
    </row>
    <row r="8489" spans="1:4" ht="15" customHeight="1" x14ac:dyDescent="0.25">
      <c r="A8489" s="143">
        <v>3643</v>
      </c>
      <c r="B8489" s="144" t="s">
        <v>10338</v>
      </c>
      <c r="C8489" s="145" t="s">
        <v>1917</v>
      </c>
      <c r="D8489" s="146">
        <v>7.6</v>
      </c>
    </row>
    <row r="8490" spans="1:4" ht="15" customHeight="1" x14ac:dyDescent="0.25">
      <c r="A8490" s="143">
        <v>11620</v>
      </c>
      <c r="B8490" s="144" t="s">
        <v>10339</v>
      </c>
      <c r="C8490" s="145" t="s">
        <v>2023</v>
      </c>
      <c r="D8490" s="146">
        <v>2.35</v>
      </c>
    </row>
    <row r="8491" spans="1:4" ht="15" customHeight="1" x14ac:dyDescent="0.25">
      <c r="A8491" s="143">
        <v>11071</v>
      </c>
      <c r="B8491" s="144" t="s">
        <v>10340</v>
      </c>
      <c r="C8491" s="145" t="s">
        <v>1917</v>
      </c>
      <c r="D8491" s="146">
        <v>4.51</v>
      </c>
    </row>
    <row r="8492" spans="1:4" ht="15" customHeight="1" x14ac:dyDescent="0.25">
      <c r="A8492" s="143">
        <v>12800</v>
      </c>
      <c r="B8492" s="144" t="s">
        <v>10341</v>
      </c>
      <c r="C8492" s="145" t="s">
        <v>2023</v>
      </c>
      <c r="D8492" s="146">
        <v>7.98</v>
      </c>
    </row>
    <row r="8493" spans="1:4" ht="17.100000000000001" customHeight="1" x14ac:dyDescent="0.25">
      <c r="A8493" s="143">
        <v>12788</v>
      </c>
      <c r="B8493" s="144" t="s">
        <v>10342</v>
      </c>
      <c r="C8493" s="145" t="s">
        <v>2023</v>
      </c>
      <c r="D8493" s="146">
        <v>17.28</v>
      </c>
    </row>
    <row r="8494" spans="1:4" ht="17.100000000000001" customHeight="1" x14ac:dyDescent="0.25">
      <c r="A8494" s="143">
        <v>12785</v>
      </c>
      <c r="B8494" s="144" t="s">
        <v>10343</v>
      </c>
      <c r="C8494" s="145" t="s">
        <v>2023</v>
      </c>
      <c r="D8494" s="146">
        <v>13.66</v>
      </c>
    </row>
    <row r="8495" spans="1:4" ht="15" customHeight="1" x14ac:dyDescent="0.25">
      <c r="A8495" s="143">
        <v>2238</v>
      </c>
      <c r="B8495" s="144" t="s">
        <v>10344</v>
      </c>
      <c r="C8495" s="145" t="s">
        <v>1917</v>
      </c>
      <c r="D8495" s="146">
        <v>11.38</v>
      </c>
    </row>
    <row r="8496" spans="1:4" ht="15" customHeight="1" x14ac:dyDescent="0.25">
      <c r="A8496" s="143">
        <v>8863</v>
      </c>
      <c r="B8496" s="144" t="s">
        <v>10345</v>
      </c>
      <c r="C8496" s="145" t="s">
        <v>1917</v>
      </c>
      <c r="D8496" s="146">
        <v>13.6</v>
      </c>
    </row>
    <row r="8497" spans="1:4" ht="15" customHeight="1" x14ac:dyDescent="0.25">
      <c r="A8497" s="143">
        <v>2237</v>
      </c>
      <c r="B8497" s="144" t="s">
        <v>10346</v>
      </c>
      <c r="C8497" s="145" t="s">
        <v>1917</v>
      </c>
      <c r="D8497" s="146">
        <v>10.83</v>
      </c>
    </row>
    <row r="8498" spans="1:4" ht="17.100000000000001" customHeight="1" x14ac:dyDescent="0.25">
      <c r="A8498" s="143">
        <v>2243</v>
      </c>
      <c r="B8498" s="144" t="s">
        <v>10347</v>
      </c>
      <c r="C8498" s="145" t="s">
        <v>1917</v>
      </c>
      <c r="D8498" s="146">
        <v>232.72</v>
      </c>
    </row>
    <row r="8499" spans="1:4" ht="15" customHeight="1" x14ac:dyDescent="0.25">
      <c r="A8499" s="143">
        <v>2241</v>
      </c>
      <c r="B8499" s="144" t="s">
        <v>10348</v>
      </c>
      <c r="C8499" s="145" t="s">
        <v>1927</v>
      </c>
      <c r="D8499" s="146">
        <v>243.66</v>
      </c>
    </row>
    <row r="8500" spans="1:4" ht="17.100000000000001" customHeight="1" x14ac:dyDescent="0.25">
      <c r="A8500" s="143">
        <v>2239</v>
      </c>
      <c r="B8500" s="144" t="s">
        <v>10349</v>
      </c>
      <c r="C8500" s="145" t="s">
        <v>1917</v>
      </c>
      <c r="D8500" s="146">
        <v>57.86</v>
      </c>
    </row>
    <row r="8501" spans="1:4" ht="34.15" customHeight="1" x14ac:dyDescent="0.25">
      <c r="A8501" s="143">
        <v>10788</v>
      </c>
      <c r="B8501" s="144" t="s">
        <v>10350</v>
      </c>
      <c r="C8501" s="145" t="s">
        <v>1903</v>
      </c>
      <c r="D8501" s="146">
        <v>236.32</v>
      </c>
    </row>
    <row r="8502" spans="1:4" ht="15" customHeight="1" x14ac:dyDescent="0.25">
      <c r="A8502" s="143">
        <v>11902</v>
      </c>
      <c r="B8502" s="144" t="s">
        <v>10351</v>
      </c>
      <c r="C8502" s="145" t="s">
        <v>2023</v>
      </c>
      <c r="D8502" s="146">
        <v>153.41999999999999</v>
      </c>
    </row>
    <row r="8503" spans="1:4" ht="15" customHeight="1" x14ac:dyDescent="0.25">
      <c r="A8503" s="143">
        <v>11903</v>
      </c>
      <c r="B8503" s="144" t="s">
        <v>10352</v>
      </c>
      <c r="C8503" s="145" t="s">
        <v>2023</v>
      </c>
      <c r="D8503" s="146">
        <v>153.41999999999999</v>
      </c>
    </row>
    <row r="8504" spans="1:4" ht="17.100000000000001" customHeight="1" x14ac:dyDescent="0.25">
      <c r="A8504" s="143">
        <v>11503</v>
      </c>
      <c r="B8504" s="144" t="s">
        <v>10353</v>
      </c>
      <c r="C8504" s="145" t="s">
        <v>1927</v>
      </c>
      <c r="D8504" s="146">
        <v>288.31</v>
      </c>
    </row>
    <row r="8505" spans="1:4" ht="34.15" customHeight="1" x14ac:dyDescent="0.25">
      <c r="A8505" s="143">
        <v>8999</v>
      </c>
      <c r="B8505" s="144" t="s">
        <v>10354</v>
      </c>
      <c r="C8505" s="145" t="s">
        <v>1903</v>
      </c>
      <c r="D8505" s="146">
        <v>113649.44</v>
      </c>
    </row>
    <row r="8506" spans="1:4" ht="25.5" customHeight="1" x14ac:dyDescent="0.25">
      <c r="A8506" s="143">
        <v>9096</v>
      </c>
      <c r="B8506" s="144" t="s">
        <v>10355</v>
      </c>
      <c r="C8506" s="145" t="s">
        <v>1903</v>
      </c>
      <c r="D8506" s="146">
        <v>102265.44</v>
      </c>
    </row>
    <row r="8507" spans="1:4" ht="17.100000000000001" customHeight="1" x14ac:dyDescent="0.25">
      <c r="A8507" s="143">
        <v>2242</v>
      </c>
      <c r="B8507" s="144" t="s">
        <v>10356</v>
      </c>
      <c r="C8507" s="145" t="s">
        <v>1917</v>
      </c>
      <c r="D8507" s="146">
        <v>42.79</v>
      </c>
    </row>
    <row r="8508" spans="1:4" ht="17.100000000000001" customHeight="1" x14ac:dyDescent="0.25">
      <c r="A8508" s="143">
        <v>4509</v>
      </c>
      <c r="B8508" s="144" t="s">
        <v>10357</v>
      </c>
      <c r="C8508" s="145" t="s">
        <v>1917</v>
      </c>
      <c r="D8508" s="146">
        <v>32.1</v>
      </c>
    </row>
    <row r="8509" spans="1:4" ht="15" customHeight="1" x14ac:dyDescent="0.25">
      <c r="A8509" s="143">
        <v>2240</v>
      </c>
      <c r="B8509" s="144" t="s">
        <v>10358</v>
      </c>
      <c r="C8509" s="145" t="s">
        <v>1917</v>
      </c>
      <c r="D8509" s="146">
        <v>182.44</v>
      </c>
    </row>
    <row r="8510" spans="1:4" ht="15" customHeight="1" x14ac:dyDescent="0.25">
      <c r="A8510" s="143">
        <v>2236</v>
      </c>
      <c r="B8510" s="144" t="s">
        <v>10359</v>
      </c>
      <c r="C8510" s="145" t="s">
        <v>1917</v>
      </c>
      <c r="D8510" s="146">
        <v>7.83</v>
      </c>
    </row>
    <row r="8511" spans="1:4" ht="17.100000000000001" customHeight="1" x14ac:dyDescent="0.25">
      <c r="A8511" s="143">
        <v>3647</v>
      </c>
      <c r="B8511" s="144" t="s">
        <v>10360</v>
      </c>
      <c r="C8511" s="145" t="s">
        <v>1917</v>
      </c>
      <c r="D8511" s="146">
        <v>17.22</v>
      </c>
    </row>
    <row r="8512" spans="1:4" ht="17.100000000000001" customHeight="1" x14ac:dyDescent="0.25">
      <c r="A8512" s="143">
        <v>12925</v>
      </c>
      <c r="B8512" s="144" t="s">
        <v>10361</v>
      </c>
      <c r="C8512" s="145" t="s">
        <v>1917</v>
      </c>
      <c r="D8512" s="146">
        <v>4.55</v>
      </c>
    </row>
    <row r="8513" spans="1:4" ht="15" customHeight="1" x14ac:dyDescent="0.25">
      <c r="A8513" s="143">
        <v>5022</v>
      </c>
      <c r="B8513" s="144" t="s">
        <v>10362</v>
      </c>
      <c r="C8513" s="145" t="s">
        <v>1917</v>
      </c>
      <c r="D8513" s="146">
        <v>7</v>
      </c>
    </row>
    <row r="8514" spans="1:4" ht="15" customHeight="1" x14ac:dyDescent="0.25">
      <c r="A8514" s="143">
        <v>7343</v>
      </c>
      <c r="B8514" s="144" t="s">
        <v>10363</v>
      </c>
      <c r="C8514" s="145" t="s">
        <v>1917</v>
      </c>
      <c r="D8514" s="146">
        <v>7</v>
      </c>
    </row>
    <row r="8515" spans="1:4" ht="17.100000000000001" customHeight="1" x14ac:dyDescent="0.25">
      <c r="A8515" s="143">
        <v>12622</v>
      </c>
      <c r="B8515" s="144" t="s">
        <v>10364</v>
      </c>
      <c r="C8515" s="145" t="s">
        <v>2023</v>
      </c>
      <c r="D8515" s="146">
        <v>27.7</v>
      </c>
    </row>
    <row r="8516" spans="1:4" ht="15" customHeight="1" x14ac:dyDescent="0.25">
      <c r="A8516" s="143">
        <v>8282</v>
      </c>
      <c r="B8516" s="144" t="s">
        <v>10365</v>
      </c>
      <c r="C8516" s="145" t="s">
        <v>2023</v>
      </c>
      <c r="D8516" s="146">
        <v>54.64</v>
      </c>
    </row>
    <row r="8517" spans="1:4" ht="15" customHeight="1" x14ac:dyDescent="0.25">
      <c r="A8517" s="143">
        <v>4446</v>
      </c>
      <c r="B8517" s="144" t="s">
        <v>10366</v>
      </c>
      <c r="C8517" s="145" t="s">
        <v>1917</v>
      </c>
      <c r="D8517" s="146">
        <v>35.39</v>
      </c>
    </row>
    <row r="8518" spans="1:4" ht="15" customHeight="1" x14ac:dyDescent="0.25">
      <c r="A8518" s="143">
        <v>3640</v>
      </c>
      <c r="B8518" s="144" t="s">
        <v>10367</v>
      </c>
      <c r="C8518" s="145" t="s">
        <v>2707</v>
      </c>
      <c r="D8518" s="146">
        <v>18.46</v>
      </c>
    </row>
    <row r="8519" spans="1:4" ht="17.100000000000001" customHeight="1" x14ac:dyDescent="0.25">
      <c r="A8519" s="143">
        <v>11809</v>
      </c>
      <c r="B8519" s="144" t="s">
        <v>10368</v>
      </c>
      <c r="C8519" s="145" t="s">
        <v>1917</v>
      </c>
      <c r="D8519" s="146">
        <v>5.29</v>
      </c>
    </row>
    <row r="8520" spans="1:4" ht="15" customHeight="1" x14ac:dyDescent="0.25">
      <c r="A8520" s="143">
        <v>2181</v>
      </c>
      <c r="B8520" s="144" t="s">
        <v>10369</v>
      </c>
      <c r="C8520" s="145" t="s">
        <v>2023</v>
      </c>
      <c r="D8520" s="146">
        <v>5.98</v>
      </c>
    </row>
    <row r="8521" spans="1:4" ht="15" customHeight="1" x14ac:dyDescent="0.25">
      <c r="A8521" s="143">
        <v>9906</v>
      </c>
      <c r="B8521" s="144" t="s">
        <v>10370</v>
      </c>
      <c r="C8521" s="145" t="s">
        <v>1903</v>
      </c>
      <c r="D8521" s="146">
        <v>0.56000000000000005</v>
      </c>
    </row>
    <row r="8522" spans="1:4" ht="15" customHeight="1" x14ac:dyDescent="0.25">
      <c r="A8522" s="143">
        <v>2169</v>
      </c>
      <c r="B8522" s="144" t="s">
        <v>10371</v>
      </c>
      <c r="C8522" s="145" t="s">
        <v>1927</v>
      </c>
      <c r="D8522" s="146">
        <v>531.70000000000005</v>
      </c>
    </row>
    <row r="8523" spans="1:4" ht="15" customHeight="1" x14ac:dyDescent="0.25">
      <c r="A8523" s="143">
        <v>4889</v>
      </c>
      <c r="B8523" s="144" t="s">
        <v>10372</v>
      </c>
      <c r="C8523" s="145" t="s">
        <v>1917</v>
      </c>
      <c r="D8523" s="146">
        <v>29.72</v>
      </c>
    </row>
    <row r="8524" spans="1:4" ht="17.100000000000001" customHeight="1" x14ac:dyDescent="0.25">
      <c r="A8524" s="143">
        <v>2175</v>
      </c>
      <c r="B8524" s="144" t="s">
        <v>10373</v>
      </c>
      <c r="C8524" s="145" t="s">
        <v>1917</v>
      </c>
      <c r="D8524" s="146">
        <v>59.29</v>
      </c>
    </row>
    <row r="8525" spans="1:4" ht="34.15" customHeight="1" x14ac:dyDescent="0.25">
      <c r="A8525" s="143">
        <v>2188</v>
      </c>
      <c r="B8525" s="144" t="s">
        <v>10374</v>
      </c>
      <c r="C8525" s="145" t="s">
        <v>3612</v>
      </c>
      <c r="D8525" s="146">
        <v>127.03</v>
      </c>
    </row>
    <row r="8526" spans="1:4" ht="34.15" customHeight="1" x14ac:dyDescent="0.25">
      <c r="A8526" s="143">
        <v>2189</v>
      </c>
      <c r="B8526" s="144" t="s">
        <v>10375</v>
      </c>
      <c r="C8526" s="145" t="s">
        <v>3612</v>
      </c>
      <c r="D8526" s="146">
        <v>156.09</v>
      </c>
    </row>
    <row r="8527" spans="1:4" ht="15" customHeight="1" x14ac:dyDescent="0.25">
      <c r="A8527" s="143">
        <v>12827</v>
      </c>
      <c r="C8527" s="145" t="s">
        <v>3612</v>
      </c>
      <c r="D8527" s="146">
        <v>98.45</v>
      </c>
    </row>
    <row r="8528" spans="1:4" ht="34.15" customHeight="1" x14ac:dyDescent="0.25">
      <c r="B8528" s="144" t="s">
        <v>10376</v>
      </c>
    </row>
    <row r="8529" spans="1:4" ht="34.15" customHeight="1" x14ac:dyDescent="0.25">
      <c r="A8529" s="143">
        <v>10736</v>
      </c>
      <c r="B8529" s="144" t="s">
        <v>10377</v>
      </c>
      <c r="C8529" s="145" t="s">
        <v>3612</v>
      </c>
      <c r="D8529" s="146">
        <v>113.01</v>
      </c>
    </row>
    <row r="8530" spans="1:4" ht="25.5" customHeight="1" x14ac:dyDescent="0.25">
      <c r="A8530" s="143">
        <v>11615</v>
      </c>
      <c r="B8530" s="144" t="s">
        <v>10378</v>
      </c>
      <c r="C8530" s="145" t="s">
        <v>1917</v>
      </c>
      <c r="D8530" s="146">
        <v>156.16999999999999</v>
      </c>
    </row>
    <row r="8531" spans="1:4" ht="25.5" customHeight="1" x14ac:dyDescent="0.25">
      <c r="A8531" s="143">
        <v>8393</v>
      </c>
      <c r="B8531" s="144" t="s">
        <v>10379</v>
      </c>
      <c r="C8531" s="145" t="s">
        <v>1917</v>
      </c>
      <c r="D8531" s="146">
        <v>65.459999999999994</v>
      </c>
    </row>
    <row r="8532" spans="1:4" ht="25.5" customHeight="1" x14ac:dyDescent="0.25">
      <c r="A8532" s="143">
        <v>8601</v>
      </c>
      <c r="B8532" s="144" t="s">
        <v>10380</v>
      </c>
      <c r="C8532" s="145" t="s">
        <v>1917</v>
      </c>
      <c r="D8532" s="146">
        <v>36.9</v>
      </c>
    </row>
    <row r="8533" spans="1:4" ht="25.5" customHeight="1" x14ac:dyDescent="0.25">
      <c r="A8533" s="143">
        <v>8603</v>
      </c>
      <c r="B8533" s="144" t="s">
        <v>10381</v>
      </c>
      <c r="C8533" s="145" t="s">
        <v>1917</v>
      </c>
      <c r="D8533" s="146">
        <v>47.86</v>
      </c>
    </row>
    <row r="8534" spans="1:4" ht="25.5" customHeight="1" x14ac:dyDescent="0.25">
      <c r="A8534" s="143">
        <v>8599</v>
      </c>
      <c r="B8534" s="144" t="s">
        <v>10382</v>
      </c>
      <c r="C8534" s="145" t="s">
        <v>3612</v>
      </c>
      <c r="D8534" s="146">
        <v>53.74</v>
      </c>
    </row>
    <row r="8535" spans="1:4" ht="34.15" customHeight="1" x14ac:dyDescent="0.25">
      <c r="A8535" s="143">
        <v>2176</v>
      </c>
      <c r="B8535" s="144" t="s">
        <v>10383</v>
      </c>
      <c r="C8535" s="145" t="s">
        <v>1917</v>
      </c>
      <c r="D8535" s="146">
        <v>111.81</v>
      </c>
    </row>
    <row r="8536" spans="1:4" ht="25.5" customHeight="1" x14ac:dyDescent="0.25">
      <c r="A8536" s="143">
        <v>12826</v>
      </c>
      <c r="B8536" s="144" t="s">
        <v>10384</v>
      </c>
      <c r="C8536" s="145" t="s">
        <v>3612</v>
      </c>
      <c r="D8536" s="146">
        <v>85.22</v>
      </c>
    </row>
    <row r="8537" spans="1:4" ht="25.5" customHeight="1" x14ac:dyDescent="0.25">
      <c r="A8537" s="143">
        <v>11493</v>
      </c>
      <c r="B8537" s="144" t="s">
        <v>10385</v>
      </c>
      <c r="C8537" s="145" t="s">
        <v>3612</v>
      </c>
      <c r="D8537" s="146">
        <v>99.78</v>
      </c>
    </row>
    <row r="8538" spans="1:4" ht="25.5" customHeight="1" x14ac:dyDescent="0.25">
      <c r="A8538" s="143">
        <v>8906</v>
      </c>
      <c r="B8538" s="144" t="s">
        <v>10386</v>
      </c>
      <c r="C8538" s="145" t="s">
        <v>3612</v>
      </c>
      <c r="D8538" s="146">
        <v>101.16</v>
      </c>
    </row>
    <row r="8539" spans="1:4" ht="25.5" customHeight="1" x14ac:dyDescent="0.25">
      <c r="A8539" s="143">
        <v>4711</v>
      </c>
      <c r="B8539" s="144" t="s">
        <v>10387</v>
      </c>
      <c r="C8539" s="145" t="s">
        <v>3612</v>
      </c>
      <c r="D8539" s="146">
        <v>89.98</v>
      </c>
    </row>
    <row r="8540" spans="1:4" ht="17.100000000000001" customHeight="1" x14ac:dyDescent="0.25">
      <c r="A8540" s="143">
        <v>10169</v>
      </c>
      <c r="B8540" s="144" t="s">
        <v>10388</v>
      </c>
      <c r="C8540" s="145" t="s">
        <v>1917</v>
      </c>
      <c r="D8540" s="146">
        <v>41.6</v>
      </c>
    </row>
    <row r="8541" spans="1:4" ht="17.100000000000001" customHeight="1" x14ac:dyDescent="0.25">
      <c r="A8541" s="143">
        <v>12623</v>
      </c>
      <c r="B8541" s="144" t="s">
        <v>10389</v>
      </c>
      <c r="C8541" s="145" t="s">
        <v>1917</v>
      </c>
      <c r="D8541" s="146">
        <v>31.34</v>
      </c>
    </row>
    <row r="8542" spans="1:4" ht="17.100000000000001" customHeight="1" x14ac:dyDescent="0.25">
      <c r="A8542" s="143">
        <v>8431</v>
      </c>
      <c r="B8542" s="144" t="s">
        <v>10390</v>
      </c>
      <c r="C8542" s="145" t="s">
        <v>1917</v>
      </c>
      <c r="D8542" s="146">
        <v>52.13</v>
      </c>
    </row>
    <row r="8543" spans="1:4" ht="17.100000000000001" customHeight="1" x14ac:dyDescent="0.25">
      <c r="A8543" s="143">
        <v>10175</v>
      </c>
      <c r="B8543" s="144" t="s">
        <v>10391</v>
      </c>
      <c r="C8543" s="145" t="s">
        <v>1917</v>
      </c>
      <c r="D8543" s="146">
        <v>73.7</v>
      </c>
    </row>
    <row r="8544" spans="1:4" ht="17.100000000000001" customHeight="1" x14ac:dyDescent="0.25">
      <c r="A8544" s="143">
        <v>10168</v>
      </c>
      <c r="B8544" s="144" t="s">
        <v>10392</v>
      </c>
      <c r="C8544" s="145" t="s">
        <v>1917</v>
      </c>
      <c r="D8544" s="146">
        <v>41.6</v>
      </c>
    </row>
    <row r="8545" spans="1:4" ht="17.100000000000001" customHeight="1" x14ac:dyDescent="0.25">
      <c r="A8545" s="143">
        <v>10172</v>
      </c>
      <c r="B8545" s="144" t="s">
        <v>10393</v>
      </c>
      <c r="C8545" s="145" t="s">
        <v>1917</v>
      </c>
      <c r="D8545" s="146">
        <v>41.6</v>
      </c>
    </row>
    <row r="8546" spans="1:4" ht="17.100000000000001" customHeight="1" x14ac:dyDescent="0.25">
      <c r="A8546" s="143">
        <v>10173</v>
      </c>
      <c r="B8546" s="144" t="s">
        <v>10394</v>
      </c>
      <c r="C8546" s="145" t="s">
        <v>1917</v>
      </c>
      <c r="D8546" s="146">
        <v>46.6</v>
      </c>
    </row>
    <row r="8547" spans="1:4" ht="17.100000000000001" customHeight="1" x14ac:dyDescent="0.25">
      <c r="A8547" s="143">
        <v>10174</v>
      </c>
      <c r="B8547" s="144" t="s">
        <v>10395</v>
      </c>
      <c r="C8547" s="145" t="s">
        <v>1917</v>
      </c>
      <c r="D8547" s="146">
        <v>51.6</v>
      </c>
    </row>
    <row r="8548" spans="1:4" ht="17.100000000000001" customHeight="1" x14ac:dyDescent="0.25">
      <c r="A8548" s="143">
        <v>10171</v>
      </c>
      <c r="B8548" s="144" t="s">
        <v>10395</v>
      </c>
      <c r="C8548" s="145" t="s">
        <v>1917</v>
      </c>
      <c r="D8548" s="146">
        <v>51.6</v>
      </c>
    </row>
    <row r="8549" spans="1:4" ht="17.100000000000001" customHeight="1" x14ac:dyDescent="0.25">
      <c r="A8549" s="143">
        <v>10170</v>
      </c>
      <c r="B8549" s="144" t="s">
        <v>10396</v>
      </c>
      <c r="C8549" s="145" t="s">
        <v>1917</v>
      </c>
      <c r="D8549" s="146">
        <v>36.6</v>
      </c>
    </row>
    <row r="8550" spans="1:4" ht="17.100000000000001" customHeight="1" x14ac:dyDescent="0.25">
      <c r="A8550" s="143">
        <v>7654</v>
      </c>
      <c r="B8550" s="144" t="s">
        <v>10397</v>
      </c>
      <c r="C8550" s="145" t="s">
        <v>2023</v>
      </c>
      <c r="D8550" s="146">
        <v>15.4</v>
      </c>
    </row>
    <row r="8551" spans="1:4" ht="17.100000000000001" customHeight="1" x14ac:dyDescent="0.25">
      <c r="A8551" s="143">
        <v>11910</v>
      </c>
      <c r="B8551" s="144" t="s">
        <v>10398</v>
      </c>
      <c r="C8551" s="145" t="s">
        <v>1917</v>
      </c>
      <c r="D8551" s="146">
        <v>53.95</v>
      </c>
    </row>
    <row r="8552" spans="1:4" ht="15" customHeight="1" x14ac:dyDescent="0.25">
      <c r="A8552" s="143">
        <v>2172</v>
      </c>
      <c r="B8552" s="144" t="s">
        <v>10399</v>
      </c>
      <c r="C8552" s="145" t="s">
        <v>1917</v>
      </c>
      <c r="D8552" s="146">
        <v>23.88</v>
      </c>
    </row>
    <row r="8553" spans="1:4" ht="15" customHeight="1" x14ac:dyDescent="0.25">
      <c r="A8553" s="143">
        <v>10043</v>
      </c>
      <c r="B8553" s="144" t="s">
        <v>10400</v>
      </c>
      <c r="C8553" s="145" t="s">
        <v>1917</v>
      </c>
      <c r="D8553" s="146">
        <v>35.89</v>
      </c>
    </row>
    <row r="8554" spans="1:4" ht="15" customHeight="1" x14ac:dyDescent="0.25">
      <c r="A8554" s="143">
        <v>4295</v>
      </c>
      <c r="B8554" s="144" t="s">
        <v>10401</v>
      </c>
      <c r="C8554" s="145" t="s">
        <v>1917</v>
      </c>
      <c r="D8554" s="146">
        <v>32.47</v>
      </c>
    </row>
    <row r="8555" spans="1:4" ht="15" customHeight="1" x14ac:dyDescent="0.25">
      <c r="A8555" s="143">
        <v>10044</v>
      </c>
      <c r="B8555" s="144" t="s">
        <v>10402</v>
      </c>
      <c r="C8555" s="145" t="s">
        <v>1917</v>
      </c>
      <c r="D8555" s="146">
        <v>53.11</v>
      </c>
    </row>
    <row r="8556" spans="1:4" ht="15" customHeight="1" x14ac:dyDescent="0.25">
      <c r="A8556" s="143">
        <v>4296</v>
      </c>
      <c r="B8556" s="144" t="s">
        <v>10403</v>
      </c>
      <c r="C8556" s="145" t="s">
        <v>1917</v>
      </c>
      <c r="D8556" s="146">
        <v>42.85</v>
      </c>
    </row>
    <row r="8557" spans="1:4" ht="15" customHeight="1" x14ac:dyDescent="0.25">
      <c r="A8557" s="143">
        <v>4888</v>
      </c>
      <c r="B8557" s="144" t="s">
        <v>10404</v>
      </c>
      <c r="C8557" s="145" t="s">
        <v>1917</v>
      </c>
      <c r="D8557" s="146">
        <v>19.18</v>
      </c>
    </row>
    <row r="8558" spans="1:4" ht="15" customHeight="1" x14ac:dyDescent="0.25">
      <c r="A8558" s="143">
        <v>8678</v>
      </c>
      <c r="B8558" s="144" t="s">
        <v>10405</v>
      </c>
      <c r="C8558" s="145" t="s">
        <v>1917</v>
      </c>
      <c r="D8558" s="146">
        <v>26.51</v>
      </c>
    </row>
    <row r="8559" spans="1:4" ht="15" customHeight="1" x14ac:dyDescent="0.25">
      <c r="A8559" s="143">
        <v>2170</v>
      </c>
      <c r="B8559" s="144" t="s">
        <v>10406</v>
      </c>
      <c r="C8559" s="145" t="s">
        <v>1917</v>
      </c>
      <c r="D8559" s="146">
        <v>28.25</v>
      </c>
    </row>
    <row r="8560" spans="1:4" ht="15" customHeight="1" x14ac:dyDescent="0.25">
      <c r="A8560" s="143">
        <v>2171</v>
      </c>
      <c r="B8560" s="144" t="s">
        <v>10407</v>
      </c>
      <c r="C8560" s="145" t="s">
        <v>1917</v>
      </c>
      <c r="D8560" s="146">
        <v>39.93</v>
      </c>
    </row>
    <row r="8561" spans="1:4" ht="17.100000000000001" customHeight="1" x14ac:dyDescent="0.25">
      <c r="A8561" s="143">
        <v>12621</v>
      </c>
      <c r="B8561" s="144" t="s">
        <v>10408</v>
      </c>
      <c r="C8561" s="145" t="s">
        <v>2023</v>
      </c>
      <c r="D8561" s="146">
        <v>65.099999999999994</v>
      </c>
    </row>
    <row r="8562" spans="1:4" ht="15" customHeight="1" x14ac:dyDescent="0.25">
      <c r="D8562" s="146">
        <v>34.25</v>
      </c>
    </row>
    <row r="8563" spans="1:4" ht="17.100000000000001" customHeight="1" x14ac:dyDescent="0.25">
      <c r="A8563" s="143">
        <v>11702</v>
      </c>
      <c r="B8563" s="144" t="s">
        <v>10409</v>
      </c>
      <c r="C8563" s="145" t="s">
        <v>1917</v>
      </c>
    </row>
    <row r="8564" spans="1:4" ht="17.100000000000001" customHeight="1" x14ac:dyDescent="0.25">
      <c r="A8564" s="143">
        <v>11798</v>
      </c>
      <c r="B8564" s="144" t="s">
        <v>10410</v>
      </c>
      <c r="C8564" s="145" t="s">
        <v>1917</v>
      </c>
      <c r="D8564" s="146">
        <v>39.229999999999997</v>
      </c>
    </row>
    <row r="8565" spans="1:4" ht="17.100000000000001" customHeight="1" x14ac:dyDescent="0.25">
      <c r="A8565" s="143">
        <v>9445</v>
      </c>
      <c r="B8565" s="144" t="s">
        <v>10411</v>
      </c>
      <c r="C8565" s="145" t="s">
        <v>3612</v>
      </c>
      <c r="D8565" s="146">
        <v>56.43</v>
      </c>
    </row>
    <row r="8566" spans="1:4" ht="17.100000000000001" customHeight="1" x14ac:dyDescent="0.25">
      <c r="A8566" s="143">
        <v>11807</v>
      </c>
      <c r="B8566" s="144" t="s">
        <v>10412</v>
      </c>
      <c r="C8566" s="145" t="s">
        <v>1917</v>
      </c>
      <c r="D8566" s="146">
        <v>55.98</v>
      </c>
    </row>
    <row r="8567" spans="1:4" ht="17.100000000000001" customHeight="1" x14ac:dyDescent="0.25">
      <c r="A8567" s="143">
        <v>11777</v>
      </c>
      <c r="B8567" s="144" t="s">
        <v>10413</v>
      </c>
      <c r="C8567" s="145" t="s">
        <v>1917</v>
      </c>
      <c r="D8567" s="146">
        <v>36.18</v>
      </c>
    </row>
    <row r="8568" spans="1:4" ht="17.100000000000001" customHeight="1" x14ac:dyDescent="0.25">
      <c r="A8568" s="143">
        <v>11805</v>
      </c>
      <c r="B8568" s="144" t="s">
        <v>10414</v>
      </c>
      <c r="C8568" s="145" t="s">
        <v>1917</v>
      </c>
      <c r="D8568" s="146">
        <v>40.130000000000003</v>
      </c>
    </row>
    <row r="8569" spans="1:4" ht="17.100000000000001" customHeight="1" x14ac:dyDescent="0.25">
      <c r="A8569" s="143">
        <v>11778</v>
      </c>
      <c r="B8569" s="144" t="s">
        <v>10415</v>
      </c>
      <c r="C8569" s="145" t="s">
        <v>1917</v>
      </c>
      <c r="D8569" s="146">
        <v>41.27</v>
      </c>
    </row>
    <row r="8570" spans="1:4" ht="17.100000000000001" customHeight="1" x14ac:dyDescent="0.25">
      <c r="A8570" s="143">
        <v>11806</v>
      </c>
      <c r="B8570" s="144" t="s">
        <v>10416</v>
      </c>
      <c r="C8570" s="145" t="s">
        <v>1917</v>
      </c>
      <c r="D8570" s="146">
        <v>43.9</v>
      </c>
    </row>
    <row r="8571" spans="1:4" ht="17.100000000000001" customHeight="1" x14ac:dyDescent="0.25">
      <c r="A8571" s="143">
        <v>11344</v>
      </c>
      <c r="B8571" s="144" t="s">
        <v>10417</v>
      </c>
      <c r="C8571" s="145" t="s">
        <v>1917</v>
      </c>
      <c r="D8571" s="146">
        <v>93.83</v>
      </c>
    </row>
    <row r="8572" spans="1:4" ht="25.5" customHeight="1" x14ac:dyDescent="0.25">
      <c r="A8572" s="143">
        <v>8907</v>
      </c>
      <c r="B8572" s="144" t="s">
        <v>10418</v>
      </c>
      <c r="C8572" s="145" t="s">
        <v>1917</v>
      </c>
      <c r="D8572" s="146">
        <v>128.28</v>
      </c>
    </row>
    <row r="8573" spans="1:4" ht="15" customHeight="1" x14ac:dyDescent="0.25">
      <c r="A8573" s="143">
        <v>8411</v>
      </c>
      <c r="B8573" s="144" t="s">
        <v>10419</v>
      </c>
      <c r="C8573" s="145" t="s">
        <v>1917</v>
      </c>
      <c r="D8573" s="146">
        <v>15</v>
      </c>
    </row>
    <row r="8574" spans="1:4" ht="15" customHeight="1" x14ac:dyDescent="0.25">
      <c r="A8574" s="143">
        <v>2187</v>
      </c>
      <c r="B8574" s="144" t="s">
        <v>10420</v>
      </c>
      <c r="C8574" s="145" t="s">
        <v>1917</v>
      </c>
      <c r="D8574" s="146">
        <v>14.33</v>
      </c>
    </row>
    <row r="8575" spans="1:4" ht="15" customHeight="1" x14ac:dyDescent="0.25">
      <c r="A8575" s="143">
        <v>7342</v>
      </c>
      <c r="B8575" s="144" t="s">
        <v>10421</v>
      </c>
      <c r="C8575" s="145" t="s">
        <v>1917</v>
      </c>
      <c r="D8575" s="146">
        <v>15.33</v>
      </c>
    </row>
    <row r="8576" spans="1:4" ht="17.100000000000001" customHeight="1" x14ac:dyDescent="0.25">
      <c r="A8576" s="143">
        <v>12214</v>
      </c>
      <c r="B8576" s="144" t="s">
        <v>10422</v>
      </c>
      <c r="C8576" s="145" t="s">
        <v>1903</v>
      </c>
      <c r="D8576" s="146">
        <v>302.01</v>
      </c>
    </row>
    <row r="8577" spans="1:4" ht="25.5" customHeight="1" x14ac:dyDescent="0.25">
      <c r="A8577" s="143">
        <v>12436</v>
      </c>
      <c r="B8577" s="144" t="s">
        <v>10423</v>
      </c>
      <c r="C8577" s="145" t="s">
        <v>1903</v>
      </c>
      <c r="D8577" s="146">
        <v>337.09</v>
      </c>
    </row>
    <row r="8578" spans="1:4" ht="17.100000000000001" customHeight="1" x14ac:dyDescent="0.25">
      <c r="A8578" s="143">
        <v>12789</v>
      </c>
      <c r="B8578" s="144" t="s">
        <v>10424</v>
      </c>
      <c r="C8578" s="145" t="s">
        <v>1903</v>
      </c>
      <c r="D8578" s="146">
        <v>766.94</v>
      </c>
    </row>
    <row r="8579" spans="1:4" ht="15" customHeight="1" x14ac:dyDescent="0.25">
      <c r="A8579" s="143">
        <v>7656</v>
      </c>
      <c r="B8579" s="144" t="s">
        <v>10425</v>
      </c>
      <c r="C8579" s="145" t="s">
        <v>1929</v>
      </c>
      <c r="D8579" s="146">
        <v>832.59</v>
      </c>
    </row>
    <row r="8580" spans="1:4" ht="17.100000000000001" customHeight="1" x14ac:dyDescent="0.25">
      <c r="A8580" s="143">
        <v>2180</v>
      </c>
      <c r="B8580" s="144" t="s">
        <v>10426</v>
      </c>
      <c r="C8580" s="145" t="s">
        <v>1917</v>
      </c>
      <c r="D8580" s="146">
        <v>20.79</v>
      </c>
    </row>
    <row r="8581" spans="1:4" ht="15" customHeight="1" x14ac:dyDescent="0.25">
      <c r="A8581" s="143">
        <v>2183</v>
      </c>
      <c r="B8581" s="144" t="s">
        <v>10427</v>
      </c>
      <c r="C8581" s="145" t="s">
        <v>2023</v>
      </c>
      <c r="D8581" s="146">
        <v>11.35</v>
      </c>
    </row>
    <row r="8582" spans="1:4" ht="15" customHeight="1" x14ac:dyDescent="0.25">
      <c r="A8582" s="143">
        <v>2200</v>
      </c>
      <c r="B8582" s="144" t="s">
        <v>10428</v>
      </c>
      <c r="C8582" s="145" t="s">
        <v>1917</v>
      </c>
      <c r="D8582" s="146">
        <v>16.61</v>
      </c>
    </row>
    <row r="8583" spans="1:4" ht="17.100000000000001" customHeight="1" x14ac:dyDescent="0.25">
      <c r="A8583" s="143">
        <v>2198</v>
      </c>
      <c r="B8583" s="144" t="s">
        <v>10429</v>
      </c>
      <c r="C8583" s="145" t="s">
        <v>1917</v>
      </c>
      <c r="D8583" s="146">
        <v>42.44</v>
      </c>
    </row>
    <row r="8584" spans="1:4" ht="17.100000000000001" customHeight="1" x14ac:dyDescent="0.25">
      <c r="A8584" s="143">
        <v>11684</v>
      </c>
      <c r="B8584" s="144" t="s">
        <v>10430</v>
      </c>
      <c r="C8584" s="145" t="s">
        <v>1917</v>
      </c>
      <c r="D8584" s="146">
        <v>339.96</v>
      </c>
    </row>
    <row r="8585" spans="1:4" ht="25.5" customHeight="1" x14ac:dyDescent="0.25">
      <c r="A8585" s="143">
        <v>11832</v>
      </c>
      <c r="B8585" s="144" t="s">
        <v>10431</v>
      </c>
      <c r="C8585" s="145" t="s">
        <v>1917</v>
      </c>
      <c r="D8585" s="146">
        <v>831.51</v>
      </c>
    </row>
    <row r="8586" spans="1:4" ht="25.5" customHeight="1" x14ac:dyDescent="0.25">
      <c r="A8586" s="143">
        <v>4750</v>
      </c>
      <c r="B8586" s="144" t="s">
        <v>10432</v>
      </c>
      <c r="C8586" s="145" t="s">
        <v>1917</v>
      </c>
      <c r="D8586" s="146">
        <v>37.25</v>
      </c>
    </row>
    <row r="8587" spans="1:4" ht="25.5" customHeight="1" x14ac:dyDescent="0.25">
      <c r="A8587" s="143">
        <v>7137</v>
      </c>
      <c r="B8587" s="144" t="s">
        <v>10433</v>
      </c>
      <c r="C8587" s="145" t="s">
        <v>1917</v>
      </c>
      <c r="D8587" s="146">
        <v>60.67</v>
      </c>
    </row>
    <row r="8588" spans="1:4" ht="25.5" customHeight="1" x14ac:dyDescent="0.25">
      <c r="A8588" s="143">
        <v>9674</v>
      </c>
      <c r="B8588" s="144" t="s">
        <v>10434</v>
      </c>
      <c r="C8588" s="145" t="s">
        <v>1917</v>
      </c>
      <c r="D8588" s="146">
        <v>41.33</v>
      </c>
    </row>
    <row r="8589" spans="1:4" ht="25.5" customHeight="1" x14ac:dyDescent="0.25">
      <c r="A8589" s="143">
        <v>2204</v>
      </c>
      <c r="B8589" s="144" t="s">
        <v>10435</v>
      </c>
      <c r="C8589" s="145" t="s">
        <v>1917</v>
      </c>
      <c r="D8589" s="146">
        <v>178.3</v>
      </c>
    </row>
    <row r="8590" spans="1:4" ht="17.100000000000001" customHeight="1" x14ac:dyDescent="0.25">
      <c r="A8590" s="143">
        <v>12352</v>
      </c>
      <c r="B8590" s="144" t="s">
        <v>10436</v>
      </c>
      <c r="C8590" s="145" t="s">
        <v>1917</v>
      </c>
      <c r="D8590" s="146">
        <v>27.12</v>
      </c>
    </row>
    <row r="8591" spans="1:4" ht="15" customHeight="1" x14ac:dyDescent="0.25">
      <c r="A8591" s="143">
        <v>9412</v>
      </c>
      <c r="B8591" s="144" t="s">
        <v>10437</v>
      </c>
      <c r="C8591" s="145" t="s">
        <v>1903</v>
      </c>
      <c r="D8591" s="146">
        <v>566.23</v>
      </c>
    </row>
    <row r="8592" spans="1:4" ht="15" customHeight="1" x14ac:dyDescent="0.25">
      <c r="A8592" s="143">
        <v>9404</v>
      </c>
      <c r="B8592" s="144" t="s">
        <v>10438</v>
      </c>
      <c r="C8592" s="145" t="s">
        <v>1903</v>
      </c>
      <c r="D8592" s="146">
        <v>548.30999999999995</v>
      </c>
    </row>
    <row r="8593" spans="1:4" ht="15" customHeight="1" x14ac:dyDescent="0.25">
      <c r="A8593" s="143">
        <v>9405</v>
      </c>
      <c r="B8593" s="144" t="s">
        <v>10439</v>
      </c>
      <c r="C8593" s="145" t="s">
        <v>1903</v>
      </c>
      <c r="D8593" s="146">
        <v>535.14</v>
      </c>
    </row>
    <row r="8594" spans="1:4" ht="15" customHeight="1" x14ac:dyDescent="0.25">
      <c r="A8594" s="143">
        <v>9406</v>
      </c>
      <c r="B8594" s="144" t="s">
        <v>10440</v>
      </c>
      <c r="C8594" s="145" t="s">
        <v>1903</v>
      </c>
      <c r="D8594" s="146">
        <v>544.59</v>
      </c>
    </row>
    <row r="8595" spans="1:4" ht="15" customHeight="1" x14ac:dyDescent="0.25">
      <c r="A8595" s="143">
        <v>9407</v>
      </c>
      <c r="B8595" s="144" t="s">
        <v>10441</v>
      </c>
      <c r="C8595" s="145" t="s">
        <v>1903</v>
      </c>
      <c r="D8595" s="146">
        <v>856.12</v>
      </c>
    </row>
    <row r="8596" spans="1:4" ht="15" customHeight="1" x14ac:dyDescent="0.25">
      <c r="A8596" s="143">
        <v>9411</v>
      </c>
      <c r="B8596" s="144" t="s">
        <v>10442</v>
      </c>
      <c r="C8596" s="145" t="s">
        <v>1903</v>
      </c>
      <c r="D8596" s="146">
        <v>549.96</v>
      </c>
    </row>
    <row r="8597" spans="1:4" ht="15" customHeight="1" x14ac:dyDescent="0.25">
      <c r="A8597" s="143">
        <v>9408</v>
      </c>
      <c r="B8597" s="144" t="s">
        <v>10443</v>
      </c>
      <c r="C8597" s="145" t="s">
        <v>1903</v>
      </c>
      <c r="D8597" s="146">
        <v>597.29</v>
      </c>
    </row>
    <row r="8598" spans="1:4" ht="15" customHeight="1" x14ac:dyDescent="0.25">
      <c r="A8598" s="143">
        <v>9410</v>
      </c>
      <c r="B8598" s="144" t="s">
        <v>10444</v>
      </c>
      <c r="C8598" s="145" t="s">
        <v>1903</v>
      </c>
      <c r="D8598" s="146">
        <v>2750.48</v>
      </c>
    </row>
    <row r="8599" spans="1:4" ht="15" customHeight="1" x14ac:dyDescent="0.25">
      <c r="A8599" s="143">
        <v>9409</v>
      </c>
      <c r="B8599" s="144" t="s">
        <v>10445</v>
      </c>
      <c r="C8599" s="145" t="s">
        <v>1903</v>
      </c>
      <c r="D8599" s="146">
        <v>587.94000000000005</v>
      </c>
    </row>
    <row r="8600" spans="1:4" ht="15" customHeight="1" x14ac:dyDescent="0.25">
      <c r="A8600" s="143">
        <v>9031</v>
      </c>
      <c r="B8600" s="144" t="s">
        <v>10446</v>
      </c>
      <c r="C8600" s="145" t="s">
        <v>1927</v>
      </c>
      <c r="D8600" s="146">
        <v>182.22</v>
      </c>
    </row>
    <row r="8601" spans="1:4" ht="17.100000000000001" customHeight="1" x14ac:dyDescent="0.25">
      <c r="A8601" s="143">
        <v>10218</v>
      </c>
      <c r="B8601" s="144" t="s">
        <v>10447</v>
      </c>
      <c r="C8601" s="145" t="s">
        <v>1917</v>
      </c>
      <c r="D8601" s="146">
        <v>368.36</v>
      </c>
    </row>
    <row r="8602" spans="1:4" ht="17.100000000000001" customHeight="1" x14ac:dyDescent="0.25">
      <c r="A8602" s="143">
        <v>4794</v>
      </c>
      <c r="B8602" s="144" t="s">
        <v>10448</v>
      </c>
      <c r="C8602" s="145" t="s">
        <v>1917</v>
      </c>
      <c r="D8602" s="146">
        <v>1007.14</v>
      </c>
    </row>
    <row r="8603" spans="1:4" ht="17.100000000000001" customHeight="1" x14ac:dyDescent="0.25">
      <c r="A8603" s="143">
        <v>7653</v>
      </c>
      <c r="B8603" s="144" t="s">
        <v>10449</v>
      </c>
      <c r="C8603" s="145" t="s">
        <v>1917</v>
      </c>
      <c r="D8603" s="146">
        <v>371.24</v>
      </c>
    </row>
    <row r="8604" spans="1:4" ht="17.100000000000001" customHeight="1" x14ac:dyDescent="0.25">
      <c r="A8604" s="143">
        <v>2211</v>
      </c>
      <c r="B8604" s="144" t="s">
        <v>10450</v>
      </c>
      <c r="C8604" s="145" t="s">
        <v>1917</v>
      </c>
      <c r="D8604" s="146">
        <v>301.32</v>
      </c>
    </row>
    <row r="8605" spans="1:4" ht="17.100000000000001" customHeight="1" x14ac:dyDescent="0.25">
      <c r="A8605" s="143">
        <v>2212</v>
      </c>
      <c r="B8605" s="144" t="s">
        <v>10451</v>
      </c>
      <c r="C8605" s="145" t="s">
        <v>1917</v>
      </c>
      <c r="D8605" s="146">
        <v>253.44</v>
      </c>
    </row>
    <row r="8606" spans="1:4" ht="17.100000000000001" customHeight="1" x14ac:dyDescent="0.25">
      <c r="A8606" s="143">
        <v>4912</v>
      </c>
      <c r="B8606" s="144" t="s">
        <v>10452</v>
      </c>
      <c r="C8606" s="145" t="s">
        <v>1917</v>
      </c>
      <c r="D8606" s="146">
        <v>58.12</v>
      </c>
    </row>
    <row r="8607" spans="1:4" ht="15" customHeight="1" x14ac:dyDescent="0.25">
      <c r="A8607" s="143">
        <v>4908</v>
      </c>
      <c r="B8607" s="144" t="s">
        <v>10453</v>
      </c>
      <c r="C8607" s="145" t="s">
        <v>1927</v>
      </c>
      <c r="D8607" s="146">
        <v>113.65</v>
      </c>
    </row>
    <row r="8608" spans="1:4" ht="15" customHeight="1" x14ac:dyDescent="0.25">
      <c r="A8608" s="143">
        <v>12354</v>
      </c>
      <c r="B8608" s="144" t="s">
        <v>10454</v>
      </c>
      <c r="C8608" s="145" t="s">
        <v>1917</v>
      </c>
      <c r="D8608" s="146">
        <v>20.39</v>
      </c>
    </row>
    <row r="8609" spans="1:4" ht="15" customHeight="1" x14ac:dyDescent="0.25">
      <c r="A8609" s="143">
        <v>4909</v>
      </c>
      <c r="B8609" s="144" t="s">
        <v>10455</v>
      </c>
      <c r="C8609" s="145" t="s">
        <v>1917</v>
      </c>
      <c r="D8609" s="146">
        <v>21.38</v>
      </c>
    </row>
    <row r="8610" spans="1:4" ht="17.100000000000001" customHeight="1" x14ac:dyDescent="0.25">
      <c r="A8610" s="143">
        <v>12361</v>
      </c>
      <c r="B8610" s="144" t="s">
        <v>10456</v>
      </c>
      <c r="C8610" s="145" t="s">
        <v>1917</v>
      </c>
      <c r="D8610" s="146">
        <v>32.880000000000003</v>
      </c>
    </row>
    <row r="8611" spans="1:4" ht="17.100000000000001" customHeight="1" x14ac:dyDescent="0.25">
      <c r="A8611" s="143">
        <v>12362</v>
      </c>
      <c r="B8611" s="144" t="s">
        <v>10457</v>
      </c>
      <c r="C8611" s="145" t="s">
        <v>1917</v>
      </c>
      <c r="D8611" s="146">
        <v>35.93</v>
      </c>
    </row>
    <row r="8612" spans="1:4" ht="17.100000000000001" customHeight="1" x14ac:dyDescent="0.25">
      <c r="A8612" s="143">
        <v>12363</v>
      </c>
      <c r="B8612" s="144" t="s">
        <v>10458</v>
      </c>
      <c r="C8612" s="145" t="s">
        <v>1917</v>
      </c>
      <c r="D8612" s="146">
        <v>17.62</v>
      </c>
    </row>
    <row r="8613" spans="1:4" ht="17.100000000000001" customHeight="1" x14ac:dyDescent="0.25">
      <c r="A8613" s="143">
        <v>7697</v>
      </c>
      <c r="B8613" s="144" t="s">
        <v>10459</v>
      </c>
      <c r="C8613" s="145" t="s">
        <v>1917</v>
      </c>
      <c r="D8613" s="146">
        <v>82.11</v>
      </c>
    </row>
    <row r="8614" spans="1:4" ht="17.100000000000001" customHeight="1" x14ac:dyDescent="0.25">
      <c r="A8614" s="143">
        <v>9349</v>
      </c>
      <c r="B8614" s="144" t="s">
        <v>10460</v>
      </c>
      <c r="C8614" s="145" t="s">
        <v>1917</v>
      </c>
      <c r="D8614" s="146">
        <v>369.97</v>
      </c>
    </row>
    <row r="8615" spans="1:4" ht="17.100000000000001" customHeight="1" x14ac:dyDescent="0.25">
      <c r="A8615" s="143">
        <v>9351</v>
      </c>
      <c r="B8615" s="144" t="s">
        <v>10461</v>
      </c>
      <c r="C8615" s="145" t="s">
        <v>1917</v>
      </c>
      <c r="D8615" s="146">
        <v>306.02999999999997</v>
      </c>
    </row>
    <row r="8616" spans="1:4" ht="15" customHeight="1" x14ac:dyDescent="0.25">
      <c r="A8616" s="143">
        <v>9350</v>
      </c>
      <c r="B8616" s="144" t="s">
        <v>10462</v>
      </c>
      <c r="C8616" s="145" t="s">
        <v>1917</v>
      </c>
      <c r="D8616" s="146">
        <v>1105.33</v>
      </c>
    </row>
    <row r="8617" spans="1:4" ht="17.100000000000001" customHeight="1" x14ac:dyDescent="0.25">
      <c r="A8617" s="143">
        <v>9401</v>
      </c>
      <c r="B8617" s="144" t="s">
        <v>10463</v>
      </c>
      <c r="C8617" s="145" t="s">
        <v>1917</v>
      </c>
      <c r="D8617" s="146">
        <v>417.62</v>
      </c>
    </row>
    <row r="8618" spans="1:4" ht="15" customHeight="1" x14ac:dyDescent="0.25">
      <c r="A8618" s="143">
        <v>9402</v>
      </c>
      <c r="B8618" s="144" t="s">
        <v>10464</v>
      </c>
      <c r="C8618" s="145" t="s">
        <v>1917</v>
      </c>
      <c r="D8618" s="146">
        <v>341.14</v>
      </c>
    </row>
    <row r="8619" spans="1:4" ht="15" customHeight="1" x14ac:dyDescent="0.25">
      <c r="A8619" s="143">
        <v>9413</v>
      </c>
      <c r="B8619" s="144" t="s">
        <v>10465</v>
      </c>
      <c r="C8619" s="145" t="s">
        <v>1917</v>
      </c>
      <c r="D8619" s="146">
        <v>434.96</v>
      </c>
    </row>
    <row r="8620" spans="1:4" ht="17.100000000000001" customHeight="1" x14ac:dyDescent="0.25">
      <c r="A8620" s="143">
        <v>9403</v>
      </c>
      <c r="B8620" s="144" t="s">
        <v>10466</v>
      </c>
      <c r="C8620" s="145" t="s">
        <v>1917</v>
      </c>
      <c r="D8620" s="146">
        <v>385.77</v>
      </c>
    </row>
    <row r="8621" spans="1:4" ht="17.100000000000001" customHeight="1" x14ac:dyDescent="0.25">
      <c r="A8621" s="143">
        <v>9348</v>
      </c>
      <c r="B8621" s="144" t="s">
        <v>10467</v>
      </c>
      <c r="C8621" s="145" t="s">
        <v>1917</v>
      </c>
      <c r="D8621" s="146">
        <v>330.79</v>
      </c>
    </row>
    <row r="8622" spans="1:4" ht="17.100000000000001" customHeight="1" x14ac:dyDescent="0.25">
      <c r="A8622" s="143">
        <v>9352</v>
      </c>
      <c r="B8622" s="144" t="s">
        <v>10468</v>
      </c>
      <c r="C8622" s="145" t="s">
        <v>1917</v>
      </c>
      <c r="D8622" s="146">
        <v>458.41</v>
      </c>
    </row>
    <row r="8623" spans="1:4" ht="17.100000000000001" customHeight="1" x14ac:dyDescent="0.25">
      <c r="A8623" s="143">
        <v>11613</v>
      </c>
      <c r="B8623" s="144" t="s">
        <v>10469</v>
      </c>
      <c r="C8623" s="145" t="s">
        <v>1917</v>
      </c>
      <c r="D8623" s="146">
        <v>70.08</v>
      </c>
    </row>
    <row r="8624" spans="1:4" ht="17.100000000000001" customHeight="1" x14ac:dyDescent="0.25">
      <c r="A8624" s="143">
        <v>2213</v>
      </c>
      <c r="B8624" s="144" t="s">
        <v>10470</v>
      </c>
      <c r="C8624" s="145" t="s">
        <v>1917</v>
      </c>
      <c r="D8624" s="146">
        <v>154.08000000000001</v>
      </c>
    </row>
    <row r="8625" spans="1:4" ht="17.100000000000001" customHeight="1" x14ac:dyDescent="0.25">
      <c r="A8625" s="143">
        <v>4269</v>
      </c>
      <c r="B8625" s="144" t="s">
        <v>10471</v>
      </c>
      <c r="C8625" s="145" t="s">
        <v>1917</v>
      </c>
      <c r="D8625" s="146">
        <v>27.97</v>
      </c>
    </row>
    <row r="8626" spans="1:4" ht="17.100000000000001" customHeight="1" x14ac:dyDescent="0.25">
      <c r="A8626" s="143">
        <v>2216</v>
      </c>
      <c r="B8626" s="144" t="s">
        <v>10472</v>
      </c>
      <c r="C8626" s="145" t="s">
        <v>1917</v>
      </c>
      <c r="D8626" s="146">
        <v>45.09</v>
      </c>
    </row>
    <row r="8627" spans="1:4" ht="17.100000000000001" customHeight="1" x14ac:dyDescent="0.25">
      <c r="A8627" s="143">
        <v>2205</v>
      </c>
      <c r="B8627" s="144" t="s">
        <v>10473</v>
      </c>
      <c r="C8627" s="145" t="s">
        <v>1917</v>
      </c>
      <c r="D8627" s="146">
        <v>44.02</v>
      </c>
    </row>
    <row r="8628" spans="1:4" ht="17.100000000000001" customHeight="1" x14ac:dyDescent="0.25">
      <c r="A8628" s="143">
        <v>2206</v>
      </c>
      <c r="B8628" s="144" t="s">
        <v>10474</v>
      </c>
      <c r="C8628" s="145" t="s">
        <v>1917</v>
      </c>
      <c r="D8628" s="146">
        <v>44.02</v>
      </c>
    </row>
    <row r="8629" spans="1:4" ht="17.100000000000001" customHeight="1" x14ac:dyDescent="0.25">
      <c r="A8629" s="143">
        <v>2207</v>
      </c>
      <c r="B8629" s="144" t="s">
        <v>10475</v>
      </c>
      <c r="C8629" s="145" t="s">
        <v>1917</v>
      </c>
      <c r="D8629" s="146">
        <v>43.63</v>
      </c>
    </row>
    <row r="8630" spans="1:4" ht="17.100000000000001" customHeight="1" x14ac:dyDescent="0.25">
      <c r="A8630" s="143">
        <v>2215</v>
      </c>
      <c r="B8630" s="144" t="s">
        <v>10476</v>
      </c>
      <c r="C8630" s="145" t="s">
        <v>1917</v>
      </c>
      <c r="D8630" s="146">
        <v>72.400000000000006</v>
      </c>
    </row>
    <row r="8631" spans="1:4" ht="17.100000000000001" customHeight="1" x14ac:dyDescent="0.25">
      <c r="A8631" s="143">
        <v>2218</v>
      </c>
      <c r="B8631" s="144" t="s">
        <v>10477</v>
      </c>
      <c r="C8631" s="145" t="s">
        <v>1917</v>
      </c>
      <c r="D8631" s="146">
        <v>106.45</v>
      </c>
    </row>
    <row r="8632" spans="1:4" ht="17.100000000000001" customHeight="1" x14ac:dyDescent="0.25">
      <c r="A8632" s="143">
        <v>2235</v>
      </c>
      <c r="B8632" s="144" t="s">
        <v>10478</v>
      </c>
      <c r="C8632" s="145" t="s">
        <v>1917</v>
      </c>
      <c r="D8632" s="146">
        <v>94.52</v>
      </c>
    </row>
    <row r="8633" spans="1:4" ht="17.100000000000001" customHeight="1" x14ac:dyDescent="0.25">
      <c r="A8633" s="143">
        <v>7675</v>
      </c>
      <c r="B8633" s="144" t="s">
        <v>10479</v>
      </c>
      <c r="C8633" s="145" t="s">
        <v>1917</v>
      </c>
      <c r="D8633" s="146">
        <v>181.41</v>
      </c>
    </row>
    <row r="8634" spans="1:4" ht="34.15" customHeight="1" x14ac:dyDescent="0.25">
      <c r="A8634" s="143">
        <v>10841</v>
      </c>
      <c r="B8634" s="144" t="s">
        <v>10480</v>
      </c>
      <c r="C8634" s="145" t="s">
        <v>1917</v>
      </c>
      <c r="D8634" s="146">
        <v>432.78</v>
      </c>
    </row>
    <row r="8635" spans="1:4" ht="17.100000000000001" customHeight="1" x14ac:dyDescent="0.25">
      <c r="A8635" s="143">
        <v>3630</v>
      </c>
      <c r="B8635" s="144" t="s">
        <v>10481</v>
      </c>
      <c r="C8635" s="145" t="s">
        <v>1917</v>
      </c>
      <c r="D8635" s="146">
        <v>140.09</v>
      </c>
    </row>
    <row r="8636" spans="1:4" ht="15" customHeight="1" x14ac:dyDescent="0.25">
      <c r="A8636" s="143">
        <v>4946</v>
      </c>
      <c r="B8636" s="144" t="s">
        <v>10482</v>
      </c>
      <c r="C8636" s="145" t="s">
        <v>1917</v>
      </c>
      <c r="D8636" s="146">
        <v>20.350000000000001</v>
      </c>
    </row>
    <row r="8637" spans="1:4" ht="17.100000000000001" customHeight="1" x14ac:dyDescent="0.25">
      <c r="A8637" s="143">
        <v>4945</v>
      </c>
      <c r="B8637" s="144" t="s">
        <v>10483</v>
      </c>
      <c r="C8637" s="145" t="s">
        <v>1917</v>
      </c>
      <c r="D8637" s="146">
        <v>28.77</v>
      </c>
    </row>
    <row r="8638" spans="1:4" ht="15" customHeight="1" x14ac:dyDescent="0.25">
      <c r="A8638" s="143">
        <v>7694</v>
      </c>
      <c r="B8638" s="144" t="s">
        <v>10484</v>
      </c>
      <c r="C8638" s="145" t="s">
        <v>1917</v>
      </c>
      <c r="D8638" s="146">
        <v>30.37</v>
      </c>
    </row>
    <row r="8639" spans="1:4" ht="25.5" customHeight="1" x14ac:dyDescent="0.25">
      <c r="A8639" s="143">
        <v>11617</v>
      </c>
      <c r="B8639" s="144" t="s">
        <v>10485</v>
      </c>
      <c r="C8639" s="145" t="s">
        <v>10486</v>
      </c>
      <c r="D8639" s="146">
        <v>597.22</v>
      </c>
    </row>
    <row r="8640" spans="1:4" ht="25.5" customHeight="1" x14ac:dyDescent="0.25">
      <c r="A8640" s="143">
        <v>11616</v>
      </c>
      <c r="B8640" s="144" t="s">
        <v>10487</v>
      </c>
      <c r="C8640" s="145" t="s">
        <v>10486</v>
      </c>
      <c r="D8640" s="146">
        <v>588.24</v>
      </c>
    </row>
    <row r="8641" spans="1:4" ht="17.100000000000001" customHeight="1" x14ac:dyDescent="0.25">
      <c r="A8641" s="143">
        <v>9395</v>
      </c>
      <c r="B8641" s="144" t="s">
        <v>10488</v>
      </c>
      <c r="C8641" s="145" t="s">
        <v>2023</v>
      </c>
      <c r="D8641" s="146">
        <v>10.97</v>
      </c>
    </row>
    <row r="8642" spans="1:4" ht="17.100000000000001" customHeight="1" x14ac:dyDescent="0.25">
      <c r="A8642" s="143">
        <v>9218</v>
      </c>
      <c r="B8642" s="144" t="s">
        <v>10489</v>
      </c>
      <c r="C8642" s="145" t="s">
        <v>1917</v>
      </c>
      <c r="D8642" s="146">
        <v>259.98</v>
      </c>
    </row>
    <row r="8643" spans="1:4" ht="17.100000000000001" customHeight="1" x14ac:dyDescent="0.25">
      <c r="A8643" s="143">
        <v>9981</v>
      </c>
      <c r="B8643" s="144" t="s">
        <v>10490</v>
      </c>
      <c r="C8643" s="145" t="s">
        <v>1917</v>
      </c>
      <c r="D8643" s="146">
        <v>152.52000000000001</v>
      </c>
    </row>
    <row r="8644" spans="1:4" ht="17.100000000000001" customHeight="1" x14ac:dyDescent="0.25">
      <c r="A8644" s="143">
        <v>4356</v>
      </c>
      <c r="B8644" s="144" t="s">
        <v>10491</v>
      </c>
      <c r="C8644" s="145" t="s">
        <v>1917</v>
      </c>
      <c r="D8644" s="146">
        <v>152.22</v>
      </c>
    </row>
    <row r="8645" spans="1:4" ht="17.100000000000001" customHeight="1" x14ac:dyDescent="0.25">
      <c r="A8645" s="143">
        <v>4355</v>
      </c>
      <c r="B8645" s="144" t="s">
        <v>10492</v>
      </c>
      <c r="C8645" s="145" t="s">
        <v>1917</v>
      </c>
      <c r="D8645" s="146">
        <v>188.49</v>
      </c>
    </row>
    <row r="8646" spans="1:4" ht="17.100000000000001" customHeight="1" x14ac:dyDescent="0.25">
      <c r="A8646" s="143">
        <v>2230</v>
      </c>
      <c r="B8646" s="144" t="s">
        <v>10493</v>
      </c>
      <c r="C8646" s="145" t="s">
        <v>1917</v>
      </c>
      <c r="D8646" s="146">
        <v>237.74</v>
      </c>
    </row>
    <row r="8647" spans="1:4" ht="17.100000000000001" customHeight="1" x14ac:dyDescent="0.25">
      <c r="A8647" s="143">
        <v>3748</v>
      </c>
      <c r="B8647" s="144" t="s">
        <v>10494</v>
      </c>
      <c r="C8647" s="145" t="s">
        <v>1917</v>
      </c>
      <c r="D8647" s="146">
        <v>367.37</v>
      </c>
    </row>
    <row r="8648" spans="1:4" ht="17.100000000000001" customHeight="1" x14ac:dyDescent="0.25">
      <c r="A8648" s="143">
        <v>7335</v>
      </c>
      <c r="B8648" s="144" t="s">
        <v>10495</v>
      </c>
      <c r="C8648" s="145" t="s">
        <v>1917</v>
      </c>
      <c r="D8648" s="146">
        <v>237.74</v>
      </c>
    </row>
    <row r="8649" spans="1:4" ht="15" customHeight="1" x14ac:dyDescent="0.25">
      <c r="A8649" s="143">
        <v>4346</v>
      </c>
      <c r="B8649" s="144" t="s">
        <v>10496</v>
      </c>
      <c r="C8649" s="145" t="s">
        <v>1917</v>
      </c>
      <c r="D8649" s="146">
        <v>158.38</v>
      </c>
    </row>
    <row r="8650" spans="1:4" ht="17.100000000000001" customHeight="1" x14ac:dyDescent="0.25">
      <c r="A8650" s="143">
        <v>8378</v>
      </c>
      <c r="B8650" s="144" t="s">
        <v>10497</v>
      </c>
      <c r="C8650" s="145" t="s">
        <v>1917</v>
      </c>
      <c r="D8650" s="146">
        <v>387.46</v>
      </c>
    </row>
    <row r="8651" spans="1:4" ht="17.100000000000001" customHeight="1" x14ac:dyDescent="0.25">
      <c r="A8651" s="143">
        <v>9396</v>
      </c>
      <c r="B8651" s="144" t="s">
        <v>10498</v>
      </c>
      <c r="C8651" s="145" t="s">
        <v>1917</v>
      </c>
      <c r="D8651" s="146">
        <v>164.22</v>
      </c>
    </row>
    <row r="8652" spans="1:4" ht="17.100000000000001" customHeight="1" x14ac:dyDescent="0.25">
      <c r="A8652" s="143">
        <v>9799</v>
      </c>
      <c r="B8652" s="144" t="s">
        <v>10499</v>
      </c>
      <c r="C8652" s="145" t="s">
        <v>1917</v>
      </c>
      <c r="D8652" s="146">
        <v>289.14999999999998</v>
      </c>
    </row>
    <row r="8653" spans="1:4" ht="15" customHeight="1" x14ac:dyDescent="0.25">
      <c r="A8653" s="143">
        <v>2234</v>
      </c>
      <c r="B8653" s="144" t="s">
        <v>10500</v>
      </c>
      <c r="C8653" s="145" t="s">
        <v>2023</v>
      </c>
      <c r="D8653" s="146">
        <v>4.3099999999999996</v>
      </c>
    </row>
    <row r="8654" spans="1:4" ht="15" customHeight="1" x14ac:dyDescent="0.25">
      <c r="A8654" s="143">
        <v>2232</v>
      </c>
      <c r="B8654" s="144" t="s">
        <v>10501</v>
      </c>
      <c r="C8654" s="145" t="s">
        <v>1917</v>
      </c>
      <c r="D8654" s="146">
        <v>18.47</v>
      </c>
    </row>
    <row r="8655" spans="1:4" ht="17.100000000000001" customHeight="1" x14ac:dyDescent="0.25">
      <c r="A8655" s="143">
        <v>3786</v>
      </c>
      <c r="B8655" s="144" t="s">
        <v>10502</v>
      </c>
      <c r="C8655" s="145" t="s">
        <v>1917</v>
      </c>
      <c r="D8655" s="146">
        <v>271.58999999999997</v>
      </c>
    </row>
    <row r="8656" spans="1:4" ht="17.100000000000001" customHeight="1" x14ac:dyDescent="0.25">
      <c r="A8656" s="143">
        <v>2223</v>
      </c>
      <c r="B8656" s="144" t="s">
        <v>10503</v>
      </c>
      <c r="C8656" s="145" t="s">
        <v>1917</v>
      </c>
      <c r="D8656" s="146">
        <v>48.97</v>
      </c>
    </row>
    <row r="8657" spans="1:4" ht="17.100000000000001" customHeight="1" x14ac:dyDescent="0.25">
      <c r="A8657" s="143">
        <v>7887</v>
      </c>
      <c r="B8657" s="144" t="s">
        <v>10504</v>
      </c>
      <c r="C8657" s="145" t="s">
        <v>2023</v>
      </c>
      <c r="D8657" s="146">
        <v>341.61</v>
      </c>
    </row>
    <row r="8658" spans="1:4" ht="15" customHeight="1" x14ac:dyDescent="0.25">
      <c r="A8658" s="143">
        <v>9633</v>
      </c>
      <c r="B8658" s="144" t="s">
        <v>10505</v>
      </c>
      <c r="C8658" s="145" t="s">
        <v>2023</v>
      </c>
      <c r="D8658" s="146">
        <v>38.450000000000003</v>
      </c>
    </row>
    <row r="8659" spans="1:4" ht="15" customHeight="1" x14ac:dyDescent="0.25">
      <c r="A8659" s="143">
        <v>2228</v>
      </c>
      <c r="B8659" s="144" t="s">
        <v>10506</v>
      </c>
      <c r="C8659" s="145" t="s">
        <v>2023</v>
      </c>
      <c r="D8659" s="146">
        <v>8.0500000000000007</v>
      </c>
    </row>
    <row r="8660" spans="1:4" ht="15" customHeight="1" x14ac:dyDescent="0.25">
      <c r="A8660" s="143">
        <v>11621</v>
      </c>
      <c r="B8660" s="144" t="s">
        <v>10507</v>
      </c>
      <c r="C8660" s="145" t="s">
        <v>2023</v>
      </c>
      <c r="D8660" s="146">
        <v>19.64</v>
      </c>
    </row>
    <row r="8661" spans="1:4" ht="15" customHeight="1" x14ac:dyDescent="0.25">
      <c r="A8661" s="143">
        <v>11622</v>
      </c>
      <c r="B8661" s="144" t="s">
        <v>10508</v>
      </c>
      <c r="C8661" s="145" t="s">
        <v>2023</v>
      </c>
      <c r="D8661" s="146">
        <v>35.83</v>
      </c>
    </row>
    <row r="8662" spans="1:4" ht="17.100000000000001" customHeight="1" x14ac:dyDescent="0.25">
      <c r="A8662" s="143">
        <v>10378</v>
      </c>
      <c r="B8662" s="144" t="s">
        <v>10509</v>
      </c>
      <c r="C8662" s="145" t="s">
        <v>1917</v>
      </c>
      <c r="D8662" s="146">
        <v>195.64</v>
      </c>
    </row>
    <row r="8663" spans="1:4" ht="17.100000000000001" customHeight="1" x14ac:dyDescent="0.25">
      <c r="A8663" s="143">
        <v>10379</v>
      </c>
      <c r="B8663" s="144" t="s">
        <v>10510</v>
      </c>
      <c r="C8663" s="145" t="s">
        <v>1917</v>
      </c>
      <c r="D8663" s="146">
        <v>385.37</v>
      </c>
    </row>
    <row r="8664" spans="1:4" ht="15" customHeight="1" x14ac:dyDescent="0.25">
      <c r="A8664" s="143">
        <v>10380</v>
      </c>
      <c r="B8664" s="144" t="s">
        <v>10511</v>
      </c>
      <c r="C8664" s="145" t="s">
        <v>1917</v>
      </c>
      <c r="D8664" s="146">
        <v>340.91</v>
      </c>
    </row>
    <row r="8665" spans="1:4" ht="17.100000000000001" customHeight="1" x14ac:dyDescent="0.25">
      <c r="A8665" s="143">
        <v>2227</v>
      </c>
      <c r="B8665" s="144" t="s">
        <v>10512</v>
      </c>
      <c r="C8665" s="145" t="s">
        <v>1917</v>
      </c>
      <c r="D8665" s="146">
        <v>631.20000000000005</v>
      </c>
    </row>
    <row r="8666" spans="1:4" ht="15" customHeight="1" x14ac:dyDescent="0.25">
      <c r="A8666" s="143">
        <v>5052</v>
      </c>
      <c r="B8666" s="144" t="s">
        <v>10513</v>
      </c>
      <c r="C8666" s="145" t="s">
        <v>1917</v>
      </c>
      <c r="D8666" s="146">
        <v>152.57</v>
      </c>
    </row>
    <row r="8667" spans="1:4" ht="17.100000000000001" customHeight="1" x14ac:dyDescent="0.25">
      <c r="A8667" s="143">
        <v>2224</v>
      </c>
      <c r="B8667" s="144" t="s">
        <v>10514</v>
      </c>
      <c r="C8667" s="145" t="s">
        <v>1917</v>
      </c>
      <c r="D8667" s="146">
        <v>174.02</v>
      </c>
    </row>
    <row r="8668" spans="1:4" ht="17.100000000000001" customHeight="1" x14ac:dyDescent="0.25">
      <c r="A8668" s="143">
        <v>9617</v>
      </c>
      <c r="B8668" s="144" t="s">
        <v>10515</v>
      </c>
      <c r="C8668" s="145" t="s">
        <v>1917</v>
      </c>
      <c r="D8668" s="146">
        <v>205.83</v>
      </c>
    </row>
    <row r="8669" spans="1:4" ht="17.100000000000001" customHeight="1" x14ac:dyDescent="0.25">
      <c r="A8669" s="143">
        <v>2225</v>
      </c>
      <c r="B8669" s="144" t="s">
        <v>10516</v>
      </c>
      <c r="C8669" s="145" t="s">
        <v>1917</v>
      </c>
      <c r="D8669" s="146">
        <v>76.489999999999995</v>
      </c>
    </row>
    <row r="8670" spans="1:4" ht="17.100000000000001" customHeight="1" x14ac:dyDescent="0.25">
      <c r="A8670" s="143">
        <v>2226</v>
      </c>
      <c r="B8670" s="144" t="s">
        <v>10517</v>
      </c>
      <c r="C8670" s="145" t="s">
        <v>1917</v>
      </c>
      <c r="D8670" s="146">
        <v>121.81</v>
      </c>
    </row>
    <row r="8671" spans="1:4" ht="25.5" customHeight="1" x14ac:dyDescent="0.25">
      <c r="A8671" s="143">
        <v>12704</v>
      </c>
      <c r="B8671" s="144" t="s">
        <v>10518</v>
      </c>
      <c r="C8671" s="145" t="s">
        <v>1917</v>
      </c>
      <c r="D8671" s="146">
        <v>312.02</v>
      </c>
    </row>
    <row r="8672" spans="1:4" ht="25.5" customHeight="1" x14ac:dyDescent="0.25">
      <c r="A8672" s="143">
        <v>12705</v>
      </c>
      <c r="B8672" s="144" t="s">
        <v>10519</v>
      </c>
      <c r="C8672" s="145" t="s">
        <v>1917</v>
      </c>
      <c r="D8672" s="146">
        <v>285.48</v>
      </c>
    </row>
    <row r="8673" spans="1:4" ht="17.100000000000001" customHeight="1" x14ac:dyDescent="0.25">
      <c r="A8673" s="143">
        <v>11068</v>
      </c>
      <c r="B8673" s="144" t="s">
        <v>10520</v>
      </c>
      <c r="C8673" s="145" t="s">
        <v>1917</v>
      </c>
      <c r="D8673" s="146">
        <v>431.53</v>
      </c>
    </row>
    <row r="8674" spans="1:4" ht="17.100000000000001" customHeight="1" x14ac:dyDescent="0.25">
      <c r="A8674" s="143">
        <v>4799</v>
      </c>
      <c r="B8674" s="144" t="s">
        <v>10521</v>
      </c>
      <c r="C8674" s="145" t="s">
        <v>1917</v>
      </c>
      <c r="D8674" s="146">
        <v>432.77</v>
      </c>
    </row>
    <row r="8675" spans="1:4" ht="15" customHeight="1" x14ac:dyDescent="0.25">
      <c r="A8675" s="143">
        <v>10047</v>
      </c>
      <c r="B8675" s="144" t="s">
        <v>10522</v>
      </c>
      <c r="C8675" s="145" t="s">
        <v>2023</v>
      </c>
      <c r="D8675" s="146">
        <v>18.149999999999999</v>
      </c>
    </row>
    <row r="8676" spans="1:4" ht="17.100000000000001" customHeight="1" x14ac:dyDescent="0.25">
      <c r="A8676" s="143">
        <v>12081</v>
      </c>
      <c r="B8676" s="144" t="s">
        <v>10523</v>
      </c>
      <c r="C8676" s="145" t="s">
        <v>2023</v>
      </c>
      <c r="D8676" s="146">
        <v>143.94999999999999</v>
      </c>
    </row>
    <row r="8677" spans="1:4" ht="15" customHeight="1" x14ac:dyDescent="0.25">
      <c r="A8677" s="143">
        <v>5013</v>
      </c>
      <c r="B8677" s="144" t="s">
        <v>10524</v>
      </c>
      <c r="C8677" s="145" t="s">
        <v>2023</v>
      </c>
      <c r="D8677" s="146">
        <v>12.5</v>
      </c>
    </row>
    <row r="8678" spans="1:4" ht="17.100000000000001" customHeight="1" x14ac:dyDescent="0.25">
      <c r="A8678" s="143">
        <v>9717</v>
      </c>
      <c r="B8678" s="144" t="s">
        <v>10525</v>
      </c>
      <c r="C8678" s="145" t="s">
        <v>2023</v>
      </c>
      <c r="D8678" s="146">
        <v>91.83</v>
      </c>
    </row>
    <row r="8679" spans="1:4" ht="15" customHeight="1" x14ac:dyDescent="0.25">
      <c r="A8679" s="143">
        <v>8835</v>
      </c>
      <c r="B8679" s="144" t="s">
        <v>10526</v>
      </c>
      <c r="C8679" s="145" t="s">
        <v>2023</v>
      </c>
      <c r="D8679" s="146">
        <v>23.28</v>
      </c>
    </row>
    <row r="8680" spans="1:4" ht="15" customHeight="1" x14ac:dyDescent="0.25">
      <c r="A8680" s="143">
        <v>5017</v>
      </c>
      <c r="B8680" s="144" t="s">
        <v>10527</v>
      </c>
      <c r="C8680" s="145" t="s">
        <v>2023</v>
      </c>
      <c r="D8680" s="146">
        <v>41.12</v>
      </c>
    </row>
    <row r="8681" spans="1:4" ht="15" customHeight="1" x14ac:dyDescent="0.25">
      <c r="A8681" s="143">
        <v>4795</v>
      </c>
      <c r="B8681" s="144" t="s">
        <v>10528</v>
      </c>
      <c r="C8681" s="145" t="s">
        <v>2023</v>
      </c>
      <c r="D8681" s="146">
        <v>33.799999999999997</v>
      </c>
    </row>
    <row r="8682" spans="1:4" ht="15" customHeight="1" x14ac:dyDescent="0.25">
      <c r="A8682" s="143">
        <v>8855</v>
      </c>
      <c r="C8682" s="145" t="s">
        <v>2023</v>
      </c>
      <c r="D8682" s="146">
        <v>37.090000000000003</v>
      </c>
    </row>
    <row r="8683" spans="1:4" ht="17.100000000000001" customHeight="1" x14ac:dyDescent="0.25">
      <c r="B8683" s="144" t="s">
        <v>10529</v>
      </c>
    </row>
    <row r="8684" spans="1:4" ht="17.100000000000001" customHeight="1" x14ac:dyDescent="0.25">
      <c r="A8684" s="143">
        <v>10354</v>
      </c>
      <c r="B8684" s="144" t="s">
        <v>10530</v>
      </c>
      <c r="C8684" s="145" t="s">
        <v>2023</v>
      </c>
      <c r="D8684" s="146">
        <v>44.07</v>
      </c>
    </row>
    <row r="8685" spans="1:4" ht="15" customHeight="1" x14ac:dyDescent="0.25">
      <c r="A8685" s="143">
        <v>9618</v>
      </c>
      <c r="B8685" s="144" t="s">
        <v>10531</v>
      </c>
      <c r="C8685" s="145" t="s">
        <v>2023</v>
      </c>
      <c r="D8685" s="146">
        <v>53.98</v>
      </c>
    </row>
    <row r="8686" spans="1:4" ht="15" customHeight="1" x14ac:dyDescent="0.25">
      <c r="A8686" s="143">
        <v>4758</v>
      </c>
      <c r="B8686" s="144" t="s">
        <v>10532</v>
      </c>
      <c r="C8686" s="145" t="s">
        <v>2023</v>
      </c>
      <c r="D8686" s="146">
        <v>27.51</v>
      </c>
    </row>
    <row r="8687" spans="1:4" ht="15" customHeight="1" x14ac:dyDescent="0.25">
      <c r="A8687" s="143">
        <v>2259</v>
      </c>
      <c r="B8687" s="144" t="s">
        <v>10533</v>
      </c>
      <c r="C8687" s="145" t="s">
        <v>2023</v>
      </c>
      <c r="D8687" s="146">
        <v>15.45</v>
      </c>
    </row>
    <row r="8688" spans="1:4" ht="15" customHeight="1" x14ac:dyDescent="0.25">
      <c r="A8688" s="143">
        <v>2260</v>
      </c>
      <c r="B8688" s="144" t="s">
        <v>10534</v>
      </c>
      <c r="C8688" s="145" t="s">
        <v>2023</v>
      </c>
      <c r="D8688" s="146">
        <v>19.25</v>
      </c>
    </row>
    <row r="8689" spans="1:4" ht="15" customHeight="1" x14ac:dyDescent="0.25">
      <c r="A8689" s="143">
        <v>11233</v>
      </c>
      <c r="B8689" s="144" t="s">
        <v>10535</v>
      </c>
      <c r="C8689" s="145" t="s">
        <v>2023</v>
      </c>
      <c r="D8689" s="146">
        <v>18.399999999999999</v>
      </c>
    </row>
    <row r="8690" spans="1:4" ht="15" customHeight="1" x14ac:dyDescent="0.25">
      <c r="A8690" s="143">
        <v>8373</v>
      </c>
      <c r="B8690" s="144" t="s">
        <v>10536</v>
      </c>
      <c r="C8690" s="145" t="s">
        <v>2023</v>
      </c>
      <c r="D8690" s="146">
        <v>21.98</v>
      </c>
    </row>
    <row r="8691" spans="1:4" ht="17.100000000000001" customHeight="1" x14ac:dyDescent="0.25">
      <c r="A8691" s="143">
        <v>12079</v>
      </c>
      <c r="B8691" s="144" t="s">
        <v>10537</v>
      </c>
      <c r="C8691" s="145" t="s">
        <v>2023</v>
      </c>
      <c r="D8691" s="146">
        <v>56.88</v>
      </c>
    </row>
    <row r="8692" spans="1:4" ht="17.100000000000001" customHeight="1" x14ac:dyDescent="0.25">
      <c r="A8692" s="143">
        <v>2276</v>
      </c>
      <c r="B8692" s="144" t="s">
        <v>10538</v>
      </c>
      <c r="C8692" s="145" t="s">
        <v>2023</v>
      </c>
      <c r="D8692" s="146">
        <v>21.73</v>
      </c>
    </row>
    <row r="8693" spans="1:4" ht="17.100000000000001" customHeight="1" x14ac:dyDescent="0.25">
      <c r="A8693" s="143">
        <v>12247</v>
      </c>
      <c r="B8693" s="144" t="s">
        <v>10539</v>
      </c>
      <c r="C8693" s="145" t="s">
        <v>2023</v>
      </c>
      <c r="D8693" s="146">
        <v>7.03</v>
      </c>
    </row>
    <row r="8694" spans="1:4" ht="17.100000000000001" customHeight="1" x14ac:dyDescent="0.25">
      <c r="A8694" s="143">
        <v>5064</v>
      </c>
      <c r="B8694" s="144" t="s">
        <v>10540</v>
      </c>
      <c r="C8694" s="145" t="s">
        <v>2023</v>
      </c>
      <c r="D8694" s="146">
        <v>17</v>
      </c>
    </row>
    <row r="8695" spans="1:4" ht="25.5" customHeight="1" x14ac:dyDescent="0.25">
      <c r="A8695" s="143">
        <v>3568</v>
      </c>
      <c r="B8695" s="144" t="s">
        <v>10541</v>
      </c>
      <c r="C8695" s="145" t="s">
        <v>2023</v>
      </c>
      <c r="D8695" s="146">
        <v>34.43</v>
      </c>
    </row>
    <row r="8696" spans="1:4" ht="25.5" customHeight="1" x14ac:dyDescent="0.25">
      <c r="A8696" s="143">
        <v>3570</v>
      </c>
      <c r="B8696" s="144" t="s">
        <v>10542</v>
      </c>
      <c r="C8696" s="145" t="s">
        <v>2023</v>
      </c>
      <c r="D8696" s="146">
        <v>34.43</v>
      </c>
    </row>
    <row r="8697" spans="1:4" ht="15" customHeight="1" x14ac:dyDescent="0.25">
      <c r="A8697" s="143">
        <v>2250</v>
      </c>
      <c r="B8697" s="144" t="s">
        <v>10543</v>
      </c>
      <c r="C8697" s="145" t="s">
        <v>2023</v>
      </c>
      <c r="D8697" s="146">
        <v>8.85</v>
      </c>
    </row>
    <row r="8698" spans="1:4" ht="15" customHeight="1" x14ac:dyDescent="0.25">
      <c r="A8698" s="143">
        <v>2248</v>
      </c>
      <c r="B8698" s="144" t="s">
        <v>10544</v>
      </c>
      <c r="C8698" s="145" t="s">
        <v>2023</v>
      </c>
      <c r="D8698" s="146">
        <v>7.18</v>
      </c>
    </row>
    <row r="8699" spans="1:4" ht="15" customHeight="1" x14ac:dyDescent="0.25">
      <c r="A8699" s="143">
        <v>2249</v>
      </c>
      <c r="B8699" s="144" t="s">
        <v>10545</v>
      </c>
      <c r="C8699" s="145" t="s">
        <v>2023</v>
      </c>
      <c r="D8699" s="146">
        <v>7.18</v>
      </c>
    </row>
    <row r="8700" spans="1:4" ht="17.100000000000001" customHeight="1" x14ac:dyDescent="0.25">
      <c r="A8700" s="143">
        <v>10219</v>
      </c>
      <c r="B8700" s="144" t="s">
        <v>10546</v>
      </c>
      <c r="C8700" s="145" t="s">
        <v>2023</v>
      </c>
      <c r="D8700" s="146">
        <v>41.24</v>
      </c>
    </row>
    <row r="8701" spans="1:4" ht="15" customHeight="1" x14ac:dyDescent="0.25">
      <c r="A8701" s="143">
        <v>12330</v>
      </c>
      <c r="B8701" s="144" t="s">
        <v>10547</v>
      </c>
      <c r="C8701" s="145" t="s">
        <v>2023</v>
      </c>
      <c r="D8701" s="146">
        <v>93.74</v>
      </c>
    </row>
    <row r="8702" spans="1:4" ht="17.100000000000001" customHeight="1" x14ac:dyDescent="0.25">
      <c r="A8702" s="143">
        <v>7652</v>
      </c>
      <c r="B8702" s="144" t="s">
        <v>10548</v>
      </c>
      <c r="C8702" s="145" t="s">
        <v>2023</v>
      </c>
      <c r="D8702" s="146">
        <v>27.63</v>
      </c>
    </row>
    <row r="8703" spans="1:4" ht="17.100000000000001" customHeight="1" x14ac:dyDescent="0.25">
      <c r="A8703" s="143">
        <v>10359</v>
      </c>
      <c r="B8703" s="144" t="s">
        <v>10549</v>
      </c>
      <c r="C8703" s="145" t="s">
        <v>2023</v>
      </c>
      <c r="D8703" s="146">
        <v>43.52</v>
      </c>
    </row>
    <row r="8704" spans="1:4" ht="17.100000000000001" customHeight="1" x14ac:dyDescent="0.25">
      <c r="A8704" s="143">
        <v>2251</v>
      </c>
      <c r="B8704" s="144" t="s">
        <v>10550</v>
      </c>
      <c r="C8704" s="145" t="s">
        <v>2023</v>
      </c>
      <c r="D8704" s="146">
        <v>24.98</v>
      </c>
    </row>
    <row r="8705" spans="1:4" ht="17.100000000000001" customHeight="1" x14ac:dyDescent="0.25">
      <c r="A8705" s="143">
        <v>2252</v>
      </c>
      <c r="B8705" s="144" t="s">
        <v>10551</v>
      </c>
      <c r="C8705" s="145" t="s">
        <v>2023</v>
      </c>
      <c r="D8705" s="146">
        <v>32.15</v>
      </c>
    </row>
    <row r="8706" spans="1:4" ht="17.100000000000001" customHeight="1" x14ac:dyDescent="0.25">
      <c r="A8706" s="143">
        <v>2253</v>
      </c>
      <c r="B8706" s="144" t="s">
        <v>10552</v>
      </c>
      <c r="C8706" s="145" t="s">
        <v>2023</v>
      </c>
      <c r="D8706" s="146">
        <v>44.21</v>
      </c>
    </row>
    <row r="8707" spans="1:4" ht="17.100000000000001" customHeight="1" x14ac:dyDescent="0.25">
      <c r="A8707" s="143">
        <v>9542</v>
      </c>
      <c r="B8707" s="144" t="s">
        <v>10553</v>
      </c>
      <c r="C8707" s="145" t="s">
        <v>2023</v>
      </c>
      <c r="D8707" s="146">
        <v>39.840000000000003</v>
      </c>
    </row>
    <row r="8708" spans="1:4" ht="25.5" customHeight="1" x14ac:dyDescent="0.25">
      <c r="A8708" s="143">
        <v>10827</v>
      </c>
      <c r="B8708" s="144" t="s">
        <v>10554</v>
      </c>
      <c r="C8708" s="145" t="s">
        <v>2023</v>
      </c>
      <c r="D8708" s="146">
        <v>50.65</v>
      </c>
    </row>
    <row r="8709" spans="1:4" ht="17.100000000000001" customHeight="1" x14ac:dyDescent="0.25">
      <c r="A8709" s="143">
        <v>11745</v>
      </c>
      <c r="B8709" s="144" t="s">
        <v>10555</v>
      </c>
      <c r="C8709" s="145" t="s">
        <v>2023</v>
      </c>
      <c r="D8709" s="146">
        <v>128.72999999999999</v>
      </c>
    </row>
    <row r="8710" spans="1:4" ht="15" customHeight="1" x14ac:dyDescent="0.25">
      <c r="A8710" s="143">
        <v>2255</v>
      </c>
      <c r="B8710" s="144" t="s">
        <v>10556</v>
      </c>
      <c r="C8710" s="145" t="s">
        <v>2023</v>
      </c>
      <c r="D8710" s="146">
        <v>25.69</v>
      </c>
    </row>
    <row r="8711" spans="1:4" ht="15" customHeight="1" x14ac:dyDescent="0.25">
      <c r="A8711" s="143">
        <v>4772</v>
      </c>
      <c r="B8711" s="144" t="s">
        <v>10557</v>
      </c>
      <c r="C8711" s="145" t="s">
        <v>2023</v>
      </c>
      <c r="D8711" s="146">
        <v>24.81</v>
      </c>
    </row>
    <row r="8712" spans="1:4" ht="15" customHeight="1" x14ac:dyDescent="0.25">
      <c r="A8712" s="143">
        <v>2254</v>
      </c>
      <c r="B8712" s="144" t="s">
        <v>10558</v>
      </c>
      <c r="C8712" s="145" t="s">
        <v>2023</v>
      </c>
      <c r="D8712" s="146">
        <v>26.84</v>
      </c>
    </row>
    <row r="8713" spans="1:4" ht="15" customHeight="1" x14ac:dyDescent="0.25">
      <c r="A8713" s="143">
        <v>4760</v>
      </c>
      <c r="B8713" s="144" t="s">
        <v>10559</v>
      </c>
      <c r="C8713" s="145" t="s">
        <v>2023</v>
      </c>
      <c r="D8713" s="146">
        <v>21.75</v>
      </c>
    </row>
    <row r="8714" spans="1:4" ht="17.100000000000001" customHeight="1" x14ac:dyDescent="0.25">
      <c r="A8714" s="143">
        <v>11544</v>
      </c>
      <c r="B8714" s="144" t="s">
        <v>10560</v>
      </c>
      <c r="C8714" s="145" t="s">
        <v>2023</v>
      </c>
      <c r="D8714" s="146">
        <v>102.07</v>
      </c>
    </row>
    <row r="8715" spans="1:4" ht="17.100000000000001" customHeight="1" x14ac:dyDescent="0.25">
      <c r="A8715" s="143">
        <v>8943</v>
      </c>
      <c r="B8715" s="144" t="s">
        <v>10561</v>
      </c>
      <c r="C8715" s="145" t="s">
        <v>2023</v>
      </c>
      <c r="D8715" s="146">
        <v>28.84</v>
      </c>
    </row>
    <row r="8716" spans="1:4" ht="17.100000000000001" customHeight="1" x14ac:dyDescent="0.25">
      <c r="A8716" s="143">
        <v>2257</v>
      </c>
      <c r="B8716" s="144" t="s">
        <v>10562</v>
      </c>
      <c r="C8716" s="145" t="s">
        <v>2023</v>
      </c>
      <c r="D8716" s="146">
        <v>28.43</v>
      </c>
    </row>
    <row r="8717" spans="1:4" ht="17.100000000000001" customHeight="1" x14ac:dyDescent="0.25">
      <c r="A8717" s="143">
        <v>2258</v>
      </c>
      <c r="B8717" s="144" t="s">
        <v>10563</v>
      </c>
      <c r="C8717" s="145" t="s">
        <v>2023</v>
      </c>
      <c r="D8717" s="146">
        <v>40.619999999999997</v>
      </c>
    </row>
    <row r="8718" spans="1:4" ht="17.100000000000001" customHeight="1" x14ac:dyDescent="0.25">
      <c r="A8718" s="143">
        <v>2256</v>
      </c>
      <c r="B8718" s="144" t="s">
        <v>10564</v>
      </c>
      <c r="C8718" s="145" t="s">
        <v>2023</v>
      </c>
      <c r="D8718" s="146">
        <v>23.8</v>
      </c>
    </row>
    <row r="8719" spans="1:4" ht="15" customHeight="1" x14ac:dyDescent="0.25">
      <c r="A8719" s="143">
        <v>10046</v>
      </c>
      <c r="B8719" s="144" t="s">
        <v>10565</v>
      </c>
      <c r="C8719" s="145" t="s">
        <v>2023</v>
      </c>
      <c r="D8719" s="146">
        <v>23.81</v>
      </c>
    </row>
    <row r="8720" spans="1:4" ht="17.100000000000001" customHeight="1" x14ac:dyDescent="0.25">
      <c r="A8720" s="143">
        <v>11744</v>
      </c>
      <c r="B8720" s="144" t="s">
        <v>10566</v>
      </c>
      <c r="C8720" s="145" t="s">
        <v>2023</v>
      </c>
      <c r="D8720" s="146">
        <v>128.72999999999999</v>
      </c>
    </row>
    <row r="8721" spans="1:4" ht="17.100000000000001" customHeight="1" x14ac:dyDescent="0.25">
      <c r="A8721" s="143">
        <v>7784</v>
      </c>
      <c r="B8721" s="144" t="s">
        <v>10567</v>
      </c>
      <c r="C8721" s="145" t="s">
        <v>2023</v>
      </c>
      <c r="D8721" s="146">
        <v>42.92</v>
      </c>
    </row>
    <row r="8722" spans="1:4" ht="17.100000000000001" customHeight="1" x14ac:dyDescent="0.25">
      <c r="A8722" s="143">
        <v>9044</v>
      </c>
      <c r="B8722" s="144" t="s">
        <v>10568</v>
      </c>
      <c r="C8722" s="145" t="s">
        <v>2023</v>
      </c>
      <c r="D8722" s="146">
        <v>20.21</v>
      </c>
    </row>
    <row r="8723" spans="1:4" ht="17.100000000000001" customHeight="1" x14ac:dyDescent="0.25">
      <c r="A8723" s="143">
        <v>2272</v>
      </c>
      <c r="B8723" s="144" t="s">
        <v>10569</v>
      </c>
      <c r="C8723" s="145" t="s">
        <v>2023</v>
      </c>
      <c r="D8723" s="146">
        <v>37.47</v>
      </c>
    </row>
    <row r="8724" spans="1:4" ht="17.100000000000001" customHeight="1" x14ac:dyDescent="0.25">
      <c r="A8724" s="143">
        <v>11360</v>
      </c>
      <c r="B8724" s="144" t="s">
        <v>10570</v>
      </c>
      <c r="C8724" s="145" t="s">
        <v>2023</v>
      </c>
      <c r="D8724" s="146">
        <v>272.26</v>
      </c>
    </row>
    <row r="8725" spans="1:4" ht="15" customHeight="1" x14ac:dyDescent="0.25">
      <c r="A8725" s="143">
        <v>4638</v>
      </c>
      <c r="B8725" s="144" t="s">
        <v>10571</v>
      </c>
      <c r="C8725" s="145" t="s">
        <v>2023</v>
      </c>
      <c r="D8725" s="146">
        <v>34.049999999999997</v>
      </c>
    </row>
    <row r="8726" spans="1:4" ht="15" customHeight="1" x14ac:dyDescent="0.25">
      <c r="A8726" s="143">
        <v>2262</v>
      </c>
      <c r="B8726" s="144" t="s">
        <v>10572</v>
      </c>
      <c r="C8726" s="145" t="s">
        <v>2023</v>
      </c>
      <c r="D8726" s="146">
        <v>86.15</v>
      </c>
    </row>
    <row r="8727" spans="1:4" ht="15" customHeight="1" x14ac:dyDescent="0.25">
      <c r="A8727" s="143">
        <v>10567</v>
      </c>
      <c r="B8727" s="144" t="s">
        <v>10573</v>
      </c>
      <c r="C8727" s="145" t="s">
        <v>2023</v>
      </c>
      <c r="D8727" s="146">
        <v>26.62</v>
      </c>
    </row>
    <row r="8728" spans="1:4" ht="15" customHeight="1" x14ac:dyDescent="0.25">
      <c r="A8728" s="143">
        <v>2264</v>
      </c>
      <c r="B8728" s="144" t="s">
        <v>10574</v>
      </c>
      <c r="C8728" s="145" t="s">
        <v>2023</v>
      </c>
      <c r="D8728" s="146">
        <v>13.15</v>
      </c>
    </row>
    <row r="8729" spans="1:4" ht="15" customHeight="1" x14ac:dyDescent="0.25">
      <c r="A8729" s="143">
        <v>2265</v>
      </c>
      <c r="B8729" s="144" t="s">
        <v>10575</v>
      </c>
      <c r="C8729" s="145" t="s">
        <v>2023</v>
      </c>
      <c r="D8729" s="146">
        <v>14.43</v>
      </c>
    </row>
    <row r="8730" spans="1:4" ht="15" customHeight="1" x14ac:dyDescent="0.25">
      <c r="A8730" s="143">
        <v>12331</v>
      </c>
      <c r="B8730" s="144" t="s">
        <v>10576</v>
      </c>
      <c r="C8730" s="145" t="s">
        <v>2023</v>
      </c>
      <c r="D8730" s="146">
        <v>249.44</v>
      </c>
    </row>
    <row r="8731" spans="1:4" ht="15" customHeight="1" x14ac:dyDescent="0.25">
      <c r="A8731" s="143">
        <v>11545</v>
      </c>
      <c r="B8731" s="144" t="s">
        <v>10577</v>
      </c>
      <c r="C8731" s="145" t="s">
        <v>2023</v>
      </c>
      <c r="D8731" s="146">
        <v>279.08999999999997</v>
      </c>
    </row>
    <row r="8732" spans="1:4" ht="15" customHeight="1" x14ac:dyDescent="0.25">
      <c r="A8732" s="143">
        <v>7285</v>
      </c>
      <c r="B8732" s="144" t="s">
        <v>10578</v>
      </c>
      <c r="C8732" s="145" t="s">
        <v>2023</v>
      </c>
      <c r="D8732" s="146">
        <v>56.03</v>
      </c>
    </row>
    <row r="8733" spans="1:4" ht="15" customHeight="1" x14ac:dyDescent="0.25">
      <c r="A8733" s="143">
        <v>12445</v>
      </c>
      <c r="B8733" s="144" t="s">
        <v>10579</v>
      </c>
      <c r="C8733" s="145" t="s">
        <v>2023</v>
      </c>
      <c r="D8733" s="146">
        <v>88.82</v>
      </c>
    </row>
    <row r="8734" spans="1:4" ht="15" customHeight="1" x14ac:dyDescent="0.25">
      <c r="A8734" s="143">
        <v>2266</v>
      </c>
      <c r="B8734" s="144" t="s">
        <v>10580</v>
      </c>
      <c r="C8734" s="145" t="s">
        <v>2023</v>
      </c>
      <c r="D8734" s="146">
        <v>63.45</v>
      </c>
    </row>
    <row r="8735" spans="1:4" ht="15" customHeight="1" x14ac:dyDescent="0.25">
      <c r="A8735" s="143">
        <v>2267</v>
      </c>
      <c r="B8735" s="144" t="s">
        <v>10581</v>
      </c>
      <c r="C8735" s="145" t="s">
        <v>2023</v>
      </c>
      <c r="D8735" s="146">
        <v>71.23</v>
      </c>
    </row>
    <row r="8736" spans="1:4" ht="15" customHeight="1" x14ac:dyDescent="0.25">
      <c r="A8736" s="143">
        <v>4639</v>
      </c>
      <c r="B8736" s="144" t="s">
        <v>10582</v>
      </c>
      <c r="C8736" s="145" t="s">
        <v>2023</v>
      </c>
      <c r="D8736" s="146">
        <v>84.49</v>
      </c>
    </row>
    <row r="8737" spans="1:4" ht="15" customHeight="1" x14ac:dyDescent="0.25">
      <c r="A8737" s="143">
        <v>10653</v>
      </c>
      <c r="B8737" s="144" t="s">
        <v>10583</v>
      </c>
      <c r="C8737" s="145" t="s">
        <v>2023</v>
      </c>
      <c r="D8737" s="146">
        <v>42.63</v>
      </c>
    </row>
    <row r="8738" spans="1:4" ht="15" customHeight="1" x14ac:dyDescent="0.25">
      <c r="A8738" s="143">
        <v>9584</v>
      </c>
      <c r="B8738" s="144" t="s">
        <v>10584</v>
      </c>
      <c r="C8738" s="145" t="s">
        <v>2023</v>
      </c>
      <c r="D8738" s="146">
        <v>111.44</v>
      </c>
    </row>
    <row r="8739" spans="1:4" ht="15" customHeight="1" x14ac:dyDescent="0.25">
      <c r="A8739" s="143">
        <v>9587</v>
      </c>
      <c r="B8739" s="144" t="s">
        <v>10585</v>
      </c>
      <c r="C8739" s="145" t="s">
        <v>2023</v>
      </c>
      <c r="D8739" s="146">
        <v>84.82</v>
      </c>
    </row>
    <row r="8740" spans="1:4" ht="15" customHeight="1" x14ac:dyDescent="0.25">
      <c r="A8740" s="143">
        <v>7846</v>
      </c>
      <c r="B8740" s="144" t="s">
        <v>10586</v>
      </c>
      <c r="C8740" s="145" t="s">
        <v>2023</v>
      </c>
      <c r="D8740" s="146">
        <v>82.13</v>
      </c>
    </row>
    <row r="8741" spans="1:4" ht="15" customHeight="1" x14ac:dyDescent="0.25">
      <c r="A8741" s="143">
        <v>7699</v>
      </c>
      <c r="B8741" s="144" t="s">
        <v>10587</v>
      </c>
      <c r="C8741" s="145" t="s">
        <v>2023</v>
      </c>
      <c r="D8741" s="146">
        <v>89.98</v>
      </c>
    </row>
    <row r="8742" spans="1:4" ht="15" customHeight="1" x14ac:dyDescent="0.25">
      <c r="A8742" s="143">
        <v>4897</v>
      </c>
      <c r="B8742" s="144" t="s">
        <v>10588</v>
      </c>
      <c r="C8742" s="145" t="s">
        <v>2023</v>
      </c>
      <c r="D8742" s="146">
        <v>63.45</v>
      </c>
    </row>
    <row r="8743" spans="1:4" ht="15" customHeight="1" x14ac:dyDescent="0.25">
      <c r="A8743" s="143">
        <v>2270</v>
      </c>
      <c r="B8743" s="144" t="s">
        <v>10589</v>
      </c>
      <c r="C8743" s="145" t="s">
        <v>2023</v>
      </c>
      <c r="D8743" s="146">
        <v>42.76</v>
      </c>
    </row>
    <row r="8744" spans="1:4" ht="15" customHeight="1" x14ac:dyDescent="0.25">
      <c r="A8744" s="143">
        <v>2271</v>
      </c>
      <c r="B8744" s="144" t="s">
        <v>10590</v>
      </c>
      <c r="C8744" s="145" t="s">
        <v>2023</v>
      </c>
      <c r="D8744" s="146">
        <v>67.02</v>
      </c>
    </row>
    <row r="8745" spans="1:4" ht="15" customHeight="1" x14ac:dyDescent="0.25">
      <c r="A8745" s="143">
        <v>2273</v>
      </c>
      <c r="B8745" s="144" t="s">
        <v>10591</v>
      </c>
      <c r="C8745" s="145" t="s">
        <v>2023</v>
      </c>
      <c r="D8745" s="146">
        <v>82.41</v>
      </c>
    </row>
    <row r="8746" spans="1:4" ht="15" customHeight="1" x14ac:dyDescent="0.25">
      <c r="A8746" s="143">
        <v>12421</v>
      </c>
      <c r="B8746" s="144" t="s">
        <v>10592</v>
      </c>
      <c r="C8746" s="145" t="s">
        <v>2023</v>
      </c>
      <c r="D8746" s="146">
        <v>594.70000000000005</v>
      </c>
    </row>
    <row r="8747" spans="1:4" ht="17.100000000000001" customHeight="1" x14ac:dyDescent="0.25">
      <c r="A8747" s="143">
        <v>9553</v>
      </c>
      <c r="B8747" s="144" t="s">
        <v>10593</v>
      </c>
      <c r="C8747" s="145" t="s">
        <v>2023</v>
      </c>
      <c r="D8747" s="146">
        <v>39.840000000000003</v>
      </c>
    </row>
    <row r="8748" spans="1:4" ht="15" customHeight="1" x14ac:dyDescent="0.25">
      <c r="A8748" s="143">
        <v>2268</v>
      </c>
      <c r="B8748" s="144" t="s">
        <v>10594</v>
      </c>
      <c r="C8748" s="145" t="s">
        <v>2023</v>
      </c>
      <c r="D8748" s="146">
        <v>29.73</v>
      </c>
    </row>
    <row r="8749" spans="1:4" ht="15" customHeight="1" x14ac:dyDescent="0.25">
      <c r="A8749" s="143">
        <v>2269</v>
      </c>
      <c r="B8749" s="144" t="s">
        <v>10595</v>
      </c>
      <c r="C8749" s="145" t="s">
        <v>2023</v>
      </c>
      <c r="D8749" s="146">
        <v>33.82</v>
      </c>
    </row>
    <row r="8750" spans="1:4" ht="15" customHeight="1" x14ac:dyDescent="0.25">
      <c r="A8750" s="143">
        <v>9082</v>
      </c>
      <c r="B8750" s="144" t="s">
        <v>10596</v>
      </c>
      <c r="C8750" s="145" t="s">
        <v>2023</v>
      </c>
      <c r="D8750" s="146">
        <v>18.899999999999999</v>
      </c>
    </row>
    <row r="8751" spans="1:4" ht="17.100000000000001" customHeight="1" x14ac:dyDescent="0.25">
      <c r="A8751" s="143">
        <v>9719</v>
      </c>
      <c r="B8751" s="144" t="s">
        <v>10597</v>
      </c>
      <c r="C8751" s="145" t="s">
        <v>2023</v>
      </c>
      <c r="D8751" s="146">
        <v>38.270000000000003</v>
      </c>
    </row>
    <row r="8752" spans="1:4" ht="17.100000000000001" customHeight="1" x14ac:dyDescent="0.25">
      <c r="A8752" s="143">
        <v>2305</v>
      </c>
      <c r="B8752" s="144" t="s">
        <v>10598</v>
      </c>
      <c r="C8752" s="145" t="s">
        <v>1917</v>
      </c>
      <c r="D8752" s="146">
        <v>6.93</v>
      </c>
    </row>
    <row r="8753" spans="1:4" ht="17.100000000000001" customHeight="1" x14ac:dyDescent="0.25">
      <c r="A8753" s="143">
        <v>2303</v>
      </c>
      <c r="B8753" s="144" t="s">
        <v>10599</v>
      </c>
      <c r="C8753" s="145" t="s">
        <v>1917</v>
      </c>
      <c r="D8753" s="146">
        <v>14.29</v>
      </c>
    </row>
    <row r="8754" spans="1:4" ht="17.100000000000001" customHeight="1" x14ac:dyDescent="0.25">
      <c r="A8754" s="143">
        <v>2313</v>
      </c>
      <c r="B8754" s="144" t="s">
        <v>10600</v>
      </c>
      <c r="C8754" s="145" t="s">
        <v>1917</v>
      </c>
      <c r="D8754" s="146">
        <v>7.09</v>
      </c>
    </row>
    <row r="8755" spans="1:4" ht="17.100000000000001" customHeight="1" x14ac:dyDescent="0.25">
      <c r="A8755" s="143">
        <v>2306</v>
      </c>
      <c r="B8755" s="144" t="s">
        <v>10601</v>
      </c>
      <c r="C8755" s="145" t="s">
        <v>1917</v>
      </c>
      <c r="D8755" s="146">
        <v>14.35</v>
      </c>
    </row>
    <row r="8756" spans="1:4" ht="17.100000000000001" customHeight="1" x14ac:dyDescent="0.25">
      <c r="A8756" s="143">
        <v>7808</v>
      </c>
      <c r="B8756" s="144" t="s">
        <v>10602</v>
      </c>
      <c r="C8756" s="145" t="s">
        <v>1917</v>
      </c>
      <c r="D8756" s="146">
        <v>13.8</v>
      </c>
    </row>
    <row r="8757" spans="1:4" ht="17.100000000000001" customHeight="1" x14ac:dyDescent="0.25">
      <c r="A8757" s="143">
        <v>9484</v>
      </c>
      <c r="B8757" s="144" t="s">
        <v>10603</v>
      </c>
      <c r="C8757" s="145" t="s">
        <v>1917</v>
      </c>
      <c r="D8757" s="146">
        <v>15.25</v>
      </c>
    </row>
    <row r="8758" spans="1:4" ht="17.100000000000001" customHeight="1" x14ac:dyDescent="0.25">
      <c r="A8758" s="143">
        <v>2308</v>
      </c>
      <c r="B8758" s="144" t="s">
        <v>10604</v>
      </c>
      <c r="C8758" s="145" t="s">
        <v>1917</v>
      </c>
      <c r="D8758" s="146">
        <v>13.97</v>
      </c>
    </row>
    <row r="8759" spans="1:4" ht="17.100000000000001" customHeight="1" x14ac:dyDescent="0.25">
      <c r="A8759" s="143">
        <v>2311</v>
      </c>
      <c r="B8759" s="144" t="s">
        <v>10605</v>
      </c>
      <c r="C8759" s="145" t="s">
        <v>1917</v>
      </c>
      <c r="D8759" s="146">
        <v>21.96</v>
      </c>
    </row>
    <row r="8760" spans="1:4" ht="25.5" customHeight="1" x14ac:dyDescent="0.25">
      <c r="A8760" s="143">
        <v>7696</v>
      </c>
      <c r="B8760" s="144" t="s">
        <v>10606</v>
      </c>
      <c r="C8760" s="145" t="s">
        <v>1917</v>
      </c>
      <c r="D8760" s="146">
        <v>32.9</v>
      </c>
    </row>
    <row r="8761" spans="1:4" ht="25.5" customHeight="1" x14ac:dyDescent="0.25">
      <c r="A8761" s="143">
        <v>7695</v>
      </c>
      <c r="B8761" s="144" t="s">
        <v>10607</v>
      </c>
      <c r="C8761" s="145" t="s">
        <v>1917</v>
      </c>
      <c r="D8761" s="146">
        <v>21.96</v>
      </c>
    </row>
    <row r="8762" spans="1:4" ht="17.100000000000001" customHeight="1" x14ac:dyDescent="0.25">
      <c r="A8762" s="143">
        <v>2304</v>
      </c>
      <c r="B8762" s="144" t="s">
        <v>10608</v>
      </c>
      <c r="C8762" s="145" t="s">
        <v>1917</v>
      </c>
      <c r="D8762" s="146">
        <v>7.6</v>
      </c>
    </row>
    <row r="8763" spans="1:4" ht="17.100000000000001" customHeight="1" x14ac:dyDescent="0.25">
      <c r="A8763" s="143">
        <v>4078</v>
      </c>
      <c r="B8763" s="144" t="s">
        <v>10609</v>
      </c>
      <c r="C8763" s="145" t="s">
        <v>1917</v>
      </c>
      <c r="D8763" s="146">
        <v>7.35</v>
      </c>
    </row>
    <row r="8764" spans="1:4" ht="17.100000000000001" customHeight="1" x14ac:dyDescent="0.25">
      <c r="A8764" s="143">
        <v>2310</v>
      </c>
      <c r="B8764" s="144" t="s">
        <v>10610</v>
      </c>
      <c r="C8764" s="145" t="s">
        <v>1917</v>
      </c>
      <c r="D8764" s="146">
        <v>20.91</v>
      </c>
    </row>
    <row r="8765" spans="1:4" ht="17.100000000000001" customHeight="1" x14ac:dyDescent="0.25">
      <c r="A8765" s="143">
        <v>2309</v>
      </c>
      <c r="B8765" s="144" t="s">
        <v>10611</v>
      </c>
      <c r="C8765" s="145" t="s">
        <v>1917</v>
      </c>
      <c r="D8765" s="146">
        <v>35.22</v>
      </c>
    </row>
    <row r="8766" spans="1:4" ht="15" customHeight="1" x14ac:dyDescent="0.25">
      <c r="A8766" s="143">
        <v>2283</v>
      </c>
      <c r="B8766" s="144" t="s">
        <v>10612</v>
      </c>
      <c r="C8766" s="145" t="s">
        <v>1917</v>
      </c>
      <c r="D8766" s="146">
        <v>12.48</v>
      </c>
    </row>
    <row r="8767" spans="1:4" ht="15" customHeight="1" x14ac:dyDescent="0.25">
      <c r="A8767" s="143">
        <v>12107</v>
      </c>
      <c r="B8767" s="144" t="s">
        <v>10613</v>
      </c>
      <c r="C8767" s="145" t="s">
        <v>1917</v>
      </c>
      <c r="D8767" s="146">
        <v>11.71</v>
      </c>
    </row>
    <row r="8768" spans="1:4" ht="15" customHeight="1" x14ac:dyDescent="0.25">
      <c r="A8768" s="143">
        <v>4644</v>
      </c>
      <c r="B8768" s="144" t="s">
        <v>10614</v>
      </c>
      <c r="C8768" s="145" t="s">
        <v>1917</v>
      </c>
      <c r="D8768" s="146">
        <v>16.11</v>
      </c>
    </row>
    <row r="8769" spans="1:4" ht="15" customHeight="1" x14ac:dyDescent="0.25">
      <c r="A8769" s="143">
        <v>2299</v>
      </c>
      <c r="B8769" s="144" t="s">
        <v>10615</v>
      </c>
      <c r="C8769" s="145" t="s">
        <v>1917</v>
      </c>
      <c r="D8769" s="146">
        <v>12.48</v>
      </c>
    </row>
    <row r="8770" spans="1:4" ht="15" customHeight="1" x14ac:dyDescent="0.25">
      <c r="A8770" s="143">
        <v>4293</v>
      </c>
      <c r="B8770" s="144" t="s">
        <v>10616</v>
      </c>
      <c r="C8770" s="145" t="s">
        <v>1917</v>
      </c>
      <c r="D8770" s="146">
        <v>12.48</v>
      </c>
    </row>
    <row r="8771" spans="1:4" ht="17.100000000000001" customHeight="1" x14ac:dyDescent="0.25">
      <c r="A8771" s="143">
        <v>2279</v>
      </c>
      <c r="B8771" s="144" t="s">
        <v>10617</v>
      </c>
      <c r="C8771" s="145" t="s">
        <v>1917</v>
      </c>
      <c r="D8771" s="146">
        <v>11.87</v>
      </c>
    </row>
    <row r="8772" spans="1:4" ht="17.100000000000001" customHeight="1" x14ac:dyDescent="0.25">
      <c r="A8772" s="143">
        <v>2278</v>
      </c>
      <c r="B8772" s="144" t="s">
        <v>10618</v>
      </c>
      <c r="C8772" s="145" t="s">
        <v>1917</v>
      </c>
      <c r="D8772" s="146">
        <v>8.61</v>
      </c>
    </row>
    <row r="8773" spans="1:4" ht="15" customHeight="1" x14ac:dyDescent="0.25">
      <c r="A8773" s="143">
        <v>4100</v>
      </c>
      <c r="C8773" s="145" t="s">
        <v>1917</v>
      </c>
      <c r="D8773" s="146">
        <v>17.48</v>
      </c>
    </row>
    <row r="8774" spans="1:4" ht="17.100000000000001" customHeight="1" x14ac:dyDescent="0.25">
      <c r="B8774" s="144" t="s">
        <v>10619</v>
      </c>
    </row>
    <row r="8775" spans="1:4" ht="17.100000000000001" customHeight="1" x14ac:dyDescent="0.25">
      <c r="A8775" s="143">
        <v>8624</v>
      </c>
      <c r="B8775" s="144" t="s">
        <v>10620</v>
      </c>
      <c r="C8775" s="145" t="s">
        <v>1917</v>
      </c>
      <c r="D8775" s="146">
        <v>14.38</v>
      </c>
    </row>
    <row r="8776" spans="1:4" ht="15" customHeight="1" x14ac:dyDescent="0.25">
      <c r="A8776" s="143">
        <v>8623</v>
      </c>
      <c r="B8776" s="144" t="s">
        <v>10621</v>
      </c>
      <c r="C8776" s="145" t="s">
        <v>1917</v>
      </c>
      <c r="D8776" s="146">
        <v>13.97</v>
      </c>
    </row>
    <row r="8777" spans="1:4" ht="15" customHeight="1" x14ac:dyDescent="0.25">
      <c r="A8777" s="143">
        <v>9151</v>
      </c>
      <c r="B8777" s="144" t="s">
        <v>10622</v>
      </c>
      <c r="C8777" s="145" t="s">
        <v>1917</v>
      </c>
      <c r="D8777" s="146">
        <v>6.27</v>
      </c>
    </row>
    <row r="8778" spans="1:4" ht="17.100000000000001" customHeight="1" x14ac:dyDescent="0.25">
      <c r="A8778" s="143">
        <v>2286</v>
      </c>
      <c r="B8778" s="144" t="s">
        <v>10623</v>
      </c>
      <c r="C8778" s="145" t="s">
        <v>1917</v>
      </c>
      <c r="D8778" s="146">
        <v>5.87</v>
      </c>
    </row>
    <row r="8779" spans="1:4" ht="17.100000000000001" customHeight="1" x14ac:dyDescent="0.25">
      <c r="A8779" s="143">
        <v>2284</v>
      </c>
      <c r="B8779" s="144" t="s">
        <v>10624</v>
      </c>
      <c r="C8779" s="145" t="s">
        <v>1917</v>
      </c>
      <c r="D8779" s="146">
        <v>6.39</v>
      </c>
    </row>
    <row r="8780" spans="1:4" ht="25.5" customHeight="1" x14ac:dyDescent="0.25">
      <c r="A8780" s="143">
        <v>3862</v>
      </c>
      <c r="B8780" s="144" t="s">
        <v>10625</v>
      </c>
      <c r="C8780" s="145" t="s">
        <v>1917</v>
      </c>
      <c r="D8780" s="146">
        <v>6.39</v>
      </c>
    </row>
    <row r="8781" spans="1:4" ht="25.5" customHeight="1" x14ac:dyDescent="0.25">
      <c r="A8781" s="143">
        <v>3857</v>
      </c>
      <c r="B8781" s="144" t="s">
        <v>10626</v>
      </c>
      <c r="C8781" s="145" t="s">
        <v>1917</v>
      </c>
      <c r="D8781" s="146">
        <v>6.07</v>
      </c>
    </row>
    <row r="8782" spans="1:4" ht="15" customHeight="1" x14ac:dyDescent="0.25">
      <c r="A8782" s="143">
        <v>9152</v>
      </c>
      <c r="B8782" s="144" t="s">
        <v>10627</v>
      </c>
      <c r="C8782" s="145" t="s">
        <v>1917</v>
      </c>
      <c r="D8782" s="146">
        <v>12.49</v>
      </c>
    </row>
    <row r="8783" spans="1:4" ht="17.100000000000001" customHeight="1" x14ac:dyDescent="0.25">
      <c r="A8783" s="143">
        <v>2288</v>
      </c>
      <c r="B8783" s="144" t="s">
        <v>10628</v>
      </c>
      <c r="C8783" s="145" t="s">
        <v>1917</v>
      </c>
      <c r="D8783" s="146">
        <v>13.25</v>
      </c>
    </row>
    <row r="8784" spans="1:4" ht="17.100000000000001" customHeight="1" x14ac:dyDescent="0.25">
      <c r="A8784" s="143">
        <v>2287</v>
      </c>
      <c r="B8784" s="144" t="s">
        <v>10629</v>
      </c>
      <c r="C8784" s="145" t="s">
        <v>1917</v>
      </c>
      <c r="D8784" s="146">
        <v>11.69</v>
      </c>
    </row>
    <row r="8785" spans="1:4" ht="17.100000000000001" customHeight="1" x14ac:dyDescent="0.25">
      <c r="A8785" s="143">
        <v>2285</v>
      </c>
      <c r="B8785" s="144" t="s">
        <v>10630</v>
      </c>
      <c r="C8785" s="145" t="s">
        <v>1917</v>
      </c>
      <c r="D8785" s="146">
        <v>12.74</v>
      </c>
    </row>
    <row r="8786" spans="1:4" ht="25.5" customHeight="1" x14ac:dyDescent="0.25">
      <c r="A8786" s="143">
        <v>3858</v>
      </c>
      <c r="B8786" s="144" t="s">
        <v>10631</v>
      </c>
      <c r="C8786" s="145" t="s">
        <v>1917</v>
      </c>
      <c r="D8786" s="146">
        <v>12.74</v>
      </c>
    </row>
    <row r="8787" spans="1:4" ht="25.5" customHeight="1" x14ac:dyDescent="0.25">
      <c r="A8787" s="143">
        <v>3860</v>
      </c>
      <c r="B8787" s="144" t="s">
        <v>10632</v>
      </c>
      <c r="C8787" s="145" t="s">
        <v>1917</v>
      </c>
      <c r="D8787" s="146">
        <v>12.08</v>
      </c>
    </row>
    <row r="8788" spans="1:4" ht="25.5" customHeight="1" x14ac:dyDescent="0.25">
      <c r="A8788" s="143">
        <v>12777</v>
      </c>
      <c r="B8788" s="144" t="s">
        <v>10633</v>
      </c>
      <c r="C8788" s="145" t="s">
        <v>1903</v>
      </c>
      <c r="D8788" s="146">
        <v>14</v>
      </c>
    </row>
    <row r="8789" spans="1:4" ht="17.100000000000001" customHeight="1" x14ac:dyDescent="0.25">
      <c r="A8789" s="143">
        <v>2300</v>
      </c>
      <c r="B8789" s="144" t="s">
        <v>10634</v>
      </c>
      <c r="C8789" s="145" t="s">
        <v>1917</v>
      </c>
      <c r="D8789" s="146">
        <v>18.75</v>
      </c>
    </row>
    <row r="8790" spans="1:4" ht="25.5" customHeight="1" x14ac:dyDescent="0.25">
      <c r="A8790" s="143">
        <v>2290</v>
      </c>
      <c r="B8790" s="144" t="s">
        <v>10635</v>
      </c>
      <c r="C8790" s="145" t="s">
        <v>1917</v>
      </c>
      <c r="D8790" s="146">
        <v>18.010000000000002</v>
      </c>
    </row>
    <row r="8791" spans="1:4" ht="25.5" customHeight="1" x14ac:dyDescent="0.25">
      <c r="A8791" s="143">
        <v>2293</v>
      </c>
      <c r="B8791" s="144" t="s">
        <v>10636</v>
      </c>
      <c r="C8791" s="145" t="s">
        <v>1917</v>
      </c>
      <c r="D8791" s="146">
        <v>30.47</v>
      </c>
    </row>
    <row r="8792" spans="1:4" ht="25.5" customHeight="1" x14ac:dyDescent="0.25">
      <c r="A8792" s="143">
        <v>2292</v>
      </c>
      <c r="B8792" s="144" t="s">
        <v>10637</v>
      </c>
      <c r="C8792" s="145" t="s">
        <v>1917</v>
      </c>
      <c r="D8792" s="146">
        <v>32.4</v>
      </c>
    </row>
    <row r="8793" spans="1:4" ht="25.5" customHeight="1" x14ac:dyDescent="0.25">
      <c r="A8793" s="143">
        <v>2296</v>
      </c>
      <c r="B8793" s="144" t="s">
        <v>10638</v>
      </c>
      <c r="C8793" s="145" t="s">
        <v>1917</v>
      </c>
      <c r="D8793" s="146">
        <v>32.03</v>
      </c>
    </row>
    <row r="8794" spans="1:4" ht="25.5" customHeight="1" x14ac:dyDescent="0.25">
      <c r="A8794" s="143">
        <v>2295</v>
      </c>
      <c r="B8794" s="144" t="s">
        <v>10639</v>
      </c>
      <c r="C8794" s="145" t="s">
        <v>1917</v>
      </c>
      <c r="D8794" s="146">
        <v>33.96</v>
      </c>
    </row>
    <row r="8795" spans="1:4" ht="17.100000000000001" customHeight="1" x14ac:dyDescent="0.25">
      <c r="A8795" s="143">
        <v>2280</v>
      </c>
      <c r="B8795" s="144" t="s">
        <v>10640</v>
      </c>
      <c r="C8795" s="145" t="s">
        <v>1917</v>
      </c>
      <c r="D8795" s="146">
        <v>6.38</v>
      </c>
    </row>
    <row r="8796" spans="1:4" ht="25.5" customHeight="1" x14ac:dyDescent="0.25">
      <c r="A8796" s="143">
        <v>2298</v>
      </c>
      <c r="B8796" s="144" t="s">
        <v>10641</v>
      </c>
      <c r="C8796" s="145" t="s">
        <v>1917</v>
      </c>
      <c r="D8796" s="146">
        <v>31.52</v>
      </c>
    </row>
    <row r="8797" spans="1:4" ht="25.5" customHeight="1" x14ac:dyDescent="0.25">
      <c r="A8797" s="143">
        <v>2289</v>
      </c>
      <c r="B8797" s="144" t="s">
        <v>10642</v>
      </c>
      <c r="C8797" s="145" t="s">
        <v>1917</v>
      </c>
      <c r="D8797" s="146">
        <v>19.38</v>
      </c>
    </row>
    <row r="8798" spans="1:4" ht="25.5" customHeight="1" x14ac:dyDescent="0.25">
      <c r="A8798" s="143">
        <v>2291</v>
      </c>
      <c r="B8798" s="144" t="s">
        <v>10643</v>
      </c>
      <c r="C8798" s="145" t="s">
        <v>1917</v>
      </c>
      <c r="D8798" s="146">
        <v>27.97</v>
      </c>
    </row>
    <row r="8799" spans="1:4" ht="25.5" customHeight="1" x14ac:dyDescent="0.25">
      <c r="A8799" s="143">
        <v>8146</v>
      </c>
      <c r="B8799" s="144" t="s">
        <v>10644</v>
      </c>
      <c r="C8799" s="145" t="s">
        <v>1917</v>
      </c>
      <c r="D8799" s="146">
        <v>33.96</v>
      </c>
    </row>
    <row r="8800" spans="1:4" ht="17.100000000000001" customHeight="1" x14ac:dyDescent="0.25">
      <c r="A8800" s="143">
        <v>2297</v>
      </c>
      <c r="B8800" s="144" t="s">
        <v>10645</v>
      </c>
      <c r="C8800" s="145" t="s">
        <v>1917</v>
      </c>
      <c r="D8800" s="146">
        <v>18.309999999999999</v>
      </c>
    </row>
    <row r="8801" spans="1:4" ht="17.100000000000001" customHeight="1" x14ac:dyDescent="0.25">
      <c r="A8801" s="143">
        <v>4936</v>
      </c>
      <c r="B8801" s="144" t="s">
        <v>10646</v>
      </c>
      <c r="C8801" s="145" t="s">
        <v>1917</v>
      </c>
      <c r="D8801" s="146">
        <v>7.26</v>
      </c>
    </row>
    <row r="8802" spans="1:4" ht="17.100000000000001" customHeight="1" x14ac:dyDescent="0.25">
      <c r="A8802" s="143">
        <v>2281</v>
      </c>
      <c r="B8802" s="144" t="s">
        <v>10647</v>
      </c>
      <c r="C8802" s="145" t="s">
        <v>1917</v>
      </c>
      <c r="D8802" s="146">
        <v>6.63</v>
      </c>
    </row>
    <row r="8803" spans="1:4" ht="17.100000000000001" customHeight="1" x14ac:dyDescent="0.25">
      <c r="A8803" s="143">
        <v>2282</v>
      </c>
      <c r="B8803" s="144" t="s">
        <v>10648</v>
      </c>
      <c r="C8803" s="145" t="s">
        <v>1917</v>
      </c>
      <c r="D8803" s="146">
        <v>6.31</v>
      </c>
    </row>
    <row r="8804" spans="1:4" ht="17.100000000000001" customHeight="1" x14ac:dyDescent="0.25">
      <c r="A8804" s="143">
        <v>4937</v>
      </c>
      <c r="B8804" s="144" t="s">
        <v>10649</v>
      </c>
      <c r="C8804" s="145" t="s">
        <v>1917</v>
      </c>
      <c r="D8804" s="146">
        <v>12.95</v>
      </c>
    </row>
    <row r="8805" spans="1:4" ht="15" customHeight="1" x14ac:dyDescent="0.25">
      <c r="A8805" s="143">
        <v>11755</v>
      </c>
      <c r="B8805" s="144" t="s">
        <v>10650</v>
      </c>
      <c r="C8805" s="145" t="s">
        <v>1917</v>
      </c>
      <c r="D8805" s="146">
        <v>911.27</v>
      </c>
    </row>
    <row r="8806" spans="1:4" ht="15" customHeight="1" x14ac:dyDescent="0.25">
      <c r="A8806" s="143">
        <v>2329</v>
      </c>
      <c r="B8806" s="144" t="s">
        <v>10651</v>
      </c>
      <c r="C8806" s="145" t="s">
        <v>1917</v>
      </c>
      <c r="D8806" s="146">
        <v>19.760000000000002</v>
      </c>
    </row>
    <row r="8807" spans="1:4" ht="15" customHeight="1" x14ac:dyDescent="0.25">
      <c r="A8807" s="143">
        <v>2319</v>
      </c>
      <c r="B8807" s="144" t="s">
        <v>10652</v>
      </c>
      <c r="C8807" s="145" t="s">
        <v>1917</v>
      </c>
      <c r="D8807" s="146">
        <v>34.869999999999997</v>
      </c>
    </row>
    <row r="8808" spans="1:4" ht="15" customHeight="1" x14ac:dyDescent="0.25">
      <c r="A8808" s="143">
        <v>2318</v>
      </c>
      <c r="B8808" s="144" t="s">
        <v>10653</v>
      </c>
      <c r="C8808" s="145" t="s">
        <v>1917</v>
      </c>
      <c r="D8808" s="146">
        <v>25.51</v>
      </c>
    </row>
    <row r="8809" spans="1:4" ht="25.5" customHeight="1" x14ac:dyDescent="0.25">
      <c r="A8809" s="143">
        <v>3724</v>
      </c>
      <c r="B8809" s="144" t="s">
        <v>10654</v>
      </c>
      <c r="C8809" s="145" t="s">
        <v>1917</v>
      </c>
      <c r="D8809" s="146">
        <v>11.64</v>
      </c>
    </row>
    <row r="8810" spans="1:4" ht="17.100000000000001" customHeight="1" x14ac:dyDescent="0.25">
      <c r="A8810" s="143">
        <v>2324</v>
      </c>
      <c r="B8810" s="144" t="s">
        <v>10655</v>
      </c>
      <c r="C8810" s="145" t="s">
        <v>1917</v>
      </c>
      <c r="D8810" s="146">
        <v>14.51</v>
      </c>
    </row>
    <row r="8811" spans="1:4" ht="17.100000000000001" customHeight="1" x14ac:dyDescent="0.25">
      <c r="A8811" s="143">
        <v>8402</v>
      </c>
      <c r="B8811" s="144" t="s">
        <v>10656</v>
      </c>
      <c r="C8811" s="145" t="s">
        <v>3612</v>
      </c>
      <c r="D8811" s="146">
        <v>26.62</v>
      </c>
    </row>
    <row r="8812" spans="1:4" ht="17.100000000000001" customHeight="1" x14ac:dyDescent="0.25">
      <c r="A8812" s="143">
        <v>2330</v>
      </c>
      <c r="B8812" s="144" t="s">
        <v>10657</v>
      </c>
      <c r="C8812" s="145" t="s">
        <v>3612</v>
      </c>
      <c r="D8812" s="146">
        <v>28.86</v>
      </c>
    </row>
    <row r="8813" spans="1:4" ht="25.5" customHeight="1" x14ac:dyDescent="0.25">
      <c r="A8813" s="143">
        <v>5070</v>
      </c>
      <c r="B8813" s="144" t="s">
        <v>10658</v>
      </c>
      <c r="C8813" s="145" t="s">
        <v>1917</v>
      </c>
      <c r="D8813" s="146">
        <v>21.36</v>
      </c>
    </row>
    <row r="8814" spans="1:4" ht="17.100000000000001" customHeight="1" x14ac:dyDescent="0.25">
      <c r="A8814" s="143">
        <v>2327</v>
      </c>
      <c r="B8814" s="144" t="s">
        <v>10659</v>
      </c>
      <c r="C8814" s="145" t="s">
        <v>1917</v>
      </c>
      <c r="D8814" s="146">
        <v>18.97</v>
      </c>
    </row>
    <row r="8815" spans="1:4" ht="17.100000000000001" customHeight="1" x14ac:dyDescent="0.25">
      <c r="A8815" s="143">
        <v>4651</v>
      </c>
      <c r="B8815" s="144" t="s">
        <v>10660</v>
      </c>
      <c r="C8815" s="145" t="s">
        <v>1917</v>
      </c>
      <c r="D8815" s="146">
        <v>21.7</v>
      </c>
    </row>
    <row r="8816" spans="1:4" ht="25.5" customHeight="1" x14ac:dyDescent="0.25">
      <c r="A8816" s="143">
        <v>5040</v>
      </c>
      <c r="B8816" s="144" t="s">
        <v>10661</v>
      </c>
      <c r="C8816" s="145" t="s">
        <v>1917</v>
      </c>
      <c r="D8816" s="146">
        <v>42.74</v>
      </c>
    </row>
    <row r="8817" spans="1:4" ht="17.100000000000001" customHeight="1" x14ac:dyDescent="0.25">
      <c r="A8817" s="143">
        <v>2322</v>
      </c>
      <c r="B8817" s="144" t="s">
        <v>10662</v>
      </c>
      <c r="C8817" s="145" t="s">
        <v>1917</v>
      </c>
      <c r="D8817" s="146">
        <v>10.130000000000001</v>
      </c>
    </row>
    <row r="8818" spans="1:4" ht="17.100000000000001" customHeight="1" x14ac:dyDescent="0.25">
      <c r="A8818" s="143">
        <v>2328</v>
      </c>
      <c r="B8818" s="144" t="s">
        <v>10663</v>
      </c>
      <c r="C8818" s="145" t="s">
        <v>1917</v>
      </c>
      <c r="D8818" s="146">
        <v>12.29</v>
      </c>
    </row>
    <row r="8819" spans="1:4" ht="25.5" customHeight="1" x14ac:dyDescent="0.25">
      <c r="A8819" s="143">
        <v>3761</v>
      </c>
      <c r="B8819" s="144" t="s">
        <v>10664</v>
      </c>
      <c r="C8819" s="145" t="s">
        <v>1917</v>
      </c>
      <c r="D8819" s="146">
        <v>72.11</v>
      </c>
    </row>
    <row r="8820" spans="1:4" ht="15" customHeight="1" x14ac:dyDescent="0.25">
      <c r="A8820" s="143">
        <v>4938</v>
      </c>
      <c r="B8820" s="144" t="s">
        <v>10665</v>
      </c>
      <c r="C8820" s="145" t="s">
        <v>1917</v>
      </c>
      <c r="D8820" s="146">
        <v>9.08</v>
      </c>
    </row>
    <row r="8821" spans="1:4" ht="15" customHeight="1" x14ac:dyDescent="0.25">
      <c r="A8821" s="143">
        <v>4939</v>
      </c>
      <c r="B8821" s="144" t="s">
        <v>10666</v>
      </c>
      <c r="C8821" s="145" t="s">
        <v>1917</v>
      </c>
      <c r="D8821" s="146">
        <v>18.2</v>
      </c>
    </row>
    <row r="8822" spans="1:4" ht="15" customHeight="1" x14ac:dyDescent="0.25">
      <c r="A8822" s="143">
        <v>4941</v>
      </c>
      <c r="B8822" s="144" t="s">
        <v>10667</v>
      </c>
      <c r="C8822" s="145" t="s">
        <v>1917</v>
      </c>
      <c r="D8822" s="146">
        <v>27.27</v>
      </c>
    </row>
    <row r="8823" spans="1:4" ht="25.5" customHeight="1" x14ac:dyDescent="0.25">
      <c r="A8823" s="143">
        <v>3714</v>
      </c>
      <c r="B8823" s="144" t="s">
        <v>10668</v>
      </c>
      <c r="C8823" s="145" t="s">
        <v>1917</v>
      </c>
      <c r="D8823" s="146">
        <v>12.65</v>
      </c>
    </row>
    <row r="8824" spans="1:4" ht="15" customHeight="1" x14ac:dyDescent="0.25">
      <c r="A8824" s="143">
        <v>3500</v>
      </c>
      <c r="B8824" s="144" t="s">
        <v>10669</v>
      </c>
      <c r="C8824" s="145" t="s">
        <v>3612</v>
      </c>
      <c r="D8824" s="146">
        <v>50.09</v>
      </c>
    </row>
    <row r="8825" spans="1:4" ht="17.100000000000001" customHeight="1" x14ac:dyDescent="0.25">
      <c r="A8825" s="143">
        <v>12316</v>
      </c>
      <c r="B8825" s="144" t="s">
        <v>10670</v>
      </c>
      <c r="C8825" s="145" t="s">
        <v>1917</v>
      </c>
      <c r="D8825" s="146">
        <v>19.97</v>
      </c>
    </row>
    <row r="8826" spans="1:4" ht="17.100000000000001" customHeight="1" x14ac:dyDescent="0.25">
      <c r="A8826" s="143">
        <v>3738</v>
      </c>
      <c r="B8826" s="144" t="s">
        <v>10671</v>
      </c>
      <c r="C8826" s="145" t="s">
        <v>1917</v>
      </c>
      <c r="D8826" s="146">
        <v>10.66</v>
      </c>
    </row>
    <row r="8827" spans="1:4" ht="17.100000000000001" customHeight="1" x14ac:dyDescent="0.25">
      <c r="A8827" s="143">
        <v>3758</v>
      </c>
      <c r="B8827" s="144" t="s">
        <v>10672</v>
      </c>
      <c r="C8827" s="145" t="s">
        <v>1917</v>
      </c>
      <c r="D8827" s="146">
        <v>3.52</v>
      </c>
    </row>
    <row r="8828" spans="1:4" ht="17.100000000000001" customHeight="1" x14ac:dyDescent="0.25">
      <c r="A8828" s="143">
        <v>2332</v>
      </c>
      <c r="B8828" s="144" t="s">
        <v>10673</v>
      </c>
      <c r="C8828" s="145" t="s">
        <v>3612</v>
      </c>
      <c r="D8828" s="146">
        <v>17.329999999999998</v>
      </c>
    </row>
    <row r="8829" spans="1:4" ht="17.100000000000001" customHeight="1" x14ac:dyDescent="0.25">
      <c r="A8829" s="143">
        <v>1807</v>
      </c>
      <c r="B8829" s="144" t="s">
        <v>10674</v>
      </c>
      <c r="C8829" s="145" t="s">
        <v>1917</v>
      </c>
      <c r="D8829" s="146">
        <v>29.33</v>
      </c>
    </row>
    <row r="8830" spans="1:4" ht="17.100000000000001" customHeight="1" x14ac:dyDescent="0.25">
      <c r="A8830" s="143">
        <v>2323</v>
      </c>
      <c r="B8830" s="144" t="s">
        <v>10675</v>
      </c>
      <c r="C8830" s="145" t="s">
        <v>1917</v>
      </c>
      <c r="D8830" s="146">
        <v>7.1</v>
      </c>
    </row>
    <row r="8831" spans="1:4" ht="17.100000000000001" customHeight="1" x14ac:dyDescent="0.25">
      <c r="A8831" s="143">
        <v>4050</v>
      </c>
      <c r="B8831" s="144" t="s">
        <v>10676</v>
      </c>
      <c r="C8831" s="145" t="s">
        <v>1917</v>
      </c>
      <c r="D8831" s="146">
        <v>129.52000000000001</v>
      </c>
    </row>
    <row r="8832" spans="1:4" ht="17.100000000000001" customHeight="1" x14ac:dyDescent="0.25">
      <c r="A8832" s="143">
        <v>10602</v>
      </c>
      <c r="B8832" s="144" t="s">
        <v>10677</v>
      </c>
      <c r="C8832" s="145" t="s">
        <v>1917</v>
      </c>
      <c r="D8832" s="146">
        <v>17.190000000000001</v>
      </c>
    </row>
    <row r="8833" spans="1:4" ht="25.5" customHeight="1" x14ac:dyDescent="0.25">
      <c r="A8833" s="143">
        <v>3962</v>
      </c>
      <c r="B8833" s="144" t="s">
        <v>10678</v>
      </c>
      <c r="C8833" s="145" t="s">
        <v>1917</v>
      </c>
      <c r="D8833" s="146">
        <v>25.2</v>
      </c>
    </row>
    <row r="8834" spans="1:4" ht="17.100000000000001" customHeight="1" x14ac:dyDescent="0.25">
      <c r="A8834" s="143">
        <v>2315</v>
      </c>
      <c r="B8834" s="144" t="s">
        <v>10679</v>
      </c>
      <c r="C8834" s="145" t="s">
        <v>1917</v>
      </c>
      <c r="D8834" s="146">
        <v>11.45</v>
      </c>
    </row>
    <row r="8835" spans="1:4" ht="17.100000000000001" customHeight="1" x14ac:dyDescent="0.25">
      <c r="A8835" s="143">
        <v>3760</v>
      </c>
      <c r="B8835" s="144" t="s">
        <v>10680</v>
      </c>
      <c r="C8835" s="145" t="s">
        <v>1917</v>
      </c>
      <c r="D8835" s="146">
        <v>24.46</v>
      </c>
    </row>
    <row r="8836" spans="1:4" ht="25.5" customHeight="1" x14ac:dyDescent="0.25">
      <c r="A8836" s="143">
        <v>3759</v>
      </c>
      <c r="B8836" s="144" t="s">
        <v>10681</v>
      </c>
      <c r="C8836" s="145" t="s">
        <v>1917</v>
      </c>
      <c r="D8836" s="146">
        <v>24.46</v>
      </c>
    </row>
    <row r="8837" spans="1:4" ht="17.100000000000001" customHeight="1" x14ac:dyDescent="0.25">
      <c r="A8837" s="143">
        <v>2314</v>
      </c>
      <c r="B8837" s="144" t="s">
        <v>10682</v>
      </c>
      <c r="C8837" s="145" t="s">
        <v>1917</v>
      </c>
      <c r="D8837" s="146">
        <v>13.46</v>
      </c>
    </row>
    <row r="8838" spans="1:4" ht="17.100000000000001" customHeight="1" x14ac:dyDescent="0.25">
      <c r="A8838" s="143">
        <v>11849</v>
      </c>
      <c r="B8838" s="144" t="s">
        <v>10683</v>
      </c>
      <c r="C8838" s="145" t="s">
        <v>1917</v>
      </c>
      <c r="D8838" s="146">
        <v>29.29</v>
      </c>
    </row>
    <row r="8839" spans="1:4" ht="17.100000000000001" customHeight="1" x14ac:dyDescent="0.25">
      <c r="A8839" s="143">
        <v>4653</v>
      </c>
      <c r="B8839" s="144" t="s">
        <v>10684</v>
      </c>
      <c r="C8839" s="145" t="s">
        <v>1917</v>
      </c>
      <c r="D8839" s="146">
        <v>15.3</v>
      </c>
    </row>
    <row r="8840" spans="1:4" ht="17.100000000000001" customHeight="1" x14ac:dyDescent="0.25">
      <c r="A8840" s="143">
        <v>4652</v>
      </c>
      <c r="B8840" s="144" t="s">
        <v>10685</v>
      </c>
      <c r="C8840" s="145" t="s">
        <v>1917</v>
      </c>
      <c r="D8840" s="146">
        <v>15.17</v>
      </c>
    </row>
    <row r="8841" spans="1:4" ht="15" customHeight="1" x14ac:dyDescent="0.25">
      <c r="A8841" s="143">
        <v>8434</v>
      </c>
      <c r="B8841" s="144" t="s">
        <v>10686</v>
      </c>
      <c r="C8841" s="145" t="s">
        <v>1917</v>
      </c>
      <c r="D8841" s="146">
        <v>4.43</v>
      </c>
    </row>
    <row r="8842" spans="1:4" ht="15" customHeight="1" x14ac:dyDescent="0.25">
      <c r="A8842" s="143">
        <v>2337</v>
      </c>
      <c r="B8842" s="144" t="s">
        <v>10687</v>
      </c>
      <c r="C8842" s="145" t="s">
        <v>1917</v>
      </c>
      <c r="D8842" s="146">
        <v>8.49</v>
      </c>
    </row>
    <row r="8843" spans="1:4" ht="15" customHeight="1" x14ac:dyDescent="0.25">
      <c r="A8843" s="143">
        <v>2339</v>
      </c>
      <c r="B8843" s="144" t="s">
        <v>10688</v>
      </c>
      <c r="C8843" s="145" t="s">
        <v>1917</v>
      </c>
      <c r="D8843" s="146">
        <v>14.3</v>
      </c>
    </row>
    <row r="8844" spans="1:4" ht="15" customHeight="1" x14ac:dyDescent="0.25">
      <c r="A8844" s="143">
        <v>10972</v>
      </c>
      <c r="B8844" s="144" t="s">
        <v>10689</v>
      </c>
      <c r="C8844" s="145" t="s">
        <v>2023</v>
      </c>
      <c r="D8844" s="146">
        <v>1.2</v>
      </c>
    </row>
    <row r="8845" spans="1:4" ht="17.100000000000001" customHeight="1" x14ac:dyDescent="0.25">
      <c r="A8845" s="143">
        <v>8456</v>
      </c>
      <c r="B8845" s="144" t="s">
        <v>10690</v>
      </c>
      <c r="C8845" s="145" t="s">
        <v>2023</v>
      </c>
      <c r="D8845" s="146">
        <v>7.4</v>
      </c>
    </row>
    <row r="8846" spans="1:4" ht="15" customHeight="1" x14ac:dyDescent="0.25">
      <c r="A8846" s="143">
        <v>9442</v>
      </c>
      <c r="B8846" s="144" t="s">
        <v>10691</v>
      </c>
      <c r="C8846" s="145" t="s">
        <v>1917</v>
      </c>
      <c r="D8846" s="146">
        <v>16.940000000000001</v>
      </c>
    </row>
    <row r="8847" spans="1:4" ht="15" customHeight="1" x14ac:dyDescent="0.25">
      <c r="A8847" s="143">
        <v>9443</v>
      </c>
      <c r="B8847" s="144" t="s">
        <v>10692</v>
      </c>
      <c r="C8847" s="145" t="s">
        <v>1917</v>
      </c>
      <c r="D8847" s="146">
        <v>33.92</v>
      </c>
    </row>
    <row r="8848" spans="1:4" ht="15" customHeight="1" x14ac:dyDescent="0.25">
      <c r="A8848" s="143">
        <v>4849</v>
      </c>
      <c r="B8848" s="144" t="s">
        <v>10693</v>
      </c>
      <c r="C8848" s="145" t="s">
        <v>1917</v>
      </c>
      <c r="D8848" s="146">
        <v>44.32</v>
      </c>
    </row>
    <row r="8849" spans="1:4" ht="15" customHeight="1" x14ac:dyDescent="0.25">
      <c r="A8849" s="143">
        <v>4850</v>
      </c>
      <c r="B8849" s="144" t="s">
        <v>10694</v>
      </c>
      <c r="C8849" s="145" t="s">
        <v>1917</v>
      </c>
      <c r="D8849" s="146">
        <v>22.82</v>
      </c>
    </row>
    <row r="8850" spans="1:4" ht="17.100000000000001" customHeight="1" x14ac:dyDescent="0.25">
      <c r="A8850" s="143">
        <v>4953</v>
      </c>
      <c r="B8850" s="144" t="s">
        <v>10695</v>
      </c>
      <c r="C8850" s="145" t="s">
        <v>1917</v>
      </c>
      <c r="D8850" s="146">
        <v>18.32</v>
      </c>
    </row>
    <row r="8851" spans="1:4" ht="25.5" customHeight="1" x14ac:dyDescent="0.25">
      <c r="A8851" s="143">
        <v>7638</v>
      </c>
      <c r="B8851" s="144" t="s">
        <v>10696</v>
      </c>
      <c r="C8851" s="145" t="s">
        <v>1917</v>
      </c>
      <c r="D8851" s="146">
        <v>25.43</v>
      </c>
    </row>
    <row r="8852" spans="1:4" ht="17.100000000000001" customHeight="1" x14ac:dyDescent="0.25">
      <c r="A8852" s="143">
        <v>2341</v>
      </c>
      <c r="B8852" s="144" t="s">
        <v>10697</v>
      </c>
      <c r="C8852" s="145" t="s">
        <v>1917</v>
      </c>
      <c r="D8852" s="146">
        <v>48.04</v>
      </c>
    </row>
    <row r="8853" spans="1:4" ht="25.5" customHeight="1" x14ac:dyDescent="0.25">
      <c r="A8853" s="143">
        <v>5004</v>
      </c>
      <c r="B8853" s="144" t="s">
        <v>10698</v>
      </c>
      <c r="C8853" s="145" t="s">
        <v>1917</v>
      </c>
      <c r="D8853" s="146">
        <v>36.369999999999997</v>
      </c>
    </row>
    <row r="8854" spans="1:4" ht="17.100000000000001" customHeight="1" x14ac:dyDescent="0.25">
      <c r="A8854" s="143">
        <v>3964</v>
      </c>
      <c r="B8854" s="144" t="s">
        <v>10699</v>
      </c>
      <c r="C8854" s="145" t="s">
        <v>395</v>
      </c>
      <c r="D8854" s="146">
        <v>7.2</v>
      </c>
    </row>
    <row r="8855" spans="1:4" ht="17.100000000000001" customHeight="1" x14ac:dyDescent="0.25">
      <c r="A8855" s="143">
        <v>9460</v>
      </c>
      <c r="B8855" s="144" t="s">
        <v>10700</v>
      </c>
      <c r="C8855" s="145" t="s">
        <v>1917</v>
      </c>
      <c r="D8855" s="146">
        <v>184.02</v>
      </c>
    </row>
    <row r="8856" spans="1:4" ht="17.100000000000001" customHeight="1" x14ac:dyDescent="0.25">
      <c r="A8856" s="143">
        <v>9457</v>
      </c>
      <c r="B8856" s="144" t="s">
        <v>10701</v>
      </c>
      <c r="C8856" s="145" t="s">
        <v>1917</v>
      </c>
      <c r="D8856" s="146">
        <v>184.02</v>
      </c>
    </row>
    <row r="8857" spans="1:4" ht="17.100000000000001" customHeight="1" x14ac:dyDescent="0.25">
      <c r="A8857" s="143">
        <v>9444</v>
      </c>
      <c r="B8857" s="144" t="s">
        <v>10702</v>
      </c>
      <c r="C8857" s="145" t="s">
        <v>1917</v>
      </c>
      <c r="D8857" s="146">
        <v>161</v>
      </c>
    </row>
    <row r="8858" spans="1:4" ht="17.100000000000001" customHeight="1" x14ac:dyDescent="0.25">
      <c r="A8858" s="143">
        <v>3838</v>
      </c>
      <c r="B8858" s="144" t="s">
        <v>10703</v>
      </c>
      <c r="C8858" s="145" t="s">
        <v>1917</v>
      </c>
      <c r="D8858" s="146">
        <v>50</v>
      </c>
    </row>
    <row r="8859" spans="1:4" ht="15" customHeight="1" x14ac:dyDescent="0.25">
      <c r="A8859" s="143">
        <v>2333</v>
      </c>
      <c r="B8859" s="144" t="s">
        <v>10704</v>
      </c>
      <c r="C8859" s="145" t="s">
        <v>1917</v>
      </c>
      <c r="D8859" s="146">
        <v>10.3</v>
      </c>
    </row>
    <row r="8860" spans="1:4" ht="17.100000000000001" customHeight="1" x14ac:dyDescent="0.25">
      <c r="A8860" s="143">
        <v>2336</v>
      </c>
      <c r="B8860" s="144" t="s">
        <v>10705</v>
      </c>
      <c r="C8860" s="145" t="s">
        <v>1917</v>
      </c>
      <c r="D8860" s="146">
        <v>9.1</v>
      </c>
    </row>
    <row r="8861" spans="1:4" ht="15" customHeight="1" x14ac:dyDescent="0.25">
      <c r="A8861" s="143">
        <v>3968</v>
      </c>
      <c r="B8861" s="144" t="s">
        <v>10706</v>
      </c>
      <c r="C8861" s="145" t="s">
        <v>395</v>
      </c>
      <c r="D8861" s="146">
        <v>8.69</v>
      </c>
    </row>
    <row r="8862" spans="1:4" ht="17.100000000000001" customHeight="1" x14ac:dyDescent="0.25">
      <c r="A8862" s="143">
        <v>2334</v>
      </c>
      <c r="B8862" s="144" t="s">
        <v>10707</v>
      </c>
      <c r="C8862" s="145" t="s">
        <v>1917</v>
      </c>
      <c r="D8862" s="146">
        <v>7.16</v>
      </c>
    </row>
    <row r="8863" spans="1:4" ht="15" customHeight="1" x14ac:dyDescent="0.25">
      <c r="A8863" s="143">
        <v>9634</v>
      </c>
      <c r="B8863" s="144" t="s">
        <v>10708</v>
      </c>
      <c r="C8863" s="145" t="s">
        <v>1917</v>
      </c>
      <c r="D8863" s="146">
        <v>18.809999999999999</v>
      </c>
    </row>
    <row r="8864" spans="1:4" ht="15" customHeight="1" x14ac:dyDescent="0.25">
      <c r="A8864" s="143">
        <v>9854</v>
      </c>
      <c r="B8864" s="144" t="s">
        <v>10709</v>
      </c>
      <c r="C8864" s="145" t="s">
        <v>1917</v>
      </c>
      <c r="D8864" s="146">
        <v>15.45</v>
      </c>
    </row>
    <row r="8865" spans="1:4" ht="15" customHeight="1" x14ac:dyDescent="0.25">
      <c r="A8865" s="143">
        <v>10735</v>
      </c>
      <c r="B8865" s="144" t="s">
        <v>10710</v>
      </c>
      <c r="C8865" s="145" t="s">
        <v>1917</v>
      </c>
      <c r="D8865" s="146">
        <v>18.600000000000001</v>
      </c>
    </row>
    <row r="8866" spans="1:4" ht="25.5" customHeight="1" x14ac:dyDescent="0.25">
      <c r="A8866" s="143">
        <v>3733</v>
      </c>
      <c r="B8866" s="144" t="s">
        <v>10711</v>
      </c>
      <c r="C8866" s="145" t="s">
        <v>1917</v>
      </c>
      <c r="D8866" s="146">
        <v>15.09</v>
      </c>
    </row>
    <row r="8867" spans="1:4" ht="17.100000000000001" customHeight="1" x14ac:dyDescent="0.25">
      <c r="A8867" s="143">
        <v>4934</v>
      </c>
      <c r="B8867" s="144" t="s">
        <v>10712</v>
      </c>
      <c r="C8867" s="145" t="s">
        <v>1917</v>
      </c>
      <c r="D8867" s="146">
        <v>5.75</v>
      </c>
    </row>
    <row r="8868" spans="1:4" ht="17.100000000000001" customHeight="1" x14ac:dyDescent="0.25">
      <c r="A8868" s="143">
        <v>4327</v>
      </c>
      <c r="B8868" s="144" t="s">
        <v>10713</v>
      </c>
      <c r="C8868" s="145" t="s">
        <v>1917</v>
      </c>
      <c r="D8868" s="146">
        <v>6.4</v>
      </c>
    </row>
    <row r="8869" spans="1:4" ht="17.100000000000001" customHeight="1" x14ac:dyDescent="0.25">
      <c r="A8869" s="143">
        <v>4328</v>
      </c>
      <c r="B8869" s="144" t="s">
        <v>10714</v>
      </c>
      <c r="C8869" s="145" t="s">
        <v>1917</v>
      </c>
      <c r="D8869" s="146">
        <v>12.54</v>
      </c>
    </row>
    <row r="8870" spans="1:4" ht="17.100000000000001" customHeight="1" x14ac:dyDescent="0.25">
      <c r="A8870" s="143">
        <v>3841</v>
      </c>
      <c r="B8870" s="144" t="s">
        <v>10715</v>
      </c>
      <c r="C8870" s="145" t="s">
        <v>1917</v>
      </c>
      <c r="D8870" s="146">
        <v>12.62</v>
      </c>
    </row>
    <row r="8871" spans="1:4" ht="17.100000000000001" customHeight="1" x14ac:dyDescent="0.25">
      <c r="A8871" s="143">
        <v>7988</v>
      </c>
      <c r="B8871" s="144" t="s">
        <v>10716</v>
      </c>
      <c r="C8871" s="145" t="s">
        <v>1917</v>
      </c>
      <c r="D8871" s="146">
        <v>14.74</v>
      </c>
    </row>
    <row r="8872" spans="1:4" ht="15" customHeight="1" x14ac:dyDescent="0.25">
      <c r="A8872" s="143">
        <v>2343</v>
      </c>
      <c r="B8872" s="144" t="s">
        <v>10717</v>
      </c>
      <c r="C8872" s="145" t="s">
        <v>3612</v>
      </c>
      <c r="D8872" s="146">
        <v>7.5</v>
      </c>
    </row>
    <row r="8873" spans="1:4" ht="15" customHeight="1" x14ac:dyDescent="0.25">
      <c r="A8873" s="143">
        <v>7387</v>
      </c>
      <c r="B8873" s="144" t="s">
        <v>10718</v>
      </c>
      <c r="C8873" s="145" t="s">
        <v>1917</v>
      </c>
      <c r="D8873" s="146">
        <v>7.52</v>
      </c>
    </row>
    <row r="8874" spans="1:4" ht="15" customHeight="1" x14ac:dyDescent="0.25">
      <c r="A8874" s="143">
        <v>7386</v>
      </c>
      <c r="B8874" s="144" t="s">
        <v>10719</v>
      </c>
      <c r="C8874" s="145" t="s">
        <v>1917</v>
      </c>
      <c r="D8874" s="146">
        <v>6.31</v>
      </c>
    </row>
    <row r="8875" spans="1:4" ht="17.100000000000001" customHeight="1" x14ac:dyDescent="0.25">
      <c r="A8875" s="143">
        <v>4099</v>
      </c>
      <c r="B8875" s="144" t="s">
        <v>10720</v>
      </c>
      <c r="C8875" s="145" t="s">
        <v>1917</v>
      </c>
      <c r="D8875" s="146">
        <v>9.9</v>
      </c>
    </row>
    <row r="8876" spans="1:4" ht="15" customHeight="1" x14ac:dyDescent="0.25">
      <c r="A8876" s="143">
        <v>2344</v>
      </c>
      <c r="B8876" s="144" t="s">
        <v>10721</v>
      </c>
      <c r="C8876" s="145" t="s">
        <v>1917</v>
      </c>
      <c r="D8876" s="146">
        <v>2.4900000000000002</v>
      </c>
    </row>
    <row r="8877" spans="1:4" ht="15" customHeight="1" x14ac:dyDescent="0.25">
      <c r="A8877" s="143">
        <v>3963</v>
      </c>
      <c r="B8877" s="144" t="s">
        <v>10722</v>
      </c>
      <c r="C8877" s="145" t="s">
        <v>395</v>
      </c>
      <c r="D8877" s="146">
        <v>5.61</v>
      </c>
    </row>
    <row r="8878" spans="1:4" ht="15" customHeight="1" x14ac:dyDescent="0.25">
      <c r="A8878" s="143">
        <v>3732</v>
      </c>
      <c r="B8878" s="144" t="s">
        <v>10723</v>
      </c>
      <c r="C8878" s="145" t="s">
        <v>1917</v>
      </c>
      <c r="D8878" s="146">
        <v>10.28</v>
      </c>
    </row>
    <row r="8879" spans="1:4" ht="17.100000000000001" customHeight="1" x14ac:dyDescent="0.25">
      <c r="A8879" s="143">
        <v>4775</v>
      </c>
      <c r="B8879" s="144" t="s">
        <v>10724</v>
      </c>
      <c r="C8879" s="145" t="s">
        <v>1917</v>
      </c>
      <c r="D8879" s="146">
        <v>36.03</v>
      </c>
    </row>
    <row r="8880" spans="1:4" ht="17.100000000000001" customHeight="1" x14ac:dyDescent="0.25">
      <c r="A8880" s="143">
        <v>4785</v>
      </c>
      <c r="B8880" s="144" t="s">
        <v>10725</v>
      </c>
      <c r="C8880" s="145" t="s">
        <v>1917</v>
      </c>
      <c r="D8880" s="146">
        <v>92.76</v>
      </c>
    </row>
    <row r="8881" spans="1:4" ht="15" customHeight="1" x14ac:dyDescent="0.25">
      <c r="A8881" s="143">
        <v>2342</v>
      </c>
      <c r="B8881" s="144" t="s">
        <v>10726</v>
      </c>
      <c r="C8881" s="145" t="s">
        <v>3612</v>
      </c>
      <c r="D8881" s="146">
        <v>26.3</v>
      </c>
    </row>
    <row r="8882" spans="1:4" ht="15" customHeight="1" x14ac:dyDescent="0.25">
      <c r="A8882" s="143">
        <v>12416</v>
      </c>
      <c r="B8882" s="144" t="s">
        <v>10727</v>
      </c>
      <c r="C8882" s="145" t="s">
        <v>3612</v>
      </c>
      <c r="D8882" s="146">
        <v>47.34</v>
      </c>
    </row>
    <row r="8883" spans="1:4" ht="15" customHeight="1" x14ac:dyDescent="0.25">
      <c r="A8883" s="143">
        <v>12417</v>
      </c>
      <c r="B8883" s="144" t="s">
        <v>10728</v>
      </c>
      <c r="C8883" s="145" t="s">
        <v>3612</v>
      </c>
      <c r="D8883" s="146">
        <v>52.6</v>
      </c>
    </row>
    <row r="8884" spans="1:4" ht="17.100000000000001" customHeight="1" x14ac:dyDescent="0.25">
      <c r="A8884" s="143">
        <v>8718</v>
      </c>
      <c r="B8884" s="144" t="s">
        <v>10729</v>
      </c>
      <c r="C8884" s="145" t="s">
        <v>2023</v>
      </c>
      <c r="D8884" s="146">
        <v>27.37</v>
      </c>
    </row>
    <row r="8885" spans="1:4" ht="15" customHeight="1" x14ac:dyDescent="0.25">
      <c r="A8885" s="143">
        <v>9543</v>
      </c>
      <c r="B8885" s="144" t="s">
        <v>10730</v>
      </c>
      <c r="C8885" s="145" t="s">
        <v>1917</v>
      </c>
      <c r="D8885" s="146">
        <v>20.57</v>
      </c>
    </row>
    <row r="8886" spans="1:4" ht="15" customHeight="1" x14ac:dyDescent="0.25">
      <c r="A8886" s="143">
        <v>2335</v>
      </c>
      <c r="B8886" s="144" t="s">
        <v>10731</v>
      </c>
      <c r="C8886" s="145" t="s">
        <v>1917</v>
      </c>
      <c r="D8886" s="146">
        <v>41</v>
      </c>
    </row>
    <row r="8887" spans="1:4" ht="15" customHeight="1" x14ac:dyDescent="0.25">
      <c r="A8887" s="143">
        <v>4521</v>
      </c>
      <c r="B8887" s="144" t="s">
        <v>10732</v>
      </c>
      <c r="C8887" s="145" t="s">
        <v>1917</v>
      </c>
      <c r="D8887" s="146">
        <v>30.78</v>
      </c>
    </row>
    <row r="8888" spans="1:4" ht="17.100000000000001" customHeight="1" x14ac:dyDescent="0.25">
      <c r="A8888" s="143">
        <v>8040</v>
      </c>
      <c r="B8888" s="144" t="s">
        <v>10733</v>
      </c>
      <c r="C8888" s="145" t="s">
        <v>395</v>
      </c>
      <c r="D8888" s="146">
        <v>10.79</v>
      </c>
    </row>
    <row r="8889" spans="1:4" ht="17.100000000000001" customHeight="1" x14ac:dyDescent="0.25">
      <c r="A8889" s="143">
        <v>3967</v>
      </c>
      <c r="B8889" s="144" t="s">
        <v>10734</v>
      </c>
      <c r="C8889" s="145" t="s">
        <v>395</v>
      </c>
      <c r="D8889" s="146">
        <v>9.9</v>
      </c>
    </row>
    <row r="8890" spans="1:4" ht="17.100000000000001" customHeight="1" x14ac:dyDescent="0.25">
      <c r="A8890" s="143">
        <v>4492</v>
      </c>
      <c r="B8890" s="144" t="s">
        <v>10735</v>
      </c>
      <c r="C8890" s="145" t="s">
        <v>1917</v>
      </c>
      <c r="D8890" s="146">
        <v>40.18</v>
      </c>
    </row>
    <row r="8891" spans="1:4" ht="17.100000000000001" customHeight="1" x14ac:dyDescent="0.25">
      <c r="A8891" s="143">
        <v>4051</v>
      </c>
      <c r="B8891" s="144" t="s">
        <v>10736</v>
      </c>
      <c r="C8891" s="145" t="s">
        <v>1917</v>
      </c>
      <c r="D8891" s="146">
        <v>57.8</v>
      </c>
    </row>
    <row r="8892" spans="1:4" ht="17.100000000000001" customHeight="1" x14ac:dyDescent="0.25">
      <c r="A8892" s="143">
        <v>11754</v>
      </c>
      <c r="B8892" s="144" t="s">
        <v>10737</v>
      </c>
      <c r="C8892" s="145" t="s">
        <v>1917</v>
      </c>
      <c r="D8892" s="146">
        <v>32.85</v>
      </c>
    </row>
    <row r="8893" spans="1:4" ht="17.100000000000001" customHeight="1" x14ac:dyDescent="0.25">
      <c r="A8893" s="143">
        <v>4491</v>
      </c>
      <c r="B8893" s="144" t="s">
        <v>10738</v>
      </c>
      <c r="C8893" s="145" t="s">
        <v>1917</v>
      </c>
      <c r="D8893" s="146">
        <v>44</v>
      </c>
    </row>
    <row r="8894" spans="1:4" ht="17.100000000000001" customHeight="1" x14ac:dyDescent="0.25">
      <c r="A8894" s="143">
        <v>4113</v>
      </c>
      <c r="B8894" s="144" t="s">
        <v>10739</v>
      </c>
      <c r="C8894" s="145" t="s">
        <v>2023</v>
      </c>
      <c r="D8894" s="146">
        <v>12.08</v>
      </c>
    </row>
    <row r="8895" spans="1:4" ht="17.100000000000001" customHeight="1" x14ac:dyDescent="0.25">
      <c r="A8895" s="143">
        <v>4114</v>
      </c>
      <c r="B8895" s="144" t="s">
        <v>10740</v>
      </c>
      <c r="C8895" s="145" t="s">
        <v>2023</v>
      </c>
      <c r="D8895" s="146">
        <v>13.66</v>
      </c>
    </row>
    <row r="8896" spans="1:4" ht="17.100000000000001" customHeight="1" x14ac:dyDescent="0.25">
      <c r="A8896" s="143">
        <v>6980</v>
      </c>
      <c r="B8896" s="144" t="s">
        <v>10741</v>
      </c>
      <c r="C8896" s="145" t="s">
        <v>1903</v>
      </c>
      <c r="D8896" s="146">
        <v>1018.73</v>
      </c>
    </row>
    <row r="8897" spans="1:4" ht="17.100000000000001" customHeight="1" x14ac:dyDescent="0.25">
      <c r="A8897" s="143">
        <v>6995</v>
      </c>
      <c r="B8897" s="144" t="s">
        <v>10742</v>
      </c>
      <c r="C8897" s="145" t="s">
        <v>1903</v>
      </c>
      <c r="D8897" s="146">
        <v>697.27</v>
      </c>
    </row>
    <row r="8898" spans="1:4" ht="17.100000000000001" customHeight="1" x14ac:dyDescent="0.25">
      <c r="A8898" s="143">
        <v>7026</v>
      </c>
      <c r="B8898" s="144" t="s">
        <v>10743</v>
      </c>
      <c r="C8898" s="145" t="s">
        <v>1903</v>
      </c>
      <c r="D8898" s="146">
        <v>7742.74</v>
      </c>
    </row>
    <row r="8899" spans="1:4" ht="17.100000000000001" customHeight="1" x14ac:dyDescent="0.25">
      <c r="A8899" s="143">
        <v>7027</v>
      </c>
      <c r="B8899" s="144" t="s">
        <v>10744</v>
      </c>
      <c r="C8899" s="145" t="s">
        <v>1903</v>
      </c>
      <c r="D8899" s="146">
        <v>9696.77</v>
      </c>
    </row>
    <row r="8900" spans="1:4" ht="17.100000000000001" customHeight="1" x14ac:dyDescent="0.25">
      <c r="A8900" s="143">
        <v>7028</v>
      </c>
      <c r="B8900" s="144" t="s">
        <v>10745</v>
      </c>
      <c r="C8900" s="145" t="s">
        <v>1903</v>
      </c>
      <c r="D8900" s="146">
        <v>10038.81</v>
      </c>
    </row>
    <row r="8901" spans="1:4" ht="17.100000000000001" customHeight="1" x14ac:dyDescent="0.25">
      <c r="A8901" s="143">
        <v>7029</v>
      </c>
      <c r="B8901" s="144" t="s">
        <v>10746</v>
      </c>
      <c r="C8901" s="145" t="s">
        <v>1903</v>
      </c>
      <c r="D8901" s="146">
        <v>6686.97</v>
      </c>
    </row>
    <row r="8902" spans="1:4" ht="17.100000000000001" customHeight="1" x14ac:dyDescent="0.25">
      <c r="A8902" s="143">
        <v>7030</v>
      </c>
      <c r="B8902" s="144" t="s">
        <v>10747</v>
      </c>
      <c r="C8902" s="145" t="s">
        <v>1903</v>
      </c>
      <c r="D8902" s="146">
        <v>6581.86</v>
      </c>
    </row>
    <row r="8903" spans="1:4" ht="17.100000000000001" customHeight="1" x14ac:dyDescent="0.25">
      <c r="A8903" s="143">
        <v>7031</v>
      </c>
      <c r="B8903" s="144" t="s">
        <v>10748</v>
      </c>
      <c r="C8903" s="145" t="s">
        <v>1903</v>
      </c>
      <c r="D8903" s="146">
        <v>7761.45</v>
      </c>
    </row>
    <row r="8904" spans="1:4" ht="17.100000000000001" customHeight="1" x14ac:dyDescent="0.25">
      <c r="A8904" s="143">
        <v>7032</v>
      </c>
      <c r="B8904" s="144" t="s">
        <v>10749</v>
      </c>
      <c r="C8904" s="145" t="s">
        <v>1903</v>
      </c>
      <c r="D8904" s="146">
        <v>9951.77</v>
      </c>
    </row>
    <row r="8905" spans="1:4" ht="17.100000000000001" customHeight="1" x14ac:dyDescent="0.25">
      <c r="A8905" s="143">
        <v>7033</v>
      </c>
      <c r="B8905" s="144" t="s">
        <v>10750</v>
      </c>
      <c r="C8905" s="145" t="s">
        <v>1903</v>
      </c>
      <c r="D8905" s="146">
        <v>10917.72</v>
      </c>
    </row>
    <row r="8906" spans="1:4" ht="17.100000000000001" customHeight="1" x14ac:dyDescent="0.25">
      <c r="A8906" s="143">
        <v>7034</v>
      </c>
      <c r="B8906" s="144" t="s">
        <v>10751</v>
      </c>
      <c r="C8906" s="145" t="s">
        <v>1903</v>
      </c>
      <c r="D8906" s="146">
        <v>5047.53</v>
      </c>
    </row>
    <row r="8907" spans="1:4" ht="17.100000000000001" customHeight="1" x14ac:dyDescent="0.25">
      <c r="A8907" s="143">
        <v>7035</v>
      </c>
      <c r="B8907" s="144" t="s">
        <v>10752</v>
      </c>
      <c r="C8907" s="145" t="s">
        <v>1903</v>
      </c>
      <c r="D8907" s="146">
        <v>7481.73</v>
      </c>
    </row>
    <row r="8908" spans="1:4" ht="17.100000000000001" customHeight="1" x14ac:dyDescent="0.25">
      <c r="A8908" s="143">
        <v>7036</v>
      </c>
      <c r="B8908" s="144" t="s">
        <v>10753</v>
      </c>
      <c r="C8908" s="145" t="s">
        <v>1903</v>
      </c>
      <c r="D8908" s="146">
        <v>9471.01</v>
      </c>
    </row>
    <row r="8909" spans="1:4" ht="17.100000000000001" customHeight="1" x14ac:dyDescent="0.25">
      <c r="A8909" s="143">
        <v>7037</v>
      </c>
      <c r="B8909" s="144" t="s">
        <v>10754</v>
      </c>
      <c r="C8909" s="145" t="s">
        <v>1903</v>
      </c>
      <c r="D8909" s="146">
        <v>9738.16</v>
      </c>
    </row>
    <row r="8910" spans="1:4" ht="17.100000000000001" customHeight="1" x14ac:dyDescent="0.25">
      <c r="A8910" s="143">
        <v>7038</v>
      </c>
      <c r="B8910" s="144" t="s">
        <v>10755</v>
      </c>
      <c r="C8910" s="145" t="s">
        <v>1903</v>
      </c>
      <c r="D8910" s="146">
        <v>6424.11</v>
      </c>
    </row>
    <row r="8911" spans="1:4" ht="17.100000000000001" customHeight="1" x14ac:dyDescent="0.25">
      <c r="A8911" s="143">
        <v>7039</v>
      </c>
      <c r="B8911" s="144" t="s">
        <v>10756</v>
      </c>
      <c r="C8911" s="145" t="s">
        <v>1903</v>
      </c>
      <c r="D8911" s="146">
        <v>6359.78</v>
      </c>
    </row>
    <row r="8912" spans="1:4" ht="17.100000000000001" customHeight="1" x14ac:dyDescent="0.25">
      <c r="A8912" s="143">
        <v>7040</v>
      </c>
      <c r="B8912" s="144" t="s">
        <v>10757</v>
      </c>
      <c r="C8912" s="145" t="s">
        <v>1903</v>
      </c>
      <c r="D8912" s="146">
        <v>7495.69</v>
      </c>
    </row>
    <row r="8913" spans="1:4" ht="17.100000000000001" customHeight="1" x14ac:dyDescent="0.25">
      <c r="A8913" s="143">
        <v>7041</v>
      </c>
      <c r="B8913" s="144" t="s">
        <v>10758</v>
      </c>
      <c r="C8913" s="145" t="s">
        <v>1903</v>
      </c>
      <c r="D8913" s="146">
        <v>9686.0300000000007</v>
      </c>
    </row>
    <row r="8914" spans="1:4" ht="17.100000000000001" customHeight="1" x14ac:dyDescent="0.25">
      <c r="A8914" s="143">
        <v>7042</v>
      </c>
      <c r="B8914" s="144" t="s">
        <v>10759</v>
      </c>
      <c r="C8914" s="145" t="s">
        <v>1903</v>
      </c>
      <c r="D8914" s="146">
        <v>10617.09</v>
      </c>
    </row>
    <row r="8915" spans="1:4" ht="17.100000000000001" customHeight="1" x14ac:dyDescent="0.25">
      <c r="A8915" s="143">
        <v>7043</v>
      </c>
      <c r="B8915" s="144" t="s">
        <v>10760</v>
      </c>
      <c r="C8915" s="145" t="s">
        <v>1903</v>
      </c>
      <c r="D8915" s="146">
        <v>4848.71</v>
      </c>
    </row>
    <row r="8916" spans="1:4" ht="17.100000000000001" customHeight="1" x14ac:dyDescent="0.25">
      <c r="A8916" s="143">
        <v>7044</v>
      </c>
      <c r="B8916" s="144" t="s">
        <v>10761</v>
      </c>
      <c r="C8916" s="145" t="s">
        <v>1903</v>
      </c>
      <c r="D8916" s="146">
        <v>6768.05</v>
      </c>
    </row>
    <row r="8917" spans="1:4" ht="17.100000000000001" customHeight="1" x14ac:dyDescent="0.25">
      <c r="A8917" s="143">
        <v>7045</v>
      </c>
      <c r="B8917" s="144" t="s">
        <v>10762</v>
      </c>
      <c r="C8917" s="145" t="s">
        <v>1903</v>
      </c>
      <c r="D8917" s="146">
        <v>8514.5300000000007</v>
      </c>
    </row>
    <row r="8918" spans="1:4" ht="17.100000000000001" customHeight="1" x14ac:dyDescent="0.25">
      <c r="A8918" s="143">
        <v>7046</v>
      </c>
      <c r="B8918" s="144" t="s">
        <v>10763</v>
      </c>
      <c r="C8918" s="145" t="s">
        <v>1903</v>
      </c>
      <c r="D8918" s="146">
        <v>8738.4699999999993</v>
      </c>
    </row>
    <row r="8919" spans="1:4" ht="17.100000000000001" customHeight="1" x14ac:dyDescent="0.25">
      <c r="A8919" s="143">
        <v>7047</v>
      </c>
      <c r="B8919" s="144" t="s">
        <v>10764</v>
      </c>
      <c r="C8919" s="145" t="s">
        <v>1903</v>
      </c>
      <c r="D8919" s="146">
        <v>5274.81</v>
      </c>
    </row>
    <row r="8920" spans="1:4" ht="17.100000000000001" customHeight="1" x14ac:dyDescent="0.25">
      <c r="A8920" s="143">
        <v>7048</v>
      </c>
      <c r="B8920" s="144" t="s">
        <v>10765</v>
      </c>
      <c r="C8920" s="145" t="s">
        <v>1903</v>
      </c>
      <c r="D8920" s="146">
        <v>5009.8599999999997</v>
      </c>
    </row>
    <row r="8921" spans="1:4" ht="17.100000000000001" customHeight="1" x14ac:dyDescent="0.25">
      <c r="A8921" s="143">
        <v>7049</v>
      </c>
      <c r="B8921" s="144" t="s">
        <v>10766</v>
      </c>
      <c r="C8921" s="145" t="s">
        <v>1903</v>
      </c>
      <c r="D8921" s="146">
        <v>6193.11</v>
      </c>
    </row>
    <row r="8922" spans="1:4" ht="17.100000000000001" customHeight="1" x14ac:dyDescent="0.25">
      <c r="A8922" s="143">
        <v>7050</v>
      </c>
      <c r="B8922" s="144" t="s">
        <v>10767</v>
      </c>
      <c r="C8922" s="145" t="s">
        <v>1903</v>
      </c>
      <c r="D8922" s="146">
        <v>8713.81</v>
      </c>
    </row>
    <row r="8923" spans="1:4" ht="17.100000000000001" customHeight="1" x14ac:dyDescent="0.25">
      <c r="A8923" s="143">
        <v>7051</v>
      </c>
      <c r="B8923" s="144" t="s">
        <v>10768</v>
      </c>
      <c r="C8923" s="145" t="s">
        <v>1903</v>
      </c>
      <c r="D8923" s="146">
        <v>9448.18</v>
      </c>
    </row>
    <row r="8924" spans="1:4" ht="17.100000000000001" customHeight="1" x14ac:dyDescent="0.25">
      <c r="A8924" s="143">
        <v>7052</v>
      </c>
      <c r="B8924" s="144" t="s">
        <v>10769</v>
      </c>
      <c r="C8924" s="145" t="s">
        <v>1903</v>
      </c>
      <c r="D8924" s="146">
        <v>4033.96</v>
      </c>
    </row>
    <row r="8925" spans="1:4" ht="17.100000000000001" customHeight="1" x14ac:dyDescent="0.25">
      <c r="A8925" s="143">
        <v>7053</v>
      </c>
      <c r="B8925" s="144" t="s">
        <v>10770</v>
      </c>
      <c r="C8925" s="145" t="s">
        <v>1903</v>
      </c>
      <c r="D8925" s="146">
        <v>6766.55</v>
      </c>
    </row>
    <row r="8926" spans="1:4" ht="17.100000000000001" customHeight="1" x14ac:dyDescent="0.25">
      <c r="A8926" s="143">
        <v>7054</v>
      </c>
      <c r="B8926" s="144" t="s">
        <v>10771</v>
      </c>
      <c r="C8926" s="145" t="s">
        <v>1903</v>
      </c>
      <c r="D8926" s="146">
        <v>8350.02</v>
      </c>
    </row>
    <row r="8927" spans="1:4" ht="17.100000000000001" customHeight="1" x14ac:dyDescent="0.25">
      <c r="A8927" s="143">
        <v>7055</v>
      </c>
      <c r="B8927" s="144" t="s">
        <v>10772</v>
      </c>
      <c r="C8927" s="145" t="s">
        <v>1903</v>
      </c>
      <c r="D8927" s="146">
        <v>8573.94</v>
      </c>
    </row>
    <row r="8928" spans="1:4" ht="17.100000000000001" customHeight="1" x14ac:dyDescent="0.25">
      <c r="A8928" s="143">
        <v>7056</v>
      </c>
      <c r="B8928" s="144" t="s">
        <v>10773</v>
      </c>
      <c r="C8928" s="145" t="s">
        <v>1903</v>
      </c>
      <c r="D8928" s="146">
        <v>5268.88</v>
      </c>
    </row>
    <row r="8929" spans="1:4" ht="17.100000000000001" customHeight="1" x14ac:dyDescent="0.25">
      <c r="A8929" s="143">
        <v>7057</v>
      </c>
      <c r="B8929" s="144" t="s">
        <v>10774</v>
      </c>
      <c r="C8929" s="145" t="s">
        <v>1903</v>
      </c>
      <c r="D8929" s="146">
        <v>5040.1400000000003</v>
      </c>
    </row>
    <row r="8930" spans="1:4" ht="17.100000000000001" customHeight="1" x14ac:dyDescent="0.25">
      <c r="A8930" s="143">
        <v>7058</v>
      </c>
      <c r="B8930" s="144" t="s">
        <v>10775</v>
      </c>
      <c r="C8930" s="145" t="s">
        <v>1903</v>
      </c>
      <c r="D8930" s="146">
        <v>6181.27</v>
      </c>
    </row>
    <row r="8931" spans="1:4" ht="17.100000000000001" customHeight="1" x14ac:dyDescent="0.25">
      <c r="A8931" s="143">
        <v>7059</v>
      </c>
      <c r="B8931" s="144" t="s">
        <v>10776</v>
      </c>
      <c r="C8931" s="145" t="s">
        <v>1903</v>
      </c>
      <c r="D8931" s="146">
        <v>8549.2900000000009</v>
      </c>
    </row>
    <row r="8932" spans="1:4" ht="17.100000000000001" customHeight="1" x14ac:dyDescent="0.25">
      <c r="A8932" s="143">
        <v>7060</v>
      </c>
      <c r="B8932" s="144" t="s">
        <v>10777</v>
      </c>
      <c r="C8932" s="145" t="s">
        <v>1903</v>
      </c>
      <c r="D8932" s="146">
        <v>9292.94</v>
      </c>
    </row>
    <row r="8933" spans="1:4" ht="17.100000000000001" customHeight="1" x14ac:dyDescent="0.25">
      <c r="A8933" s="143">
        <v>7061</v>
      </c>
      <c r="B8933" s="144" t="s">
        <v>10778</v>
      </c>
      <c r="C8933" s="145" t="s">
        <v>1903</v>
      </c>
      <c r="D8933" s="146">
        <v>4101.25</v>
      </c>
    </row>
    <row r="8934" spans="1:4" ht="15" customHeight="1" x14ac:dyDescent="0.25">
      <c r="A8934" s="143">
        <v>7062</v>
      </c>
      <c r="B8934" s="144" t="s">
        <v>10779</v>
      </c>
      <c r="C8934" s="145" t="s">
        <v>1903</v>
      </c>
      <c r="D8934" s="146">
        <v>615.76</v>
      </c>
    </row>
    <row r="8935" spans="1:4" ht="17.100000000000001" customHeight="1" x14ac:dyDescent="0.25">
      <c r="A8935" s="143">
        <v>10383</v>
      </c>
      <c r="B8935" s="144" t="s">
        <v>10780</v>
      </c>
      <c r="C8935" s="145" t="s">
        <v>1903</v>
      </c>
      <c r="D8935" s="146">
        <v>1721.4</v>
      </c>
    </row>
    <row r="8936" spans="1:4" ht="15" customHeight="1" x14ac:dyDescent="0.25">
      <c r="A8936" s="143">
        <v>7063</v>
      </c>
      <c r="B8936" s="144" t="s">
        <v>10781</v>
      </c>
      <c r="C8936" s="145" t="s">
        <v>1903</v>
      </c>
      <c r="D8936" s="146">
        <v>515.99</v>
      </c>
    </row>
    <row r="8937" spans="1:4" ht="15" customHeight="1" x14ac:dyDescent="0.25">
      <c r="A8937" s="143">
        <v>7064</v>
      </c>
      <c r="B8937" s="144" t="s">
        <v>10782</v>
      </c>
      <c r="C8937" s="145" t="s">
        <v>1903</v>
      </c>
      <c r="D8937" s="146">
        <v>515.99</v>
      </c>
    </row>
    <row r="8938" spans="1:4" ht="15" customHeight="1" x14ac:dyDescent="0.25">
      <c r="A8938" s="143">
        <v>7065</v>
      </c>
      <c r="B8938" s="144" t="s">
        <v>10783</v>
      </c>
      <c r="C8938" s="145" t="s">
        <v>1903</v>
      </c>
      <c r="D8938" s="146">
        <v>534.77</v>
      </c>
    </row>
    <row r="8939" spans="1:4" ht="15" customHeight="1" x14ac:dyDescent="0.25">
      <c r="A8939" s="143">
        <v>7066</v>
      </c>
      <c r="B8939" s="144" t="s">
        <v>10784</v>
      </c>
      <c r="C8939" s="145" t="s">
        <v>1903</v>
      </c>
      <c r="D8939" s="146">
        <v>504.36</v>
      </c>
    </row>
    <row r="8940" spans="1:4" ht="15" customHeight="1" x14ac:dyDescent="0.25">
      <c r="A8940" s="143">
        <v>7067</v>
      </c>
      <c r="B8940" s="144" t="s">
        <v>10785</v>
      </c>
      <c r="C8940" s="145" t="s">
        <v>1903</v>
      </c>
      <c r="D8940" s="146">
        <v>544.20000000000005</v>
      </c>
    </row>
    <row r="8941" spans="1:4" ht="15" customHeight="1" x14ac:dyDescent="0.25">
      <c r="A8941" s="143">
        <v>7068</v>
      </c>
      <c r="B8941" s="144" t="s">
        <v>10786</v>
      </c>
      <c r="C8941" s="145" t="s">
        <v>1903</v>
      </c>
      <c r="D8941" s="146">
        <v>5112.54</v>
      </c>
    </row>
    <row r="8942" spans="1:4" ht="15" customHeight="1" x14ac:dyDescent="0.25">
      <c r="A8942" s="143">
        <v>7069</v>
      </c>
      <c r="B8942" s="144" t="s">
        <v>10787</v>
      </c>
      <c r="C8942" s="145" t="s">
        <v>1903</v>
      </c>
      <c r="D8942" s="146">
        <v>2082.33</v>
      </c>
    </row>
    <row r="8943" spans="1:4" ht="15" customHeight="1" x14ac:dyDescent="0.25">
      <c r="A8943" s="143">
        <v>7070</v>
      </c>
      <c r="B8943" s="144" t="s">
        <v>10788</v>
      </c>
      <c r="C8943" s="145" t="s">
        <v>1903</v>
      </c>
      <c r="D8943" s="146">
        <v>3587.51</v>
      </c>
    </row>
    <row r="8944" spans="1:4" ht="15" customHeight="1" x14ac:dyDescent="0.25">
      <c r="A8944" s="143">
        <v>7071</v>
      </c>
      <c r="B8944" s="144" t="s">
        <v>10789</v>
      </c>
      <c r="C8944" s="145" t="s">
        <v>1903</v>
      </c>
      <c r="D8944" s="146">
        <v>5242.5200000000004</v>
      </c>
    </row>
    <row r="8945" spans="1:4" ht="15" customHeight="1" x14ac:dyDescent="0.25">
      <c r="A8945" s="143">
        <v>7072</v>
      </c>
      <c r="B8945" s="144" t="s">
        <v>10790</v>
      </c>
      <c r="C8945" s="145" t="s">
        <v>1903</v>
      </c>
      <c r="D8945" s="146">
        <v>2003.35</v>
      </c>
    </row>
    <row r="8946" spans="1:4" ht="15" customHeight="1" x14ac:dyDescent="0.25">
      <c r="A8946" s="143">
        <v>7073</v>
      </c>
      <c r="B8946" s="144" t="s">
        <v>10791</v>
      </c>
      <c r="C8946" s="145" t="s">
        <v>1903</v>
      </c>
      <c r="D8946" s="146">
        <v>2112.41</v>
      </c>
    </row>
    <row r="8947" spans="1:4" ht="15" customHeight="1" x14ac:dyDescent="0.25">
      <c r="A8947" s="143">
        <v>7074</v>
      </c>
      <c r="B8947" s="144" t="s">
        <v>10792</v>
      </c>
      <c r="C8947" s="145" t="s">
        <v>1903</v>
      </c>
      <c r="D8947" s="146">
        <v>3646.15</v>
      </c>
    </row>
    <row r="8948" spans="1:4" ht="15" customHeight="1" x14ac:dyDescent="0.25">
      <c r="A8948" s="143">
        <v>7075</v>
      </c>
      <c r="B8948" s="144" t="s">
        <v>10793</v>
      </c>
      <c r="C8948" s="145" t="s">
        <v>1903</v>
      </c>
      <c r="D8948" s="146">
        <v>5173.5</v>
      </c>
    </row>
    <row r="8949" spans="1:4" ht="15" customHeight="1" x14ac:dyDescent="0.25">
      <c r="A8949" s="143">
        <v>7076</v>
      </c>
      <c r="B8949" s="144" t="s">
        <v>10794</v>
      </c>
      <c r="C8949" s="145" t="s">
        <v>1903</v>
      </c>
      <c r="D8949" s="146">
        <v>1404.41</v>
      </c>
    </row>
    <row r="8950" spans="1:4" ht="15" customHeight="1" x14ac:dyDescent="0.25">
      <c r="A8950" s="143">
        <v>7077</v>
      </c>
      <c r="B8950" s="144" t="s">
        <v>10795</v>
      </c>
      <c r="C8950" s="145" t="s">
        <v>1903</v>
      </c>
      <c r="D8950" s="146">
        <v>2003.35</v>
      </c>
    </row>
    <row r="8951" spans="1:4" ht="17.100000000000001" customHeight="1" x14ac:dyDescent="0.25">
      <c r="A8951" s="143">
        <v>10007</v>
      </c>
      <c r="B8951" s="144" t="s">
        <v>10796</v>
      </c>
      <c r="C8951" s="145" t="s">
        <v>5046</v>
      </c>
      <c r="D8951" s="146">
        <v>7665.65</v>
      </c>
    </row>
    <row r="8952" spans="1:4" ht="15" customHeight="1" x14ac:dyDescent="0.25">
      <c r="A8952" s="143">
        <v>10009</v>
      </c>
      <c r="B8952" s="144" t="s">
        <v>10797</v>
      </c>
      <c r="C8952" s="145" t="s">
        <v>5046</v>
      </c>
      <c r="D8952" s="146">
        <v>567.13</v>
      </c>
    </row>
    <row r="8953" spans="1:4" ht="15" customHeight="1" x14ac:dyDescent="0.25">
      <c r="A8953" s="143">
        <v>2489</v>
      </c>
      <c r="B8953" s="144" t="s">
        <v>10798</v>
      </c>
      <c r="C8953" s="145" t="s">
        <v>2023</v>
      </c>
      <c r="D8953" s="146">
        <v>20.61</v>
      </c>
    </row>
    <row r="8954" spans="1:4" ht="15" customHeight="1" x14ac:dyDescent="0.25">
      <c r="A8954" s="143">
        <v>12594</v>
      </c>
      <c r="B8954" s="144" t="s">
        <v>10799</v>
      </c>
      <c r="C8954" s="145" t="s">
        <v>2023</v>
      </c>
      <c r="D8954" s="146">
        <v>144.04</v>
      </c>
    </row>
    <row r="8955" spans="1:4" ht="17.100000000000001" customHeight="1" x14ac:dyDescent="0.25">
      <c r="A8955" s="143">
        <v>12258</v>
      </c>
      <c r="B8955" s="144" t="s">
        <v>10800</v>
      </c>
      <c r="C8955" s="145" t="s">
        <v>1903</v>
      </c>
      <c r="D8955" s="146">
        <v>6500</v>
      </c>
    </row>
    <row r="8956" spans="1:4" ht="15" customHeight="1" x14ac:dyDescent="0.25">
      <c r="A8956" s="143">
        <v>10575</v>
      </c>
      <c r="B8956" s="144" t="s">
        <v>10801</v>
      </c>
      <c r="C8956" s="145" t="s">
        <v>1940</v>
      </c>
      <c r="D8956" s="146">
        <v>2.95</v>
      </c>
    </row>
    <row r="8957" spans="1:4" ht="15" customHeight="1" x14ac:dyDescent="0.25">
      <c r="A8957" s="143">
        <v>10576</v>
      </c>
      <c r="B8957" s="144" t="s">
        <v>10802</v>
      </c>
      <c r="C8957" s="145" t="s">
        <v>1940</v>
      </c>
      <c r="D8957" s="146">
        <v>2.95</v>
      </c>
    </row>
    <row r="8958" spans="1:4" ht="15" customHeight="1" x14ac:dyDescent="0.25">
      <c r="A8958" s="143">
        <v>10555</v>
      </c>
      <c r="B8958" s="144" t="s">
        <v>10803</v>
      </c>
      <c r="C8958" s="145" t="s">
        <v>1940</v>
      </c>
      <c r="D8958" s="146">
        <v>2.8</v>
      </c>
    </row>
    <row r="8959" spans="1:4" ht="15" customHeight="1" x14ac:dyDescent="0.25">
      <c r="A8959" s="143">
        <v>10588</v>
      </c>
      <c r="B8959" s="144" t="s">
        <v>10804</v>
      </c>
      <c r="C8959" s="145" t="s">
        <v>1940</v>
      </c>
      <c r="D8959" s="146">
        <v>2.88</v>
      </c>
    </row>
    <row r="8960" spans="1:4" ht="15" customHeight="1" x14ac:dyDescent="0.25">
      <c r="A8960" s="143">
        <v>10587</v>
      </c>
      <c r="B8960" s="144" t="s">
        <v>10805</v>
      </c>
      <c r="C8960" s="145" t="s">
        <v>1940</v>
      </c>
      <c r="D8960" s="146">
        <v>2.88</v>
      </c>
    </row>
    <row r="8961" spans="1:4" ht="15" customHeight="1" x14ac:dyDescent="0.25">
      <c r="A8961" s="143">
        <v>10582</v>
      </c>
      <c r="B8961" s="144" t="s">
        <v>10806</v>
      </c>
      <c r="C8961" s="145" t="s">
        <v>1940</v>
      </c>
      <c r="D8961" s="146">
        <v>2.88</v>
      </c>
    </row>
    <row r="8962" spans="1:4" ht="15" customHeight="1" x14ac:dyDescent="0.25">
      <c r="A8962" s="143">
        <v>10577</v>
      </c>
      <c r="B8962" s="144" t="s">
        <v>10807</v>
      </c>
      <c r="C8962" s="145" t="s">
        <v>1940</v>
      </c>
      <c r="D8962" s="146">
        <v>2.95</v>
      </c>
    </row>
    <row r="8963" spans="1:4" ht="15" customHeight="1" x14ac:dyDescent="0.25">
      <c r="A8963" s="143">
        <v>10578</v>
      </c>
      <c r="B8963" s="144" t="s">
        <v>10808</v>
      </c>
      <c r="C8963" s="145" t="s">
        <v>1940</v>
      </c>
      <c r="D8963" s="146">
        <v>2.95</v>
      </c>
    </row>
    <row r="8964" spans="1:4" ht="15" customHeight="1" x14ac:dyDescent="0.25">
      <c r="A8964" s="143">
        <v>10592</v>
      </c>
      <c r="B8964" s="144" t="s">
        <v>10809</v>
      </c>
      <c r="C8964" s="145" t="s">
        <v>1940</v>
      </c>
      <c r="D8964" s="146">
        <v>2.84</v>
      </c>
    </row>
    <row r="8965" spans="1:4" ht="15" customHeight="1" x14ac:dyDescent="0.25">
      <c r="A8965" s="143">
        <v>10579</v>
      </c>
      <c r="B8965" s="144" t="s">
        <v>10810</v>
      </c>
      <c r="C8965" s="145" t="s">
        <v>1940</v>
      </c>
      <c r="D8965" s="146">
        <v>2.95</v>
      </c>
    </row>
    <row r="8966" spans="1:4" ht="15" customHeight="1" x14ac:dyDescent="0.25">
      <c r="A8966" s="143">
        <v>10551</v>
      </c>
      <c r="B8966" s="144" t="s">
        <v>10811</v>
      </c>
      <c r="C8966" s="145" t="s">
        <v>1940</v>
      </c>
      <c r="D8966" s="146">
        <v>2.88</v>
      </c>
    </row>
    <row r="8967" spans="1:4" ht="15" customHeight="1" x14ac:dyDescent="0.25">
      <c r="A8967" s="143">
        <v>10580</v>
      </c>
      <c r="B8967" s="144" t="s">
        <v>10812</v>
      </c>
      <c r="C8967" s="145" t="s">
        <v>1940</v>
      </c>
      <c r="D8967" s="146">
        <v>2.95</v>
      </c>
    </row>
    <row r="8968" spans="1:4" ht="15" customHeight="1" x14ac:dyDescent="0.25">
      <c r="A8968" s="143">
        <v>10552</v>
      </c>
      <c r="B8968" s="144" t="s">
        <v>10813</v>
      </c>
      <c r="C8968" s="145" t="s">
        <v>1940</v>
      </c>
      <c r="D8968" s="146">
        <v>2.84</v>
      </c>
    </row>
    <row r="8969" spans="1:4" ht="15" customHeight="1" x14ac:dyDescent="0.25">
      <c r="A8969" s="143">
        <v>10554</v>
      </c>
      <c r="B8969" s="144" t="s">
        <v>10814</v>
      </c>
      <c r="C8969" s="145" t="s">
        <v>1940</v>
      </c>
      <c r="D8969" s="146">
        <v>2.9</v>
      </c>
    </row>
    <row r="8970" spans="1:4" ht="15" customHeight="1" x14ac:dyDescent="0.25">
      <c r="A8970" s="143">
        <v>10595</v>
      </c>
      <c r="B8970" s="144" t="s">
        <v>10815</v>
      </c>
      <c r="C8970" s="145" t="s">
        <v>1940</v>
      </c>
      <c r="D8970" s="146">
        <v>2.9</v>
      </c>
    </row>
    <row r="8971" spans="1:4" ht="15" customHeight="1" x14ac:dyDescent="0.25">
      <c r="A8971" s="143">
        <v>10589</v>
      </c>
      <c r="B8971" s="144" t="s">
        <v>10816</v>
      </c>
      <c r="C8971" s="145" t="s">
        <v>1940</v>
      </c>
      <c r="D8971" s="146">
        <v>2.88</v>
      </c>
    </row>
    <row r="8972" spans="1:4" ht="15" customHeight="1" x14ac:dyDescent="0.25">
      <c r="A8972" s="143">
        <v>10596</v>
      </c>
      <c r="B8972" s="144" t="s">
        <v>10817</v>
      </c>
      <c r="C8972" s="145" t="s">
        <v>1940</v>
      </c>
      <c r="D8972" s="146">
        <v>2.88</v>
      </c>
    </row>
    <row r="8973" spans="1:4" ht="15" customHeight="1" x14ac:dyDescent="0.25">
      <c r="A8973" s="143">
        <v>10583</v>
      </c>
      <c r="B8973" s="144" t="s">
        <v>10818</v>
      </c>
      <c r="C8973" s="145" t="s">
        <v>1940</v>
      </c>
      <c r="D8973" s="146">
        <v>2.88</v>
      </c>
    </row>
    <row r="8974" spans="1:4" ht="15" customHeight="1" x14ac:dyDescent="0.25">
      <c r="A8974" s="143">
        <v>10601</v>
      </c>
      <c r="B8974" s="144" t="s">
        <v>10819</v>
      </c>
      <c r="C8974" s="145" t="s">
        <v>1940</v>
      </c>
      <c r="D8974" s="146">
        <v>2.88</v>
      </c>
    </row>
    <row r="8975" spans="1:4" ht="15" customHeight="1" x14ac:dyDescent="0.25">
      <c r="A8975" s="143">
        <v>10581</v>
      </c>
      <c r="B8975" s="144" t="s">
        <v>10820</v>
      </c>
      <c r="C8975" s="145" t="s">
        <v>1940</v>
      </c>
      <c r="D8975" s="146">
        <v>2.95</v>
      </c>
    </row>
    <row r="8976" spans="1:4" ht="15" customHeight="1" x14ac:dyDescent="0.25">
      <c r="A8976" s="143">
        <v>10597</v>
      </c>
      <c r="B8976" s="144" t="s">
        <v>10821</v>
      </c>
      <c r="C8976" s="145" t="s">
        <v>1940</v>
      </c>
      <c r="D8976" s="146">
        <v>2.88</v>
      </c>
    </row>
    <row r="8977" spans="1:4" ht="15" customHeight="1" x14ac:dyDescent="0.25">
      <c r="A8977" s="143">
        <v>10584</v>
      </c>
      <c r="B8977" s="144" t="s">
        <v>10822</v>
      </c>
      <c r="C8977" s="145" t="s">
        <v>1940</v>
      </c>
      <c r="D8977" s="146">
        <v>2.88</v>
      </c>
    </row>
    <row r="8978" spans="1:4" ht="15" customHeight="1" x14ac:dyDescent="0.25">
      <c r="A8978" s="143">
        <v>10604</v>
      </c>
      <c r="B8978" s="144" t="s">
        <v>10823</v>
      </c>
      <c r="C8978" s="145" t="s">
        <v>1940</v>
      </c>
      <c r="D8978" s="146">
        <v>3.52</v>
      </c>
    </row>
    <row r="8979" spans="1:4" ht="15" customHeight="1" x14ac:dyDescent="0.25">
      <c r="A8979" s="143">
        <v>10598</v>
      </c>
      <c r="B8979" s="144" t="s">
        <v>10824</v>
      </c>
      <c r="C8979" s="145" t="s">
        <v>1940</v>
      </c>
      <c r="D8979" s="146">
        <v>2.88</v>
      </c>
    </row>
    <row r="8980" spans="1:4" ht="15" customHeight="1" x14ac:dyDescent="0.25">
      <c r="A8980" s="143">
        <v>10585</v>
      </c>
      <c r="B8980" s="144" t="s">
        <v>10825</v>
      </c>
      <c r="C8980" s="145" t="s">
        <v>1940</v>
      </c>
      <c r="D8980" s="146">
        <v>2.88</v>
      </c>
    </row>
    <row r="8981" spans="1:4" ht="15" customHeight="1" x14ac:dyDescent="0.25">
      <c r="B8981" s="144" t="s">
        <v>10826</v>
      </c>
      <c r="D8981" s="146">
        <v>2.95</v>
      </c>
    </row>
    <row r="8982" spans="1:4" ht="15" customHeight="1" x14ac:dyDescent="0.25">
      <c r="A8982" s="143">
        <v>10599</v>
      </c>
      <c r="C8982" s="145" t="s">
        <v>1940</v>
      </c>
    </row>
    <row r="8983" spans="1:4" ht="15" customHeight="1" x14ac:dyDescent="0.25">
      <c r="A8983" s="143">
        <v>10973</v>
      </c>
      <c r="B8983" s="144" t="s">
        <v>10827</v>
      </c>
      <c r="C8983" s="145" t="s">
        <v>1940</v>
      </c>
      <c r="D8983" s="146">
        <v>2.88</v>
      </c>
    </row>
    <row r="8984" spans="1:4" ht="15" customHeight="1" x14ac:dyDescent="0.25">
      <c r="A8984" s="143">
        <v>10605</v>
      </c>
      <c r="B8984" s="144" t="s">
        <v>10828</v>
      </c>
      <c r="C8984" s="145" t="s">
        <v>1940</v>
      </c>
      <c r="D8984" s="146">
        <v>3.52</v>
      </c>
    </row>
    <row r="8985" spans="1:4" ht="15" customHeight="1" x14ac:dyDescent="0.25">
      <c r="A8985" s="143">
        <v>10591</v>
      </c>
      <c r="B8985" s="144" t="s">
        <v>10829</v>
      </c>
      <c r="C8985" s="145" t="s">
        <v>1940</v>
      </c>
      <c r="D8985" s="146">
        <v>2.88</v>
      </c>
    </row>
    <row r="8986" spans="1:4" ht="15" customHeight="1" x14ac:dyDescent="0.25">
      <c r="A8986" s="143">
        <v>10586</v>
      </c>
      <c r="B8986" s="144" t="s">
        <v>10830</v>
      </c>
      <c r="C8986" s="145" t="s">
        <v>1940</v>
      </c>
      <c r="D8986" s="146">
        <v>2.88</v>
      </c>
    </row>
    <row r="8987" spans="1:4" ht="15" customHeight="1" x14ac:dyDescent="0.25">
      <c r="A8987" s="143">
        <v>10550</v>
      </c>
      <c r="B8987" s="144" t="s">
        <v>10831</v>
      </c>
      <c r="C8987" s="145" t="s">
        <v>1940</v>
      </c>
      <c r="D8987" s="146">
        <v>2.88</v>
      </c>
    </row>
    <row r="8988" spans="1:4" ht="15" customHeight="1" x14ac:dyDescent="0.25">
      <c r="A8988" s="143">
        <v>10553</v>
      </c>
      <c r="B8988" s="144" t="s">
        <v>10832</v>
      </c>
      <c r="C8988" s="145" t="s">
        <v>1940</v>
      </c>
      <c r="D8988" s="146">
        <v>3.03</v>
      </c>
    </row>
    <row r="8989" spans="1:4" ht="15" customHeight="1" x14ac:dyDescent="0.25">
      <c r="A8989" s="143">
        <v>10593</v>
      </c>
      <c r="B8989" s="144" t="s">
        <v>10833</v>
      </c>
      <c r="C8989" s="145" t="s">
        <v>1940</v>
      </c>
      <c r="D8989" s="146">
        <v>3.03</v>
      </c>
    </row>
    <row r="8990" spans="1:4" ht="15" customHeight="1" x14ac:dyDescent="0.25">
      <c r="A8990" s="143">
        <v>10600</v>
      </c>
      <c r="B8990" s="144" t="s">
        <v>10834</v>
      </c>
      <c r="C8990" s="145" t="s">
        <v>1940</v>
      </c>
      <c r="D8990" s="146">
        <v>3.03</v>
      </c>
    </row>
    <row r="8991" spans="1:4" ht="15" customHeight="1" x14ac:dyDescent="0.25">
      <c r="A8991" s="143">
        <v>10590</v>
      </c>
      <c r="B8991" s="144" t="s">
        <v>10835</v>
      </c>
      <c r="C8991" s="145" t="s">
        <v>1940</v>
      </c>
      <c r="D8991" s="146">
        <v>2.88</v>
      </c>
    </row>
    <row r="8992" spans="1:4" ht="15" customHeight="1" x14ac:dyDescent="0.25">
      <c r="A8992" s="143">
        <v>12390</v>
      </c>
      <c r="B8992" s="144" t="s">
        <v>10836</v>
      </c>
      <c r="C8992" s="145" t="s">
        <v>1940</v>
      </c>
      <c r="D8992" s="146">
        <v>2.88</v>
      </c>
    </row>
    <row r="8993" spans="1:4" ht="15" customHeight="1" x14ac:dyDescent="0.25">
      <c r="A8993" s="143">
        <v>10594</v>
      </c>
      <c r="B8993" s="144" t="s">
        <v>10837</v>
      </c>
      <c r="C8993" s="145" t="s">
        <v>1940</v>
      </c>
      <c r="D8993" s="146">
        <v>2.8</v>
      </c>
    </row>
    <row r="8994" spans="1:4" ht="15" customHeight="1" x14ac:dyDescent="0.25">
      <c r="A8994" s="143">
        <v>10549</v>
      </c>
      <c r="B8994" s="144" t="s">
        <v>10838</v>
      </c>
      <c r="C8994" s="145" t="s">
        <v>1940</v>
      </c>
      <c r="D8994" s="146">
        <v>2.95</v>
      </c>
    </row>
    <row r="8995" spans="1:4" ht="15" customHeight="1" x14ac:dyDescent="0.25">
      <c r="A8995" s="143">
        <v>10603</v>
      </c>
      <c r="B8995" s="144" t="s">
        <v>10839</v>
      </c>
      <c r="C8995" s="145" t="s">
        <v>1940</v>
      </c>
      <c r="D8995" s="146">
        <v>3.52</v>
      </c>
    </row>
    <row r="8996" spans="1:4" ht="15" customHeight="1" x14ac:dyDescent="0.25">
      <c r="A8996" s="143">
        <v>10606</v>
      </c>
      <c r="B8996" s="144" t="s">
        <v>10840</v>
      </c>
      <c r="C8996" s="145" t="s">
        <v>1940</v>
      </c>
      <c r="D8996" s="146">
        <v>3.52</v>
      </c>
    </row>
    <row r="8997" spans="1:4" ht="15" customHeight="1" x14ac:dyDescent="0.25">
      <c r="A8997" s="143">
        <v>8619</v>
      </c>
      <c r="B8997" s="144" t="s">
        <v>10841</v>
      </c>
      <c r="C8997" s="145" t="s">
        <v>1940</v>
      </c>
      <c r="D8997" s="146">
        <v>27.35</v>
      </c>
    </row>
    <row r="8998" spans="1:4" ht="25.5" customHeight="1" x14ac:dyDescent="0.25">
      <c r="A8998" s="143">
        <v>4951</v>
      </c>
      <c r="B8998" s="144" t="s">
        <v>10842</v>
      </c>
      <c r="C8998" s="145" t="s">
        <v>1929</v>
      </c>
      <c r="D8998" s="146">
        <v>107.86</v>
      </c>
    </row>
    <row r="8999" spans="1:4" ht="25.5" customHeight="1" x14ac:dyDescent="0.25">
      <c r="A8999" s="143">
        <v>4952</v>
      </c>
      <c r="B8999" s="144" t="s">
        <v>10843</v>
      </c>
      <c r="C8999" s="145" t="s">
        <v>1929</v>
      </c>
      <c r="D8999" s="146">
        <v>128.47999999999999</v>
      </c>
    </row>
    <row r="9000" spans="1:4" ht="15" customHeight="1" x14ac:dyDescent="0.25">
      <c r="A9000" s="143">
        <v>2490</v>
      </c>
      <c r="B9000" s="144" t="s">
        <v>10844</v>
      </c>
      <c r="C9000" s="145" t="s">
        <v>1903</v>
      </c>
      <c r="D9000" s="146">
        <v>3.15</v>
      </c>
    </row>
    <row r="9001" spans="1:4" ht="17.100000000000001" customHeight="1" x14ac:dyDescent="0.25">
      <c r="A9001" s="143">
        <v>9884</v>
      </c>
      <c r="B9001" s="144" t="s">
        <v>10845</v>
      </c>
      <c r="C9001" s="145" t="s">
        <v>1903</v>
      </c>
      <c r="D9001" s="146">
        <v>529.74</v>
      </c>
    </row>
    <row r="9002" spans="1:4" ht="15" customHeight="1" x14ac:dyDescent="0.25">
      <c r="A9002" s="143">
        <v>10008</v>
      </c>
      <c r="B9002" s="144" t="s">
        <v>10846</v>
      </c>
      <c r="C9002" s="145" t="s">
        <v>5046</v>
      </c>
      <c r="D9002" s="146">
        <v>2295.27</v>
      </c>
    </row>
    <row r="9003" spans="1:4" ht="17.100000000000001" customHeight="1" x14ac:dyDescent="0.25">
      <c r="A9003" s="143">
        <v>12260</v>
      </c>
      <c r="B9003" s="144" t="s">
        <v>10847</v>
      </c>
      <c r="C9003" s="145" t="s">
        <v>10848</v>
      </c>
      <c r="D9003" s="146">
        <v>7243.02</v>
      </c>
    </row>
    <row r="9004" spans="1:4" ht="25.5" customHeight="1" x14ac:dyDescent="0.25">
      <c r="A9004" s="143">
        <v>12259</v>
      </c>
      <c r="B9004" s="144" t="s">
        <v>10849</v>
      </c>
      <c r="C9004" s="145" t="s">
        <v>10848</v>
      </c>
      <c r="D9004" s="146">
        <v>1750</v>
      </c>
    </row>
    <row r="9005" spans="1:4" ht="15" customHeight="1" x14ac:dyDescent="0.25">
      <c r="A9005" s="143">
        <v>9862</v>
      </c>
      <c r="B9005" s="144" t="s">
        <v>10850</v>
      </c>
      <c r="C9005" s="145" t="s">
        <v>1903</v>
      </c>
      <c r="D9005" s="146">
        <v>52372.31</v>
      </c>
    </row>
    <row r="9006" spans="1:4" ht="15" customHeight="1" x14ac:dyDescent="0.25">
      <c r="A9006" s="143">
        <v>10145</v>
      </c>
      <c r="B9006" s="144" t="s">
        <v>10851</v>
      </c>
      <c r="C9006" s="145" t="s">
        <v>1903</v>
      </c>
      <c r="D9006" s="146">
        <v>54680</v>
      </c>
    </row>
    <row r="9007" spans="1:4" ht="17.100000000000001" customHeight="1" x14ac:dyDescent="0.25">
      <c r="A9007" s="143">
        <v>12257</v>
      </c>
      <c r="B9007" s="144" t="s">
        <v>10852</v>
      </c>
      <c r="C9007" s="145" t="s">
        <v>1903</v>
      </c>
      <c r="D9007" s="146">
        <v>7500</v>
      </c>
    </row>
    <row r="9008" spans="1:4" ht="17.100000000000001" customHeight="1" x14ac:dyDescent="0.25">
      <c r="A9008" s="143">
        <v>10905</v>
      </c>
      <c r="B9008" s="144" t="s">
        <v>10853</v>
      </c>
      <c r="C9008" s="145" t="s">
        <v>1903</v>
      </c>
      <c r="D9008" s="146">
        <v>120000</v>
      </c>
    </row>
    <row r="9009" spans="1:4" ht="34.15" customHeight="1" x14ac:dyDescent="0.25">
      <c r="A9009" s="143">
        <v>12382</v>
      </c>
      <c r="B9009" s="144" t="s">
        <v>10854</v>
      </c>
      <c r="C9009" s="145" t="s">
        <v>1903</v>
      </c>
      <c r="D9009" s="146">
        <v>38950</v>
      </c>
    </row>
    <row r="9010" spans="1:4" ht="34.15" customHeight="1" x14ac:dyDescent="0.25">
      <c r="A9010" s="143">
        <v>12383</v>
      </c>
      <c r="B9010" s="144" t="s">
        <v>10855</v>
      </c>
      <c r="C9010" s="145" t="s">
        <v>1903</v>
      </c>
      <c r="D9010" s="146">
        <v>34840</v>
      </c>
    </row>
    <row r="9011" spans="1:4" ht="15" customHeight="1" x14ac:dyDescent="0.25">
      <c r="A9011" s="143">
        <v>9861</v>
      </c>
      <c r="B9011" s="144" t="s">
        <v>10856</v>
      </c>
      <c r="C9011" s="145" t="s">
        <v>1903</v>
      </c>
      <c r="D9011" s="146">
        <v>3056.75</v>
      </c>
    </row>
    <row r="9012" spans="1:4" ht="15" customHeight="1" x14ac:dyDescent="0.25">
      <c r="A9012" s="143">
        <v>12947</v>
      </c>
      <c r="B9012" s="144" t="s">
        <v>10857</v>
      </c>
      <c r="C9012" s="145" t="s">
        <v>2023</v>
      </c>
      <c r="D9012" s="146">
        <v>5.0599999999999996</v>
      </c>
    </row>
    <row r="9013" spans="1:4" ht="17.100000000000001" customHeight="1" x14ac:dyDescent="0.25">
      <c r="A9013" s="143">
        <v>10349</v>
      </c>
      <c r="B9013" s="144" t="s">
        <v>10858</v>
      </c>
      <c r="C9013" s="145" t="s">
        <v>2023</v>
      </c>
      <c r="D9013" s="146">
        <v>4.8600000000000003</v>
      </c>
    </row>
    <row r="9014" spans="1:4" ht="17.100000000000001" customHeight="1" x14ac:dyDescent="0.25">
      <c r="A9014" s="143">
        <v>10779</v>
      </c>
      <c r="B9014" s="144" t="s">
        <v>10859</v>
      </c>
      <c r="C9014" s="145" t="s">
        <v>2023</v>
      </c>
      <c r="D9014" s="146">
        <v>92</v>
      </c>
    </row>
    <row r="9015" spans="1:4" ht="25.5" customHeight="1" x14ac:dyDescent="0.25">
      <c r="A9015" s="143">
        <v>12860</v>
      </c>
      <c r="B9015" s="144" t="s">
        <v>10860</v>
      </c>
      <c r="C9015" s="145" t="s">
        <v>1903</v>
      </c>
      <c r="D9015" s="146">
        <v>3150</v>
      </c>
    </row>
    <row r="9016" spans="1:4" ht="17.100000000000001" customHeight="1" x14ac:dyDescent="0.25">
      <c r="A9016" s="143">
        <v>12790</v>
      </c>
      <c r="B9016" s="144" t="s">
        <v>10861</v>
      </c>
      <c r="C9016" s="145" t="s">
        <v>1903</v>
      </c>
      <c r="D9016" s="146">
        <v>7600</v>
      </c>
    </row>
    <row r="9017" spans="1:4" ht="25.5" customHeight="1" x14ac:dyDescent="0.25">
      <c r="A9017" s="143">
        <v>10095</v>
      </c>
      <c r="B9017" s="144" t="s">
        <v>10862</v>
      </c>
      <c r="C9017" s="145" t="s">
        <v>1903</v>
      </c>
      <c r="D9017" s="146">
        <v>2406.25</v>
      </c>
    </row>
    <row r="9018" spans="1:4" ht="15" customHeight="1" x14ac:dyDescent="0.25">
      <c r="A9018" s="143">
        <v>10778</v>
      </c>
      <c r="B9018" s="144" t="s">
        <v>10863</v>
      </c>
      <c r="C9018" s="145" t="s">
        <v>1903</v>
      </c>
      <c r="D9018" s="146">
        <v>2.98</v>
      </c>
    </row>
    <row r="9019" spans="1:4" ht="15" customHeight="1" x14ac:dyDescent="0.25">
      <c r="A9019" s="143">
        <v>10855</v>
      </c>
      <c r="B9019" s="144" t="s">
        <v>10864</v>
      </c>
      <c r="C9019" s="145" t="s">
        <v>1903</v>
      </c>
      <c r="D9019" s="146">
        <v>6.2</v>
      </c>
    </row>
    <row r="9020" spans="1:4" ht="15" customHeight="1" x14ac:dyDescent="0.25">
      <c r="A9020" s="143">
        <v>10679</v>
      </c>
      <c r="B9020" s="144" t="s">
        <v>10865</v>
      </c>
      <c r="C9020" s="145" t="s">
        <v>1903</v>
      </c>
      <c r="D9020" s="146">
        <v>65</v>
      </c>
    </row>
    <row r="9021" spans="1:4" ht="15" customHeight="1" x14ac:dyDescent="0.25">
      <c r="A9021" s="143">
        <v>10678</v>
      </c>
      <c r="B9021" s="144" t="s">
        <v>10866</v>
      </c>
      <c r="C9021" s="145" t="s">
        <v>1903</v>
      </c>
      <c r="D9021" s="146">
        <v>95</v>
      </c>
    </row>
    <row r="9022" spans="1:4" ht="17.100000000000001" customHeight="1" x14ac:dyDescent="0.25">
      <c r="A9022" s="143">
        <v>10010</v>
      </c>
      <c r="B9022" s="144" t="s">
        <v>10867</v>
      </c>
      <c r="C9022" s="145" t="s">
        <v>5046</v>
      </c>
      <c r="D9022" s="146">
        <v>19712.23</v>
      </c>
    </row>
    <row r="9023" spans="1:4" ht="25.5" customHeight="1" x14ac:dyDescent="0.25">
      <c r="A9023" s="143">
        <v>4949</v>
      </c>
      <c r="B9023" s="144" t="s">
        <v>10868</v>
      </c>
      <c r="C9023" s="145" t="s">
        <v>1929</v>
      </c>
      <c r="D9023" s="146">
        <v>108.93</v>
      </c>
    </row>
    <row r="9024" spans="1:4" ht="25.5" customHeight="1" x14ac:dyDescent="0.25">
      <c r="A9024" s="143">
        <v>4950</v>
      </c>
      <c r="B9024" s="144" t="s">
        <v>10869</v>
      </c>
      <c r="C9024" s="145" t="s">
        <v>1929</v>
      </c>
      <c r="D9024" s="146">
        <v>97.04</v>
      </c>
    </row>
    <row r="9025" spans="1:4" ht="17.100000000000001" customHeight="1" x14ac:dyDescent="0.25">
      <c r="A9025" s="143">
        <v>1903</v>
      </c>
      <c r="B9025" s="144" t="s">
        <v>10870</v>
      </c>
      <c r="C9025" s="145" t="s">
        <v>1927</v>
      </c>
      <c r="D9025" s="146">
        <v>446.8</v>
      </c>
    </row>
    <row r="9026" spans="1:4" ht="25.5" customHeight="1" x14ac:dyDescent="0.25">
      <c r="A9026" s="143">
        <v>1904</v>
      </c>
      <c r="B9026" s="144" t="s">
        <v>10871</v>
      </c>
      <c r="C9026" s="145" t="s">
        <v>1927</v>
      </c>
      <c r="D9026" s="146">
        <v>1078</v>
      </c>
    </row>
    <row r="9027" spans="1:4" ht="25.5" customHeight="1" x14ac:dyDescent="0.25">
      <c r="A9027" s="143">
        <v>1905</v>
      </c>
      <c r="B9027" s="144" t="s">
        <v>10872</v>
      </c>
      <c r="C9027" s="145" t="s">
        <v>1927</v>
      </c>
      <c r="D9027" s="146">
        <v>576.20000000000005</v>
      </c>
    </row>
    <row r="9028" spans="1:4" ht="17.100000000000001" customHeight="1" x14ac:dyDescent="0.25">
      <c r="A9028" s="143">
        <v>1906</v>
      </c>
      <c r="B9028" s="144" t="s">
        <v>10873</v>
      </c>
      <c r="C9028" s="145" t="s">
        <v>1927</v>
      </c>
      <c r="D9028" s="146">
        <v>346.35</v>
      </c>
    </row>
    <row r="9029" spans="1:4" ht="17.100000000000001" customHeight="1" x14ac:dyDescent="0.25">
      <c r="A9029" s="143">
        <v>7728</v>
      </c>
      <c r="B9029" s="144" t="s">
        <v>10874</v>
      </c>
      <c r="C9029" s="145" t="s">
        <v>1927</v>
      </c>
      <c r="D9029" s="146">
        <v>445.79</v>
      </c>
    </row>
    <row r="9030" spans="1:4" ht="17.100000000000001" customHeight="1" x14ac:dyDescent="0.25">
      <c r="A9030" s="143">
        <v>3718</v>
      </c>
      <c r="B9030" s="144" t="s">
        <v>10875</v>
      </c>
      <c r="C9030" s="145" t="s">
        <v>1929</v>
      </c>
      <c r="D9030" s="146">
        <v>529.79</v>
      </c>
    </row>
    <row r="9031" spans="1:4" ht="17.100000000000001" customHeight="1" x14ac:dyDescent="0.25">
      <c r="A9031" s="143">
        <v>4734</v>
      </c>
      <c r="B9031" s="144" t="s">
        <v>10876</v>
      </c>
      <c r="C9031" s="145" t="s">
        <v>1929</v>
      </c>
      <c r="D9031" s="146">
        <v>317.14999999999998</v>
      </c>
    </row>
    <row r="9032" spans="1:4" ht="15" customHeight="1" x14ac:dyDescent="0.25">
      <c r="A9032" s="143">
        <v>8274</v>
      </c>
      <c r="B9032" s="144" t="s">
        <v>10877</v>
      </c>
      <c r="C9032" s="145" t="s">
        <v>1927</v>
      </c>
      <c r="D9032" s="146">
        <v>440.69</v>
      </c>
    </row>
    <row r="9033" spans="1:4" ht="15" customHeight="1" x14ac:dyDescent="0.25">
      <c r="A9033" s="143">
        <v>3406</v>
      </c>
      <c r="B9033" s="144" t="s">
        <v>10878</v>
      </c>
      <c r="C9033" s="145" t="s">
        <v>2707</v>
      </c>
      <c r="D9033" s="146">
        <v>0.57999999999999996</v>
      </c>
    </row>
    <row r="9034" spans="1:4" ht="15" customHeight="1" x14ac:dyDescent="0.25">
      <c r="A9034" s="143">
        <v>3407</v>
      </c>
      <c r="B9034" s="144" t="s">
        <v>10879</v>
      </c>
      <c r="C9034" s="145" t="s">
        <v>2707</v>
      </c>
      <c r="D9034" s="146">
        <v>0.94</v>
      </c>
    </row>
    <row r="9035" spans="1:4" ht="15" customHeight="1" x14ac:dyDescent="0.25">
      <c r="A9035" s="143">
        <v>4303</v>
      </c>
      <c r="B9035" s="144" t="s">
        <v>10880</v>
      </c>
      <c r="C9035" s="145" t="s">
        <v>2707</v>
      </c>
      <c r="D9035" s="146">
        <v>1.5</v>
      </c>
    </row>
    <row r="9036" spans="1:4" ht="17.100000000000001" customHeight="1" x14ac:dyDescent="0.25">
      <c r="A9036" s="143">
        <v>1907</v>
      </c>
      <c r="B9036" s="144" t="s">
        <v>10881</v>
      </c>
      <c r="C9036" s="145" t="s">
        <v>1917</v>
      </c>
      <c r="D9036" s="146">
        <v>16.23</v>
      </c>
    </row>
    <row r="9037" spans="1:4" ht="15" customHeight="1" x14ac:dyDescent="0.25">
      <c r="A9037" s="143">
        <v>9792</v>
      </c>
      <c r="B9037" s="144" t="s">
        <v>10882</v>
      </c>
      <c r="C9037" s="145" t="s">
        <v>2023</v>
      </c>
      <c r="D9037" s="146">
        <v>47.07</v>
      </c>
    </row>
    <row r="9038" spans="1:4" ht="15" customHeight="1" x14ac:dyDescent="0.25">
      <c r="A9038" s="143">
        <v>8395</v>
      </c>
      <c r="B9038" s="144" t="s">
        <v>10883</v>
      </c>
      <c r="C9038" s="145" t="s">
        <v>1917</v>
      </c>
      <c r="D9038" s="146">
        <v>74.930000000000007</v>
      </c>
    </row>
    <row r="9039" spans="1:4" ht="17.100000000000001" customHeight="1" x14ac:dyDescent="0.25">
      <c r="A9039" s="143">
        <v>4783</v>
      </c>
      <c r="B9039" s="144" t="s">
        <v>10884</v>
      </c>
      <c r="C9039" s="145" t="s">
        <v>1917</v>
      </c>
      <c r="D9039" s="146">
        <v>25.63</v>
      </c>
    </row>
    <row r="9040" spans="1:4" ht="17.100000000000001" customHeight="1" x14ac:dyDescent="0.25">
      <c r="A9040" s="143">
        <v>1908</v>
      </c>
      <c r="B9040" s="144" t="s">
        <v>10885</v>
      </c>
      <c r="C9040" s="145" t="s">
        <v>1917</v>
      </c>
      <c r="D9040" s="146">
        <v>26.89</v>
      </c>
    </row>
    <row r="9041" spans="1:4" ht="17.100000000000001" customHeight="1" x14ac:dyDescent="0.25">
      <c r="A9041" s="143">
        <v>9295</v>
      </c>
      <c r="B9041" s="144" t="s">
        <v>10886</v>
      </c>
      <c r="C9041" s="145" t="s">
        <v>1917</v>
      </c>
      <c r="D9041" s="146">
        <v>57.53</v>
      </c>
    </row>
    <row r="9042" spans="1:4" ht="17.100000000000001" customHeight="1" x14ac:dyDescent="0.25">
      <c r="A9042" s="143">
        <v>10374</v>
      </c>
      <c r="B9042" s="144" t="s">
        <v>10887</v>
      </c>
      <c r="C9042" s="145" t="s">
        <v>1917</v>
      </c>
      <c r="D9042" s="146">
        <v>83.83</v>
      </c>
    </row>
    <row r="9043" spans="1:4" ht="17.100000000000001" customHeight="1" x14ac:dyDescent="0.25">
      <c r="A9043" s="143">
        <v>10569</v>
      </c>
      <c r="B9043" s="144" t="s">
        <v>10888</v>
      </c>
      <c r="C9043" s="145" t="s">
        <v>1917</v>
      </c>
      <c r="D9043" s="146">
        <v>91.22</v>
      </c>
    </row>
    <row r="9044" spans="1:4" ht="17.100000000000001" customHeight="1" x14ac:dyDescent="0.25">
      <c r="A9044" s="143">
        <v>11069</v>
      </c>
      <c r="B9044" s="144" t="s">
        <v>10889</v>
      </c>
      <c r="C9044" s="145" t="s">
        <v>1917</v>
      </c>
      <c r="D9044" s="146">
        <v>57.71</v>
      </c>
    </row>
    <row r="9045" spans="1:4" ht="17.100000000000001" customHeight="1" x14ac:dyDescent="0.25">
      <c r="A9045" s="143">
        <v>10570</v>
      </c>
      <c r="B9045" s="144" t="s">
        <v>10890</v>
      </c>
      <c r="C9045" s="145" t="s">
        <v>1917</v>
      </c>
      <c r="D9045" s="146">
        <v>7.99</v>
      </c>
    </row>
    <row r="9046" spans="1:4" ht="17.100000000000001" customHeight="1" x14ac:dyDescent="0.25">
      <c r="A9046" s="143">
        <v>12360</v>
      </c>
      <c r="B9046" s="144" t="s">
        <v>10891</v>
      </c>
      <c r="C9046" s="145" t="s">
        <v>1929</v>
      </c>
      <c r="D9046" s="146">
        <v>489.13</v>
      </c>
    </row>
    <row r="9047" spans="1:4" ht="15" customHeight="1" x14ac:dyDescent="0.25">
      <c r="A9047" s="143">
        <v>10714</v>
      </c>
      <c r="B9047" s="144" t="s">
        <v>10892</v>
      </c>
      <c r="C9047" s="145" t="s">
        <v>1917</v>
      </c>
      <c r="D9047" s="146">
        <v>69.39</v>
      </c>
    </row>
    <row r="9048" spans="1:4" ht="15" customHeight="1" x14ac:dyDescent="0.25">
      <c r="A9048" s="143">
        <v>10715</v>
      </c>
      <c r="B9048" s="144" t="s">
        <v>10893</v>
      </c>
      <c r="C9048" s="145" t="s">
        <v>1917</v>
      </c>
      <c r="D9048" s="146">
        <v>80.03</v>
      </c>
    </row>
    <row r="9049" spans="1:4" ht="15" customHeight="1" x14ac:dyDescent="0.25">
      <c r="A9049" s="143">
        <v>10716</v>
      </c>
      <c r="B9049" s="144" t="s">
        <v>10894</v>
      </c>
      <c r="C9049" s="145" t="s">
        <v>1917</v>
      </c>
      <c r="D9049" s="146">
        <v>92.19</v>
      </c>
    </row>
    <row r="9050" spans="1:4" ht="15" customHeight="1" x14ac:dyDescent="0.25">
      <c r="A9050" s="143">
        <v>9681</v>
      </c>
      <c r="B9050" s="144" t="s">
        <v>10895</v>
      </c>
      <c r="C9050" s="145" t="s">
        <v>3612</v>
      </c>
      <c r="D9050" s="146">
        <v>98.78</v>
      </c>
    </row>
    <row r="9051" spans="1:4" ht="15" customHeight="1" x14ac:dyDescent="0.25">
      <c r="A9051" s="143">
        <v>9682</v>
      </c>
      <c r="B9051" s="144" t="s">
        <v>10896</v>
      </c>
      <c r="C9051" s="145" t="s">
        <v>3612</v>
      </c>
      <c r="D9051" s="146">
        <v>182.38</v>
      </c>
    </row>
    <row r="9052" spans="1:4" ht="17.100000000000001" customHeight="1" x14ac:dyDescent="0.25">
      <c r="A9052" s="143">
        <v>12080</v>
      </c>
      <c r="B9052" s="144" t="s">
        <v>10897</v>
      </c>
      <c r="C9052" s="145" t="s">
        <v>1903</v>
      </c>
      <c r="D9052" s="146">
        <v>24.93</v>
      </c>
    </row>
    <row r="9053" spans="1:4" ht="15" customHeight="1" x14ac:dyDescent="0.25">
      <c r="A9053" s="143">
        <v>1910</v>
      </c>
      <c r="B9053" s="144" t="s">
        <v>10898</v>
      </c>
      <c r="C9053" s="145" t="s">
        <v>2023</v>
      </c>
      <c r="D9053" s="146">
        <v>31.99</v>
      </c>
    </row>
    <row r="9054" spans="1:4" ht="15" customHeight="1" x14ac:dyDescent="0.25">
      <c r="A9054" s="143">
        <v>1911</v>
      </c>
      <c r="B9054" s="144" t="s">
        <v>10899</v>
      </c>
      <c r="C9054" s="145" t="s">
        <v>2023</v>
      </c>
      <c r="D9054" s="146">
        <v>37.74</v>
      </c>
    </row>
    <row r="9055" spans="1:4" ht="17.100000000000001" customHeight="1" x14ac:dyDescent="0.25">
      <c r="A9055" s="143">
        <v>9716</v>
      </c>
      <c r="B9055" s="144" t="s">
        <v>10900</v>
      </c>
      <c r="C9055" s="145" t="s">
        <v>2023</v>
      </c>
      <c r="D9055" s="146">
        <v>15.55</v>
      </c>
    </row>
    <row r="9056" spans="1:4" ht="15" customHeight="1" x14ac:dyDescent="0.25">
      <c r="A9056" s="143">
        <v>3930</v>
      </c>
      <c r="B9056" s="144" t="s">
        <v>10901</v>
      </c>
      <c r="C9056" s="145" t="s">
        <v>2023</v>
      </c>
      <c r="D9056" s="146">
        <v>21.36</v>
      </c>
    </row>
    <row r="9057" spans="1:4" ht="17.100000000000001" customHeight="1" x14ac:dyDescent="0.25">
      <c r="A9057" s="143">
        <v>10520</v>
      </c>
      <c r="B9057" s="144" t="s">
        <v>10902</v>
      </c>
      <c r="C9057" s="145" t="s">
        <v>1903</v>
      </c>
      <c r="D9057" s="146">
        <v>17.03</v>
      </c>
    </row>
    <row r="9058" spans="1:4" ht="17.100000000000001" customHeight="1" x14ac:dyDescent="0.25">
      <c r="A9058" s="143">
        <v>10517</v>
      </c>
      <c r="B9058" s="144" t="s">
        <v>10903</v>
      </c>
      <c r="C9058" s="145" t="s">
        <v>1903</v>
      </c>
      <c r="D9058" s="146">
        <v>24.37</v>
      </c>
    </row>
    <row r="9059" spans="1:4" ht="17.100000000000001" customHeight="1" x14ac:dyDescent="0.25">
      <c r="A9059" s="143">
        <v>10515</v>
      </c>
      <c r="B9059" s="144" t="s">
        <v>10904</v>
      </c>
      <c r="C9059" s="145" t="s">
        <v>1903</v>
      </c>
      <c r="D9059" s="146">
        <v>16.809999999999999</v>
      </c>
    </row>
    <row r="9060" spans="1:4" ht="25.5" customHeight="1" x14ac:dyDescent="0.25">
      <c r="A9060" s="143">
        <v>10519</v>
      </c>
      <c r="B9060" s="144" t="s">
        <v>10905</v>
      </c>
      <c r="C9060" s="145" t="s">
        <v>1903</v>
      </c>
      <c r="D9060" s="146">
        <v>24.32</v>
      </c>
    </row>
    <row r="9061" spans="1:4" ht="25.5" customHeight="1" x14ac:dyDescent="0.25">
      <c r="A9061" s="143">
        <v>10518</v>
      </c>
      <c r="B9061" s="144" t="s">
        <v>10906</v>
      </c>
      <c r="C9061" s="145" t="s">
        <v>1903</v>
      </c>
      <c r="D9061" s="146">
        <v>24.37</v>
      </c>
    </row>
    <row r="9062" spans="1:4" ht="25.5" customHeight="1" x14ac:dyDescent="0.25">
      <c r="A9062" s="143">
        <v>10079</v>
      </c>
      <c r="B9062" s="144" t="s">
        <v>10907</v>
      </c>
      <c r="C9062" s="145" t="s">
        <v>1917</v>
      </c>
      <c r="D9062" s="146">
        <v>698.3</v>
      </c>
    </row>
    <row r="9063" spans="1:4" ht="25.5" customHeight="1" x14ac:dyDescent="0.25">
      <c r="A9063" s="143">
        <v>10078</v>
      </c>
      <c r="B9063" s="144" t="s">
        <v>10908</v>
      </c>
      <c r="C9063" s="145" t="s">
        <v>1917</v>
      </c>
      <c r="D9063" s="146">
        <v>667.48</v>
      </c>
    </row>
    <row r="9064" spans="1:4" ht="15" customHeight="1" x14ac:dyDescent="0.25">
      <c r="A9064" s="143">
        <v>1916</v>
      </c>
      <c r="B9064" s="144" t="s">
        <v>10909</v>
      </c>
      <c r="C9064" s="145" t="s">
        <v>1917</v>
      </c>
      <c r="D9064" s="146">
        <v>7.08</v>
      </c>
    </row>
    <row r="9065" spans="1:4" ht="15" customHeight="1" x14ac:dyDescent="0.25">
      <c r="A9065" s="143">
        <v>9807</v>
      </c>
      <c r="C9065" s="145" t="s">
        <v>1917</v>
      </c>
      <c r="D9065" s="146">
        <v>164.16</v>
      </c>
    </row>
    <row r="9066" spans="1:4" ht="25.5" customHeight="1" x14ac:dyDescent="0.25">
      <c r="B9066" s="144" t="s">
        <v>10910</v>
      </c>
    </row>
    <row r="9067" spans="1:4" ht="25.5" customHeight="1" x14ac:dyDescent="0.25">
      <c r="A9067" s="143">
        <v>9805</v>
      </c>
      <c r="B9067" s="144" t="s">
        <v>10911</v>
      </c>
      <c r="C9067" s="145" t="s">
        <v>1917</v>
      </c>
      <c r="D9067" s="146">
        <v>164.16</v>
      </c>
    </row>
    <row r="9068" spans="1:4" ht="25.5" customHeight="1" x14ac:dyDescent="0.25">
      <c r="A9068" s="143">
        <v>9806</v>
      </c>
      <c r="B9068" s="144" t="s">
        <v>10912</v>
      </c>
      <c r="C9068" s="145" t="s">
        <v>1917</v>
      </c>
      <c r="D9068" s="146">
        <v>164.16</v>
      </c>
    </row>
    <row r="9069" spans="1:4" ht="25.5" customHeight="1" x14ac:dyDescent="0.25">
      <c r="A9069" s="143">
        <v>9804</v>
      </c>
      <c r="B9069" s="144" t="s">
        <v>10913</v>
      </c>
      <c r="C9069" s="145" t="s">
        <v>1917</v>
      </c>
      <c r="D9069" s="146">
        <v>164.16</v>
      </c>
    </row>
    <row r="9070" spans="1:4" ht="25.5" customHeight="1" x14ac:dyDescent="0.25">
      <c r="A9070" s="143">
        <v>7241</v>
      </c>
      <c r="B9070" s="144" t="s">
        <v>10914</v>
      </c>
      <c r="C9070" s="145" t="s">
        <v>1917</v>
      </c>
      <c r="D9070" s="146">
        <v>164.16</v>
      </c>
    </row>
    <row r="9071" spans="1:4" ht="25.5" customHeight="1" x14ac:dyDescent="0.25">
      <c r="A9071" s="143">
        <v>7243</v>
      </c>
      <c r="B9071" s="144" t="s">
        <v>10915</v>
      </c>
      <c r="C9071" s="145" t="s">
        <v>1917</v>
      </c>
      <c r="D9071" s="146">
        <v>164.16</v>
      </c>
    </row>
    <row r="9072" spans="1:4" ht="25.5" customHeight="1" x14ac:dyDescent="0.25">
      <c r="A9072" s="143">
        <v>4854</v>
      </c>
      <c r="B9072" s="144" t="s">
        <v>10916</v>
      </c>
      <c r="C9072" s="145" t="s">
        <v>1917</v>
      </c>
      <c r="D9072" s="146">
        <v>170.86</v>
      </c>
    </row>
    <row r="9073" spans="1:4" ht="25.5" customHeight="1" x14ac:dyDescent="0.25">
      <c r="A9073" s="143">
        <v>3200</v>
      </c>
      <c r="B9073" s="144" t="s">
        <v>10917</v>
      </c>
      <c r="C9073" s="145" t="s">
        <v>1917</v>
      </c>
      <c r="D9073" s="146">
        <v>170.86</v>
      </c>
    </row>
    <row r="9074" spans="1:4" ht="25.5" customHeight="1" x14ac:dyDescent="0.25">
      <c r="A9074" s="143">
        <v>1914</v>
      </c>
      <c r="B9074" s="144" t="s">
        <v>10918</v>
      </c>
      <c r="C9074" s="145" t="s">
        <v>1917</v>
      </c>
      <c r="D9074" s="146">
        <v>137.65</v>
      </c>
    </row>
    <row r="9075" spans="1:4" ht="25.5" customHeight="1" x14ac:dyDescent="0.25">
      <c r="A9075" s="143">
        <v>4855</v>
      </c>
      <c r="B9075" s="144" t="s">
        <v>10919</v>
      </c>
      <c r="C9075" s="145" t="s">
        <v>1917</v>
      </c>
      <c r="D9075" s="146">
        <v>312.86</v>
      </c>
    </row>
    <row r="9076" spans="1:4" ht="25.5" customHeight="1" x14ac:dyDescent="0.25">
      <c r="A9076" s="143">
        <v>4111</v>
      </c>
      <c r="B9076" s="144" t="s">
        <v>10920</v>
      </c>
      <c r="C9076" s="145" t="s">
        <v>3612</v>
      </c>
      <c r="D9076" s="146">
        <v>387.97</v>
      </c>
    </row>
    <row r="9077" spans="1:4" ht="25.5" customHeight="1" x14ac:dyDescent="0.25">
      <c r="A9077" s="143">
        <v>9679</v>
      </c>
      <c r="B9077" s="144" t="s">
        <v>10921</v>
      </c>
      <c r="C9077" s="145" t="s">
        <v>1917</v>
      </c>
      <c r="D9077" s="146">
        <v>869.36</v>
      </c>
    </row>
    <row r="9078" spans="1:4" ht="25.5" customHeight="1" x14ac:dyDescent="0.25">
      <c r="A9078" s="143">
        <v>7943</v>
      </c>
      <c r="B9078" s="144" t="s">
        <v>10922</v>
      </c>
      <c r="C9078" s="145" t="s">
        <v>1917</v>
      </c>
      <c r="D9078" s="146">
        <v>193.63</v>
      </c>
    </row>
    <row r="9079" spans="1:4" ht="25.5" customHeight="1" x14ac:dyDescent="0.25">
      <c r="A9079" s="143">
        <v>7987</v>
      </c>
      <c r="B9079" s="144" t="s">
        <v>10923</v>
      </c>
      <c r="C9079" s="145" t="s">
        <v>1917</v>
      </c>
      <c r="D9079" s="146">
        <v>180.3</v>
      </c>
    </row>
    <row r="9080" spans="1:4" ht="25.5" customHeight="1" x14ac:dyDescent="0.25">
      <c r="A9080" s="143">
        <v>9678</v>
      </c>
      <c r="B9080" s="144" t="s">
        <v>10924</v>
      </c>
      <c r="C9080" s="145" t="s">
        <v>1917</v>
      </c>
      <c r="D9080" s="146">
        <v>240.35</v>
      </c>
    </row>
    <row r="9081" spans="1:4" ht="17.100000000000001" customHeight="1" x14ac:dyDescent="0.25">
      <c r="A9081" s="143">
        <v>7908</v>
      </c>
      <c r="B9081" s="144" t="s">
        <v>10925</v>
      </c>
      <c r="C9081" s="145" t="s">
        <v>1917</v>
      </c>
      <c r="D9081" s="146">
        <v>462.39</v>
      </c>
    </row>
    <row r="9082" spans="1:4" ht="25.5" customHeight="1" x14ac:dyDescent="0.25">
      <c r="A9082" s="143">
        <v>8035</v>
      </c>
      <c r="B9082" s="144" t="s">
        <v>10926</v>
      </c>
      <c r="C9082" s="145" t="s">
        <v>1917</v>
      </c>
      <c r="D9082" s="146">
        <v>854.78</v>
      </c>
    </row>
    <row r="9083" spans="1:4" ht="25.5" customHeight="1" x14ac:dyDescent="0.25">
      <c r="A9083" s="143">
        <v>11491</v>
      </c>
      <c r="B9083" s="144" t="s">
        <v>10927</v>
      </c>
      <c r="C9083" s="145" t="s">
        <v>1917</v>
      </c>
      <c r="D9083" s="146">
        <v>164.16</v>
      </c>
    </row>
    <row r="9084" spans="1:4" ht="25.5" customHeight="1" x14ac:dyDescent="0.25">
      <c r="A9084" s="143">
        <v>7701</v>
      </c>
      <c r="B9084" s="144" t="s">
        <v>10928</v>
      </c>
      <c r="C9084" s="145" t="s">
        <v>1917</v>
      </c>
      <c r="D9084" s="146">
        <v>170.86</v>
      </c>
    </row>
    <row r="9085" spans="1:4" ht="25.5" customHeight="1" x14ac:dyDescent="0.25">
      <c r="A9085" s="143">
        <v>7698</v>
      </c>
      <c r="B9085" s="144" t="s">
        <v>10929</v>
      </c>
      <c r="C9085" s="145" t="s">
        <v>1917</v>
      </c>
      <c r="D9085" s="146">
        <v>203.3</v>
      </c>
    </row>
    <row r="9086" spans="1:4" ht="25.5" customHeight="1" x14ac:dyDescent="0.25">
      <c r="A9086" s="143">
        <v>11490</v>
      </c>
      <c r="B9086" s="144" t="s">
        <v>10930</v>
      </c>
      <c r="C9086" s="145" t="s">
        <v>1917</v>
      </c>
      <c r="D9086" s="146">
        <v>164.16</v>
      </c>
    </row>
    <row r="9087" spans="1:4" ht="25.5" customHeight="1" x14ac:dyDescent="0.25">
      <c r="A9087" s="143">
        <v>12440</v>
      </c>
      <c r="B9087" s="144" t="s">
        <v>10931</v>
      </c>
      <c r="C9087" s="145" t="s">
        <v>1917</v>
      </c>
      <c r="D9087" s="146">
        <v>417.31</v>
      </c>
    </row>
    <row r="9088" spans="1:4" ht="25.5" customHeight="1" x14ac:dyDescent="0.25">
      <c r="A9088" s="143">
        <v>4864</v>
      </c>
      <c r="B9088" s="144" t="s">
        <v>10932</v>
      </c>
      <c r="C9088" s="145" t="s">
        <v>1917</v>
      </c>
      <c r="D9088" s="146">
        <v>85.1</v>
      </c>
    </row>
    <row r="9089" spans="1:4" ht="25.5" customHeight="1" x14ac:dyDescent="0.25">
      <c r="A9089" s="143">
        <v>7324</v>
      </c>
      <c r="B9089" s="144" t="s">
        <v>10933</v>
      </c>
      <c r="C9089" s="145" t="s">
        <v>1917</v>
      </c>
      <c r="D9089" s="146">
        <v>85.1</v>
      </c>
    </row>
    <row r="9090" spans="1:4" ht="25.5" customHeight="1" x14ac:dyDescent="0.25">
      <c r="A9090" s="143">
        <v>9418</v>
      </c>
      <c r="B9090" s="144" t="s">
        <v>10934</v>
      </c>
      <c r="C9090" s="145" t="s">
        <v>1917</v>
      </c>
      <c r="D9090" s="146">
        <v>81.55</v>
      </c>
    </row>
    <row r="9091" spans="1:4" ht="25.5" customHeight="1" x14ac:dyDescent="0.25">
      <c r="A9091" s="143">
        <v>9417</v>
      </c>
      <c r="B9091" s="144" t="s">
        <v>10935</v>
      </c>
      <c r="C9091" s="145" t="s">
        <v>1917</v>
      </c>
      <c r="D9091" s="146">
        <v>82.44</v>
      </c>
    </row>
    <row r="9092" spans="1:4" ht="25.5" customHeight="1" x14ac:dyDescent="0.25">
      <c r="A9092" s="143">
        <v>12039</v>
      </c>
      <c r="B9092" s="144" t="s">
        <v>10936</v>
      </c>
      <c r="C9092" s="145" t="s">
        <v>1917</v>
      </c>
      <c r="D9092" s="146">
        <v>92.38</v>
      </c>
    </row>
    <row r="9093" spans="1:4" ht="17.100000000000001" customHeight="1" x14ac:dyDescent="0.25">
      <c r="A9093" s="143">
        <v>7323</v>
      </c>
      <c r="B9093" s="144" t="s">
        <v>10937</v>
      </c>
      <c r="C9093" s="145" t="s">
        <v>1917</v>
      </c>
      <c r="D9093" s="146">
        <v>400.31</v>
      </c>
    </row>
    <row r="9094" spans="1:4" ht="15" customHeight="1" x14ac:dyDescent="0.25">
      <c r="A9094" s="143">
        <v>1917</v>
      </c>
      <c r="B9094" s="144" t="s">
        <v>10938</v>
      </c>
      <c r="C9094" s="145" t="s">
        <v>1917</v>
      </c>
      <c r="D9094" s="146">
        <v>8.6</v>
      </c>
    </row>
    <row r="9095" spans="1:4" ht="15" customHeight="1" x14ac:dyDescent="0.25">
      <c r="A9095" s="143">
        <v>10865</v>
      </c>
      <c r="B9095" s="144" t="s">
        <v>10939</v>
      </c>
      <c r="C9095" s="145" t="s">
        <v>1917</v>
      </c>
      <c r="D9095" s="146">
        <v>7.77</v>
      </c>
    </row>
    <row r="9096" spans="1:4" ht="15" customHeight="1" x14ac:dyDescent="0.25">
      <c r="A9096" s="143">
        <v>10866</v>
      </c>
      <c r="B9096" s="144" t="s">
        <v>10940</v>
      </c>
      <c r="C9096" s="145" t="s">
        <v>1917</v>
      </c>
      <c r="D9096" s="146">
        <v>7.93</v>
      </c>
    </row>
    <row r="9097" spans="1:4" ht="15" customHeight="1" x14ac:dyDescent="0.25">
      <c r="A9097" s="143">
        <v>10867</v>
      </c>
      <c r="B9097" s="144" t="s">
        <v>10941</v>
      </c>
      <c r="C9097" s="145" t="s">
        <v>1917</v>
      </c>
      <c r="D9097" s="146">
        <v>8.1999999999999993</v>
      </c>
    </row>
    <row r="9098" spans="1:4" ht="15" customHeight="1" x14ac:dyDescent="0.25">
      <c r="A9098" s="143">
        <v>10868</v>
      </c>
      <c r="B9098" s="144" t="s">
        <v>10942</v>
      </c>
      <c r="C9098" s="145" t="s">
        <v>1917</v>
      </c>
      <c r="D9098" s="146">
        <v>11.39</v>
      </c>
    </row>
    <row r="9099" spans="1:4" ht="15" customHeight="1" x14ac:dyDescent="0.25">
      <c r="A9099" s="143">
        <v>10869</v>
      </c>
      <c r="B9099" s="144" t="s">
        <v>10943</v>
      </c>
      <c r="C9099" s="145" t="s">
        <v>1917</v>
      </c>
      <c r="D9099" s="146">
        <v>9.86</v>
      </c>
    </row>
    <row r="9100" spans="1:4" ht="15" customHeight="1" x14ac:dyDescent="0.25">
      <c r="A9100" s="143">
        <v>10870</v>
      </c>
      <c r="B9100" s="144" t="s">
        <v>10944</v>
      </c>
      <c r="C9100" s="145" t="s">
        <v>1917</v>
      </c>
      <c r="D9100" s="146">
        <v>8.7899999999999991</v>
      </c>
    </row>
    <row r="9101" spans="1:4" ht="15" customHeight="1" x14ac:dyDescent="0.25">
      <c r="A9101" s="143">
        <v>10872</v>
      </c>
      <c r="B9101" s="144" t="s">
        <v>10945</v>
      </c>
      <c r="C9101" s="145" t="s">
        <v>1917</v>
      </c>
      <c r="D9101" s="146">
        <v>8.18</v>
      </c>
    </row>
    <row r="9102" spans="1:4" ht="15" customHeight="1" x14ac:dyDescent="0.25">
      <c r="A9102" s="143">
        <v>10873</v>
      </c>
      <c r="B9102" s="144" t="s">
        <v>10946</v>
      </c>
      <c r="C9102" s="145" t="s">
        <v>1917</v>
      </c>
      <c r="D9102" s="146">
        <v>7.74</v>
      </c>
    </row>
    <row r="9103" spans="1:4" ht="15" customHeight="1" x14ac:dyDescent="0.25">
      <c r="A9103" s="143">
        <v>10874</v>
      </c>
      <c r="B9103" s="144" t="s">
        <v>10947</v>
      </c>
      <c r="C9103" s="145" t="s">
        <v>1917</v>
      </c>
      <c r="D9103" s="146">
        <v>8.02</v>
      </c>
    </row>
    <row r="9104" spans="1:4" ht="17.100000000000001" customHeight="1" x14ac:dyDescent="0.25">
      <c r="A9104" s="143">
        <v>4237</v>
      </c>
      <c r="B9104" s="144" t="s">
        <v>10948</v>
      </c>
      <c r="C9104" s="145" t="s">
        <v>395</v>
      </c>
      <c r="D9104" s="146">
        <v>55.11</v>
      </c>
    </row>
    <row r="9105" spans="1:4" ht="25.5" customHeight="1" x14ac:dyDescent="0.25">
      <c r="A9105" s="143">
        <v>11369</v>
      </c>
      <c r="B9105" s="144" t="s">
        <v>10949</v>
      </c>
      <c r="C9105" s="145" t="s">
        <v>1917</v>
      </c>
      <c r="D9105" s="146">
        <v>51.24</v>
      </c>
    </row>
    <row r="9106" spans="1:4" ht="25.5" customHeight="1" x14ac:dyDescent="0.25">
      <c r="A9106" s="143">
        <v>12443</v>
      </c>
      <c r="B9106" s="144" t="s">
        <v>10950</v>
      </c>
      <c r="C9106" s="145" t="s">
        <v>1917</v>
      </c>
      <c r="D9106" s="146">
        <v>86.52</v>
      </c>
    </row>
    <row r="9107" spans="1:4" ht="25.5" customHeight="1" x14ac:dyDescent="0.25">
      <c r="A9107" s="143">
        <v>8948</v>
      </c>
      <c r="B9107" s="144" t="s">
        <v>10951</v>
      </c>
      <c r="C9107" s="145" t="s">
        <v>1917</v>
      </c>
      <c r="D9107" s="146">
        <v>177.65</v>
      </c>
    </row>
    <row r="9108" spans="1:4" ht="25.5" customHeight="1" x14ac:dyDescent="0.25">
      <c r="A9108" s="143">
        <v>11368</v>
      </c>
      <c r="B9108" s="144" t="s">
        <v>10952</v>
      </c>
      <c r="C9108" s="145" t="s">
        <v>1917</v>
      </c>
      <c r="D9108" s="146">
        <v>55.91</v>
      </c>
    </row>
    <row r="9109" spans="1:4" ht="25.5" customHeight="1" x14ac:dyDescent="0.25">
      <c r="A9109" s="143">
        <v>11180</v>
      </c>
      <c r="B9109" s="144" t="s">
        <v>10953</v>
      </c>
      <c r="C9109" s="145" t="s">
        <v>1917</v>
      </c>
      <c r="D9109" s="146">
        <v>91.33</v>
      </c>
    </row>
    <row r="9110" spans="1:4" ht="25.5" customHeight="1" x14ac:dyDescent="0.25">
      <c r="A9110" s="143">
        <v>11181</v>
      </c>
      <c r="B9110" s="144" t="s">
        <v>10954</v>
      </c>
      <c r="C9110" s="145" t="s">
        <v>1917</v>
      </c>
      <c r="D9110" s="146">
        <v>102.78</v>
      </c>
    </row>
    <row r="9111" spans="1:4" ht="25.5" customHeight="1" x14ac:dyDescent="0.25">
      <c r="A9111" s="143">
        <v>11174</v>
      </c>
      <c r="B9111" s="144" t="s">
        <v>10955</v>
      </c>
      <c r="C9111" s="145" t="s">
        <v>1917</v>
      </c>
      <c r="D9111" s="146">
        <v>102.78</v>
      </c>
    </row>
    <row r="9112" spans="1:4" ht="25.5" customHeight="1" x14ac:dyDescent="0.25">
      <c r="A9112" s="143">
        <v>11175</v>
      </c>
      <c r="B9112" s="144" t="s">
        <v>10956</v>
      </c>
      <c r="C9112" s="145" t="s">
        <v>1917</v>
      </c>
      <c r="D9112" s="146">
        <v>88.86</v>
      </c>
    </row>
    <row r="9113" spans="1:4" ht="25.5" customHeight="1" x14ac:dyDescent="0.25">
      <c r="A9113" s="143">
        <v>4442</v>
      </c>
      <c r="B9113" s="144" t="s">
        <v>10957</v>
      </c>
      <c r="C9113" s="145" t="s">
        <v>1917</v>
      </c>
      <c r="D9113" s="146">
        <v>71.040000000000006</v>
      </c>
    </row>
    <row r="9114" spans="1:4" ht="25.5" customHeight="1" x14ac:dyDescent="0.25">
      <c r="A9114" s="143">
        <v>11177</v>
      </c>
      <c r="B9114" s="144" t="s">
        <v>10958</v>
      </c>
      <c r="C9114" s="145" t="s">
        <v>1917</v>
      </c>
      <c r="D9114" s="146">
        <v>96.24</v>
      </c>
    </row>
    <row r="9115" spans="1:4" ht="25.5" customHeight="1" x14ac:dyDescent="0.25">
      <c r="A9115" s="143">
        <v>4441</v>
      </c>
      <c r="B9115" s="144" t="s">
        <v>10959</v>
      </c>
      <c r="C9115" s="145" t="s">
        <v>1917</v>
      </c>
      <c r="D9115" s="146">
        <v>64.84</v>
      </c>
    </row>
    <row r="9116" spans="1:4" ht="25.5" customHeight="1" x14ac:dyDescent="0.25">
      <c r="A9116" s="143">
        <v>4440</v>
      </c>
      <c r="B9116" s="144" t="s">
        <v>10960</v>
      </c>
      <c r="C9116" s="145" t="s">
        <v>1917</v>
      </c>
      <c r="D9116" s="146">
        <v>50.14</v>
      </c>
    </row>
    <row r="9117" spans="1:4" ht="25.5" customHeight="1" x14ac:dyDescent="0.25">
      <c r="A9117" s="143">
        <v>11179</v>
      </c>
      <c r="B9117" s="144" t="s">
        <v>10961</v>
      </c>
      <c r="C9117" s="145" t="s">
        <v>1917</v>
      </c>
      <c r="D9117" s="146">
        <v>88.86</v>
      </c>
    </row>
    <row r="9118" spans="1:4" ht="25.5" customHeight="1" x14ac:dyDescent="0.25">
      <c r="A9118" s="143">
        <v>7172</v>
      </c>
      <c r="B9118" s="144" t="s">
        <v>10962</v>
      </c>
      <c r="C9118" s="145" t="s">
        <v>1917</v>
      </c>
      <c r="D9118" s="146">
        <v>73.3</v>
      </c>
    </row>
    <row r="9119" spans="1:4" ht="25.5" customHeight="1" x14ac:dyDescent="0.25">
      <c r="A9119" s="143">
        <v>7604</v>
      </c>
      <c r="B9119" s="144" t="s">
        <v>10963</v>
      </c>
      <c r="C9119" s="145" t="s">
        <v>1917</v>
      </c>
      <c r="D9119" s="146">
        <v>77.59</v>
      </c>
    </row>
    <row r="9120" spans="1:4" ht="25.5" customHeight="1" x14ac:dyDescent="0.25">
      <c r="A9120" s="143">
        <v>7607</v>
      </c>
      <c r="B9120" s="144" t="s">
        <v>10964</v>
      </c>
      <c r="C9120" s="145" t="s">
        <v>1917</v>
      </c>
      <c r="D9120" s="146">
        <v>73.39</v>
      </c>
    </row>
    <row r="9121" spans="1:4" ht="17.100000000000001" customHeight="1" x14ac:dyDescent="0.25">
      <c r="A9121" s="143">
        <v>1912</v>
      </c>
      <c r="B9121" s="144" t="s">
        <v>10965</v>
      </c>
      <c r="C9121" s="145" t="s">
        <v>1917</v>
      </c>
      <c r="D9121" s="146">
        <v>26.23</v>
      </c>
    </row>
    <row r="9122" spans="1:4" ht="17.100000000000001" customHeight="1" x14ac:dyDescent="0.25">
      <c r="A9122" s="143">
        <v>1913</v>
      </c>
      <c r="B9122" s="144" t="s">
        <v>10966</v>
      </c>
      <c r="C9122" s="145" t="s">
        <v>1917</v>
      </c>
      <c r="D9122" s="146">
        <v>29.63</v>
      </c>
    </row>
    <row r="9123" spans="1:4" ht="17.100000000000001" customHeight="1" x14ac:dyDescent="0.25">
      <c r="A9123" s="143">
        <v>10615</v>
      </c>
      <c r="B9123" s="144" t="s">
        <v>10967</v>
      </c>
      <c r="C9123" s="145" t="s">
        <v>1917</v>
      </c>
      <c r="D9123" s="146">
        <v>45.94</v>
      </c>
    </row>
    <row r="9124" spans="1:4" ht="25.5" customHeight="1" x14ac:dyDescent="0.25">
      <c r="A9124" s="143">
        <v>3925</v>
      </c>
      <c r="B9124" s="144" t="s">
        <v>10968</v>
      </c>
      <c r="C9124" s="145" t="s">
        <v>1917</v>
      </c>
      <c r="D9124" s="146">
        <v>71.94</v>
      </c>
    </row>
    <row r="9125" spans="1:4" ht="25.5" customHeight="1" x14ac:dyDescent="0.25">
      <c r="A9125" s="143">
        <v>4624</v>
      </c>
      <c r="B9125" s="144" t="s">
        <v>10969</v>
      </c>
      <c r="C9125" s="145" t="s">
        <v>3612</v>
      </c>
      <c r="D9125" s="146">
        <v>79.040000000000006</v>
      </c>
    </row>
    <row r="9126" spans="1:4" ht="25.5" customHeight="1" x14ac:dyDescent="0.25">
      <c r="A9126" s="143">
        <v>1920</v>
      </c>
      <c r="B9126" s="144" t="s">
        <v>10970</v>
      </c>
      <c r="C9126" s="145" t="s">
        <v>1917</v>
      </c>
      <c r="D9126" s="146">
        <v>55.09</v>
      </c>
    </row>
    <row r="9127" spans="1:4" ht="25.5" customHeight="1" x14ac:dyDescent="0.25">
      <c r="A9127" s="143">
        <v>1921</v>
      </c>
      <c r="B9127" s="144" t="s">
        <v>10971</v>
      </c>
      <c r="C9127" s="145" t="s">
        <v>1917</v>
      </c>
      <c r="D9127" s="146">
        <v>47.3</v>
      </c>
    </row>
    <row r="9128" spans="1:4" ht="25.5" customHeight="1" x14ac:dyDescent="0.25">
      <c r="A9128" s="143">
        <v>9118</v>
      </c>
      <c r="B9128" s="144" t="s">
        <v>10972</v>
      </c>
      <c r="C9128" s="145" t="s">
        <v>1917</v>
      </c>
      <c r="D9128" s="146">
        <v>128.13999999999999</v>
      </c>
    </row>
    <row r="9129" spans="1:4" ht="25.5" customHeight="1" x14ac:dyDescent="0.25">
      <c r="A9129" s="143">
        <v>9116</v>
      </c>
      <c r="B9129" s="144" t="s">
        <v>10973</v>
      </c>
      <c r="C9129" s="145" t="s">
        <v>1917</v>
      </c>
      <c r="D9129" s="146">
        <v>202.46</v>
      </c>
    </row>
    <row r="9130" spans="1:4" ht="25.5" customHeight="1" x14ac:dyDescent="0.25">
      <c r="A9130" s="143">
        <v>9115</v>
      </c>
      <c r="B9130" s="144" t="s">
        <v>10974</v>
      </c>
      <c r="C9130" s="145" t="s">
        <v>1917</v>
      </c>
      <c r="D9130" s="146">
        <v>442.52</v>
      </c>
    </row>
    <row r="9131" spans="1:4" ht="25.5" customHeight="1" x14ac:dyDescent="0.25">
      <c r="A9131" s="143">
        <v>9117</v>
      </c>
      <c r="B9131" s="144" t="s">
        <v>10975</v>
      </c>
      <c r="C9131" s="145" t="s">
        <v>1917</v>
      </c>
      <c r="D9131" s="146">
        <v>135.08000000000001</v>
      </c>
    </row>
    <row r="9132" spans="1:4" ht="25.5" customHeight="1" x14ac:dyDescent="0.25">
      <c r="A9132" s="143">
        <v>12075</v>
      </c>
      <c r="B9132" s="144" t="s">
        <v>10976</v>
      </c>
      <c r="C9132" s="145" t="s">
        <v>1917</v>
      </c>
      <c r="D9132" s="146">
        <v>154.4</v>
      </c>
    </row>
    <row r="9133" spans="1:4" ht="25.5" customHeight="1" x14ac:dyDescent="0.25">
      <c r="A9133" s="143">
        <v>12418</v>
      </c>
      <c r="B9133" s="144" t="s">
        <v>10977</v>
      </c>
      <c r="C9133" s="145" t="s">
        <v>1917</v>
      </c>
      <c r="D9133" s="146">
        <v>91.28</v>
      </c>
    </row>
    <row r="9134" spans="1:4" ht="25.5" customHeight="1" x14ac:dyDescent="0.25">
      <c r="A9134" s="143">
        <v>9604</v>
      </c>
      <c r="B9134" s="144" t="s">
        <v>10978</v>
      </c>
      <c r="C9134" s="145" t="s">
        <v>1917</v>
      </c>
      <c r="D9134" s="146">
        <v>65.69</v>
      </c>
    </row>
    <row r="9135" spans="1:4" ht="25.5" customHeight="1" x14ac:dyDescent="0.25">
      <c r="A9135" s="143">
        <v>12439</v>
      </c>
      <c r="B9135" s="144" t="s">
        <v>10979</v>
      </c>
      <c r="C9135" s="145" t="s">
        <v>1917</v>
      </c>
      <c r="D9135" s="146">
        <v>145.09</v>
      </c>
    </row>
    <row r="9136" spans="1:4" ht="34.15" customHeight="1" x14ac:dyDescent="0.25">
      <c r="A9136" s="143">
        <v>10826</v>
      </c>
      <c r="B9136" s="144" t="s">
        <v>10980</v>
      </c>
      <c r="C9136" s="145" t="s">
        <v>1917</v>
      </c>
      <c r="D9136" s="146">
        <v>172.13</v>
      </c>
    </row>
    <row r="9137" spans="1:4" ht="25.5" customHeight="1" x14ac:dyDescent="0.25">
      <c r="A9137" s="143">
        <v>12077</v>
      </c>
      <c r="B9137" s="144" t="s">
        <v>10981</v>
      </c>
      <c r="C9137" s="145" t="s">
        <v>1917</v>
      </c>
      <c r="D9137" s="146">
        <v>192.69</v>
      </c>
    </row>
    <row r="9138" spans="1:4" ht="25.5" customHeight="1" x14ac:dyDescent="0.25">
      <c r="A9138" s="143">
        <v>12076</v>
      </c>
      <c r="B9138" s="144" t="s">
        <v>10982</v>
      </c>
      <c r="C9138" s="145" t="s">
        <v>1917</v>
      </c>
      <c r="D9138" s="146">
        <v>95.71</v>
      </c>
    </row>
    <row r="9139" spans="1:4" ht="25.5" customHeight="1" x14ac:dyDescent="0.25">
      <c r="A9139" s="143">
        <v>10986</v>
      </c>
      <c r="B9139" s="144" t="s">
        <v>10983</v>
      </c>
      <c r="C9139" s="145" t="s">
        <v>1917</v>
      </c>
      <c r="D9139" s="146">
        <v>59.75</v>
      </c>
    </row>
    <row r="9140" spans="1:4" ht="34.15" customHeight="1" x14ac:dyDescent="0.25">
      <c r="A9140" s="143">
        <v>10994</v>
      </c>
      <c r="B9140" s="144" t="s">
        <v>10984</v>
      </c>
      <c r="C9140" s="145" t="s">
        <v>1917</v>
      </c>
      <c r="D9140" s="146">
        <v>73.12</v>
      </c>
    </row>
    <row r="9141" spans="1:4" ht="25.5" customHeight="1" x14ac:dyDescent="0.25">
      <c r="A9141" s="143">
        <v>9677</v>
      </c>
      <c r="B9141" s="144" t="s">
        <v>10985</v>
      </c>
      <c r="C9141" s="145" t="s">
        <v>1917</v>
      </c>
      <c r="D9141" s="146">
        <v>54.6</v>
      </c>
    </row>
    <row r="9142" spans="1:4" ht="25.5" customHeight="1" x14ac:dyDescent="0.25">
      <c r="A9142" s="143">
        <v>9763</v>
      </c>
      <c r="B9142" s="144" t="s">
        <v>10986</v>
      </c>
      <c r="C9142" s="145" t="s">
        <v>1917</v>
      </c>
      <c r="D9142" s="146">
        <v>61.62</v>
      </c>
    </row>
    <row r="9143" spans="1:4" ht="25.5" customHeight="1" x14ac:dyDescent="0.25">
      <c r="A9143" s="143">
        <v>11165</v>
      </c>
      <c r="B9143" s="144" t="s">
        <v>10987</v>
      </c>
      <c r="C9143" s="145" t="s">
        <v>1917</v>
      </c>
      <c r="D9143" s="146">
        <v>49.05</v>
      </c>
    </row>
    <row r="9144" spans="1:4" ht="25.5" customHeight="1" x14ac:dyDescent="0.25">
      <c r="A9144" s="143">
        <v>11362</v>
      </c>
      <c r="B9144" s="144" t="s">
        <v>10988</v>
      </c>
      <c r="C9144" s="145" t="s">
        <v>1917</v>
      </c>
      <c r="D9144" s="146">
        <v>72.81</v>
      </c>
    </row>
    <row r="9145" spans="1:4" ht="25.5" customHeight="1" x14ac:dyDescent="0.25">
      <c r="A9145" s="143">
        <v>10059</v>
      </c>
      <c r="B9145" s="144" t="s">
        <v>10989</v>
      </c>
      <c r="C9145" s="145" t="s">
        <v>1917</v>
      </c>
      <c r="D9145" s="146">
        <v>49.49</v>
      </c>
    </row>
    <row r="9146" spans="1:4" ht="25.5" customHeight="1" x14ac:dyDescent="0.25">
      <c r="A9146" s="143">
        <v>10060</v>
      </c>
      <c r="B9146" s="144" t="s">
        <v>10990</v>
      </c>
      <c r="C9146" s="145" t="s">
        <v>1917</v>
      </c>
      <c r="D9146" s="146">
        <v>41.96</v>
      </c>
    </row>
    <row r="9147" spans="1:4" ht="25.5" customHeight="1" x14ac:dyDescent="0.25">
      <c r="A9147" s="143">
        <v>11163</v>
      </c>
      <c r="B9147" s="144" t="s">
        <v>10991</v>
      </c>
      <c r="C9147" s="145" t="s">
        <v>1917</v>
      </c>
      <c r="D9147" s="146">
        <v>38.99</v>
      </c>
    </row>
    <row r="9148" spans="1:4" ht="25.5" customHeight="1" x14ac:dyDescent="0.25">
      <c r="A9148" s="143">
        <v>10062</v>
      </c>
      <c r="B9148" s="144" t="s">
        <v>10992</v>
      </c>
      <c r="C9148" s="145" t="s">
        <v>1917</v>
      </c>
      <c r="D9148" s="146">
        <v>38.99</v>
      </c>
    </row>
    <row r="9149" spans="1:4" ht="25.5" customHeight="1" x14ac:dyDescent="0.25">
      <c r="A9149" s="143">
        <v>9776</v>
      </c>
      <c r="B9149" s="144" t="s">
        <v>10993</v>
      </c>
      <c r="C9149" s="145" t="s">
        <v>1917</v>
      </c>
      <c r="D9149" s="146">
        <v>65.97</v>
      </c>
    </row>
    <row r="9150" spans="1:4" ht="25.5" customHeight="1" x14ac:dyDescent="0.25">
      <c r="A9150" s="143">
        <v>9778</v>
      </c>
      <c r="B9150" s="144" t="s">
        <v>10994</v>
      </c>
      <c r="C9150" s="145" t="s">
        <v>1917</v>
      </c>
      <c r="D9150" s="146">
        <v>59.96</v>
      </c>
    </row>
    <row r="9151" spans="1:4" ht="25.5" customHeight="1" x14ac:dyDescent="0.25">
      <c r="A9151" s="143">
        <v>11370</v>
      </c>
      <c r="B9151" s="144" t="s">
        <v>10995</v>
      </c>
      <c r="C9151" s="145" t="s">
        <v>1917</v>
      </c>
      <c r="D9151" s="146">
        <v>59.47</v>
      </c>
    </row>
    <row r="9152" spans="1:4" ht="25.5" customHeight="1" x14ac:dyDescent="0.25">
      <c r="A9152" s="143">
        <v>10618</v>
      </c>
      <c r="B9152" s="144" t="s">
        <v>10996</v>
      </c>
      <c r="C9152" s="145" t="s">
        <v>1917</v>
      </c>
      <c r="D9152" s="146">
        <v>49.33</v>
      </c>
    </row>
    <row r="9153" spans="1:4" ht="25.5" customHeight="1" x14ac:dyDescent="0.25">
      <c r="A9153" s="143">
        <v>10619</v>
      </c>
      <c r="B9153" s="144" t="s">
        <v>10997</v>
      </c>
      <c r="C9153" s="145" t="s">
        <v>1917</v>
      </c>
      <c r="D9153" s="146">
        <v>57.41</v>
      </c>
    </row>
    <row r="9154" spans="1:4" ht="25.5" customHeight="1" x14ac:dyDescent="0.25">
      <c r="A9154" s="143">
        <v>4973</v>
      </c>
      <c r="B9154" s="144" t="s">
        <v>10998</v>
      </c>
      <c r="C9154" s="145" t="s">
        <v>1917</v>
      </c>
      <c r="D9154" s="146">
        <v>56</v>
      </c>
    </row>
    <row r="9155" spans="1:4" ht="25.5" customHeight="1" x14ac:dyDescent="0.25">
      <c r="A9155" s="143">
        <v>9675</v>
      </c>
      <c r="B9155" s="144" t="s">
        <v>10999</v>
      </c>
      <c r="C9155" s="145" t="s">
        <v>1917</v>
      </c>
      <c r="D9155" s="146">
        <v>76.45</v>
      </c>
    </row>
    <row r="9156" spans="1:4" ht="25.5" customHeight="1" x14ac:dyDescent="0.25">
      <c r="A9156" s="143">
        <v>10991</v>
      </c>
      <c r="B9156" s="144" t="s">
        <v>11000</v>
      </c>
      <c r="C9156" s="145" t="s">
        <v>1917</v>
      </c>
      <c r="D9156" s="146">
        <v>41.92</v>
      </c>
    </row>
    <row r="9157" spans="1:4" ht="25.5" customHeight="1" x14ac:dyDescent="0.25">
      <c r="A9157" s="143">
        <v>8928</v>
      </c>
      <c r="B9157" s="144" t="s">
        <v>11001</v>
      </c>
      <c r="C9157" s="145" t="s">
        <v>1917</v>
      </c>
      <c r="D9157" s="146">
        <v>61.8</v>
      </c>
    </row>
    <row r="9158" spans="1:4" ht="25.5" customHeight="1" x14ac:dyDescent="0.25">
      <c r="A9158" s="143">
        <v>10617</v>
      </c>
      <c r="B9158" s="144" t="s">
        <v>11002</v>
      </c>
      <c r="C9158" s="145" t="s">
        <v>1917</v>
      </c>
      <c r="D9158" s="146">
        <v>82.05</v>
      </c>
    </row>
    <row r="9159" spans="1:4" ht="25.5" customHeight="1" x14ac:dyDescent="0.25">
      <c r="A9159" s="143">
        <v>9765</v>
      </c>
      <c r="B9159" s="144" t="s">
        <v>11003</v>
      </c>
      <c r="C9159" s="145" t="s">
        <v>1917</v>
      </c>
      <c r="D9159" s="146">
        <v>72.36</v>
      </c>
    </row>
    <row r="9160" spans="1:4" ht="25.5" customHeight="1" x14ac:dyDescent="0.25">
      <c r="A9160" s="143">
        <v>10064</v>
      </c>
      <c r="B9160" s="144" t="s">
        <v>11004</v>
      </c>
      <c r="C9160" s="145" t="s">
        <v>1917</v>
      </c>
      <c r="D9160" s="146">
        <v>49.05</v>
      </c>
    </row>
    <row r="9161" spans="1:4" ht="25.5" customHeight="1" x14ac:dyDescent="0.25">
      <c r="A9161" s="143">
        <v>11164</v>
      </c>
      <c r="B9161" s="144" t="s">
        <v>11005</v>
      </c>
      <c r="C9161" s="145" t="s">
        <v>1917</v>
      </c>
      <c r="D9161" s="146">
        <v>48.44</v>
      </c>
    </row>
    <row r="9162" spans="1:4" ht="25.5" customHeight="1" x14ac:dyDescent="0.25">
      <c r="A9162" s="143">
        <v>10989</v>
      </c>
      <c r="B9162" s="144" t="s">
        <v>11006</v>
      </c>
      <c r="C9162" s="145" t="s">
        <v>1917</v>
      </c>
      <c r="D9162" s="146">
        <v>57.66</v>
      </c>
    </row>
    <row r="9163" spans="1:4" ht="25.5" customHeight="1" x14ac:dyDescent="0.25">
      <c r="A9163" s="143">
        <v>12438</v>
      </c>
      <c r="B9163" s="144" t="s">
        <v>11007</v>
      </c>
      <c r="C9163" s="145" t="s">
        <v>1917</v>
      </c>
      <c r="D9163" s="146">
        <v>93.24</v>
      </c>
    </row>
    <row r="9164" spans="1:4" ht="25.5" customHeight="1" x14ac:dyDescent="0.25">
      <c r="A9164" s="143">
        <v>9774</v>
      </c>
      <c r="B9164" s="144" t="s">
        <v>11008</v>
      </c>
      <c r="C9164" s="145" t="s">
        <v>1917</v>
      </c>
      <c r="D9164" s="146">
        <v>78.23</v>
      </c>
    </row>
    <row r="9165" spans="1:4" ht="34.15" customHeight="1" x14ac:dyDescent="0.25">
      <c r="A9165" s="143">
        <v>7767</v>
      </c>
      <c r="B9165" s="144" t="s">
        <v>11009</v>
      </c>
      <c r="C9165" s="145" t="s">
        <v>1917</v>
      </c>
      <c r="D9165" s="146">
        <v>99.86</v>
      </c>
    </row>
    <row r="9166" spans="1:4" ht="25.5" customHeight="1" x14ac:dyDescent="0.25">
      <c r="A9166" s="143">
        <v>9605</v>
      </c>
      <c r="B9166" s="144" t="s">
        <v>11010</v>
      </c>
      <c r="C9166" s="145" t="s">
        <v>1917</v>
      </c>
      <c r="D9166" s="146">
        <v>179.11</v>
      </c>
    </row>
    <row r="9167" spans="1:4" ht="34.15" customHeight="1" x14ac:dyDescent="0.25">
      <c r="A9167" s="143">
        <v>11808</v>
      </c>
      <c r="B9167" s="144" t="s">
        <v>11011</v>
      </c>
      <c r="C9167" s="145" t="s">
        <v>1917</v>
      </c>
      <c r="D9167" s="146">
        <v>99.84</v>
      </c>
    </row>
    <row r="9168" spans="1:4" ht="25.5" customHeight="1" x14ac:dyDescent="0.25">
      <c r="A9168" s="143">
        <v>9775</v>
      </c>
      <c r="B9168" s="144" t="s">
        <v>11012</v>
      </c>
      <c r="C9168" s="145" t="s">
        <v>1917</v>
      </c>
      <c r="D9168" s="146">
        <v>72.739999999999995</v>
      </c>
    </row>
    <row r="9169" spans="1:4" ht="34.15" customHeight="1" x14ac:dyDescent="0.25">
      <c r="A9169" s="143">
        <v>10984</v>
      </c>
      <c r="B9169" s="144" t="s">
        <v>11013</v>
      </c>
      <c r="C9169" s="145" t="s">
        <v>1917</v>
      </c>
      <c r="D9169" s="146">
        <v>80.95</v>
      </c>
    </row>
    <row r="9170" spans="1:4" ht="34.15" customHeight="1" x14ac:dyDescent="0.25">
      <c r="A9170" s="143">
        <v>10982</v>
      </c>
      <c r="B9170" s="144" t="s">
        <v>11014</v>
      </c>
      <c r="C9170" s="145" t="s">
        <v>1917</v>
      </c>
      <c r="D9170" s="146">
        <v>82.17</v>
      </c>
    </row>
    <row r="9171" spans="1:4" ht="34.15" customHeight="1" x14ac:dyDescent="0.25">
      <c r="A9171" s="143">
        <v>10983</v>
      </c>
      <c r="B9171" s="144" t="s">
        <v>11015</v>
      </c>
      <c r="C9171" s="145" t="s">
        <v>1917</v>
      </c>
      <c r="D9171" s="146">
        <v>81.92</v>
      </c>
    </row>
    <row r="9172" spans="1:4" ht="25.5" customHeight="1" x14ac:dyDescent="0.25">
      <c r="A9172" s="143">
        <v>12442</v>
      </c>
      <c r="B9172" s="144" t="s">
        <v>11016</v>
      </c>
      <c r="C9172" s="145" t="s">
        <v>1917</v>
      </c>
      <c r="D9172" s="146">
        <v>222.98</v>
      </c>
    </row>
    <row r="9173" spans="1:4" ht="15" customHeight="1" x14ac:dyDescent="0.25">
      <c r="A9173" s="143">
        <v>12441</v>
      </c>
      <c r="C9173" s="145" t="s">
        <v>1917</v>
      </c>
      <c r="D9173" s="146">
        <v>214.73</v>
      </c>
    </row>
    <row r="9174" spans="1:4" ht="34.15" customHeight="1" x14ac:dyDescent="0.25">
      <c r="B9174" s="144" t="s">
        <v>11017</v>
      </c>
    </row>
    <row r="9175" spans="1:4" ht="34.15" customHeight="1" x14ac:dyDescent="0.25">
      <c r="A9175" s="143">
        <v>12420</v>
      </c>
      <c r="B9175" s="144" t="s">
        <v>11018</v>
      </c>
      <c r="C9175" s="145" t="s">
        <v>1917</v>
      </c>
      <c r="D9175" s="146">
        <v>398.25</v>
      </c>
    </row>
    <row r="9176" spans="1:4" ht="25.5" customHeight="1" x14ac:dyDescent="0.25">
      <c r="A9176" s="143">
        <v>12078</v>
      </c>
      <c r="B9176" s="144" t="s">
        <v>11019</v>
      </c>
      <c r="C9176" s="145" t="s">
        <v>1917</v>
      </c>
      <c r="D9176" s="146">
        <v>144.72999999999999</v>
      </c>
    </row>
    <row r="9177" spans="1:4" ht="25.5" customHeight="1" x14ac:dyDescent="0.25">
      <c r="A9177" s="143">
        <v>8949</v>
      </c>
      <c r="B9177" s="144" t="s">
        <v>11020</v>
      </c>
      <c r="C9177" s="145" t="s">
        <v>1917</v>
      </c>
      <c r="D9177" s="146">
        <v>171.67</v>
      </c>
    </row>
    <row r="9178" spans="1:4" ht="25.5" customHeight="1" x14ac:dyDescent="0.25">
      <c r="A9178" s="143">
        <v>8950</v>
      </c>
      <c r="B9178" s="144" t="s">
        <v>11021</v>
      </c>
      <c r="C9178" s="145" t="s">
        <v>1917</v>
      </c>
      <c r="D9178" s="146">
        <v>175.71</v>
      </c>
    </row>
    <row r="9179" spans="1:4" ht="25.5" customHeight="1" x14ac:dyDescent="0.25">
      <c r="A9179" s="143">
        <v>7870</v>
      </c>
      <c r="B9179" s="144" t="s">
        <v>11022</v>
      </c>
      <c r="C9179" s="145" t="s">
        <v>1917</v>
      </c>
      <c r="D9179" s="146">
        <v>296.88</v>
      </c>
    </row>
    <row r="9180" spans="1:4" ht="25.5" customHeight="1" x14ac:dyDescent="0.25">
      <c r="A9180" s="143">
        <v>12139</v>
      </c>
      <c r="B9180" s="144" t="s">
        <v>11023</v>
      </c>
      <c r="C9180" s="145" t="s">
        <v>1917</v>
      </c>
      <c r="D9180" s="146">
        <v>134.49</v>
      </c>
    </row>
    <row r="9181" spans="1:4" ht="15" customHeight="1" x14ac:dyDescent="0.25">
      <c r="A9181" s="143">
        <v>8771</v>
      </c>
      <c r="B9181" s="144" t="s">
        <v>11024</v>
      </c>
      <c r="C9181" s="145" t="s">
        <v>1917</v>
      </c>
      <c r="D9181" s="146">
        <v>52.56</v>
      </c>
    </row>
    <row r="9182" spans="1:4" ht="17.100000000000001" customHeight="1" x14ac:dyDescent="0.25">
      <c r="A9182" s="143">
        <v>10657</v>
      </c>
      <c r="B9182" s="144" t="s">
        <v>11025</v>
      </c>
      <c r="C9182" s="145" t="s">
        <v>1917</v>
      </c>
      <c r="D9182" s="146">
        <v>15.78</v>
      </c>
    </row>
    <row r="9183" spans="1:4" ht="15" customHeight="1" x14ac:dyDescent="0.25">
      <c r="A9183" s="143">
        <v>1953</v>
      </c>
      <c r="B9183" s="144" t="s">
        <v>11026</v>
      </c>
      <c r="C9183" s="145" t="s">
        <v>2023</v>
      </c>
      <c r="D9183" s="146">
        <v>9.98</v>
      </c>
    </row>
    <row r="9184" spans="1:4" ht="15" customHeight="1" x14ac:dyDescent="0.25">
      <c r="A9184" s="143">
        <v>4523</v>
      </c>
      <c r="B9184" s="144" t="s">
        <v>11027</v>
      </c>
      <c r="C9184" s="145" t="s">
        <v>2023</v>
      </c>
      <c r="D9184" s="146">
        <v>30.88</v>
      </c>
    </row>
    <row r="9185" spans="1:4" ht="17.100000000000001" customHeight="1" x14ac:dyDescent="0.25">
      <c r="A9185" s="143">
        <v>12792</v>
      </c>
      <c r="B9185" s="144" t="s">
        <v>11028</v>
      </c>
      <c r="C9185" s="145" t="s">
        <v>3612</v>
      </c>
      <c r="D9185" s="146">
        <v>505.5</v>
      </c>
    </row>
    <row r="9186" spans="1:4" ht="25.5" customHeight="1" x14ac:dyDescent="0.25">
      <c r="A9186" s="143">
        <v>12024</v>
      </c>
      <c r="B9186" s="144" t="s">
        <v>11029</v>
      </c>
      <c r="C9186" s="145" t="s">
        <v>1917</v>
      </c>
      <c r="D9186" s="146">
        <v>70</v>
      </c>
    </row>
    <row r="9187" spans="1:4" ht="17.100000000000001" customHeight="1" x14ac:dyDescent="0.25">
      <c r="A9187" s="143">
        <v>9083</v>
      </c>
      <c r="B9187" s="144" t="s">
        <v>11030</v>
      </c>
      <c r="C9187" s="145" t="s">
        <v>1917</v>
      </c>
      <c r="D9187" s="146">
        <v>90</v>
      </c>
    </row>
    <row r="9188" spans="1:4" ht="25.5" customHeight="1" x14ac:dyDescent="0.25">
      <c r="A9188" s="143">
        <v>12023</v>
      </c>
      <c r="B9188" s="144" t="s">
        <v>11031</v>
      </c>
      <c r="C9188" s="145" t="s">
        <v>1917</v>
      </c>
      <c r="D9188" s="146">
        <v>90</v>
      </c>
    </row>
    <row r="9189" spans="1:4" ht="25.5" customHeight="1" x14ac:dyDescent="0.25">
      <c r="A9189" s="143">
        <v>12025</v>
      </c>
      <c r="B9189" s="144" t="s">
        <v>11032</v>
      </c>
      <c r="C9189" s="145" t="s">
        <v>1917</v>
      </c>
      <c r="D9189" s="146">
        <v>90</v>
      </c>
    </row>
    <row r="9190" spans="1:4" ht="17.100000000000001" customHeight="1" x14ac:dyDescent="0.25">
      <c r="A9190" s="143">
        <v>10652</v>
      </c>
      <c r="B9190" s="144" t="s">
        <v>11033</v>
      </c>
      <c r="C9190" s="145" t="s">
        <v>1917</v>
      </c>
      <c r="D9190" s="146">
        <v>84.16</v>
      </c>
    </row>
    <row r="9191" spans="1:4" ht="17.100000000000001" customHeight="1" x14ac:dyDescent="0.25">
      <c r="A9191" s="143">
        <v>10656</v>
      </c>
      <c r="B9191" s="144" t="s">
        <v>11034</v>
      </c>
      <c r="C9191" s="145" t="s">
        <v>1917</v>
      </c>
      <c r="D9191" s="146">
        <v>57.86</v>
      </c>
    </row>
    <row r="9192" spans="1:4" ht="17.100000000000001" customHeight="1" x14ac:dyDescent="0.25">
      <c r="A9192" s="143">
        <v>11492</v>
      </c>
      <c r="B9192" s="144" t="s">
        <v>11035</v>
      </c>
      <c r="C9192" s="145" t="s">
        <v>1917</v>
      </c>
      <c r="D9192" s="146">
        <v>52.6</v>
      </c>
    </row>
    <row r="9193" spans="1:4" ht="17.100000000000001" customHeight="1" x14ac:dyDescent="0.25">
      <c r="A9193" s="143">
        <v>7702</v>
      </c>
      <c r="B9193" s="144" t="s">
        <v>11036</v>
      </c>
      <c r="C9193" s="145" t="s">
        <v>1917</v>
      </c>
      <c r="D9193" s="146">
        <v>73.64</v>
      </c>
    </row>
    <row r="9194" spans="1:4" ht="17.100000000000001" customHeight="1" x14ac:dyDescent="0.25">
      <c r="A9194" s="143">
        <v>4726</v>
      </c>
      <c r="B9194" s="144" t="s">
        <v>11037</v>
      </c>
      <c r="C9194" s="145" t="s">
        <v>1917</v>
      </c>
      <c r="D9194" s="146">
        <v>78.900000000000006</v>
      </c>
    </row>
    <row r="9195" spans="1:4" ht="17.100000000000001" customHeight="1" x14ac:dyDescent="0.25">
      <c r="A9195" s="143">
        <v>1946</v>
      </c>
      <c r="B9195" s="144" t="s">
        <v>11038</v>
      </c>
      <c r="C9195" s="145" t="s">
        <v>1917</v>
      </c>
      <c r="D9195" s="146">
        <v>101.47</v>
      </c>
    </row>
    <row r="9196" spans="1:4" ht="17.100000000000001" customHeight="1" x14ac:dyDescent="0.25">
      <c r="A9196" s="143">
        <v>1954</v>
      </c>
      <c r="B9196" s="144" t="s">
        <v>11039</v>
      </c>
      <c r="C9196" s="145" t="s">
        <v>1917</v>
      </c>
      <c r="D9196" s="146">
        <v>76.38</v>
      </c>
    </row>
    <row r="9197" spans="1:4" ht="17.100000000000001" customHeight="1" x14ac:dyDescent="0.25">
      <c r="A9197" s="143">
        <v>12026</v>
      </c>
      <c r="B9197" s="144" t="s">
        <v>11040</v>
      </c>
      <c r="C9197" s="145" t="s">
        <v>1917</v>
      </c>
      <c r="D9197" s="146">
        <v>29.1</v>
      </c>
    </row>
    <row r="9198" spans="1:4" ht="17.100000000000001" customHeight="1" x14ac:dyDescent="0.25">
      <c r="A9198" s="143">
        <v>1947</v>
      </c>
      <c r="B9198" s="144" t="s">
        <v>11041</v>
      </c>
      <c r="C9198" s="145" t="s">
        <v>1917</v>
      </c>
      <c r="D9198" s="146">
        <v>198.63</v>
      </c>
    </row>
    <row r="9199" spans="1:4" ht="17.100000000000001" customHeight="1" x14ac:dyDescent="0.25">
      <c r="A9199" s="143">
        <v>3754</v>
      </c>
      <c r="B9199" s="144" t="s">
        <v>11042</v>
      </c>
      <c r="C9199" s="145" t="s">
        <v>1917</v>
      </c>
      <c r="D9199" s="146">
        <v>198.63</v>
      </c>
    </row>
    <row r="9200" spans="1:4" ht="17.100000000000001" customHeight="1" x14ac:dyDescent="0.25">
      <c r="A9200" s="143">
        <v>1943</v>
      </c>
      <c r="B9200" s="144" t="s">
        <v>11043</v>
      </c>
      <c r="C9200" s="145" t="s">
        <v>1917</v>
      </c>
      <c r="D9200" s="146">
        <v>155.68</v>
      </c>
    </row>
    <row r="9201" spans="1:4" ht="17.100000000000001" customHeight="1" x14ac:dyDescent="0.25">
      <c r="A9201" s="143">
        <v>1944</v>
      </c>
      <c r="B9201" s="144" t="s">
        <v>11044</v>
      </c>
      <c r="C9201" s="145" t="s">
        <v>1917</v>
      </c>
      <c r="D9201" s="146">
        <v>121.04</v>
      </c>
    </row>
    <row r="9202" spans="1:4" ht="17.100000000000001" customHeight="1" x14ac:dyDescent="0.25">
      <c r="A9202" s="143">
        <v>1949</v>
      </c>
      <c r="B9202" s="144" t="s">
        <v>11045</v>
      </c>
      <c r="C9202" s="145" t="s">
        <v>1917</v>
      </c>
      <c r="D9202" s="146">
        <v>77.709999999999994</v>
      </c>
    </row>
    <row r="9203" spans="1:4" ht="15" customHeight="1" x14ac:dyDescent="0.25">
      <c r="A9203" s="143">
        <v>4321</v>
      </c>
      <c r="B9203" s="144" t="s">
        <v>11046</v>
      </c>
      <c r="C9203" s="145" t="s">
        <v>395</v>
      </c>
      <c r="D9203" s="146">
        <v>221.47</v>
      </c>
    </row>
    <row r="9204" spans="1:4" ht="17.100000000000001" customHeight="1" x14ac:dyDescent="0.25">
      <c r="A9204" s="143">
        <v>5045</v>
      </c>
      <c r="B9204" s="144" t="s">
        <v>11047</v>
      </c>
      <c r="C9204" s="145" t="s">
        <v>1917</v>
      </c>
      <c r="D9204" s="146">
        <v>148.58000000000001</v>
      </c>
    </row>
    <row r="9205" spans="1:4" ht="17.100000000000001" customHeight="1" x14ac:dyDescent="0.25">
      <c r="A9205" s="143">
        <v>4449</v>
      </c>
      <c r="B9205" s="144" t="s">
        <v>11048</v>
      </c>
      <c r="C9205" s="145" t="s">
        <v>1917</v>
      </c>
      <c r="D9205" s="146">
        <v>68.38</v>
      </c>
    </row>
    <row r="9206" spans="1:4" ht="17.100000000000001" customHeight="1" x14ac:dyDescent="0.25">
      <c r="A9206" s="143">
        <v>11152</v>
      </c>
      <c r="B9206" s="144" t="s">
        <v>11049</v>
      </c>
      <c r="C9206" s="145" t="s">
        <v>1917</v>
      </c>
      <c r="D9206" s="146">
        <v>472.5</v>
      </c>
    </row>
    <row r="9207" spans="1:4" ht="17.100000000000001" customHeight="1" x14ac:dyDescent="0.25">
      <c r="A9207" s="143">
        <v>11856</v>
      </c>
      <c r="B9207" s="144" t="s">
        <v>11050</v>
      </c>
      <c r="C9207" s="145" t="s">
        <v>3612</v>
      </c>
      <c r="D9207" s="146">
        <v>428.68</v>
      </c>
    </row>
    <row r="9208" spans="1:4" ht="17.100000000000001" customHeight="1" x14ac:dyDescent="0.25">
      <c r="A9208" s="143">
        <v>1956</v>
      </c>
      <c r="B9208" s="144" t="s">
        <v>11051</v>
      </c>
      <c r="C9208" s="145" t="s">
        <v>1917</v>
      </c>
      <c r="D9208" s="146">
        <v>400</v>
      </c>
    </row>
    <row r="9209" spans="1:4" ht="17.100000000000001" customHeight="1" x14ac:dyDescent="0.25">
      <c r="A9209" s="143">
        <v>12838</v>
      </c>
      <c r="B9209" s="144" t="s">
        <v>11052</v>
      </c>
      <c r="C9209" s="145" t="s">
        <v>1917</v>
      </c>
      <c r="D9209" s="146">
        <v>409.5</v>
      </c>
    </row>
    <row r="9210" spans="1:4" ht="15" customHeight="1" x14ac:dyDescent="0.25">
      <c r="A9210" s="143">
        <v>10626</v>
      </c>
      <c r="B9210" s="144" t="s">
        <v>11053</v>
      </c>
      <c r="C9210" s="145" t="s">
        <v>1917</v>
      </c>
      <c r="D9210" s="146">
        <v>53.19</v>
      </c>
    </row>
    <row r="9211" spans="1:4" ht="15" customHeight="1" x14ac:dyDescent="0.25">
      <c r="A9211" s="143">
        <v>7704</v>
      </c>
      <c r="B9211" s="144" t="s">
        <v>11054</v>
      </c>
      <c r="C9211" s="145" t="s">
        <v>1917</v>
      </c>
      <c r="D9211" s="146">
        <v>24.45</v>
      </c>
    </row>
    <row r="9212" spans="1:4" ht="15" customHeight="1" x14ac:dyDescent="0.25">
      <c r="A9212" s="143">
        <v>4298</v>
      </c>
      <c r="B9212" s="144" t="s">
        <v>11055</v>
      </c>
      <c r="C9212" s="145" t="s">
        <v>1917</v>
      </c>
      <c r="D9212" s="146">
        <v>24.85</v>
      </c>
    </row>
    <row r="9213" spans="1:4" ht="17.100000000000001" customHeight="1" x14ac:dyDescent="0.25">
      <c r="A9213" s="143">
        <v>4493</v>
      </c>
      <c r="B9213" s="144" t="s">
        <v>11056</v>
      </c>
      <c r="C9213" s="145" t="s">
        <v>1917</v>
      </c>
      <c r="D9213" s="146">
        <v>88.11</v>
      </c>
    </row>
    <row r="9214" spans="1:4" ht="25.5" customHeight="1" x14ac:dyDescent="0.25">
      <c r="A9214" s="143">
        <v>4490</v>
      </c>
      <c r="B9214" s="144" t="s">
        <v>11057</v>
      </c>
      <c r="C9214" s="145" t="s">
        <v>1917</v>
      </c>
      <c r="D9214" s="146">
        <v>160.66999999999999</v>
      </c>
    </row>
    <row r="9215" spans="1:4" ht="17.100000000000001" customHeight="1" x14ac:dyDescent="0.25">
      <c r="A9215" s="143">
        <v>4907</v>
      </c>
      <c r="B9215" s="144" t="s">
        <v>11058</v>
      </c>
      <c r="C9215" s="145" t="s">
        <v>1917</v>
      </c>
      <c r="D9215" s="146">
        <v>84.12</v>
      </c>
    </row>
    <row r="9216" spans="1:4" ht="17.100000000000001" customHeight="1" x14ac:dyDescent="0.25">
      <c r="A9216" s="143">
        <v>9655</v>
      </c>
      <c r="B9216" s="144" t="s">
        <v>11059</v>
      </c>
      <c r="C9216" s="145" t="s">
        <v>1917</v>
      </c>
      <c r="D9216" s="146">
        <v>430</v>
      </c>
    </row>
    <row r="9217" spans="1:4" ht="17.100000000000001" customHeight="1" x14ac:dyDescent="0.25">
      <c r="A9217" s="143">
        <v>9656</v>
      </c>
      <c r="B9217" s="144" t="s">
        <v>11060</v>
      </c>
      <c r="C9217" s="145" t="s">
        <v>1917</v>
      </c>
      <c r="D9217" s="146">
        <v>440</v>
      </c>
    </row>
    <row r="9218" spans="1:4" ht="15" customHeight="1" x14ac:dyDescent="0.25">
      <c r="A9218" s="143">
        <v>1952</v>
      </c>
      <c r="B9218" s="144" t="s">
        <v>11061</v>
      </c>
      <c r="C9218" s="145" t="s">
        <v>2023</v>
      </c>
      <c r="D9218" s="146">
        <v>10</v>
      </c>
    </row>
    <row r="9219" spans="1:4" ht="15" customHeight="1" x14ac:dyDescent="0.25">
      <c r="A9219" s="143">
        <v>1951</v>
      </c>
      <c r="B9219" s="144" t="s">
        <v>11062</v>
      </c>
      <c r="C9219" s="145" t="s">
        <v>2023</v>
      </c>
      <c r="D9219" s="146">
        <v>7</v>
      </c>
    </row>
    <row r="9220" spans="1:4" ht="15" customHeight="1" x14ac:dyDescent="0.25">
      <c r="A9220" s="143">
        <v>9637</v>
      </c>
      <c r="B9220" s="144" t="s">
        <v>11063</v>
      </c>
      <c r="C9220" s="145" t="s">
        <v>2023</v>
      </c>
      <c r="D9220" s="146">
        <v>23.83</v>
      </c>
    </row>
    <row r="9221" spans="1:4" ht="15" customHeight="1" x14ac:dyDescent="0.25">
      <c r="A9221" s="143">
        <v>8394</v>
      </c>
      <c r="B9221" s="144" t="s">
        <v>11064</v>
      </c>
      <c r="C9221" s="145" t="s">
        <v>2023</v>
      </c>
      <c r="D9221" s="146">
        <v>17.25</v>
      </c>
    </row>
    <row r="9222" spans="1:4" ht="17.100000000000001" customHeight="1" x14ac:dyDescent="0.25">
      <c r="A9222" s="143">
        <v>10609</v>
      </c>
      <c r="B9222" s="144" t="s">
        <v>11065</v>
      </c>
      <c r="C9222" s="145" t="s">
        <v>1917</v>
      </c>
      <c r="D9222" s="146">
        <v>5.9</v>
      </c>
    </row>
    <row r="9223" spans="1:4" ht="17.100000000000001" customHeight="1" x14ac:dyDescent="0.25">
      <c r="A9223" s="143">
        <v>10026</v>
      </c>
      <c r="B9223" s="144" t="s">
        <v>11066</v>
      </c>
      <c r="C9223" s="145" t="s">
        <v>1917</v>
      </c>
      <c r="D9223" s="146">
        <v>38.47</v>
      </c>
    </row>
    <row r="9224" spans="1:4" ht="17.100000000000001" customHeight="1" x14ac:dyDescent="0.25">
      <c r="A9224" s="143">
        <v>10023</v>
      </c>
      <c r="B9224" s="144" t="s">
        <v>11067</v>
      </c>
      <c r="C9224" s="145" t="s">
        <v>1917</v>
      </c>
      <c r="D9224" s="146">
        <v>15.45</v>
      </c>
    </row>
    <row r="9225" spans="1:4" ht="17.100000000000001" customHeight="1" x14ac:dyDescent="0.25">
      <c r="A9225" s="143">
        <v>1968</v>
      </c>
      <c r="B9225" s="144" t="s">
        <v>11068</v>
      </c>
      <c r="C9225" s="145" t="s">
        <v>1927</v>
      </c>
      <c r="D9225" s="146">
        <v>726.84</v>
      </c>
    </row>
    <row r="9226" spans="1:4" ht="17.100000000000001" customHeight="1" x14ac:dyDescent="0.25">
      <c r="A9226" s="143">
        <v>10020</v>
      </c>
      <c r="B9226" s="144" t="s">
        <v>11069</v>
      </c>
      <c r="C9226" s="145" t="s">
        <v>1917</v>
      </c>
      <c r="D9226" s="146">
        <v>90.34</v>
      </c>
    </row>
    <row r="9227" spans="1:4" ht="17.100000000000001" customHeight="1" x14ac:dyDescent="0.25">
      <c r="A9227" s="143">
        <v>10022</v>
      </c>
      <c r="B9227" s="144" t="s">
        <v>11070</v>
      </c>
      <c r="C9227" s="145" t="s">
        <v>1917</v>
      </c>
      <c r="D9227" s="146">
        <v>121.25</v>
      </c>
    </row>
    <row r="9228" spans="1:4" ht="17.100000000000001" customHeight="1" x14ac:dyDescent="0.25">
      <c r="A9228" s="143">
        <v>10029</v>
      </c>
      <c r="B9228" s="144" t="s">
        <v>11071</v>
      </c>
      <c r="C9228" s="145" t="s">
        <v>1917</v>
      </c>
      <c r="D9228" s="146">
        <v>86.12</v>
      </c>
    </row>
    <row r="9229" spans="1:4" ht="25.5" customHeight="1" x14ac:dyDescent="0.25">
      <c r="A9229" s="143">
        <v>12306</v>
      </c>
      <c r="B9229" s="144" t="s">
        <v>11072</v>
      </c>
      <c r="C9229" s="145" t="s">
        <v>1917</v>
      </c>
      <c r="D9229" s="146">
        <v>121.58</v>
      </c>
    </row>
    <row r="9230" spans="1:4" ht="17.100000000000001" customHeight="1" x14ac:dyDescent="0.25">
      <c r="A9230" s="143">
        <v>9360</v>
      </c>
      <c r="B9230" s="144" t="s">
        <v>11073</v>
      </c>
      <c r="C9230" s="145" t="s">
        <v>1917</v>
      </c>
      <c r="D9230" s="146">
        <v>29.14</v>
      </c>
    </row>
    <row r="9231" spans="1:4" ht="25.5" customHeight="1" x14ac:dyDescent="0.25">
      <c r="A9231" s="143">
        <v>8953</v>
      </c>
      <c r="B9231" s="144" t="s">
        <v>11074</v>
      </c>
      <c r="C9231" s="145" t="s">
        <v>1917</v>
      </c>
      <c r="D9231" s="146">
        <v>32.380000000000003</v>
      </c>
    </row>
    <row r="9232" spans="1:4" ht="17.100000000000001" customHeight="1" x14ac:dyDescent="0.25">
      <c r="A9232" s="143">
        <v>10028</v>
      </c>
      <c r="B9232" s="144" t="s">
        <v>11075</v>
      </c>
      <c r="C9232" s="145" t="s">
        <v>1917</v>
      </c>
      <c r="D9232" s="146">
        <v>152.49</v>
      </c>
    </row>
    <row r="9233" spans="1:4" ht="17.100000000000001" customHeight="1" x14ac:dyDescent="0.25">
      <c r="A9233" s="143">
        <v>10027</v>
      </c>
      <c r="B9233" s="144" t="s">
        <v>11076</v>
      </c>
      <c r="C9233" s="145" t="s">
        <v>1917</v>
      </c>
      <c r="D9233" s="146">
        <v>89.99</v>
      </c>
    </row>
    <row r="9234" spans="1:4" ht="25.5" customHeight="1" x14ac:dyDescent="0.25">
      <c r="A9234" s="143">
        <v>1969</v>
      </c>
      <c r="B9234" s="144" t="s">
        <v>11077</v>
      </c>
      <c r="C9234" s="145" t="s">
        <v>1917</v>
      </c>
      <c r="D9234" s="146">
        <v>81.790000000000006</v>
      </c>
    </row>
    <row r="9235" spans="1:4" ht="17.100000000000001" customHeight="1" x14ac:dyDescent="0.25">
      <c r="A9235" s="143">
        <v>7729</v>
      </c>
      <c r="B9235" s="144" t="s">
        <v>11078</v>
      </c>
      <c r="C9235" s="145" t="s">
        <v>1917</v>
      </c>
      <c r="D9235" s="146">
        <v>48.63</v>
      </c>
    </row>
    <row r="9236" spans="1:4" ht="17.100000000000001" customHeight="1" x14ac:dyDescent="0.25">
      <c r="A9236" s="143">
        <v>7726</v>
      </c>
      <c r="B9236" s="144" t="s">
        <v>11079</v>
      </c>
      <c r="C9236" s="145" t="s">
        <v>1917</v>
      </c>
      <c r="D9236" s="146">
        <v>34.17</v>
      </c>
    </row>
    <row r="9237" spans="1:4" ht="17.100000000000001" customHeight="1" x14ac:dyDescent="0.25">
      <c r="A9237" s="143">
        <v>7727</v>
      </c>
      <c r="B9237" s="144" t="s">
        <v>11080</v>
      </c>
      <c r="C9237" s="145" t="s">
        <v>1917</v>
      </c>
      <c r="D9237" s="146">
        <v>23.32</v>
      </c>
    </row>
    <row r="9238" spans="1:4" ht="17.100000000000001" customHeight="1" x14ac:dyDescent="0.25">
      <c r="A9238" s="143">
        <v>7730</v>
      </c>
      <c r="B9238" s="144" t="s">
        <v>11081</v>
      </c>
      <c r="C9238" s="145" t="s">
        <v>1917</v>
      </c>
      <c r="D9238" s="146">
        <v>13.66</v>
      </c>
    </row>
    <row r="9239" spans="1:4" ht="15" customHeight="1" x14ac:dyDescent="0.25">
      <c r="A9239" s="143">
        <v>3642</v>
      </c>
      <c r="B9239" s="144" t="s">
        <v>11082</v>
      </c>
      <c r="C9239" s="145" t="s">
        <v>1917</v>
      </c>
      <c r="D9239" s="146">
        <v>4.24</v>
      </c>
    </row>
    <row r="9240" spans="1:4" ht="15" customHeight="1" x14ac:dyDescent="0.25">
      <c r="A9240" s="143">
        <v>10068</v>
      </c>
      <c r="B9240" s="144" t="s">
        <v>11083</v>
      </c>
      <c r="C9240" s="145" t="s">
        <v>1917</v>
      </c>
      <c r="D9240" s="146">
        <v>22.56</v>
      </c>
    </row>
    <row r="9241" spans="1:4" ht="25.5" customHeight="1" x14ac:dyDescent="0.25">
      <c r="A9241" s="143">
        <v>11826</v>
      </c>
      <c r="B9241" s="144" t="s">
        <v>11084</v>
      </c>
      <c r="C9241" s="145" t="s">
        <v>1917</v>
      </c>
      <c r="D9241" s="146">
        <v>292.67</v>
      </c>
    </row>
    <row r="9242" spans="1:4" ht="25.5" customHeight="1" x14ac:dyDescent="0.25">
      <c r="A9242" s="143">
        <v>11827</v>
      </c>
      <c r="B9242" s="144" t="s">
        <v>11085</v>
      </c>
      <c r="C9242" s="145" t="s">
        <v>1917</v>
      </c>
      <c r="D9242" s="146">
        <v>421.03</v>
      </c>
    </row>
    <row r="9243" spans="1:4" ht="17.100000000000001" customHeight="1" x14ac:dyDescent="0.25">
      <c r="A9243" s="143">
        <v>1978</v>
      </c>
      <c r="B9243" s="144" t="s">
        <v>11086</v>
      </c>
      <c r="C9243" s="145" t="s">
        <v>1917</v>
      </c>
      <c r="D9243" s="146">
        <v>25.09</v>
      </c>
    </row>
    <row r="9244" spans="1:4" ht="15" customHeight="1" x14ac:dyDescent="0.25">
      <c r="A9244" s="143">
        <v>1979</v>
      </c>
      <c r="C9244" s="145" t="s">
        <v>1917</v>
      </c>
      <c r="D9244" s="146">
        <v>45.16</v>
      </c>
    </row>
    <row r="9245" spans="1:4" ht="17.100000000000001" customHeight="1" x14ac:dyDescent="0.25">
      <c r="B9245" s="144" t="s">
        <v>11087</v>
      </c>
    </row>
    <row r="9246" spans="1:4" ht="25.5" customHeight="1" x14ac:dyDescent="0.25">
      <c r="A9246" s="143">
        <v>12193</v>
      </c>
      <c r="B9246" s="144" t="s">
        <v>11088</v>
      </c>
      <c r="C9246" s="145" t="s">
        <v>1917</v>
      </c>
      <c r="D9246" s="146">
        <v>81.569999999999993</v>
      </c>
    </row>
    <row r="9247" spans="1:4" ht="25.5" customHeight="1" x14ac:dyDescent="0.25">
      <c r="A9247" s="143">
        <v>12191</v>
      </c>
      <c r="B9247" s="144" t="s">
        <v>11089</v>
      </c>
      <c r="C9247" s="145" t="s">
        <v>1917</v>
      </c>
      <c r="D9247" s="146">
        <v>122.35</v>
      </c>
    </row>
    <row r="9248" spans="1:4" ht="17.100000000000001" customHeight="1" x14ac:dyDescent="0.25">
      <c r="A9248" s="143">
        <v>12936</v>
      </c>
      <c r="B9248" s="144" t="s">
        <v>11090</v>
      </c>
      <c r="C9248" s="145" t="s">
        <v>1917</v>
      </c>
      <c r="D9248" s="146">
        <v>180</v>
      </c>
    </row>
    <row r="9249" spans="1:4" ht="17.100000000000001" customHeight="1" x14ac:dyDescent="0.25">
      <c r="A9249" s="143">
        <v>10787</v>
      </c>
      <c r="B9249" s="144" t="s">
        <v>11091</v>
      </c>
      <c r="C9249" s="145" t="s">
        <v>1917</v>
      </c>
      <c r="D9249" s="146">
        <v>320</v>
      </c>
    </row>
    <row r="9250" spans="1:4" ht="17.100000000000001" customHeight="1" x14ac:dyDescent="0.25">
      <c r="A9250" s="143">
        <v>8973</v>
      </c>
      <c r="B9250" s="144" t="s">
        <v>11092</v>
      </c>
      <c r="C9250" s="145" t="s">
        <v>1917</v>
      </c>
      <c r="D9250" s="146">
        <v>34.69</v>
      </c>
    </row>
    <row r="9251" spans="1:4" ht="25.5" customHeight="1" x14ac:dyDescent="0.25">
      <c r="A9251" s="143">
        <v>12192</v>
      </c>
      <c r="B9251" s="144" t="s">
        <v>11093</v>
      </c>
      <c r="C9251" s="145" t="s">
        <v>1917</v>
      </c>
      <c r="D9251" s="146">
        <v>61.18</v>
      </c>
    </row>
    <row r="9252" spans="1:4" ht="15" customHeight="1" x14ac:dyDescent="0.25">
      <c r="A9252" s="143">
        <v>9722</v>
      </c>
      <c r="B9252" s="144" t="s">
        <v>11094</v>
      </c>
      <c r="C9252" s="145" t="s">
        <v>1917</v>
      </c>
      <c r="D9252" s="146">
        <v>68.930000000000007</v>
      </c>
    </row>
    <row r="9253" spans="1:4" ht="15" customHeight="1" x14ac:dyDescent="0.25">
      <c r="A9253" s="143">
        <v>1973</v>
      </c>
      <c r="B9253" s="144" t="s">
        <v>11095</v>
      </c>
      <c r="C9253" s="145" t="s">
        <v>1917</v>
      </c>
      <c r="D9253" s="146">
        <v>25.09</v>
      </c>
    </row>
    <row r="9254" spans="1:4" ht="17.100000000000001" customHeight="1" x14ac:dyDescent="0.25">
      <c r="A9254" s="143">
        <v>11147</v>
      </c>
      <c r="B9254" s="144" t="s">
        <v>11096</v>
      </c>
      <c r="C9254" s="145" t="s">
        <v>1917</v>
      </c>
      <c r="D9254" s="146">
        <v>53.19</v>
      </c>
    </row>
    <row r="9255" spans="1:4" ht="25.5" customHeight="1" x14ac:dyDescent="0.25">
      <c r="A9255" s="143">
        <v>9438</v>
      </c>
      <c r="B9255" s="144" t="s">
        <v>11097</v>
      </c>
      <c r="C9255" s="145" t="s">
        <v>1917</v>
      </c>
      <c r="D9255" s="146">
        <v>527.48</v>
      </c>
    </row>
    <row r="9256" spans="1:4" ht="25.5" customHeight="1" x14ac:dyDescent="0.25">
      <c r="A9256" s="143">
        <v>9439</v>
      </c>
      <c r="B9256" s="144" t="s">
        <v>11098</v>
      </c>
      <c r="C9256" s="145" t="s">
        <v>1917</v>
      </c>
      <c r="D9256" s="146">
        <v>632.70000000000005</v>
      </c>
    </row>
    <row r="9257" spans="1:4" ht="25.5" customHeight="1" x14ac:dyDescent="0.25">
      <c r="A9257" s="143">
        <v>9440</v>
      </c>
      <c r="B9257" s="144" t="s">
        <v>11099</v>
      </c>
      <c r="C9257" s="145" t="s">
        <v>1917</v>
      </c>
      <c r="D9257" s="146">
        <v>781.46</v>
      </c>
    </row>
    <row r="9258" spans="1:4" ht="25.5" customHeight="1" x14ac:dyDescent="0.25">
      <c r="A9258" s="143">
        <v>9437</v>
      </c>
      <c r="B9258" s="144" t="s">
        <v>11100</v>
      </c>
      <c r="C9258" s="145" t="s">
        <v>1917</v>
      </c>
      <c r="D9258" s="146">
        <v>485.1</v>
      </c>
    </row>
    <row r="9259" spans="1:4" ht="15" customHeight="1" x14ac:dyDescent="0.25">
      <c r="A9259" s="143">
        <v>5012</v>
      </c>
      <c r="B9259" s="144" t="s">
        <v>11101</v>
      </c>
      <c r="C9259" s="145" t="s">
        <v>2023</v>
      </c>
      <c r="D9259" s="146">
        <v>12.7</v>
      </c>
    </row>
    <row r="9260" spans="1:4" ht="15" customHeight="1" x14ac:dyDescent="0.25">
      <c r="A9260" s="143">
        <v>4773</v>
      </c>
      <c r="B9260" s="144" t="s">
        <v>11102</v>
      </c>
      <c r="C9260" s="145" t="s">
        <v>1917</v>
      </c>
      <c r="D9260" s="146">
        <v>235.54</v>
      </c>
    </row>
    <row r="9261" spans="1:4" ht="17.100000000000001" customHeight="1" x14ac:dyDescent="0.25">
      <c r="A9261" s="143">
        <v>4695</v>
      </c>
      <c r="B9261" s="144" t="s">
        <v>11103</v>
      </c>
      <c r="C9261" s="145" t="s">
        <v>2023</v>
      </c>
      <c r="D9261" s="146">
        <v>505.87</v>
      </c>
    </row>
    <row r="9262" spans="1:4" ht="15" customHeight="1" x14ac:dyDescent="0.25">
      <c r="A9262" s="143">
        <v>9313</v>
      </c>
      <c r="B9262" s="144" t="s">
        <v>11104</v>
      </c>
      <c r="C9262" s="145" t="s">
        <v>2023</v>
      </c>
      <c r="D9262" s="146">
        <v>76.14</v>
      </c>
    </row>
    <row r="9263" spans="1:4" ht="15" customHeight="1" x14ac:dyDescent="0.25">
      <c r="A9263" s="143">
        <v>11863</v>
      </c>
      <c r="B9263" s="144" t="s">
        <v>11104</v>
      </c>
      <c r="C9263" s="145" t="s">
        <v>2023</v>
      </c>
      <c r="D9263" s="146">
        <v>76.14</v>
      </c>
    </row>
    <row r="9264" spans="1:4" ht="15" customHeight="1" x14ac:dyDescent="0.25">
      <c r="A9264" s="143">
        <v>11864</v>
      </c>
      <c r="B9264" s="144" t="s">
        <v>11104</v>
      </c>
      <c r="C9264" s="145" t="s">
        <v>2023</v>
      </c>
      <c r="D9264" s="146">
        <v>76.14</v>
      </c>
    </row>
    <row r="9265" spans="1:4" ht="15" customHeight="1" x14ac:dyDescent="0.25">
      <c r="A9265" s="143">
        <v>9314</v>
      </c>
      <c r="B9265" s="144" t="s">
        <v>11105</v>
      </c>
      <c r="C9265" s="145" t="s">
        <v>2023</v>
      </c>
      <c r="D9265" s="146">
        <v>91.43</v>
      </c>
    </row>
    <row r="9266" spans="1:4" ht="17.100000000000001" customHeight="1" x14ac:dyDescent="0.25">
      <c r="A9266" s="143">
        <v>12020</v>
      </c>
      <c r="B9266" s="144" t="s">
        <v>11106</v>
      </c>
      <c r="C9266" s="145" t="s">
        <v>1903</v>
      </c>
      <c r="D9266" s="146">
        <v>21.65</v>
      </c>
    </row>
    <row r="9267" spans="1:4" ht="15" customHeight="1" x14ac:dyDescent="0.25">
      <c r="A9267" s="143">
        <v>7795</v>
      </c>
      <c r="B9267" s="144" t="s">
        <v>11107</v>
      </c>
      <c r="C9267" s="145" t="s">
        <v>2023</v>
      </c>
      <c r="D9267" s="146">
        <v>21.59</v>
      </c>
    </row>
    <row r="9268" spans="1:4" ht="15" customHeight="1" x14ac:dyDescent="0.25">
      <c r="A9268" s="143">
        <v>8707</v>
      </c>
      <c r="B9268" s="144" t="s">
        <v>11108</v>
      </c>
      <c r="C9268" s="145" t="s">
        <v>2023</v>
      </c>
      <c r="D9268" s="146">
        <v>63.02</v>
      </c>
    </row>
    <row r="9269" spans="1:4" ht="15" customHeight="1" x14ac:dyDescent="0.25">
      <c r="A9269" s="143">
        <v>8832</v>
      </c>
      <c r="B9269" s="144" t="s">
        <v>11109</v>
      </c>
      <c r="C9269" s="145" t="s">
        <v>2023</v>
      </c>
      <c r="D9269" s="146">
        <v>67.430000000000007</v>
      </c>
    </row>
    <row r="9270" spans="1:4" ht="15" customHeight="1" x14ac:dyDescent="0.25">
      <c r="A9270" s="143">
        <v>8833</v>
      </c>
      <c r="B9270" s="144" t="s">
        <v>11110</v>
      </c>
      <c r="C9270" s="145" t="s">
        <v>2023</v>
      </c>
      <c r="D9270" s="146">
        <v>76.25</v>
      </c>
    </row>
    <row r="9271" spans="1:4" ht="15" customHeight="1" x14ac:dyDescent="0.25">
      <c r="A9271" s="143">
        <v>8834</v>
      </c>
      <c r="B9271" s="144" t="s">
        <v>11111</v>
      </c>
      <c r="C9271" s="145" t="s">
        <v>2023</v>
      </c>
      <c r="D9271" s="146">
        <v>146.97</v>
      </c>
    </row>
    <row r="9272" spans="1:4" ht="15" customHeight="1" x14ac:dyDescent="0.25">
      <c r="A9272" s="143">
        <v>9171</v>
      </c>
      <c r="B9272" s="144" t="s">
        <v>11112</v>
      </c>
      <c r="C9272" s="145" t="s">
        <v>2023</v>
      </c>
      <c r="D9272" s="146">
        <v>183.81</v>
      </c>
    </row>
    <row r="9273" spans="1:4" ht="15" customHeight="1" x14ac:dyDescent="0.25">
      <c r="A9273" s="143">
        <v>8637</v>
      </c>
      <c r="B9273" s="144" t="s">
        <v>11113</v>
      </c>
      <c r="C9273" s="145" t="s">
        <v>2023</v>
      </c>
      <c r="D9273" s="146">
        <v>43.68</v>
      </c>
    </row>
    <row r="9274" spans="1:4" ht="15" customHeight="1" x14ac:dyDescent="0.25">
      <c r="A9274" s="143">
        <v>9753</v>
      </c>
      <c r="B9274" s="144" t="s">
        <v>11114</v>
      </c>
      <c r="C9274" s="145" t="s">
        <v>2023</v>
      </c>
      <c r="D9274" s="146">
        <v>59.84</v>
      </c>
    </row>
    <row r="9275" spans="1:4" ht="15" customHeight="1" x14ac:dyDescent="0.25">
      <c r="A9275" s="143">
        <v>1986</v>
      </c>
      <c r="B9275" s="144" t="s">
        <v>11115</v>
      </c>
      <c r="C9275" s="145" t="s">
        <v>2023</v>
      </c>
      <c r="D9275" s="146">
        <v>23.33</v>
      </c>
    </row>
    <row r="9276" spans="1:4" ht="15" customHeight="1" x14ac:dyDescent="0.25">
      <c r="A9276" s="143">
        <v>1987</v>
      </c>
      <c r="B9276" s="144" t="s">
        <v>11116</v>
      </c>
      <c r="C9276" s="145" t="s">
        <v>2023</v>
      </c>
      <c r="D9276" s="146">
        <v>30.15</v>
      </c>
    </row>
    <row r="9277" spans="1:4" ht="15" customHeight="1" x14ac:dyDescent="0.25">
      <c r="A9277" s="143">
        <v>12446</v>
      </c>
      <c r="B9277" s="144" t="s">
        <v>11117</v>
      </c>
      <c r="C9277" s="145" t="s">
        <v>2023</v>
      </c>
      <c r="D9277" s="146">
        <v>118.43</v>
      </c>
    </row>
    <row r="9278" spans="1:4" ht="15" customHeight="1" x14ac:dyDescent="0.25">
      <c r="A9278" s="143">
        <v>7284</v>
      </c>
      <c r="B9278" s="144" t="s">
        <v>11118</v>
      </c>
      <c r="C9278" s="145" t="s">
        <v>2023</v>
      </c>
      <c r="D9278" s="146">
        <v>84.07</v>
      </c>
    </row>
    <row r="9279" spans="1:4" ht="15" customHeight="1" x14ac:dyDescent="0.25">
      <c r="A9279" s="143">
        <v>1988</v>
      </c>
      <c r="B9279" s="144" t="s">
        <v>11119</v>
      </c>
      <c r="C9279" s="145" t="s">
        <v>2023</v>
      </c>
      <c r="D9279" s="146">
        <v>74.87</v>
      </c>
    </row>
    <row r="9280" spans="1:4" ht="15" customHeight="1" x14ac:dyDescent="0.25">
      <c r="A9280" s="143">
        <v>1989</v>
      </c>
      <c r="B9280" s="144" t="s">
        <v>11120</v>
      </c>
      <c r="C9280" s="145" t="s">
        <v>2023</v>
      </c>
      <c r="D9280" s="146">
        <v>94.83</v>
      </c>
    </row>
    <row r="9281" spans="1:4" ht="15" customHeight="1" x14ac:dyDescent="0.25">
      <c r="A9281" s="143">
        <v>8228</v>
      </c>
      <c r="B9281" s="144" t="s">
        <v>11121</v>
      </c>
      <c r="C9281" s="145" t="s">
        <v>1917</v>
      </c>
      <c r="D9281" s="146">
        <v>210.8</v>
      </c>
    </row>
    <row r="9282" spans="1:4" ht="15" customHeight="1" x14ac:dyDescent="0.25">
      <c r="A9282" s="143">
        <v>8638</v>
      </c>
      <c r="B9282" s="144" t="s">
        <v>11122</v>
      </c>
      <c r="C9282" s="145" t="s">
        <v>2023</v>
      </c>
      <c r="D9282" s="146">
        <v>73.44</v>
      </c>
    </row>
    <row r="9283" spans="1:4" ht="15" customHeight="1" x14ac:dyDescent="0.25">
      <c r="A9283" s="143">
        <v>1990</v>
      </c>
      <c r="B9283" s="144" t="s">
        <v>11123</v>
      </c>
      <c r="C9283" s="145" t="s">
        <v>2023</v>
      </c>
      <c r="D9283" s="146">
        <v>68.8</v>
      </c>
    </row>
    <row r="9284" spans="1:4" ht="15" customHeight="1" x14ac:dyDescent="0.25">
      <c r="A9284" s="143">
        <v>8590</v>
      </c>
      <c r="B9284" s="144" t="s">
        <v>11124</v>
      </c>
      <c r="C9284" s="145" t="s">
        <v>2023</v>
      </c>
      <c r="D9284" s="146">
        <v>102.85</v>
      </c>
    </row>
    <row r="9285" spans="1:4" ht="15" customHeight="1" x14ac:dyDescent="0.25">
      <c r="A9285" s="143">
        <v>1991</v>
      </c>
      <c r="B9285" s="144" t="s">
        <v>11125</v>
      </c>
      <c r="C9285" s="145" t="s">
        <v>2023</v>
      </c>
      <c r="D9285" s="146">
        <v>116.81</v>
      </c>
    </row>
    <row r="9286" spans="1:4" ht="15" customHeight="1" x14ac:dyDescent="0.25">
      <c r="A9286" s="143">
        <v>1997</v>
      </c>
      <c r="B9286" s="144" t="s">
        <v>11126</v>
      </c>
      <c r="C9286" s="145" t="s">
        <v>2023</v>
      </c>
      <c r="D9286" s="146">
        <v>163.35</v>
      </c>
    </row>
    <row r="9287" spans="1:4" ht="15" customHeight="1" x14ac:dyDescent="0.25">
      <c r="A9287" s="143">
        <v>8589</v>
      </c>
      <c r="B9287" s="144" t="s">
        <v>11127</v>
      </c>
      <c r="C9287" s="145" t="s">
        <v>2023</v>
      </c>
      <c r="D9287" s="146">
        <v>168.03</v>
      </c>
    </row>
    <row r="9288" spans="1:4" ht="15" customHeight="1" x14ac:dyDescent="0.25">
      <c r="A9288" s="143">
        <v>8778</v>
      </c>
      <c r="B9288" s="144" t="s">
        <v>11128</v>
      </c>
      <c r="C9288" s="145" t="s">
        <v>1917</v>
      </c>
      <c r="D9288" s="146">
        <v>244.08</v>
      </c>
    </row>
    <row r="9289" spans="1:4" ht="15" customHeight="1" x14ac:dyDescent="0.25">
      <c r="A9289" s="143">
        <v>1992</v>
      </c>
      <c r="B9289" s="144" t="s">
        <v>11129</v>
      </c>
      <c r="C9289" s="145" t="s">
        <v>2023</v>
      </c>
      <c r="D9289" s="146">
        <v>41.17</v>
      </c>
    </row>
    <row r="9290" spans="1:4" ht="15" customHeight="1" x14ac:dyDescent="0.25">
      <c r="A9290" s="143">
        <v>1993</v>
      </c>
      <c r="B9290" s="144" t="s">
        <v>11130</v>
      </c>
      <c r="C9290" s="145" t="s">
        <v>2023</v>
      </c>
      <c r="D9290" s="146">
        <v>45.92</v>
      </c>
    </row>
    <row r="9291" spans="1:4" ht="15" customHeight="1" x14ac:dyDescent="0.25">
      <c r="A9291" s="143">
        <v>12246</v>
      </c>
      <c r="B9291" s="144" t="s">
        <v>11131</v>
      </c>
      <c r="C9291" s="145" t="s">
        <v>1917</v>
      </c>
      <c r="D9291" s="146">
        <v>69.03</v>
      </c>
    </row>
    <row r="9292" spans="1:4" ht="15" customHeight="1" x14ac:dyDescent="0.25">
      <c r="A9292" s="143">
        <v>1994</v>
      </c>
      <c r="B9292" s="144" t="s">
        <v>11132</v>
      </c>
      <c r="C9292" s="145" t="s">
        <v>2023</v>
      </c>
      <c r="D9292" s="146">
        <v>185.49</v>
      </c>
    </row>
    <row r="9293" spans="1:4" ht="15" customHeight="1" x14ac:dyDescent="0.25">
      <c r="A9293" s="143">
        <v>1995</v>
      </c>
      <c r="B9293" s="144" t="s">
        <v>11133</v>
      </c>
      <c r="C9293" s="145" t="s">
        <v>2023</v>
      </c>
      <c r="D9293" s="146">
        <v>143.44999999999999</v>
      </c>
    </row>
    <row r="9294" spans="1:4" ht="15" customHeight="1" x14ac:dyDescent="0.25">
      <c r="A9294" s="143">
        <v>1996</v>
      </c>
      <c r="B9294" s="144" t="s">
        <v>11134</v>
      </c>
      <c r="C9294" s="145" t="s">
        <v>1917</v>
      </c>
      <c r="D9294" s="146">
        <v>432.08</v>
      </c>
    </row>
    <row r="9295" spans="1:4" ht="15" customHeight="1" x14ac:dyDescent="0.25">
      <c r="A9295" s="143">
        <v>8777</v>
      </c>
      <c r="B9295" s="144" t="s">
        <v>11135</v>
      </c>
      <c r="C9295" s="145" t="s">
        <v>1917</v>
      </c>
      <c r="D9295" s="146">
        <v>242.86</v>
      </c>
    </row>
    <row r="9296" spans="1:4" ht="15" customHeight="1" x14ac:dyDescent="0.25">
      <c r="A9296" s="143">
        <v>4910</v>
      </c>
      <c r="B9296" s="144" t="s">
        <v>11136</v>
      </c>
      <c r="C9296" s="145" t="s">
        <v>1917</v>
      </c>
      <c r="D9296" s="146">
        <v>10.1</v>
      </c>
    </row>
    <row r="9297" spans="1:4" ht="15" customHeight="1" x14ac:dyDescent="0.25">
      <c r="A9297" s="143">
        <v>1923</v>
      </c>
      <c r="B9297" s="144" t="s">
        <v>11137</v>
      </c>
      <c r="C9297" s="145" t="s">
        <v>3612</v>
      </c>
      <c r="D9297" s="146">
        <v>81.290000000000006</v>
      </c>
    </row>
    <row r="9298" spans="1:4" ht="15" customHeight="1" x14ac:dyDescent="0.25">
      <c r="A9298" s="143">
        <v>7785</v>
      </c>
      <c r="B9298" s="144" t="s">
        <v>11138</v>
      </c>
      <c r="C9298" s="145" t="s">
        <v>2023</v>
      </c>
      <c r="D9298" s="146">
        <v>38.93</v>
      </c>
    </row>
    <row r="9299" spans="1:4" ht="15" customHeight="1" x14ac:dyDescent="0.25">
      <c r="A9299" s="143">
        <v>4755</v>
      </c>
      <c r="B9299" s="144" t="s">
        <v>11139</v>
      </c>
      <c r="C9299" s="145" t="s">
        <v>2023</v>
      </c>
      <c r="D9299" s="146">
        <v>38.04</v>
      </c>
    </row>
    <row r="9300" spans="1:4" ht="15" customHeight="1" x14ac:dyDescent="0.25">
      <c r="A9300" s="143">
        <v>7273</v>
      </c>
      <c r="B9300" s="144" t="s">
        <v>11140</v>
      </c>
      <c r="C9300" s="145" t="s">
        <v>2023</v>
      </c>
      <c r="D9300" s="146">
        <v>41.99</v>
      </c>
    </row>
    <row r="9301" spans="1:4" ht="15" customHeight="1" x14ac:dyDescent="0.25">
      <c r="A9301" s="143">
        <v>11933</v>
      </c>
      <c r="B9301" s="144" t="s">
        <v>11141</v>
      </c>
      <c r="C9301" s="145" t="s">
        <v>2023</v>
      </c>
      <c r="D9301" s="146">
        <v>18.149999999999999</v>
      </c>
    </row>
    <row r="9302" spans="1:4" ht="15" customHeight="1" x14ac:dyDescent="0.25">
      <c r="A9302" s="143">
        <v>9585</v>
      </c>
      <c r="B9302" s="144" t="s">
        <v>11142</v>
      </c>
      <c r="C9302" s="145" t="s">
        <v>2023</v>
      </c>
      <c r="D9302" s="146">
        <v>22.26</v>
      </c>
    </row>
    <row r="9303" spans="1:4" ht="15" customHeight="1" x14ac:dyDescent="0.25">
      <c r="A9303" s="143">
        <v>9594</v>
      </c>
      <c r="B9303" s="144" t="s">
        <v>11143</v>
      </c>
      <c r="C9303" s="145" t="s">
        <v>2023</v>
      </c>
      <c r="D9303" s="146">
        <v>18.149999999999999</v>
      </c>
    </row>
    <row r="9304" spans="1:4" ht="15" customHeight="1" x14ac:dyDescent="0.25">
      <c r="A9304" s="143">
        <v>9593</v>
      </c>
      <c r="B9304" s="144" t="s">
        <v>11144</v>
      </c>
      <c r="C9304" s="145" t="s">
        <v>2023</v>
      </c>
      <c r="D9304" s="146">
        <v>26.84</v>
      </c>
    </row>
    <row r="9305" spans="1:4" ht="15" customHeight="1" x14ac:dyDescent="0.25">
      <c r="A9305" s="143">
        <v>7794</v>
      </c>
      <c r="B9305" s="144" t="s">
        <v>11145</v>
      </c>
      <c r="C9305" s="145" t="s">
        <v>2023</v>
      </c>
      <c r="D9305" s="146">
        <v>64.959999999999994</v>
      </c>
    </row>
    <row r="9306" spans="1:4" ht="15" customHeight="1" x14ac:dyDescent="0.25">
      <c r="A9306" s="143">
        <v>9597</v>
      </c>
      <c r="B9306" s="144" t="s">
        <v>11146</v>
      </c>
      <c r="C9306" s="145" t="s">
        <v>2023</v>
      </c>
      <c r="D9306" s="146">
        <v>20.98</v>
      </c>
    </row>
    <row r="9307" spans="1:4" ht="25.5" customHeight="1" x14ac:dyDescent="0.25">
      <c r="A9307" s="143">
        <v>10614</v>
      </c>
      <c r="B9307" s="144" t="s">
        <v>11147</v>
      </c>
      <c r="C9307" s="145" t="s">
        <v>2023</v>
      </c>
      <c r="D9307" s="146">
        <v>160.44</v>
      </c>
    </row>
    <row r="9308" spans="1:4" ht="15" customHeight="1" x14ac:dyDescent="0.25">
      <c r="A9308" s="143">
        <v>9721</v>
      </c>
      <c r="B9308" s="144" t="s">
        <v>11148</v>
      </c>
      <c r="C9308" s="145" t="s">
        <v>1917</v>
      </c>
      <c r="D9308" s="146">
        <v>345.94</v>
      </c>
    </row>
    <row r="9309" spans="1:4" ht="15" customHeight="1" x14ac:dyDescent="0.25">
      <c r="A9309" s="143">
        <v>11363</v>
      </c>
      <c r="B9309" s="144" t="s">
        <v>11149</v>
      </c>
      <c r="C9309" s="145" t="s">
        <v>1917</v>
      </c>
      <c r="D9309" s="146">
        <v>401.72</v>
      </c>
    </row>
    <row r="9310" spans="1:4" ht="17.100000000000001" customHeight="1" x14ac:dyDescent="0.25">
      <c r="A9310" s="143">
        <v>12353</v>
      </c>
      <c r="B9310" s="144" t="s">
        <v>11150</v>
      </c>
      <c r="C9310" s="145" t="s">
        <v>1917</v>
      </c>
      <c r="D9310" s="146">
        <v>35.909999999999997</v>
      </c>
    </row>
    <row r="9311" spans="1:4" ht="17.100000000000001" customHeight="1" x14ac:dyDescent="0.25">
      <c r="A9311" s="143">
        <v>10098</v>
      </c>
      <c r="B9311" s="144" t="s">
        <v>11151</v>
      </c>
      <c r="C9311" s="145" t="s">
        <v>1917</v>
      </c>
      <c r="D9311" s="146">
        <v>32.1</v>
      </c>
    </row>
    <row r="9312" spans="1:4" ht="17.100000000000001" customHeight="1" x14ac:dyDescent="0.25">
      <c r="A9312" s="143">
        <v>3735</v>
      </c>
      <c r="B9312" s="144" t="s">
        <v>11152</v>
      </c>
      <c r="C9312" s="145" t="s">
        <v>1917</v>
      </c>
      <c r="D9312" s="146">
        <v>267.29000000000002</v>
      </c>
    </row>
    <row r="9313" spans="1:4" ht="17.100000000000001" customHeight="1" x14ac:dyDescent="0.25">
      <c r="A9313" s="143">
        <v>9591</v>
      </c>
      <c r="B9313" s="144" t="s">
        <v>11153</v>
      </c>
      <c r="C9313" s="145" t="s">
        <v>1917</v>
      </c>
      <c r="D9313" s="146">
        <v>257.89</v>
      </c>
    </row>
    <row r="9314" spans="1:4" ht="17.100000000000001" customHeight="1" x14ac:dyDescent="0.25">
      <c r="A9314" s="143">
        <v>1934</v>
      </c>
      <c r="B9314" s="144" t="s">
        <v>11154</v>
      </c>
      <c r="C9314" s="145" t="s">
        <v>1917</v>
      </c>
      <c r="D9314" s="146">
        <v>300.37</v>
      </c>
    </row>
    <row r="9315" spans="1:4" ht="17.100000000000001" customHeight="1" x14ac:dyDescent="0.25">
      <c r="A9315" s="143">
        <v>1935</v>
      </c>
      <c r="B9315" s="144" t="s">
        <v>11155</v>
      </c>
      <c r="C9315" s="145" t="s">
        <v>1917</v>
      </c>
      <c r="D9315" s="146">
        <v>351.04</v>
      </c>
    </row>
    <row r="9316" spans="1:4" ht="17.100000000000001" customHeight="1" x14ac:dyDescent="0.25">
      <c r="A9316" s="143">
        <v>8676</v>
      </c>
      <c r="B9316" s="144" t="s">
        <v>11156</v>
      </c>
      <c r="C9316" s="145" t="s">
        <v>1917</v>
      </c>
      <c r="D9316" s="146">
        <v>313.12</v>
      </c>
    </row>
    <row r="9317" spans="1:4" ht="17.100000000000001" customHeight="1" x14ac:dyDescent="0.25">
      <c r="A9317" s="143">
        <v>9596</v>
      </c>
      <c r="B9317" s="144" t="s">
        <v>11157</v>
      </c>
      <c r="C9317" s="145" t="s">
        <v>1917</v>
      </c>
      <c r="D9317" s="146">
        <v>1005.75</v>
      </c>
    </row>
    <row r="9318" spans="1:4" ht="17.100000000000001" customHeight="1" x14ac:dyDescent="0.25">
      <c r="A9318" s="143">
        <v>11543</v>
      </c>
      <c r="B9318" s="144" t="s">
        <v>11158</v>
      </c>
      <c r="C9318" s="145" t="s">
        <v>1917</v>
      </c>
      <c r="D9318" s="146">
        <v>941.51</v>
      </c>
    </row>
    <row r="9319" spans="1:4" ht="17.100000000000001" customHeight="1" x14ac:dyDescent="0.25">
      <c r="A9319" s="143">
        <v>1936</v>
      </c>
      <c r="B9319" s="144" t="s">
        <v>11159</v>
      </c>
      <c r="C9319" s="145" t="s">
        <v>1917</v>
      </c>
      <c r="D9319" s="146">
        <v>389.2</v>
      </c>
    </row>
    <row r="9320" spans="1:4" ht="17.100000000000001" customHeight="1" x14ac:dyDescent="0.25">
      <c r="A9320" s="143">
        <v>1937</v>
      </c>
      <c r="B9320" s="144" t="s">
        <v>11160</v>
      </c>
      <c r="C9320" s="145" t="s">
        <v>1917</v>
      </c>
      <c r="D9320" s="146">
        <v>262.48</v>
      </c>
    </row>
    <row r="9321" spans="1:4" ht="15" customHeight="1" x14ac:dyDescent="0.25">
      <c r="A9321" s="143">
        <v>4789</v>
      </c>
      <c r="B9321" s="144" t="s">
        <v>11161</v>
      </c>
      <c r="C9321" s="145" t="s">
        <v>2023</v>
      </c>
      <c r="D9321" s="146">
        <v>49.69</v>
      </c>
    </row>
    <row r="9322" spans="1:4" ht="15" customHeight="1" x14ac:dyDescent="0.25">
      <c r="A9322" s="143">
        <v>4790</v>
      </c>
      <c r="B9322" s="144" t="s">
        <v>11162</v>
      </c>
      <c r="C9322" s="145" t="s">
        <v>2023</v>
      </c>
      <c r="D9322" s="146">
        <v>71.489999999999995</v>
      </c>
    </row>
    <row r="9323" spans="1:4" ht="15" customHeight="1" x14ac:dyDescent="0.25">
      <c r="A9323" s="143">
        <v>5016</v>
      </c>
      <c r="B9323" s="144" t="s">
        <v>11163</v>
      </c>
      <c r="C9323" s="145" t="s">
        <v>2023</v>
      </c>
      <c r="D9323" s="146">
        <v>77.06</v>
      </c>
    </row>
    <row r="9324" spans="1:4" ht="17.100000000000001" customHeight="1" x14ac:dyDescent="0.25">
      <c r="A9324" s="143">
        <v>12503</v>
      </c>
      <c r="B9324" s="144" t="s">
        <v>11164</v>
      </c>
      <c r="C9324" s="145" t="s">
        <v>2023</v>
      </c>
      <c r="D9324" s="146">
        <v>85.13</v>
      </c>
    </row>
    <row r="9325" spans="1:4" ht="15" customHeight="1" x14ac:dyDescent="0.25">
      <c r="A9325" s="143">
        <v>9598</v>
      </c>
      <c r="B9325" s="144" t="s">
        <v>11165</v>
      </c>
      <c r="C9325" s="145" t="s">
        <v>2023</v>
      </c>
      <c r="D9325" s="146">
        <v>54.78</v>
      </c>
    </row>
    <row r="9326" spans="1:4" ht="17.100000000000001" customHeight="1" x14ac:dyDescent="0.25">
      <c r="A9326" s="143">
        <v>11825</v>
      </c>
      <c r="B9326" s="144" t="s">
        <v>11166</v>
      </c>
      <c r="C9326" s="145" t="s">
        <v>2023</v>
      </c>
      <c r="D9326" s="146">
        <v>155.75</v>
      </c>
    </row>
    <row r="9327" spans="1:4" ht="17.100000000000001" customHeight="1" x14ac:dyDescent="0.25">
      <c r="A9327" s="143">
        <v>12502</v>
      </c>
      <c r="B9327" s="144" t="s">
        <v>11167</v>
      </c>
      <c r="C9327" s="145" t="s">
        <v>2023</v>
      </c>
      <c r="D9327" s="146">
        <v>176.91</v>
      </c>
    </row>
    <row r="9328" spans="1:4" ht="17.100000000000001" customHeight="1" x14ac:dyDescent="0.25">
      <c r="A9328" s="143">
        <v>4792</v>
      </c>
      <c r="B9328" s="144" t="s">
        <v>11168</v>
      </c>
      <c r="C9328" s="145" t="s">
        <v>1903</v>
      </c>
      <c r="D9328" s="146">
        <v>3.93</v>
      </c>
    </row>
    <row r="9329" spans="1:4" ht="17.100000000000001" customHeight="1" x14ac:dyDescent="0.25">
      <c r="A9329" s="143">
        <v>1939</v>
      </c>
      <c r="B9329" s="144" t="s">
        <v>11169</v>
      </c>
      <c r="C9329" s="145" t="s">
        <v>1917</v>
      </c>
      <c r="D9329" s="146">
        <v>124.03</v>
      </c>
    </row>
    <row r="9330" spans="1:4" ht="17.100000000000001" customHeight="1" x14ac:dyDescent="0.25">
      <c r="A9330" s="143">
        <v>12182</v>
      </c>
      <c r="B9330" s="144" t="s">
        <v>11170</v>
      </c>
      <c r="C9330" s="145" t="s">
        <v>1917</v>
      </c>
      <c r="D9330" s="146">
        <v>320</v>
      </c>
    </row>
    <row r="9331" spans="1:4" ht="17.100000000000001" customHeight="1" x14ac:dyDescent="0.25">
      <c r="A9331" s="143">
        <v>12183</v>
      </c>
      <c r="B9331" s="144" t="s">
        <v>11171</v>
      </c>
      <c r="C9331" s="145" t="s">
        <v>1917</v>
      </c>
      <c r="D9331" s="146">
        <v>295</v>
      </c>
    </row>
    <row r="9332" spans="1:4" ht="17.100000000000001" customHeight="1" x14ac:dyDescent="0.25">
      <c r="A9332" s="143">
        <v>9054</v>
      </c>
      <c r="B9332" s="144" t="s">
        <v>11172</v>
      </c>
      <c r="C9332" s="145" t="s">
        <v>1917</v>
      </c>
      <c r="D9332" s="146">
        <v>195</v>
      </c>
    </row>
    <row r="9333" spans="1:4" ht="17.100000000000001" customHeight="1" x14ac:dyDescent="0.25">
      <c r="A9333" s="143">
        <v>11489</v>
      </c>
      <c r="B9333" s="144" t="s">
        <v>11173</v>
      </c>
      <c r="C9333" s="145" t="s">
        <v>1917</v>
      </c>
      <c r="D9333" s="146">
        <v>450</v>
      </c>
    </row>
    <row r="9334" spans="1:4" ht="17.100000000000001" customHeight="1" x14ac:dyDescent="0.25">
      <c r="A9334" s="143">
        <v>10353</v>
      </c>
      <c r="B9334" s="144" t="s">
        <v>11174</v>
      </c>
      <c r="C9334" s="145" t="s">
        <v>1917</v>
      </c>
      <c r="D9334" s="146">
        <v>900</v>
      </c>
    </row>
    <row r="9335" spans="1:4" ht="17.100000000000001" customHeight="1" x14ac:dyDescent="0.25">
      <c r="A9335" s="143">
        <v>1932</v>
      </c>
      <c r="B9335" s="144" t="s">
        <v>11175</v>
      </c>
      <c r="C9335" s="145" t="s">
        <v>1917</v>
      </c>
      <c r="D9335" s="146">
        <v>448.15</v>
      </c>
    </row>
    <row r="9336" spans="1:4" ht="17.100000000000001" customHeight="1" x14ac:dyDescent="0.25">
      <c r="A9336" s="143">
        <v>1933</v>
      </c>
      <c r="B9336" s="144" t="s">
        <v>11176</v>
      </c>
      <c r="C9336" s="145" t="s">
        <v>1917</v>
      </c>
      <c r="D9336" s="146">
        <v>304.51</v>
      </c>
    </row>
    <row r="9337" spans="1:4" ht="25.5" customHeight="1" x14ac:dyDescent="0.25">
      <c r="A9337" s="143">
        <v>12816</v>
      </c>
      <c r="B9337" s="144" t="s">
        <v>11177</v>
      </c>
      <c r="C9337" s="145" t="s">
        <v>1917</v>
      </c>
      <c r="D9337" s="146">
        <v>91.5</v>
      </c>
    </row>
    <row r="9338" spans="1:4" ht="25.5" customHeight="1" x14ac:dyDescent="0.25">
      <c r="A9338" s="143">
        <v>12828</v>
      </c>
      <c r="B9338" s="144" t="s">
        <v>11178</v>
      </c>
      <c r="C9338" s="145" t="s">
        <v>1917</v>
      </c>
      <c r="D9338" s="146">
        <v>89.43</v>
      </c>
    </row>
    <row r="9339" spans="1:4" ht="17.100000000000001" customHeight="1" x14ac:dyDescent="0.25">
      <c r="A9339" s="143">
        <v>8853</v>
      </c>
      <c r="B9339" s="144" t="s">
        <v>11179</v>
      </c>
      <c r="C9339" s="145" t="s">
        <v>1917</v>
      </c>
      <c r="D9339" s="146">
        <v>83.21</v>
      </c>
    </row>
    <row r="9340" spans="1:4" ht="17.100000000000001" customHeight="1" x14ac:dyDescent="0.25">
      <c r="A9340" s="143">
        <v>8931</v>
      </c>
      <c r="B9340" s="144" t="s">
        <v>11180</v>
      </c>
      <c r="C9340" s="145" t="s">
        <v>1917</v>
      </c>
      <c r="D9340" s="146">
        <v>94.45</v>
      </c>
    </row>
    <row r="9341" spans="1:4" ht="17.100000000000001" customHeight="1" x14ac:dyDescent="0.25">
      <c r="A9341" s="143">
        <v>1924</v>
      </c>
      <c r="B9341" s="144" t="s">
        <v>11181</v>
      </c>
      <c r="C9341" s="145" t="s">
        <v>1917</v>
      </c>
      <c r="D9341" s="146">
        <v>67.59</v>
      </c>
    </row>
    <row r="9342" spans="1:4" ht="17.100000000000001" customHeight="1" x14ac:dyDescent="0.25">
      <c r="A9342" s="143">
        <v>10737</v>
      </c>
      <c r="B9342" s="144" t="s">
        <v>11182</v>
      </c>
      <c r="C9342" s="145" t="s">
        <v>1917</v>
      </c>
      <c r="D9342" s="146">
        <v>80.03</v>
      </c>
    </row>
    <row r="9343" spans="1:4" ht="25.5" customHeight="1" x14ac:dyDescent="0.25">
      <c r="A9343" s="143">
        <v>8858</v>
      </c>
      <c r="B9343" s="144" t="s">
        <v>11183</v>
      </c>
      <c r="C9343" s="145" t="s">
        <v>1917</v>
      </c>
      <c r="D9343" s="146">
        <v>104.42</v>
      </c>
    </row>
    <row r="9344" spans="1:4" ht="17.100000000000001" customHeight="1" x14ac:dyDescent="0.25">
      <c r="A9344" s="143">
        <v>1925</v>
      </c>
      <c r="B9344" s="144" t="s">
        <v>11184</v>
      </c>
      <c r="C9344" s="145" t="s">
        <v>1917</v>
      </c>
      <c r="D9344" s="146">
        <v>71.75</v>
      </c>
    </row>
    <row r="9345" spans="1:4" ht="25.5" customHeight="1" x14ac:dyDescent="0.25">
      <c r="A9345" s="143">
        <v>11099</v>
      </c>
      <c r="B9345" s="144" t="s">
        <v>11185</v>
      </c>
      <c r="C9345" s="145" t="s">
        <v>1917</v>
      </c>
      <c r="D9345" s="146">
        <v>236.2</v>
      </c>
    </row>
    <row r="9346" spans="1:4" ht="25.5" customHeight="1" x14ac:dyDescent="0.25">
      <c r="A9346" s="143">
        <v>5057</v>
      </c>
      <c r="B9346" s="144" t="s">
        <v>11186</v>
      </c>
      <c r="C9346" s="145" t="s">
        <v>1917</v>
      </c>
      <c r="D9346" s="146">
        <v>458.82</v>
      </c>
    </row>
    <row r="9347" spans="1:4" ht="17.100000000000001" customHeight="1" x14ac:dyDescent="0.25">
      <c r="A9347" s="143">
        <v>1928</v>
      </c>
      <c r="B9347" s="144" t="s">
        <v>11187</v>
      </c>
      <c r="C9347" s="145" t="s">
        <v>1917</v>
      </c>
      <c r="D9347" s="146">
        <v>280.13</v>
      </c>
    </row>
    <row r="9348" spans="1:4" ht="17.100000000000001" customHeight="1" x14ac:dyDescent="0.25">
      <c r="A9348" s="143">
        <v>1929</v>
      </c>
      <c r="B9348" s="144" t="s">
        <v>11188</v>
      </c>
      <c r="C9348" s="145" t="s">
        <v>1917</v>
      </c>
      <c r="D9348" s="146">
        <v>103.24</v>
      </c>
    </row>
    <row r="9349" spans="1:4" ht="17.100000000000001" customHeight="1" x14ac:dyDescent="0.25">
      <c r="A9349" s="143">
        <v>1927</v>
      </c>
      <c r="B9349" s="144" t="s">
        <v>11189</v>
      </c>
      <c r="C9349" s="145" t="s">
        <v>1917</v>
      </c>
      <c r="D9349" s="146">
        <v>15.94</v>
      </c>
    </row>
    <row r="9350" spans="1:4" ht="15" customHeight="1" x14ac:dyDescent="0.25">
      <c r="A9350" s="143">
        <v>1926</v>
      </c>
      <c r="B9350" s="144" t="s">
        <v>11190</v>
      </c>
      <c r="C9350" s="145" t="s">
        <v>1917</v>
      </c>
      <c r="D9350" s="146">
        <v>138.63</v>
      </c>
    </row>
    <row r="9351" spans="1:4" ht="17.100000000000001" customHeight="1" x14ac:dyDescent="0.25">
      <c r="A9351" s="143">
        <v>2483</v>
      </c>
      <c r="B9351" s="144" t="s">
        <v>11191</v>
      </c>
      <c r="C9351" s="145" t="s">
        <v>2023</v>
      </c>
      <c r="D9351" s="146">
        <v>3.85</v>
      </c>
    </row>
    <row r="9352" spans="1:4" ht="17.100000000000001" customHeight="1" x14ac:dyDescent="0.25">
      <c r="A9352" s="143">
        <v>2486</v>
      </c>
      <c r="B9352" s="144" t="s">
        <v>11192</v>
      </c>
      <c r="C9352" s="145" t="s">
        <v>2023</v>
      </c>
      <c r="D9352" s="146">
        <v>14.94</v>
      </c>
    </row>
    <row r="9353" spans="1:4" ht="17.100000000000001" customHeight="1" x14ac:dyDescent="0.25">
      <c r="A9353" s="143">
        <v>2485</v>
      </c>
      <c r="B9353" s="144" t="s">
        <v>11193</v>
      </c>
      <c r="C9353" s="145" t="s">
        <v>2023</v>
      </c>
      <c r="D9353" s="146">
        <v>11.19</v>
      </c>
    </row>
    <row r="9354" spans="1:4" ht="17.100000000000001" customHeight="1" x14ac:dyDescent="0.25">
      <c r="A9354" s="143">
        <v>2484</v>
      </c>
      <c r="B9354" s="144" t="s">
        <v>11194</v>
      </c>
      <c r="C9354" s="145" t="s">
        <v>2023</v>
      </c>
      <c r="D9354" s="146">
        <v>7.3</v>
      </c>
    </row>
    <row r="9355" spans="1:4" ht="15" customHeight="1" x14ac:dyDescent="0.25">
      <c r="A9355" s="143">
        <v>2481</v>
      </c>
      <c r="B9355" s="144" t="s">
        <v>11195</v>
      </c>
      <c r="C9355" s="145" t="s">
        <v>2023</v>
      </c>
      <c r="D9355" s="146">
        <v>2.02</v>
      </c>
    </row>
    <row r="9356" spans="1:4" ht="15" customHeight="1" x14ac:dyDescent="0.25">
      <c r="A9356" s="143">
        <v>2476</v>
      </c>
      <c r="B9356" s="144" t="s">
        <v>11196</v>
      </c>
      <c r="C9356" s="145" t="s">
        <v>2023</v>
      </c>
      <c r="D9356" s="146">
        <v>5.0599999999999996</v>
      </c>
    </row>
    <row r="9357" spans="1:4" ht="15" customHeight="1" x14ac:dyDescent="0.25">
      <c r="A9357" s="143">
        <v>2477</v>
      </c>
      <c r="B9357" s="144" t="s">
        <v>11197</v>
      </c>
      <c r="C9357" s="145" t="s">
        <v>2023</v>
      </c>
      <c r="D9357" s="146">
        <v>8.09</v>
      </c>
    </row>
    <row r="9358" spans="1:4" ht="15" customHeight="1" x14ac:dyDescent="0.25">
      <c r="A9358" s="143">
        <v>2478</v>
      </c>
      <c r="B9358" s="144" t="s">
        <v>11198</v>
      </c>
      <c r="C9358" s="145" t="s">
        <v>2023</v>
      </c>
      <c r="D9358" s="146">
        <v>7.61</v>
      </c>
    </row>
    <row r="9359" spans="1:4" ht="15" customHeight="1" x14ac:dyDescent="0.25">
      <c r="A9359" s="143">
        <v>2482</v>
      </c>
      <c r="B9359" s="144" t="s">
        <v>11199</v>
      </c>
      <c r="C9359" s="145" t="s">
        <v>2023</v>
      </c>
      <c r="D9359" s="146">
        <v>22.82</v>
      </c>
    </row>
    <row r="9360" spans="1:4" ht="15" customHeight="1" x14ac:dyDescent="0.25">
      <c r="A9360" s="143">
        <v>2479</v>
      </c>
      <c r="B9360" s="144" t="s">
        <v>11200</v>
      </c>
      <c r="C9360" s="145" t="s">
        <v>2023</v>
      </c>
      <c r="D9360" s="146">
        <v>6.07</v>
      </c>
    </row>
    <row r="9361" spans="1:4" ht="15" customHeight="1" x14ac:dyDescent="0.25">
      <c r="A9361" s="143">
        <v>2480</v>
      </c>
      <c r="B9361" s="144" t="s">
        <v>11201</v>
      </c>
      <c r="C9361" s="145" t="s">
        <v>2023</v>
      </c>
      <c r="D9361" s="146">
        <v>12.17</v>
      </c>
    </row>
    <row r="9362" spans="1:4" ht="15" customHeight="1" x14ac:dyDescent="0.25">
      <c r="A9362" s="143">
        <v>2487</v>
      </c>
      <c r="B9362" s="144" t="s">
        <v>11202</v>
      </c>
      <c r="C9362" s="145" t="s">
        <v>1927</v>
      </c>
      <c r="D9362" s="146">
        <v>41.9</v>
      </c>
    </row>
    <row r="9363" spans="1:4" ht="15" customHeight="1" x14ac:dyDescent="0.25">
      <c r="A9363" s="143">
        <v>2488</v>
      </c>
      <c r="B9363" s="144" t="s">
        <v>11203</v>
      </c>
      <c r="C9363" s="145" t="s">
        <v>1927</v>
      </c>
      <c r="D9363" s="146">
        <v>41.9</v>
      </c>
    </row>
    <row r="9364" spans="1:4" ht="15" customHeight="1" x14ac:dyDescent="0.25">
      <c r="A9364" s="143">
        <v>45</v>
      </c>
      <c r="B9364" s="144" t="s">
        <v>11204</v>
      </c>
      <c r="C9364" s="145" t="s">
        <v>1917</v>
      </c>
      <c r="D9364" s="146">
        <v>4.07</v>
      </c>
    </row>
    <row r="9365" spans="1:4" ht="15" customHeight="1" x14ac:dyDescent="0.25">
      <c r="A9365" s="143">
        <v>42</v>
      </c>
      <c r="B9365" s="144" t="s">
        <v>11205</v>
      </c>
      <c r="C9365" s="145" t="s">
        <v>1917</v>
      </c>
      <c r="D9365" s="146">
        <v>2.02</v>
      </c>
    </row>
    <row r="9366" spans="1:4" ht="15" customHeight="1" x14ac:dyDescent="0.25">
      <c r="A9366" s="143">
        <v>11130</v>
      </c>
      <c r="B9366" s="144" t="s">
        <v>11206</v>
      </c>
      <c r="C9366" s="145" t="s">
        <v>1903</v>
      </c>
      <c r="D9366" s="146">
        <v>42.12</v>
      </c>
    </row>
    <row r="9367" spans="1:4" ht="15" customHeight="1" x14ac:dyDescent="0.25">
      <c r="A9367" s="143">
        <v>10040</v>
      </c>
      <c r="B9367" s="144" t="s">
        <v>11207</v>
      </c>
      <c r="C9367" s="145" t="s">
        <v>2009</v>
      </c>
      <c r="D9367" s="146">
        <v>11.19</v>
      </c>
    </row>
    <row r="9368" spans="1:4" ht="15" customHeight="1" x14ac:dyDescent="0.25">
      <c r="A9368" s="143">
        <v>26</v>
      </c>
      <c r="B9368" s="144" t="s">
        <v>11207</v>
      </c>
      <c r="C9368" s="145" t="s">
        <v>1927</v>
      </c>
      <c r="D9368" s="146">
        <v>13.5</v>
      </c>
    </row>
    <row r="9369" spans="1:4" ht="17.100000000000001" customHeight="1" x14ac:dyDescent="0.25">
      <c r="A9369" s="143">
        <v>11912</v>
      </c>
      <c r="B9369" s="144" t="s">
        <v>11208</v>
      </c>
      <c r="C9369" s="145" t="s">
        <v>2023</v>
      </c>
      <c r="D9369" s="146">
        <v>14.53</v>
      </c>
    </row>
    <row r="9370" spans="1:4" ht="15" customHeight="1" x14ac:dyDescent="0.25">
      <c r="A9370" s="143">
        <v>6</v>
      </c>
      <c r="B9370" s="144" t="s">
        <v>11209</v>
      </c>
      <c r="C9370" s="145" t="s">
        <v>1927</v>
      </c>
      <c r="D9370" s="146">
        <v>22.81</v>
      </c>
    </row>
    <row r="9371" spans="1:4" ht="15" customHeight="1" x14ac:dyDescent="0.25">
      <c r="A9371" s="143">
        <v>10963</v>
      </c>
      <c r="B9371" s="144" t="s">
        <v>11210</v>
      </c>
      <c r="C9371" s="145" t="s">
        <v>1927</v>
      </c>
      <c r="D9371" s="146">
        <v>19.010000000000002</v>
      </c>
    </row>
    <row r="9372" spans="1:4" ht="15" customHeight="1" x14ac:dyDescent="0.25">
      <c r="A9372" s="143">
        <v>11144</v>
      </c>
      <c r="B9372" s="144" t="s">
        <v>11211</v>
      </c>
      <c r="C9372" s="145" t="s">
        <v>1927</v>
      </c>
      <c r="D9372" s="146">
        <v>40.549999999999997</v>
      </c>
    </row>
    <row r="9373" spans="1:4" ht="15" customHeight="1" x14ac:dyDescent="0.25">
      <c r="A9373" s="143">
        <v>11142</v>
      </c>
      <c r="B9373" s="144" t="s">
        <v>11212</v>
      </c>
      <c r="C9373" s="145" t="s">
        <v>1927</v>
      </c>
      <c r="D9373" s="146">
        <v>33.81</v>
      </c>
    </row>
    <row r="9374" spans="1:4" ht="15" customHeight="1" x14ac:dyDescent="0.25">
      <c r="A9374" s="143">
        <v>11145</v>
      </c>
      <c r="B9374" s="144" t="s">
        <v>11213</v>
      </c>
      <c r="C9374" s="145" t="s">
        <v>1927</v>
      </c>
      <c r="D9374" s="146">
        <v>47.31</v>
      </c>
    </row>
    <row r="9375" spans="1:4" ht="15" customHeight="1" x14ac:dyDescent="0.25">
      <c r="A9375" s="143">
        <v>11143</v>
      </c>
      <c r="B9375" s="144" t="s">
        <v>11214</v>
      </c>
      <c r="C9375" s="145" t="s">
        <v>1927</v>
      </c>
      <c r="D9375" s="146">
        <v>47.31</v>
      </c>
    </row>
    <row r="9376" spans="1:4" ht="15" customHeight="1" x14ac:dyDescent="0.25">
      <c r="A9376" s="143">
        <v>8038</v>
      </c>
      <c r="B9376" s="144" t="s">
        <v>11215</v>
      </c>
      <c r="C9376" s="145" t="s">
        <v>1927</v>
      </c>
      <c r="D9376" s="146">
        <v>29.55</v>
      </c>
    </row>
    <row r="9377" spans="1:4" ht="15" customHeight="1" x14ac:dyDescent="0.25">
      <c r="A9377" s="143">
        <v>8</v>
      </c>
      <c r="B9377" s="144" t="s">
        <v>11216</v>
      </c>
      <c r="C9377" s="145" t="s">
        <v>1927</v>
      </c>
      <c r="D9377" s="146">
        <v>60.79</v>
      </c>
    </row>
    <row r="9378" spans="1:4" ht="15" customHeight="1" x14ac:dyDescent="0.25">
      <c r="A9378" s="143">
        <v>8328</v>
      </c>
      <c r="B9378" s="144" t="s">
        <v>11217</v>
      </c>
      <c r="C9378" s="145" t="s">
        <v>1917</v>
      </c>
      <c r="D9378" s="146">
        <v>4.57</v>
      </c>
    </row>
    <row r="9379" spans="1:4" ht="15" customHeight="1" x14ac:dyDescent="0.25">
      <c r="A9379" s="143">
        <v>25</v>
      </c>
      <c r="B9379" s="144" t="s">
        <v>11218</v>
      </c>
      <c r="C9379" s="145" t="s">
        <v>2023</v>
      </c>
      <c r="D9379" s="146">
        <v>27.03</v>
      </c>
    </row>
    <row r="9380" spans="1:4" ht="15" customHeight="1" x14ac:dyDescent="0.25">
      <c r="A9380" s="143">
        <v>24</v>
      </c>
      <c r="B9380" s="144" t="s">
        <v>11219</v>
      </c>
      <c r="C9380" s="145" t="s">
        <v>2023</v>
      </c>
      <c r="D9380" s="146">
        <v>20.28</v>
      </c>
    </row>
    <row r="9381" spans="1:4" ht="15" customHeight="1" x14ac:dyDescent="0.25">
      <c r="A9381" s="143">
        <v>9182</v>
      </c>
      <c r="B9381" s="144" t="s">
        <v>11220</v>
      </c>
      <c r="C9381" s="145" t="s">
        <v>1927</v>
      </c>
      <c r="D9381" s="146">
        <v>337.46</v>
      </c>
    </row>
    <row r="9382" spans="1:4" ht="15" customHeight="1" x14ac:dyDescent="0.25">
      <c r="A9382" s="143">
        <v>13</v>
      </c>
      <c r="B9382" s="144" t="s">
        <v>11221</v>
      </c>
      <c r="C9382" s="145" t="s">
        <v>1927</v>
      </c>
      <c r="D9382" s="146">
        <v>197.64</v>
      </c>
    </row>
    <row r="9383" spans="1:4" ht="15" customHeight="1" x14ac:dyDescent="0.25">
      <c r="A9383" s="143">
        <v>23</v>
      </c>
      <c r="B9383" s="144" t="s">
        <v>11222</v>
      </c>
      <c r="C9383" s="145" t="s">
        <v>1917</v>
      </c>
      <c r="D9383" s="146">
        <v>12.15</v>
      </c>
    </row>
    <row r="9384" spans="1:4" ht="15" customHeight="1" x14ac:dyDescent="0.25">
      <c r="A9384" s="143">
        <v>11390</v>
      </c>
      <c r="B9384" s="144" t="s">
        <v>11223</v>
      </c>
      <c r="C9384" s="145" t="s">
        <v>1917</v>
      </c>
      <c r="D9384" s="146">
        <v>12.15</v>
      </c>
    </row>
    <row r="9385" spans="1:4" ht="15" customHeight="1" x14ac:dyDescent="0.25">
      <c r="A9385" s="143">
        <v>12</v>
      </c>
      <c r="B9385" s="144" t="s">
        <v>11224</v>
      </c>
      <c r="C9385" s="145" t="s">
        <v>1917</v>
      </c>
      <c r="D9385" s="146">
        <v>6.07</v>
      </c>
    </row>
    <row r="9386" spans="1:4" ht="15" customHeight="1" x14ac:dyDescent="0.25">
      <c r="A9386" s="143">
        <v>30</v>
      </c>
      <c r="B9386" s="144" t="s">
        <v>11225</v>
      </c>
      <c r="C9386" s="145" t="s">
        <v>1917</v>
      </c>
      <c r="D9386" s="146">
        <v>19.77</v>
      </c>
    </row>
    <row r="9387" spans="1:4" ht="15" customHeight="1" x14ac:dyDescent="0.25">
      <c r="A9387" s="143">
        <v>4977</v>
      </c>
      <c r="B9387" s="144" t="s">
        <v>11226</v>
      </c>
      <c r="C9387" s="145" t="s">
        <v>1917</v>
      </c>
      <c r="D9387" s="146">
        <v>10.62</v>
      </c>
    </row>
    <row r="9388" spans="1:4" ht="15" customHeight="1" x14ac:dyDescent="0.25">
      <c r="A9388" s="143">
        <v>21</v>
      </c>
      <c r="B9388" s="144" t="s">
        <v>11227</v>
      </c>
      <c r="C9388" s="145" t="s">
        <v>2023</v>
      </c>
      <c r="D9388" s="146">
        <v>7.59</v>
      </c>
    </row>
    <row r="9389" spans="1:4" ht="15" customHeight="1" x14ac:dyDescent="0.25">
      <c r="A9389" s="143">
        <v>4800</v>
      </c>
      <c r="B9389" s="144" t="s">
        <v>11228</v>
      </c>
      <c r="C9389" s="145" t="s">
        <v>1927</v>
      </c>
      <c r="D9389" s="146">
        <v>30.42</v>
      </c>
    </row>
    <row r="9390" spans="1:4" ht="15" customHeight="1" x14ac:dyDescent="0.25">
      <c r="A9390" s="143">
        <v>15</v>
      </c>
      <c r="B9390" s="144" t="s">
        <v>11229</v>
      </c>
      <c r="C9390" s="145" t="s">
        <v>1917</v>
      </c>
      <c r="D9390" s="146">
        <v>3.87</v>
      </c>
    </row>
    <row r="9391" spans="1:4" ht="17.100000000000001" customHeight="1" x14ac:dyDescent="0.25">
      <c r="A9391" s="143">
        <v>9664</v>
      </c>
      <c r="B9391" s="144" t="s">
        <v>11230</v>
      </c>
      <c r="C9391" s="145" t="s">
        <v>1927</v>
      </c>
      <c r="D9391" s="146">
        <v>30.78</v>
      </c>
    </row>
    <row r="9392" spans="1:4" ht="17.100000000000001" customHeight="1" x14ac:dyDescent="0.25">
      <c r="A9392" s="143">
        <v>20</v>
      </c>
      <c r="B9392" s="144" t="s">
        <v>11231</v>
      </c>
      <c r="C9392" s="145" t="s">
        <v>1917</v>
      </c>
      <c r="D9392" s="146">
        <v>8.09</v>
      </c>
    </row>
    <row r="9393" spans="1:4" ht="15" customHeight="1" x14ac:dyDescent="0.25">
      <c r="A9393" s="143">
        <v>7989</v>
      </c>
      <c r="B9393" s="144" t="s">
        <v>11232</v>
      </c>
      <c r="C9393" s="145" t="s">
        <v>1917</v>
      </c>
      <c r="D9393" s="146">
        <v>9.09</v>
      </c>
    </row>
    <row r="9394" spans="1:4" ht="15" customHeight="1" x14ac:dyDescent="0.25">
      <c r="A9394" s="143">
        <v>11169</v>
      </c>
      <c r="B9394" s="144" t="s">
        <v>11233</v>
      </c>
      <c r="C9394" s="145" t="s">
        <v>1917</v>
      </c>
      <c r="D9394" s="146">
        <v>6.61</v>
      </c>
    </row>
    <row r="9395" spans="1:4" ht="15" customHeight="1" x14ac:dyDescent="0.25">
      <c r="A9395" s="143">
        <v>8337</v>
      </c>
      <c r="B9395" s="144" t="s">
        <v>11234</v>
      </c>
      <c r="C9395" s="145" t="s">
        <v>1917</v>
      </c>
      <c r="D9395" s="146">
        <v>12.14</v>
      </c>
    </row>
    <row r="9396" spans="1:4" ht="15" customHeight="1" x14ac:dyDescent="0.25">
      <c r="A9396" s="143">
        <v>18</v>
      </c>
      <c r="B9396" s="144" t="s">
        <v>11235</v>
      </c>
      <c r="C9396" s="145" t="s">
        <v>1917</v>
      </c>
      <c r="D9396" s="146">
        <v>10.62</v>
      </c>
    </row>
    <row r="9397" spans="1:4" ht="15" customHeight="1" x14ac:dyDescent="0.25">
      <c r="A9397" s="143">
        <v>19</v>
      </c>
      <c r="B9397" s="144" t="s">
        <v>11236</v>
      </c>
      <c r="C9397" s="145" t="s">
        <v>1917</v>
      </c>
      <c r="D9397" s="146">
        <v>18.23</v>
      </c>
    </row>
    <row r="9398" spans="1:4" ht="15" customHeight="1" x14ac:dyDescent="0.25">
      <c r="A9398" s="143">
        <v>4801</v>
      </c>
      <c r="B9398" s="144" t="s">
        <v>11237</v>
      </c>
      <c r="C9398" s="145" t="s">
        <v>1917</v>
      </c>
      <c r="D9398" s="146">
        <v>19.760000000000002</v>
      </c>
    </row>
    <row r="9399" spans="1:4" ht="15" customHeight="1" x14ac:dyDescent="0.25">
      <c r="A9399" s="143">
        <v>35</v>
      </c>
      <c r="B9399" s="144" t="s">
        <v>11238</v>
      </c>
      <c r="C9399" s="145" t="s">
        <v>1917</v>
      </c>
      <c r="D9399" s="146">
        <v>4.07</v>
      </c>
    </row>
    <row r="9400" spans="1:4" ht="15" customHeight="1" x14ac:dyDescent="0.25">
      <c r="A9400" s="143">
        <v>17</v>
      </c>
      <c r="B9400" s="144" t="s">
        <v>11239</v>
      </c>
      <c r="C9400" s="145" t="s">
        <v>1917</v>
      </c>
      <c r="D9400" s="146">
        <v>6.76</v>
      </c>
    </row>
    <row r="9401" spans="1:4" ht="15" customHeight="1" x14ac:dyDescent="0.25">
      <c r="A9401" s="143">
        <v>22</v>
      </c>
      <c r="B9401" s="144" t="s">
        <v>11240</v>
      </c>
      <c r="C9401" s="145" t="s">
        <v>1917</v>
      </c>
      <c r="D9401" s="146">
        <v>15.16</v>
      </c>
    </row>
    <row r="9402" spans="1:4" ht="15" customHeight="1" x14ac:dyDescent="0.25">
      <c r="A9402" s="143">
        <v>33</v>
      </c>
      <c r="B9402" s="144" t="s">
        <v>11241</v>
      </c>
      <c r="C9402" s="145" t="s">
        <v>1917</v>
      </c>
      <c r="D9402" s="146">
        <v>12.14</v>
      </c>
    </row>
    <row r="9403" spans="1:4" ht="15" customHeight="1" x14ac:dyDescent="0.25">
      <c r="A9403" s="143">
        <v>7212</v>
      </c>
      <c r="B9403" s="144" t="s">
        <v>11242</v>
      </c>
      <c r="C9403" s="145" t="s">
        <v>2023</v>
      </c>
      <c r="D9403" s="146">
        <v>5.94</v>
      </c>
    </row>
    <row r="9404" spans="1:4" ht="15" customHeight="1" x14ac:dyDescent="0.25">
      <c r="A9404" s="143">
        <v>12300</v>
      </c>
      <c r="B9404" s="144" t="s">
        <v>11243</v>
      </c>
      <c r="C9404" s="145" t="s">
        <v>2023</v>
      </c>
      <c r="D9404" s="146">
        <v>5.94</v>
      </c>
    </row>
    <row r="9405" spans="1:4" ht="15" customHeight="1" x14ac:dyDescent="0.25">
      <c r="A9405" s="143">
        <v>7991</v>
      </c>
      <c r="B9405" s="144" t="s">
        <v>11244</v>
      </c>
      <c r="C9405" s="145" t="s">
        <v>2023</v>
      </c>
      <c r="D9405" s="146">
        <v>3.37</v>
      </c>
    </row>
    <row r="9406" spans="1:4" ht="15" customHeight="1" x14ac:dyDescent="0.25">
      <c r="A9406" s="143">
        <v>10</v>
      </c>
      <c r="B9406" s="144" t="s">
        <v>11245</v>
      </c>
      <c r="C9406" s="145" t="s">
        <v>1917</v>
      </c>
      <c r="D9406" s="146">
        <v>6.68</v>
      </c>
    </row>
    <row r="9407" spans="1:4" ht="15" customHeight="1" x14ac:dyDescent="0.25">
      <c r="A9407" s="143">
        <v>11</v>
      </c>
      <c r="B9407" s="144" t="s">
        <v>11246</v>
      </c>
      <c r="C9407" s="145" t="s">
        <v>1917</v>
      </c>
      <c r="D9407" s="146">
        <v>3.99</v>
      </c>
    </row>
    <row r="9408" spans="1:4" ht="17.100000000000001" customHeight="1" x14ac:dyDescent="0.25">
      <c r="A9408" s="143">
        <v>7298</v>
      </c>
      <c r="B9408" s="144" t="s">
        <v>11247</v>
      </c>
      <c r="C9408" s="145" t="s">
        <v>2023</v>
      </c>
      <c r="D9408" s="146">
        <v>24.32</v>
      </c>
    </row>
    <row r="9409" spans="1:4" ht="17.100000000000001" customHeight="1" x14ac:dyDescent="0.25">
      <c r="A9409" s="143">
        <v>7132</v>
      </c>
      <c r="B9409" s="144" t="s">
        <v>11248</v>
      </c>
      <c r="C9409" s="145" t="s">
        <v>2023</v>
      </c>
      <c r="D9409" s="146">
        <v>29.75</v>
      </c>
    </row>
    <row r="9410" spans="1:4" ht="17.100000000000001" customHeight="1" x14ac:dyDescent="0.25">
      <c r="A9410" s="143">
        <v>46</v>
      </c>
      <c r="B9410" s="144" t="s">
        <v>11249</v>
      </c>
      <c r="C9410" s="145" t="s">
        <v>2023</v>
      </c>
      <c r="D9410" s="146">
        <v>33.81</v>
      </c>
    </row>
    <row r="9411" spans="1:4" ht="17.100000000000001" customHeight="1" x14ac:dyDescent="0.25">
      <c r="A9411" s="143">
        <v>47</v>
      </c>
      <c r="B9411" s="144" t="s">
        <v>11250</v>
      </c>
      <c r="C9411" s="145" t="s">
        <v>2023</v>
      </c>
      <c r="D9411" s="146">
        <v>40.549999999999997</v>
      </c>
    </row>
    <row r="9412" spans="1:4" ht="17.100000000000001" customHeight="1" x14ac:dyDescent="0.25">
      <c r="A9412" s="143">
        <v>48</v>
      </c>
      <c r="B9412" s="144" t="s">
        <v>11251</v>
      </c>
      <c r="C9412" s="145" t="s">
        <v>2023</v>
      </c>
      <c r="D9412" s="146">
        <v>47.31</v>
      </c>
    </row>
    <row r="9413" spans="1:4" ht="17.100000000000001" customHeight="1" x14ac:dyDescent="0.25">
      <c r="A9413" s="143">
        <v>49</v>
      </c>
      <c r="B9413" s="144" t="s">
        <v>11252</v>
      </c>
      <c r="C9413" s="145" t="s">
        <v>2023</v>
      </c>
      <c r="D9413" s="146">
        <v>54.07</v>
      </c>
    </row>
    <row r="9414" spans="1:4" ht="17.100000000000001" customHeight="1" x14ac:dyDescent="0.25">
      <c r="A9414" s="143">
        <v>4980</v>
      </c>
      <c r="B9414" s="144" t="s">
        <v>11253</v>
      </c>
      <c r="C9414" s="145" t="s">
        <v>1917</v>
      </c>
      <c r="D9414" s="146">
        <v>43.18</v>
      </c>
    </row>
    <row r="9415" spans="1:4" ht="15" customHeight="1" x14ac:dyDescent="0.25">
      <c r="A9415" s="143">
        <v>16</v>
      </c>
      <c r="B9415" s="144" t="s">
        <v>11254</v>
      </c>
      <c r="C9415" s="145" t="s">
        <v>1917</v>
      </c>
      <c r="D9415" s="146">
        <v>19.760000000000002</v>
      </c>
    </row>
    <row r="9416" spans="1:4" ht="15" customHeight="1" x14ac:dyDescent="0.25">
      <c r="A9416" s="143">
        <v>12202</v>
      </c>
      <c r="B9416" s="144" t="s">
        <v>11255</v>
      </c>
      <c r="C9416" s="145" t="s">
        <v>2023</v>
      </c>
      <c r="D9416" s="146">
        <v>3.37</v>
      </c>
    </row>
    <row r="9417" spans="1:4" ht="15" customHeight="1" x14ac:dyDescent="0.25">
      <c r="A9417" s="143">
        <v>566</v>
      </c>
      <c r="B9417" s="144" t="s">
        <v>11256</v>
      </c>
      <c r="C9417" s="145" t="s">
        <v>1903</v>
      </c>
      <c r="D9417" s="146">
        <v>45.55</v>
      </c>
    </row>
    <row r="9418" spans="1:4" ht="15" customHeight="1" x14ac:dyDescent="0.25">
      <c r="A9418" s="143">
        <v>7990</v>
      </c>
      <c r="B9418" s="144" t="s">
        <v>11257</v>
      </c>
      <c r="C9418" s="145" t="s">
        <v>2023</v>
      </c>
      <c r="D9418" s="146">
        <v>2.23</v>
      </c>
    </row>
    <row r="9419" spans="1:4" ht="15" customHeight="1" x14ac:dyDescent="0.25">
      <c r="A9419" s="143">
        <v>5041</v>
      </c>
      <c r="B9419" s="144" t="s">
        <v>11258</v>
      </c>
      <c r="C9419" s="145" t="s">
        <v>1917</v>
      </c>
      <c r="D9419" s="146">
        <v>66.87</v>
      </c>
    </row>
    <row r="9420" spans="1:4" ht="15" customHeight="1" x14ac:dyDescent="0.25">
      <c r="A9420" s="143">
        <v>7839</v>
      </c>
      <c r="B9420" s="144" t="s">
        <v>11259</v>
      </c>
      <c r="C9420" s="145" t="s">
        <v>1903</v>
      </c>
      <c r="D9420" s="146">
        <v>148.57</v>
      </c>
    </row>
    <row r="9421" spans="1:4" ht="15" customHeight="1" x14ac:dyDescent="0.25">
      <c r="A9421" s="143">
        <v>7216</v>
      </c>
      <c r="B9421" s="144" t="s">
        <v>11260</v>
      </c>
      <c r="C9421" s="145" t="s">
        <v>1903</v>
      </c>
      <c r="D9421" s="146">
        <v>10.6</v>
      </c>
    </row>
    <row r="9422" spans="1:4" ht="15" customHeight="1" x14ac:dyDescent="0.25">
      <c r="A9422" s="143">
        <v>37</v>
      </c>
      <c r="B9422" s="144" t="s">
        <v>11261</v>
      </c>
      <c r="C9422" s="145" t="s">
        <v>2023</v>
      </c>
      <c r="D9422" s="146">
        <v>4.07</v>
      </c>
    </row>
    <row r="9423" spans="1:4" ht="15" customHeight="1" x14ac:dyDescent="0.25">
      <c r="A9423" s="143">
        <v>4268</v>
      </c>
      <c r="B9423" s="144" t="s">
        <v>11262</v>
      </c>
      <c r="C9423" s="145" t="s">
        <v>1903</v>
      </c>
      <c r="D9423" s="146">
        <v>87.98</v>
      </c>
    </row>
    <row r="9424" spans="1:4" ht="15" customHeight="1" x14ac:dyDescent="0.25">
      <c r="A9424" s="143">
        <v>8387</v>
      </c>
      <c r="B9424" s="144" t="s">
        <v>11263</v>
      </c>
      <c r="C9424" s="145" t="s">
        <v>1917</v>
      </c>
      <c r="D9424" s="146">
        <v>16.02</v>
      </c>
    </row>
    <row r="9425" spans="1:4" ht="15" customHeight="1" x14ac:dyDescent="0.25">
      <c r="A9425" s="143">
        <v>7228</v>
      </c>
      <c r="B9425" s="144" t="s">
        <v>11264</v>
      </c>
      <c r="C9425" s="145" t="s">
        <v>1903</v>
      </c>
      <c r="D9425" s="146">
        <v>14.46</v>
      </c>
    </row>
    <row r="9426" spans="1:4" ht="15" customHeight="1" x14ac:dyDescent="0.25">
      <c r="A9426" s="143">
        <v>9478</v>
      </c>
      <c r="B9426" s="144" t="s">
        <v>11265</v>
      </c>
      <c r="C9426" s="145" t="s">
        <v>2023</v>
      </c>
      <c r="D9426" s="146">
        <v>4.07</v>
      </c>
    </row>
    <row r="9427" spans="1:4" ht="15" customHeight="1" x14ac:dyDescent="0.25">
      <c r="A9427" s="143">
        <v>36</v>
      </c>
      <c r="B9427" s="144" t="s">
        <v>11266</v>
      </c>
      <c r="C9427" s="145" t="s">
        <v>1917</v>
      </c>
      <c r="D9427" s="146">
        <v>2.69</v>
      </c>
    </row>
    <row r="9428" spans="1:4" ht="15" customHeight="1" x14ac:dyDescent="0.25">
      <c r="A9428" s="143">
        <v>7214</v>
      </c>
      <c r="B9428" s="144" t="s">
        <v>11267</v>
      </c>
      <c r="C9428" s="145" t="s">
        <v>1903</v>
      </c>
      <c r="D9428" s="146">
        <v>30.4</v>
      </c>
    </row>
    <row r="9429" spans="1:4" ht="15" customHeight="1" x14ac:dyDescent="0.25">
      <c r="A9429" s="143">
        <v>7213</v>
      </c>
      <c r="B9429" s="144" t="s">
        <v>11268</v>
      </c>
      <c r="C9429" s="145" t="s">
        <v>1903</v>
      </c>
      <c r="D9429" s="146">
        <v>13.48</v>
      </c>
    </row>
    <row r="9430" spans="1:4" ht="15" customHeight="1" x14ac:dyDescent="0.25">
      <c r="A9430" s="143">
        <v>38</v>
      </c>
      <c r="B9430" s="144" t="s">
        <v>11269</v>
      </c>
      <c r="C9430" s="145" t="s">
        <v>2023</v>
      </c>
      <c r="D9430" s="146">
        <v>8.09</v>
      </c>
    </row>
    <row r="9431" spans="1:4" ht="15" customHeight="1" x14ac:dyDescent="0.25">
      <c r="A9431" s="143">
        <v>32</v>
      </c>
      <c r="B9431" s="144" t="s">
        <v>11270</v>
      </c>
      <c r="C9431" s="145" t="s">
        <v>1917</v>
      </c>
      <c r="D9431" s="146">
        <v>4.07</v>
      </c>
    </row>
    <row r="9432" spans="1:4" ht="15" customHeight="1" x14ac:dyDescent="0.25">
      <c r="A9432" s="143">
        <v>9421</v>
      </c>
      <c r="B9432" s="144" t="s">
        <v>11271</v>
      </c>
      <c r="C9432" s="145" t="s">
        <v>1903</v>
      </c>
      <c r="D9432" s="146">
        <v>14.46</v>
      </c>
    </row>
    <row r="9433" spans="1:4" ht="15" customHeight="1" x14ac:dyDescent="0.25">
      <c r="A9433" s="143">
        <v>9111</v>
      </c>
      <c r="B9433" s="144" t="s">
        <v>11272</v>
      </c>
      <c r="C9433" s="145" t="s">
        <v>1917</v>
      </c>
      <c r="D9433" s="146">
        <v>10.11</v>
      </c>
    </row>
    <row r="9434" spans="1:4" ht="15" customHeight="1" x14ac:dyDescent="0.25">
      <c r="A9434" s="143">
        <v>12504</v>
      </c>
      <c r="B9434" s="144" t="s">
        <v>11273</v>
      </c>
      <c r="C9434" s="145" t="s">
        <v>1917</v>
      </c>
      <c r="D9434" s="146">
        <v>10.62</v>
      </c>
    </row>
    <row r="9435" spans="1:4" ht="15" customHeight="1" x14ac:dyDescent="0.25">
      <c r="A9435" s="143">
        <v>12346</v>
      </c>
      <c r="B9435" s="144" t="s">
        <v>11274</v>
      </c>
      <c r="C9435" s="145" t="s">
        <v>1917</v>
      </c>
      <c r="D9435" s="146">
        <v>12.45</v>
      </c>
    </row>
    <row r="9436" spans="1:4" ht="15" customHeight="1" x14ac:dyDescent="0.25">
      <c r="A9436" s="143">
        <v>31</v>
      </c>
      <c r="B9436" s="144" t="s">
        <v>11275</v>
      </c>
      <c r="C9436" s="145" t="s">
        <v>1917</v>
      </c>
      <c r="D9436" s="146">
        <v>12.14</v>
      </c>
    </row>
    <row r="9437" spans="1:4" ht="15" customHeight="1" x14ac:dyDescent="0.25">
      <c r="A9437" s="143">
        <v>4942</v>
      </c>
      <c r="B9437" s="144" t="s">
        <v>11276</v>
      </c>
      <c r="C9437" s="145" t="s">
        <v>1917</v>
      </c>
      <c r="D9437" s="146">
        <v>13.89</v>
      </c>
    </row>
    <row r="9438" spans="1:4" ht="15" customHeight="1" x14ac:dyDescent="0.25">
      <c r="A9438" s="143">
        <v>4817</v>
      </c>
      <c r="B9438" s="144" t="s">
        <v>11277</v>
      </c>
      <c r="C9438" s="145" t="s">
        <v>1903</v>
      </c>
      <c r="D9438" s="146">
        <v>5.39</v>
      </c>
    </row>
    <row r="9439" spans="1:4" ht="15" customHeight="1" x14ac:dyDescent="0.25">
      <c r="A9439" s="143">
        <v>8415</v>
      </c>
      <c r="B9439" s="144" t="s">
        <v>11278</v>
      </c>
      <c r="C9439" s="145" t="s">
        <v>2023</v>
      </c>
      <c r="D9439" s="146">
        <v>7.43</v>
      </c>
    </row>
    <row r="9440" spans="1:4" ht="15" customHeight="1" x14ac:dyDescent="0.25">
      <c r="A9440" s="143">
        <v>4859</v>
      </c>
      <c r="B9440" s="144" t="s">
        <v>11279</v>
      </c>
      <c r="C9440" s="145" t="s">
        <v>1903</v>
      </c>
      <c r="D9440" s="146">
        <v>4.22</v>
      </c>
    </row>
    <row r="9441" spans="1:4" ht="15" customHeight="1" x14ac:dyDescent="0.25">
      <c r="A9441" s="143">
        <v>7218</v>
      </c>
      <c r="B9441" s="144" t="s">
        <v>11280</v>
      </c>
      <c r="C9441" s="145" t="s">
        <v>1917</v>
      </c>
      <c r="D9441" s="146">
        <v>5.18</v>
      </c>
    </row>
    <row r="9442" spans="1:4" ht="15" customHeight="1" x14ac:dyDescent="0.25">
      <c r="A9442" s="143">
        <v>40</v>
      </c>
      <c r="B9442" s="144" t="s">
        <v>11281</v>
      </c>
      <c r="C9442" s="145" t="s">
        <v>1903</v>
      </c>
      <c r="D9442" s="146">
        <v>9.09</v>
      </c>
    </row>
    <row r="9443" spans="1:4" ht="15" customHeight="1" x14ac:dyDescent="0.25">
      <c r="A9443" s="143">
        <v>4876</v>
      </c>
      <c r="B9443" s="144" t="s">
        <v>11282</v>
      </c>
      <c r="C9443" s="145" t="s">
        <v>1917</v>
      </c>
      <c r="D9443" s="146">
        <v>9.27</v>
      </c>
    </row>
    <row r="9444" spans="1:4" ht="15" customHeight="1" x14ac:dyDescent="0.25">
      <c r="A9444" s="143">
        <v>7215</v>
      </c>
      <c r="B9444" s="144" t="s">
        <v>11283</v>
      </c>
      <c r="C9444" s="145" t="s">
        <v>1903</v>
      </c>
      <c r="D9444" s="146">
        <v>15.21</v>
      </c>
    </row>
    <row r="9445" spans="1:4" ht="15" customHeight="1" x14ac:dyDescent="0.25">
      <c r="A9445" s="143">
        <v>9602</v>
      </c>
      <c r="B9445" s="144" t="s">
        <v>11284</v>
      </c>
      <c r="C9445" s="145" t="s">
        <v>1917</v>
      </c>
      <c r="D9445" s="146">
        <v>16.02</v>
      </c>
    </row>
    <row r="9446" spans="1:4" ht="15" customHeight="1" x14ac:dyDescent="0.25">
      <c r="A9446" s="143">
        <v>4802</v>
      </c>
      <c r="B9446" s="144" t="s">
        <v>11285</v>
      </c>
      <c r="C9446" s="145" t="s">
        <v>1903</v>
      </c>
      <c r="D9446" s="146">
        <v>30.42</v>
      </c>
    </row>
    <row r="9447" spans="1:4" ht="15" customHeight="1" x14ac:dyDescent="0.25">
      <c r="A9447" s="143">
        <v>29</v>
      </c>
      <c r="B9447" s="144" t="s">
        <v>11286</v>
      </c>
      <c r="C9447" s="145" t="s">
        <v>1917</v>
      </c>
      <c r="D9447" s="146">
        <v>10.79</v>
      </c>
    </row>
    <row r="9448" spans="1:4" ht="15" customHeight="1" x14ac:dyDescent="0.25">
      <c r="A9448" s="143">
        <v>5030</v>
      </c>
      <c r="B9448" s="144" t="s">
        <v>11287</v>
      </c>
      <c r="C9448" s="145" t="s">
        <v>1917</v>
      </c>
      <c r="D9448" s="146">
        <v>13.03</v>
      </c>
    </row>
    <row r="9449" spans="1:4" ht="15" customHeight="1" x14ac:dyDescent="0.25">
      <c r="A9449" s="143">
        <v>5055</v>
      </c>
      <c r="B9449" s="144" t="s">
        <v>11288</v>
      </c>
      <c r="C9449" s="145" t="s">
        <v>1917</v>
      </c>
      <c r="D9449" s="146">
        <v>13.31</v>
      </c>
    </row>
    <row r="9450" spans="1:4" ht="15" customHeight="1" x14ac:dyDescent="0.25">
      <c r="A9450" s="143">
        <v>7725</v>
      </c>
      <c r="B9450" s="144" t="s">
        <v>11289</v>
      </c>
      <c r="C9450" s="145" t="s">
        <v>1917</v>
      </c>
      <c r="D9450" s="146">
        <v>5.39</v>
      </c>
    </row>
    <row r="9451" spans="1:4" ht="15" customHeight="1" x14ac:dyDescent="0.25">
      <c r="A9451" s="143">
        <v>4496</v>
      </c>
      <c r="B9451" s="144" t="s">
        <v>11290</v>
      </c>
      <c r="C9451" s="145" t="s">
        <v>1917</v>
      </c>
      <c r="D9451" s="146">
        <v>3.37</v>
      </c>
    </row>
    <row r="9452" spans="1:4" ht="15" customHeight="1" x14ac:dyDescent="0.25">
      <c r="A9452" s="143">
        <v>9641</v>
      </c>
      <c r="B9452" s="144" t="s">
        <v>11291</v>
      </c>
      <c r="C9452" s="145" t="s">
        <v>1917</v>
      </c>
      <c r="D9452" s="146">
        <v>19.760000000000002</v>
      </c>
    </row>
    <row r="9453" spans="1:4" ht="15" customHeight="1" x14ac:dyDescent="0.25">
      <c r="A9453" s="143">
        <v>34</v>
      </c>
      <c r="B9453" s="144" t="s">
        <v>11292</v>
      </c>
      <c r="C9453" s="145" t="s">
        <v>1903</v>
      </c>
      <c r="D9453" s="146">
        <v>13.66</v>
      </c>
    </row>
    <row r="9454" spans="1:4" ht="15" customHeight="1" x14ac:dyDescent="0.25">
      <c r="A9454" s="143">
        <v>12166</v>
      </c>
      <c r="B9454" s="144" t="s">
        <v>11293</v>
      </c>
      <c r="C9454" s="145" t="s">
        <v>1903</v>
      </c>
      <c r="D9454" s="146">
        <v>13.66</v>
      </c>
    </row>
    <row r="9455" spans="1:4" ht="15" customHeight="1" x14ac:dyDescent="0.25">
      <c r="A9455" s="143">
        <v>10970</v>
      </c>
      <c r="B9455" s="144" t="s">
        <v>11294</v>
      </c>
      <c r="C9455" s="145" t="s">
        <v>2023</v>
      </c>
      <c r="D9455" s="146">
        <v>4.07</v>
      </c>
    </row>
    <row r="9456" spans="1:4" ht="15" customHeight="1" x14ac:dyDescent="0.25">
      <c r="A9456" s="143">
        <v>7224</v>
      </c>
      <c r="B9456" s="144" t="s">
        <v>11295</v>
      </c>
      <c r="C9456" s="145" t="s">
        <v>1903</v>
      </c>
      <c r="D9456" s="146">
        <v>30.38</v>
      </c>
    </row>
    <row r="9457" spans="1:4" ht="15" customHeight="1" x14ac:dyDescent="0.25">
      <c r="A9457" s="143">
        <v>8414</v>
      </c>
      <c r="B9457" s="144" t="s">
        <v>11296</v>
      </c>
      <c r="C9457" s="145" t="s">
        <v>1917</v>
      </c>
      <c r="D9457" s="146">
        <v>8.09</v>
      </c>
    </row>
    <row r="9458" spans="1:4" ht="15" customHeight="1" x14ac:dyDescent="0.25">
      <c r="A9458" s="143">
        <v>10971</v>
      </c>
      <c r="B9458" s="144" t="s">
        <v>11297</v>
      </c>
      <c r="C9458" s="145" t="s">
        <v>2023</v>
      </c>
      <c r="D9458" s="146">
        <v>4.12</v>
      </c>
    </row>
    <row r="9459" spans="1:4" ht="15" customHeight="1" x14ac:dyDescent="0.25">
      <c r="A9459" s="143">
        <v>8039</v>
      </c>
      <c r="B9459" s="144" t="s">
        <v>11298</v>
      </c>
      <c r="C9459" s="145" t="s">
        <v>1917</v>
      </c>
      <c r="D9459" s="146">
        <v>16.02</v>
      </c>
    </row>
    <row r="9460" spans="1:4" ht="15" customHeight="1" x14ac:dyDescent="0.25">
      <c r="A9460" s="143">
        <v>41</v>
      </c>
      <c r="B9460" s="144" t="s">
        <v>11299</v>
      </c>
      <c r="C9460" s="145" t="s">
        <v>1903</v>
      </c>
      <c r="D9460" s="146">
        <v>9.77</v>
      </c>
    </row>
    <row r="9461" spans="1:4" ht="15" customHeight="1" x14ac:dyDescent="0.25">
      <c r="A9461" s="143">
        <v>11358</v>
      </c>
      <c r="B9461" s="144" t="s">
        <v>11300</v>
      </c>
      <c r="C9461" s="145" t="s">
        <v>1917</v>
      </c>
      <c r="D9461" s="146">
        <v>9.11</v>
      </c>
    </row>
    <row r="9462" spans="1:4" ht="15" customHeight="1" x14ac:dyDescent="0.25">
      <c r="A9462" s="143">
        <v>1858</v>
      </c>
      <c r="B9462" s="144" t="s">
        <v>11301</v>
      </c>
      <c r="C9462" s="145" t="s">
        <v>1917</v>
      </c>
      <c r="D9462" s="146">
        <v>2.69</v>
      </c>
    </row>
    <row r="9463" spans="1:4" ht="17.100000000000001" customHeight="1" x14ac:dyDescent="0.25">
      <c r="A9463" s="143">
        <v>5038</v>
      </c>
      <c r="B9463" s="144" t="s">
        <v>11302</v>
      </c>
      <c r="C9463" s="145" t="s">
        <v>1917</v>
      </c>
      <c r="D9463" s="146">
        <v>13.9</v>
      </c>
    </row>
    <row r="9464" spans="1:4" ht="15" customHeight="1" x14ac:dyDescent="0.25">
      <c r="A9464" s="143">
        <v>9</v>
      </c>
      <c r="B9464" s="144" t="s">
        <v>11303</v>
      </c>
      <c r="C9464" s="145" t="s">
        <v>1917</v>
      </c>
      <c r="D9464" s="146">
        <v>9.09</v>
      </c>
    </row>
    <row r="9465" spans="1:4" ht="15" customHeight="1" x14ac:dyDescent="0.25">
      <c r="A9465" s="143">
        <v>4943</v>
      </c>
      <c r="B9465" s="144" t="s">
        <v>11304</v>
      </c>
      <c r="C9465" s="145" t="s">
        <v>1917</v>
      </c>
      <c r="D9465" s="146">
        <v>7.1</v>
      </c>
    </row>
    <row r="9466" spans="1:4" ht="15" customHeight="1" x14ac:dyDescent="0.25">
      <c r="A9466" s="143">
        <v>9743</v>
      </c>
      <c r="B9466" s="144" t="s">
        <v>11305</v>
      </c>
      <c r="C9466" s="145" t="s">
        <v>1903</v>
      </c>
      <c r="D9466" s="146">
        <v>243.24</v>
      </c>
    </row>
    <row r="9467" spans="1:4" ht="15" customHeight="1" x14ac:dyDescent="0.25">
      <c r="A9467" s="143">
        <v>4867</v>
      </c>
      <c r="B9467" s="144" t="s">
        <v>11306</v>
      </c>
      <c r="C9467" s="145" t="s">
        <v>2023</v>
      </c>
      <c r="D9467" s="146">
        <v>8.09</v>
      </c>
    </row>
    <row r="9468" spans="1:4" ht="15" customHeight="1" x14ac:dyDescent="0.25">
      <c r="A9468" s="143">
        <v>39</v>
      </c>
      <c r="B9468" s="144" t="s">
        <v>11307</v>
      </c>
      <c r="C9468" s="145" t="s">
        <v>1917</v>
      </c>
      <c r="D9468" s="146">
        <v>2.69</v>
      </c>
    </row>
    <row r="9469" spans="1:4" ht="15" customHeight="1" x14ac:dyDescent="0.25">
      <c r="A9469" s="143">
        <v>4715</v>
      </c>
      <c r="B9469" s="144" t="s">
        <v>11308</v>
      </c>
      <c r="C9469" s="145" t="s">
        <v>1917</v>
      </c>
      <c r="D9469" s="146">
        <v>10.6</v>
      </c>
    </row>
    <row r="9470" spans="1:4" ht="15" customHeight="1" x14ac:dyDescent="0.25">
      <c r="A9470" s="143">
        <v>10097</v>
      </c>
      <c r="B9470" s="144" t="s">
        <v>11309</v>
      </c>
      <c r="C9470" s="145" t="s">
        <v>1917</v>
      </c>
      <c r="D9470" s="146">
        <v>26.32</v>
      </c>
    </row>
    <row r="9471" spans="1:4" ht="15" customHeight="1" x14ac:dyDescent="0.25">
      <c r="A9471" s="143">
        <v>12344</v>
      </c>
      <c r="B9471" s="144" t="s">
        <v>11310</v>
      </c>
      <c r="C9471" s="145" t="s">
        <v>1917</v>
      </c>
      <c r="D9471" s="146">
        <v>45.52</v>
      </c>
    </row>
    <row r="9472" spans="1:4" ht="15" customHeight="1" x14ac:dyDescent="0.25">
      <c r="A9472" s="143">
        <v>1860</v>
      </c>
      <c r="B9472" s="144" t="s">
        <v>11311</v>
      </c>
      <c r="C9472" s="145" t="s">
        <v>1917</v>
      </c>
      <c r="D9472" s="146">
        <v>41.8</v>
      </c>
    </row>
    <row r="9473" spans="1:4" ht="15" customHeight="1" x14ac:dyDescent="0.25">
      <c r="A9473" s="143">
        <v>12345</v>
      </c>
      <c r="B9473" s="144" t="s">
        <v>11312</v>
      </c>
      <c r="C9473" s="145" t="s">
        <v>1917</v>
      </c>
      <c r="D9473" s="146">
        <v>28.72</v>
      </c>
    </row>
    <row r="9474" spans="1:4" ht="17.100000000000001" customHeight="1" x14ac:dyDescent="0.25">
      <c r="A9474" s="143">
        <v>7840</v>
      </c>
      <c r="B9474" s="144" t="s">
        <v>11313</v>
      </c>
      <c r="C9474" s="145" t="s">
        <v>1917</v>
      </c>
      <c r="D9474" s="146">
        <v>21.96</v>
      </c>
    </row>
    <row r="9475" spans="1:4" ht="15" customHeight="1" x14ac:dyDescent="0.25">
      <c r="A9475" s="143">
        <v>9040</v>
      </c>
      <c r="B9475" s="144" t="s">
        <v>11314</v>
      </c>
      <c r="C9475" s="145" t="s">
        <v>1917</v>
      </c>
      <c r="D9475" s="146">
        <v>20.25</v>
      </c>
    </row>
    <row r="9476" spans="1:4" ht="15" customHeight="1" x14ac:dyDescent="0.25">
      <c r="A9476" s="143">
        <v>11101</v>
      </c>
      <c r="B9476" s="144" t="s">
        <v>11315</v>
      </c>
      <c r="C9476" s="145" t="s">
        <v>1903</v>
      </c>
      <c r="D9476" s="146">
        <v>30.38</v>
      </c>
    </row>
    <row r="9477" spans="1:4" ht="15" customHeight="1" x14ac:dyDescent="0.25">
      <c r="A9477" s="143">
        <v>43</v>
      </c>
      <c r="B9477" s="144" t="s">
        <v>11316</v>
      </c>
      <c r="C9477" s="145" t="s">
        <v>2023</v>
      </c>
      <c r="D9477" s="146">
        <v>8.09</v>
      </c>
    </row>
    <row r="9478" spans="1:4" ht="15" customHeight="1" x14ac:dyDescent="0.25">
      <c r="A9478" s="143">
        <v>11102</v>
      </c>
      <c r="B9478" s="144" t="s">
        <v>11317</v>
      </c>
      <c r="C9478" s="145" t="s">
        <v>1903</v>
      </c>
      <c r="D9478" s="146">
        <v>15.16</v>
      </c>
    </row>
    <row r="9479" spans="1:4" ht="17.100000000000001" customHeight="1" x14ac:dyDescent="0.25">
      <c r="A9479" s="143">
        <v>10790</v>
      </c>
      <c r="B9479" s="144" t="s">
        <v>11318</v>
      </c>
      <c r="C9479" s="145" t="s">
        <v>1903</v>
      </c>
      <c r="D9479" s="146">
        <v>81.08</v>
      </c>
    </row>
    <row r="9480" spans="1:4" ht="15" customHeight="1" x14ac:dyDescent="0.25">
      <c r="A9480" s="143">
        <v>10235</v>
      </c>
      <c r="B9480" s="144" t="s">
        <v>11319</v>
      </c>
      <c r="C9480" s="145" t="s">
        <v>1917</v>
      </c>
      <c r="D9480" s="146">
        <v>4.5599999999999996</v>
      </c>
    </row>
    <row r="9481" spans="1:4" ht="15" customHeight="1" x14ac:dyDescent="0.25">
      <c r="A9481" s="143">
        <v>44</v>
      </c>
      <c r="B9481" s="144" t="s">
        <v>11320</v>
      </c>
      <c r="C9481" s="145" t="s">
        <v>1917</v>
      </c>
      <c r="D9481" s="146">
        <v>60.83</v>
      </c>
    </row>
    <row r="9482" spans="1:4" ht="15" customHeight="1" x14ac:dyDescent="0.25">
      <c r="A9482" s="143">
        <v>4858</v>
      </c>
      <c r="B9482" s="144" t="s">
        <v>11321</v>
      </c>
      <c r="C9482" s="145" t="s">
        <v>2023</v>
      </c>
      <c r="D9482" s="146">
        <v>12.89</v>
      </c>
    </row>
    <row r="9483" spans="1:4" ht="17.100000000000001" customHeight="1" x14ac:dyDescent="0.25">
      <c r="A9483" s="143">
        <v>4177</v>
      </c>
      <c r="B9483" s="144" t="s">
        <v>11322</v>
      </c>
      <c r="C9483" s="145" t="s">
        <v>1917</v>
      </c>
      <c r="D9483" s="146">
        <v>5.08</v>
      </c>
    </row>
    <row r="9484" spans="1:4" ht="17.100000000000001" customHeight="1" x14ac:dyDescent="0.25">
      <c r="A9484" s="143">
        <v>50</v>
      </c>
      <c r="B9484" s="144" t="s">
        <v>11323</v>
      </c>
      <c r="C9484" s="145" t="s">
        <v>1917</v>
      </c>
      <c r="D9484" s="146">
        <v>8.4</v>
      </c>
    </row>
    <row r="9485" spans="1:4" ht="17.100000000000001" customHeight="1" x14ac:dyDescent="0.25">
      <c r="A9485" s="143">
        <v>4176</v>
      </c>
      <c r="B9485" s="144" t="s">
        <v>11324</v>
      </c>
      <c r="C9485" s="145" t="s">
        <v>1917</v>
      </c>
      <c r="D9485" s="146">
        <v>5.91</v>
      </c>
    </row>
    <row r="9486" spans="1:4" ht="15" customHeight="1" x14ac:dyDescent="0.25">
      <c r="A9486" s="143">
        <v>4816</v>
      </c>
      <c r="B9486" s="144" t="s">
        <v>11325</v>
      </c>
      <c r="C9486" s="145" t="s">
        <v>2023</v>
      </c>
      <c r="D9486" s="146">
        <v>1.02</v>
      </c>
    </row>
    <row r="9487" spans="1:4" ht="15" customHeight="1" x14ac:dyDescent="0.25">
      <c r="A9487" s="143">
        <v>6953</v>
      </c>
      <c r="B9487" s="144" t="s">
        <v>11326</v>
      </c>
      <c r="C9487" s="145" t="s">
        <v>1903</v>
      </c>
      <c r="D9487" s="146">
        <v>297.18</v>
      </c>
    </row>
    <row r="9488" spans="1:4" ht="15" customHeight="1" x14ac:dyDescent="0.25">
      <c r="A9488" s="143">
        <v>55</v>
      </c>
      <c r="B9488" s="144" t="s">
        <v>11327</v>
      </c>
      <c r="C9488" s="145" t="s">
        <v>1917</v>
      </c>
      <c r="D9488" s="146">
        <v>237.23</v>
      </c>
    </row>
    <row r="9489" spans="1:4" ht="25.5" customHeight="1" x14ac:dyDescent="0.25">
      <c r="A9489" s="143">
        <v>11033</v>
      </c>
      <c r="B9489" s="144" t="s">
        <v>11328</v>
      </c>
      <c r="C9489" s="145" t="s">
        <v>1903</v>
      </c>
      <c r="D9489" s="146">
        <v>446.46</v>
      </c>
    </row>
    <row r="9490" spans="1:4" ht="15" customHeight="1" x14ac:dyDescent="0.25">
      <c r="A9490" s="143">
        <v>63</v>
      </c>
      <c r="B9490" s="144" t="s">
        <v>11329</v>
      </c>
      <c r="C9490" s="145" t="s">
        <v>1903</v>
      </c>
      <c r="D9490" s="146">
        <v>223.89</v>
      </c>
    </row>
    <row r="9491" spans="1:4" ht="17.100000000000001" customHeight="1" x14ac:dyDescent="0.25">
      <c r="A9491" s="143">
        <v>11703</v>
      </c>
      <c r="B9491" s="144" t="s">
        <v>11330</v>
      </c>
      <c r="C9491" s="145" t="s">
        <v>1917</v>
      </c>
      <c r="D9491" s="146">
        <v>177.42</v>
      </c>
    </row>
    <row r="9492" spans="1:4" ht="15" customHeight="1" x14ac:dyDescent="0.25">
      <c r="A9492" s="143">
        <v>61</v>
      </c>
      <c r="C9492" s="145" t="s">
        <v>1903</v>
      </c>
      <c r="D9492" s="146">
        <v>14811.59</v>
      </c>
    </row>
    <row r="9493" spans="1:4" ht="17.100000000000001" customHeight="1" x14ac:dyDescent="0.25">
      <c r="B9493" s="144" t="s">
        <v>11331</v>
      </c>
    </row>
    <row r="9494" spans="1:4" ht="17.100000000000001" customHeight="1" x14ac:dyDescent="0.25">
      <c r="A9494" s="143">
        <v>62</v>
      </c>
      <c r="B9494" s="144" t="s">
        <v>11332</v>
      </c>
      <c r="C9494" s="145" t="s">
        <v>1903</v>
      </c>
      <c r="D9494" s="146">
        <v>10219.77</v>
      </c>
    </row>
    <row r="9495" spans="1:4" ht="17.100000000000001" customHeight="1" x14ac:dyDescent="0.25">
      <c r="A9495" s="143">
        <v>10184</v>
      </c>
      <c r="B9495" s="144" t="s">
        <v>11333</v>
      </c>
      <c r="C9495" s="145" t="s">
        <v>1903</v>
      </c>
      <c r="D9495" s="146">
        <v>14959.47</v>
      </c>
    </row>
    <row r="9496" spans="1:4" ht="15" customHeight="1" x14ac:dyDescent="0.25">
      <c r="A9496" s="143">
        <v>57</v>
      </c>
      <c r="B9496" s="144" t="s">
        <v>11334</v>
      </c>
      <c r="C9496" s="145" t="s">
        <v>1903</v>
      </c>
      <c r="D9496" s="146">
        <v>18876.5</v>
      </c>
    </row>
    <row r="9497" spans="1:4" ht="15" customHeight="1" x14ac:dyDescent="0.25">
      <c r="A9497" s="143">
        <v>54</v>
      </c>
      <c r="B9497" s="144" t="s">
        <v>11335</v>
      </c>
      <c r="C9497" s="145" t="s">
        <v>1903</v>
      </c>
      <c r="D9497" s="146">
        <v>17342.919999999998</v>
      </c>
    </row>
    <row r="9498" spans="1:4" ht="17.100000000000001" customHeight="1" x14ac:dyDescent="0.25">
      <c r="A9498" s="143">
        <v>4784</v>
      </c>
      <c r="B9498" s="144" t="s">
        <v>11336</v>
      </c>
      <c r="C9498" s="145" t="s">
        <v>1903</v>
      </c>
      <c r="D9498" s="146">
        <v>17149.75</v>
      </c>
    </row>
    <row r="9499" spans="1:4" ht="15" customHeight="1" x14ac:dyDescent="0.25">
      <c r="A9499" s="143">
        <v>56</v>
      </c>
      <c r="B9499" s="144" t="s">
        <v>11337</v>
      </c>
      <c r="C9499" s="145" t="s">
        <v>1903</v>
      </c>
      <c r="D9499" s="146">
        <v>12406.78</v>
      </c>
    </row>
    <row r="9500" spans="1:4" ht="15" customHeight="1" x14ac:dyDescent="0.25">
      <c r="A9500" s="143">
        <v>5088</v>
      </c>
      <c r="B9500" s="144" t="s">
        <v>11338</v>
      </c>
      <c r="C9500" s="145" t="s">
        <v>1917</v>
      </c>
      <c r="D9500" s="146">
        <v>199.43</v>
      </c>
    </row>
    <row r="9501" spans="1:4" ht="15" customHeight="1" x14ac:dyDescent="0.25">
      <c r="A9501" s="143">
        <v>12673</v>
      </c>
      <c r="B9501" s="144" t="s">
        <v>11339</v>
      </c>
      <c r="C9501" s="145" t="s">
        <v>1927</v>
      </c>
      <c r="D9501" s="146">
        <v>0.02</v>
      </c>
    </row>
    <row r="9502" spans="1:4" ht="17.100000000000001" customHeight="1" x14ac:dyDescent="0.25">
      <c r="A9502" s="143">
        <v>9263</v>
      </c>
      <c r="B9502" s="144" t="s">
        <v>11340</v>
      </c>
      <c r="C9502" s="145" t="s">
        <v>1903</v>
      </c>
      <c r="D9502" s="146">
        <v>508367.15</v>
      </c>
    </row>
    <row r="9503" spans="1:4" ht="17.100000000000001" customHeight="1" x14ac:dyDescent="0.25">
      <c r="A9503" s="143">
        <v>9264</v>
      </c>
      <c r="B9503" s="144" t="s">
        <v>11341</v>
      </c>
      <c r="C9503" s="145" t="s">
        <v>1903</v>
      </c>
      <c r="D9503" s="146">
        <v>172211.25</v>
      </c>
    </row>
    <row r="9504" spans="1:4" ht="15" customHeight="1" x14ac:dyDescent="0.25">
      <c r="A9504" s="143">
        <v>11627</v>
      </c>
      <c r="B9504" s="144" t="s">
        <v>11342</v>
      </c>
      <c r="C9504" s="145" t="s">
        <v>1903</v>
      </c>
      <c r="D9504" s="146">
        <v>295</v>
      </c>
    </row>
    <row r="9505" spans="1:4" ht="15" customHeight="1" x14ac:dyDescent="0.25">
      <c r="A9505" s="143">
        <v>12676</v>
      </c>
      <c r="B9505" s="144" t="s">
        <v>11343</v>
      </c>
      <c r="C9505" s="145" t="s">
        <v>11344</v>
      </c>
      <c r="D9505" s="146">
        <v>0.23</v>
      </c>
    </row>
    <row r="9506" spans="1:4" ht="17.100000000000001" customHeight="1" x14ac:dyDescent="0.25">
      <c r="A9506" s="143">
        <v>9416</v>
      </c>
      <c r="B9506" s="144" t="s">
        <v>11345</v>
      </c>
      <c r="C9506" s="145" t="s">
        <v>1903</v>
      </c>
      <c r="D9506" s="146">
        <v>2312.08</v>
      </c>
    </row>
    <row r="9507" spans="1:4" ht="15" customHeight="1" x14ac:dyDescent="0.25">
      <c r="A9507" s="143">
        <v>59</v>
      </c>
      <c r="B9507" s="144" t="s">
        <v>11346</v>
      </c>
      <c r="C9507" s="145" t="s">
        <v>2023</v>
      </c>
      <c r="D9507" s="146">
        <v>7.72</v>
      </c>
    </row>
    <row r="9508" spans="1:4" ht="15" customHeight="1" x14ac:dyDescent="0.25">
      <c r="A9508" s="143">
        <v>4654</v>
      </c>
      <c r="B9508" s="144" t="s">
        <v>11347</v>
      </c>
      <c r="C9508" s="145" t="s">
        <v>3626</v>
      </c>
      <c r="D9508" s="146">
        <v>425.78</v>
      </c>
    </row>
    <row r="9509" spans="1:4" ht="15" customHeight="1" x14ac:dyDescent="0.25">
      <c r="A9509" s="143">
        <v>4656</v>
      </c>
      <c r="B9509" s="144" t="s">
        <v>11348</v>
      </c>
      <c r="C9509" s="145" t="s">
        <v>3626</v>
      </c>
      <c r="D9509" s="146">
        <v>618.79999999999995</v>
      </c>
    </row>
    <row r="9510" spans="1:4" ht="15" customHeight="1" x14ac:dyDescent="0.25">
      <c r="A9510" s="143">
        <v>4657</v>
      </c>
      <c r="B9510" s="144" t="s">
        <v>11349</v>
      </c>
      <c r="C9510" s="145" t="s">
        <v>3626</v>
      </c>
      <c r="D9510" s="146">
        <v>545</v>
      </c>
    </row>
    <row r="9511" spans="1:4" ht="15" customHeight="1" x14ac:dyDescent="0.25">
      <c r="A9511" s="143">
        <v>4659</v>
      </c>
      <c r="B9511" s="144" t="s">
        <v>11350</v>
      </c>
      <c r="C9511" s="145" t="s">
        <v>3626</v>
      </c>
      <c r="D9511" s="146">
        <v>425.78</v>
      </c>
    </row>
    <row r="9512" spans="1:4" ht="15" customHeight="1" x14ac:dyDescent="0.25">
      <c r="A9512" s="143">
        <v>65</v>
      </c>
      <c r="B9512" s="144" t="s">
        <v>11351</v>
      </c>
      <c r="C9512" s="145" t="s">
        <v>1903</v>
      </c>
      <c r="D9512" s="146">
        <v>507.07</v>
      </c>
    </row>
    <row r="9513" spans="1:4" ht="15" customHeight="1" x14ac:dyDescent="0.25">
      <c r="A9513" s="143">
        <v>12674</v>
      </c>
      <c r="B9513" s="144" t="s">
        <v>11352</v>
      </c>
      <c r="C9513" s="145" t="s">
        <v>1927</v>
      </c>
      <c r="D9513" s="146">
        <v>0.16</v>
      </c>
    </row>
    <row r="9514" spans="1:4" ht="15" customHeight="1" x14ac:dyDescent="0.25">
      <c r="A9514" s="143">
        <v>51</v>
      </c>
      <c r="B9514" s="144" t="s">
        <v>11353</v>
      </c>
      <c r="C9514" s="145" t="s">
        <v>1917</v>
      </c>
      <c r="D9514" s="146">
        <v>332.99</v>
      </c>
    </row>
    <row r="9515" spans="1:4" ht="17.100000000000001" customHeight="1" x14ac:dyDescent="0.25">
      <c r="A9515" s="143">
        <v>11399</v>
      </c>
      <c r="B9515" s="144" t="s">
        <v>11354</v>
      </c>
      <c r="C9515" s="145" t="s">
        <v>1903</v>
      </c>
      <c r="D9515" s="146">
        <v>90.95</v>
      </c>
    </row>
    <row r="9516" spans="1:4" ht="17.100000000000001" customHeight="1" x14ac:dyDescent="0.25">
      <c r="A9516" s="143">
        <v>11398</v>
      </c>
      <c r="B9516" s="144" t="s">
        <v>11355</v>
      </c>
      <c r="C9516" s="145" t="s">
        <v>1903</v>
      </c>
      <c r="D9516" s="146">
        <v>261.14</v>
      </c>
    </row>
    <row r="9517" spans="1:4" ht="17.100000000000001" customHeight="1" x14ac:dyDescent="0.25">
      <c r="A9517" s="143">
        <v>11397</v>
      </c>
      <c r="B9517" s="144" t="s">
        <v>11356</v>
      </c>
      <c r="C9517" s="145" t="s">
        <v>1903</v>
      </c>
      <c r="D9517" s="146">
        <v>718.15</v>
      </c>
    </row>
    <row r="9518" spans="1:4" ht="15" customHeight="1" x14ac:dyDescent="0.25">
      <c r="A9518" s="143">
        <v>64</v>
      </c>
      <c r="B9518" s="144" t="s">
        <v>11357</v>
      </c>
      <c r="C9518" s="145" t="s">
        <v>1903</v>
      </c>
      <c r="D9518" s="146">
        <v>104.4</v>
      </c>
    </row>
    <row r="9519" spans="1:4" ht="15" customHeight="1" x14ac:dyDescent="0.25">
      <c r="A9519" s="143">
        <v>4554</v>
      </c>
      <c r="B9519" s="144" t="s">
        <v>11358</v>
      </c>
      <c r="C9519" s="145" t="s">
        <v>2023</v>
      </c>
      <c r="D9519" s="146">
        <v>24.83</v>
      </c>
    </row>
    <row r="9520" spans="1:4" ht="15" customHeight="1" x14ac:dyDescent="0.25">
      <c r="A9520" s="143">
        <v>53</v>
      </c>
      <c r="B9520" s="144" t="s">
        <v>11359</v>
      </c>
      <c r="C9520" s="145" t="s">
        <v>1917</v>
      </c>
      <c r="D9520" s="146">
        <v>79.17</v>
      </c>
    </row>
    <row r="9521" spans="1:4" ht="15" customHeight="1" x14ac:dyDescent="0.25">
      <c r="A9521" s="143">
        <v>7900</v>
      </c>
      <c r="B9521" s="144" t="s">
        <v>11360</v>
      </c>
      <c r="C9521" s="145" t="s">
        <v>1917</v>
      </c>
      <c r="D9521" s="146">
        <v>88.12</v>
      </c>
    </row>
    <row r="9522" spans="1:4" ht="15" customHeight="1" x14ac:dyDescent="0.25">
      <c r="A9522" s="143">
        <v>9119</v>
      </c>
      <c r="B9522" s="144" t="s">
        <v>11361</v>
      </c>
      <c r="C9522" s="145" t="s">
        <v>1917</v>
      </c>
      <c r="D9522" s="146">
        <v>90.33</v>
      </c>
    </row>
    <row r="9523" spans="1:4" ht="15" customHeight="1" x14ac:dyDescent="0.25">
      <c r="A9523" s="143">
        <v>66</v>
      </c>
      <c r="B9523" s="144" t="s">
        <v>11362</v>
      </c>
      <c r="C9523" s="145" t="s">
        <v>1917</v>
      </c>
      <c r="D9523" s="146">
        <v>97.83</v>
      </c>
    </row>
    <row r="9524" spans="1:4" ht="17.100000000000001" customHeight="1" x14ac:dyDescent="0.25">
      <c r="A9524" s="143">
        <v>12381</v>
      </c>
      <c r="B9524" s="144" t="s">
        <v>11363</v>
      </c>
      <c r="C9524" s="145" t="s">
        <v>1917</v>
      </c>
      <c r="D9524" s="146">
        <v>319.25</v>
      </c>
    </row>
    <row r="9525" spans="1:4" ht="15" customHeight="1" x14ac:dyDescent="0.25">
      <c r="A9525" s="143">
        <v>7179</v>
      </c>
      <c r="B9525" s="144" t="s">
        <v>11364</v>
      </c>
      <c r="C9525" s="145" t="s">
        <v>2023</v>
      </c>
      <c r="D9525" s="146">
        <v>171.76</v>
      </c>
    </row>
    <row r="9526" spans="1:4" ht="15" customHeight="1" x14ac:dyDescent="0.25">
      <c r="A9526" s="143">
        <v>9142</v>
      </c>
      <c r="B9526" s="144" t="s">
        <v>11365</v>
      </c>
      <c r="C9526" s="145" t="s">
        <v>1917</v>
      </c>
      <c r="D9526" s="146">
        <v>90.69</v>
      </c>
    </row>
    <row r="9527" spans="1:4" ht="15" customHeight="1" x14ac:dyDescent="0.25">
      <c r="A9527" s="143">
        <v>52</v>
      </c>
      <c r="B9527" s="144" t="s">
        <v>11366</v>
      </c>
      <c r="C9527" s="145" t="s">
        <v>1917</v>
      </c>
      <c r="D9527" s="146">
        <v>134.41999999999999</v>
      </c>
    </row>
    <row r="9528" spans="1:4" ht="17.100000000000001" customHeight="1" x14ac:dyDescent="0.25">
      <c r="A9528" s="143">
        <v>12254</v>
      </c>
      <c r="B9528" s="144" t="s">
        <v>11367</v>
      </c>
      <c r="C9528" s="145" t="s">
        <v>2023</v>
      </c>
      <c r="D9528" s="146">
        <v>214.2</v>
      </c>
    </row>
    <row r="9529" spans="1:4" ht="15" customHeight="1" x14ac:dyDescent="0.25">
      <c r="A9529" s="143">
        <v>11552</v>
      </c>
      <c r="B9529" s="144" t="s">
        <v>11368</v>
      </c>
      <c r="C9529" s="145" t="s">
        <v>2023</v>
      </c>
      <c r="D9529" s="146">
        <v>216.5</v>
      </c>
    </row>
    <row r="9530" spans="1:4" ht="17.100000000000001" customHeight="1" x14ac:dyDescent="0.25">
      <c r="A9530" s="143">
        <v>8617</v>
      </c>
      <c r="B9530" s="144" t="s">
        <v>11369</v>
      </c>
      <c r="C9530" s="145" t="s">
        <v>1903</v>
      </c>
      <c r="D9530" s="146">
        <v>2.85</v>
      </c>
    </row>
    <row r="9531" spans="1:4" ht="15" customHeight="1" x14ac:dyDescent="0.25">
      <c r="A9531" s="143">
        <v>3</v>
      </c>
      <c r="B9531" s="144" t="s">
        <v>11370</v>
      </c>
      <c r="C9531" s="145" t="s">
        <v>1917</v>
      </c>
      <c r="D9531" s="146">
        <v>3.37</v>
      </c>
    </row>
    <row r="9532" spans="1:4" ht="17.100000000000001" customHeight="1" x14ac:dyDescent="0.25">
      <c r="A9532" s="143">
        <v>9937</v>
      </c>
      <c r="B9532" s="144" t="s">
        <v>11371</v>
      </c>
      <c r="C9532" s="145" t="s">
        <v>1917</v>
      </c>
      <c r="D9532" s="146">
        <v>1.77</v>
      </c>
    </row>
    <row r="9533" spans="1:4" ht="17.100000000000001" customHeight="1" x14ac:dyDescent="0.25">
      <c r="A9533" s="143">
        <v>9936</v>
      </c>
      <c r="B9533" s="144" t="s">
        <v>11372</v>
      </c>
      <c r="C9533" s="145" t="s">
        <v>1917</v>
      </c>
      <c r="D9533" s="146">
        <v>0.25</v>
      </c>
    </row>
    <row r="9534" spans="1:4" ht="17.100000000000001" customHeight="1" x14ac:dyDescent="0.25">
      <c r="A9534" s="143">
        <v>4</v>
      </c>
      <c r="B9534" s="144" t="s">
        <v>11373</v>
      </c>
      <c r="C9534" s="145" t="s">
        <v>1917</v>
      </c>
      <c r="D9534" s="146">
        <v>4.5599999999999996</v>
      </c>
    </row>
    <row r="9535" spans="1:4" ht="17.100000000000001" customHeight="1" x14ac:dyDescent="0.25">
      <c r="A9535" s="143">
        <v>5010</v>
      </c>
      <c r="B9535" s="144" t="s">
        <v>11374</v>
      </c>
      <c r="C9535" s="145" t="s">
        <v>1917</v>
      </c>
      <c r="D9535" s="146">
        <v>0.46</v>
      </c>
    </row>
    <row r="9536" spans="1:4" ht="15" customHeight="1" x14ac:dyDescent="0.25">
      <c r="A9536" s="143">
        <v>10348</v>
      </c>
      <c r="B9536" s="144" t="s">
        <v>11375</v>
      </c>
      <c r="C9536" s="145" t="s">
        <v>1903</v>
      </c>
      <c r="D9536" s="146">
        <v>164.11</v>
      </c>
    </row>
    <row r="9537" spans="1:4" ht="15" customHeight="1" x14ac:dyDescent="0.25">
      <c r="A9537" s="143">
        <v>5</v>
      </c>
      <c r="B9537" s="144" t="s">
        <v>11376</v>
      </c>
      <c r="C9537" s="145" t="s">
        <v>1903</v>
      </c>
      <c r="D9537" s="146">
        <v>1668.64</v>
      </c>
    </row>
    <row r="9538" spans="1:4" ht="15" customHeight="1" x14ac:dyDescent="0.25">
      <c r="A9538" s="143">
        <v>10360</v>
      </c>
      <c r="B9538" s="144" t="s">
        <v>11377</v>
      </c>
      <c r="C9538" s="145" t="s">
        <v>1903</v>
      </c>
      <c r="D9538" s="146">
        <v>1689.38</v>
      </c>
    </row>
    <row r="9539" spans="1:4" ht="15" customHeight="1" x14ac:dyDescent="0.25">
      <c r="A9539" s="143">
        <v>10361</v>
      </c>
      <c r="B9539" s="144" t="s">
        <v>11378</v>
      </c>
      <c r="C9539" s="145" t="s">
        <v>1903</v>
      </c>
      <c r="D9539" s="146">
        <v>1836.67</v>
      </c>
    </row>
    <row r="9540" spans="1:4" ht="15" customHeight="1" x14ac:dyDescent="0.25">
      <c r="A9540" s="143">
        <v>7614</v>
      </c>
      <c r="B9540" s="144" t="s">
        <v>11379</v>
      </c>
      <c r="C9540" s="145" t="s">
        <v>1903</v>
      </c>
      <c r="D9540" s="146">
        <v>2427.16</v>
      </c>
    </row>
    <row r="9541" spans="1:4" ht="17.100000000000001" customHeight="1" x14ac:dyDescent="0.25">
      <c r="A9541" s="143">
        <v>12119</v>
      </c>
      <c r="B9541" s="144" t="s">
        <v>11380</v>
      </c>
      <c r="C9541" s="145" t="s">
        <v>3612</v>
      </c>
      <c r="D9541" s="146">
        <v>0.67</v>
      </c>
    </row>
    <row r="9542" spans="1:4" ht="15" customHeight="1" x14ac:dyDescent="0.25">
      <c r="A9542" s="143">
        <v>11320</v>
      </c>
      <c r="B9542" s="144" t="s">
        <v>11381</v>
      </c>
      <c r="C9542" s="145" t="s">
        <v>3612</v>
      </c>
      <c r="D9542" s="146">
        <v>25.33</v>
      </c>
    </row>
    <row r="9543" spans="1:4" ht="15" customHeight="1" x14ac:dyDescent="0.25">
      <c r="A9543" s="143">
        <v>4518</v>
      </c>
      <c r="B9543" s="144" t="s">
        <v>11382</v>
      </c>
      <c r="C9543" s="145" t="s">
        <v>3612</v>
      </c>
      <c r="D9543" s="146">
        <v>22.86</v>
      </c>
    </row>
    <row r="9544" spans="1:4" ht="34.15" customHeight="1" x14ac:dyDescent="0.25">
      <c r="A9544" s="143">
        <v>12981</v>
      </c>
      <c r="B9544" s="144" t="s">
        <v>11383</v>
      </c>
      <c r="C9544" s="145" t="s">
        <v>1903</v>
      </c>
      <c r="D9544" s="146">
        <v>1354.14</v>
      </c>
    </row>
    <row r="9545" spans="1:4" ht="15" customHeight="1" x14ac:dyDescent="0.25">
      <c r="A9545" s="143">
        <v>11833</v>
      </c>
      <c r="B9545" s="144" t="s">
        <v>11384</v>
      </c>
      <c r="C9545" s="145" t="s">
        <v>2023</v>
      </c>
      <c r="D9545" s="146">
        <v>119.79</v>
      </c>
    </row>
    <row r="9546" spans="1:4" ht="17.100000000000001" customHeight="1" x14ac:dyDescent="0.25">
      <c r="A9546" s="143">
        <v>11305</v>
      </c>
      <c r="B9546" s="144" t="s">
        <v>11385</v>
      </c>
      <c r="C9546" s="145" t="s">
        <v>2023</v>
      </c>
      <c r="D9546" s="146">
        <v>99.86</v>
      </c>
    </row>
    <row r="9547" spans="1:4" ht="17.100000000000001" customHeight="1" x14ac:dyDescent="0.25">
      <c r="A9547" s="143">
        <v>11306</v>
      </c>
      <c r="B9547" s="144" t="s">
        <v>11386</v>
      </c>
      <c r="C9547" s="145" t="s">
        <v>2023</v>
      </c>
      <c r="D9547" s="146">
        <v>128.53</v>
      </c>
    </row>
    <row r="9548" spans="1:4" ht="15" customHeight="1" x14ac:dyDescent="0.25">
      <c r="A9548" s="143">
        <v>11551</v>
      </c>
      <c r="B9548" s="144" t="s">
        <v>11387</v>
      </c>
      <c r="C9548" s="145" t="s">
        <v>1903</v>
      </c>
      <c r="D9548" s="146">
        <v>165.62</v>
      </c>
    </row>
    <row r="9549" spans="1:4" ht="15" customHeight="1" x14ac:dyDescent="0.25">
      <c r="A9549" s="143">
        <v>12327</v>
      </c>
      <c r="B9549" s="144" t="s">
        <v>11388</v>
      </c>
      <c r="C9549" s="145" t="s">
        <v>1903</v>
      </c>
      <c r="D9549" s="146">
        <v>40.79</v>
      </c>
    </row>
    <row r="9550" spans="1:4" ht="17.100000000000001" customHeight="1" x14ac:dyDescent="0.25">
      <c r="A9550" s="143">
        <v>12868</v>
      </c>
      <c r="B9550" s="144" t="s">
        <v>11389</v>
      </c>
      <c r="C9550" s="145" t="s">
        <v>1903</v>
      </c>
      <c r="D9550" s="146">
        <v>35.520000000000003</v>
      </c>
    </row>
    <row r="9551" spans="1:4" ht="15" customHeight="1" x14ac:dyDescent="0.25">
      <c r="A9551" s="143">
        <v>11771</v>
      </c>
      <c r="B9551" s="144" t="s">
        <v>11390</v>
      </c>
      <c r="C9551" s="145" t="s">
        <v>1903</v>
      </c>
      <c r="D9551" s="146">
        <v>31.95</v>
      </c>
    </row>
    <row r="9552" spans="1:4" ht="15" customHeight="1" x14ac:dyDescent="0.25">
      <c r="A9552" s="143">
        <v>12618</v>
      </c>
      <c r="B9552" s="144" t="s">
        <v>11391</v>
      </c>
      <c r="C9552" s="145" t="s">
        <v>1903</v>
      </c>
      <c r="D9552" s="146">
        <v>38.93</v>
      </c>
    </row>
    <row r="9553" spans="1:4" ht="15" customHeight="1" x14ac:dyDescent="0.25">
      <c r="A9553" s="143">
        <v>11770</v>
      </c>
      <c r="B9553" s="144" t="s">
        <v>11392</v>
      </c>
      <c r="C9553" s="145" t="s">
        <v>1903</v>
      </c>
      <c r="D9553" s="146">
        <v>20.85</v>
      </c>
    </row>
    <row r="9554" spans="1:4" ht="15" customHeight="1" x14ac:dyDescent="0.25">
      <c r="A9554" s="143">
        <v>11346</v>
      </c>
      <c r="B9554" s="144" t="s">
        <v>11393</v>
      </c>
      <c r="C9554" s="145" t="s">
        <v>2023</v>
      </c>
      <c r="D9554" s="146">
        <v>412.74</v>
      </c>
    </row>
    <row r="9555" spans="1:4" ht="25.5" customHeight="1" x14ac:dyDescent="0.25">
      <c r="A9555" s="143">
        <v>11365</v>
      </c>
      <c r="B9555" s="144" t="s">
        <v>11394</v>
      </c>
      <c r="C9555" s="145" t="s">
        <v>1917</v>
      </c>
      <c r="D9555" s="146">
        <v>406.82</v>
      </c>
    </row>
    <row r="9556" spans="1:4" ht="15" customHeight="1" x14ac:dyDescent="0.25">
      <c r="A9556" s="143">
        <v>12201</v>
      </c>
      <c r="B9556" s="144" t="s">
        <v>11395</v>
      </c>
      <c r="C9556" s="145" t="s">
        <v>10848</v>
      </c>
      <c r="D9556" s="146">
        <v>142.32</v>
      </c>
    </row>
    <row r="9557" spans="1:4" ht="15" customHeight="1" x14ac:dyDescent="0.25">
      <c r="A9557" s="143">
        <v>10894</v>
      </c>
      <c r="B9557" s="144" t="s">
        <v>11396</v>
      </c>
      <c r="C9557" s="145" t="s">
        <v>2707</v>
      </c>
      <c r="D9557" s="146">
        <v>24.93</v>
      </c>
    </row>
    <row r="9558" spans="1:4" ht="17.100000000000001" customHeight="1" x14ac:dyDescent="0.25">
      <c r="A9558" s="143">
        <v>12973</v>
      </c>
      <c r="B9558" s="144" t="s">
        <v>11397</v>
      </c>
      <c r="C9558" s="145" t="s">
        <v>1917</v>
      </c>
      <c r="D9558" s="146">
        <v>117.24</v>
      </c>
    </row>
    <row r="9559" spans="1:4" ht="17.100000000000001" customHeight="1" x14ac:dyDescent="0.25">
      <c r="A9559" s="143">
        <v>11404</v>
      </c>
      <c r="B9559" s="144" t="s">
        <v>11398</v>
      </c>
      <c r="C9559" s="145" t="s">
        <v>1903</v>
      </c>
      <c r="D9559" s="146">
        <v>18.61</v>
      </c>
    </row>
    <row r="9560" spans="1:4" ht="25.5" customHeight="1" x14ac:dyDescent="0.25">
      <c r="A9560" s="143">
        <v>12979</v>
      </c>
      <c r="B9560" s="144" t="s">
        <v>11399</v>
      </c>
      <c r="C9560" s="145" t="s">
        <v>2023</v>
      </c>
      <c r="D9560" s="146">
        <v>421.1</v>
      </c>
    </row>
    <row r="9561" spans="1:4" ht="15" customHeight="1" x14ac:dyDescent="0.25">
      <c r="A9561" s="143">
        <v>12158</v>
      </c>
      <c r="B9561" s="144" t="s">
        <v>11400</v>
      </c>
      <c r="C9561" s="145" t="s">
        <v>1903</v>
      </c>
      <c r="D9561" s="146">
        <v>30.07</v>
      </c>
    </row>
    <row r="9562" spans="1:4" ht="17.100000000000001" customHeight="1" x14ac:dyDescent="0.25">
      <c r="A9562" s="143">
        <v>12104</v>
      </c>
      <c r="B9562" s="144" t="s">
        <v>11401</v>
      </c>
      <c r="C9562" s="145" t="s">
        <v>1917</v>
      </c>
      <c r="D9562" s="146">
        <v>386.46</v>
      </c>
    </row>
    <row r="9563" spans="1:4" ht="17.100000000000001" customHeight="1" x14ac:dyDescent="0.25">
      <c r="A9563" s="143">
        <v>12221</v>
      </c>
      <c r="B9563" s="144" t="s">
        <v>11402</v>
      </c>
      <c r="C9563" s="145" t="s">
        <v>1903</v>
      </c>
      <c r="D9563" s="146">
        <v>3685.39</v>
      </c>
    </row>
    <row r="9564" spans="1:4" ht="17.100000000000001" customHeight="1" x14ac:dyDescent="0.25">
      <c r="A9564" s="143">
        <v>12952</v>
      </c>
      <c r="B9564" s="144" t="s">
        <v>11403</v>
      </c>
      <c r="C9564" s="145" t="s">
        <v>1903</v>
      </c>
      <c r="D9564" s="146">
        <v>2984.8</v>
      </c>
    </row>
    <row r="9565" spans="1:4" ht="17.100000000000001" customHeight="1" x14ac:dyDescent="0.25">
      <c r="A9565" s="143">
        <v>11532</v>
      </c>
      <c r="B9565" s="144" t="s">
        <v>11404</v>
      </c>
      <c r="C9565" s="145" t="s">
        <v>1917</v>
      </c>
      <c r="D9565" s="146">
        <v>464.19</v>
      </c>
    </row>
    <row r="9566" spans="1:4" ht="15" customHeight="1" x14ac:dyDescent="0.25">
      <c r="A9566" s="143">
        <v>12631</v>
      </c>
      <c r="B9566" s="144" t="s">
        <v>11405</v>
      </c>
      <c r="C9566" s="145" t="s">
        <v>1917</v>
      </c>
      <c r="D9566" s="146">
        <v>20.260000000000002</v>
      </c>
    </row>
    <row r="9567" spans="1:4" ht="15" customHeight="1" x14ac:dyDescent="0.25">
      <c r="A9567" s="143">
        <v>11092</v>
      </c>
      <c r="B9567" s="144" t="s">
        <v>11406</v>
      </c>
      <c r="C9567" s="145" t="s">
        <v>2023</v>
      </c>
      <c r="D9567" s="146">
        <v>17.149999999999999</v>
      </c>
    </row>
    <row r="9568" spans="1:4" ht="15" customHeight="1" x14ac:dyDescent="0.25">
      <c r="A9568" s="143">
        <v>10900</v>
      </c>
      <c r="B9568" s="144" t="s">
        <v>11407</v>
      </c>
      <c r="C9568" s="145" t="s">
        <v>1903</v>
      </c>
      <c r="D9568" s="146">
        <v>26.17</v>
      </c>
    </row>
    <row r="9569" spans="1:4" ht="15" customHeight="1" x14ac:dyDescent="0.25">
      <c r="A9569" s="143">
        <v>12896</v>
      </c>
      <c r="B9569" s="144" t="s">
        <v>11408</v>
      </c>
      <c r="C9569" s="145" t="s">
        <v>1903</v>
      </c>
      <c r="D9569" s="146">
        <v>95</v>
      </c>
    </row>
    <row r="9570" spans="1:4" ht="17.100000000000001" customHeight="1" x14ac:dyDescent="0.25">
      <c r="A9570" s="143">
        <v>11614</v>
      </c>
      <c r="B9570" s="144" t="s">
        <v>11409</v>
      </c>
      <c r="C9570" s="145" t="s">
        <v>1917</v>
      </c>
      <c r="D9570" s="146">
        <v>689.93</v>
      </c>
    </row>
  </sheetData>
  <autoFilter ref="A1:A9570" xr:uid="{00000000-0009-0000-0000-000012000000}"/>
  <pageMargins left="0.25" right="0" top="0.25" bottom="0.25" header="0" footer="0"/>
  <pageSetup paperSize="9" scale="0" firstPageNumber="0" fitToHeight="0" orientation="portrait" horizontalDpi="0" verticalDpi="0"/>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N103"/>
  <sheetViews>
    <sheetView showGridLines="0" workbookViewId="0">
      <selection activeCell="B8" sqref="B8"/>
    </sheetView>
  </sheetViews>
  <sheetFormatPr defaultRowHeight="15" customHeight="1" x14ac:dyDescent="0.25"/>
  <cols>
    <col min="1" max="2" width="12.7109375" style="1" customWidth="1"/>
    <col min="3" max="3" width="4.7109375" style="1" customWidth="1"/>
    <col min="4" max="4" width="8" style="1" customWidth="1"/>
    <col min="5" max="5" width="19" style="1" customWidth="1"/>
    <col min="6" max="6" width="20" style="1" customWidth="1"/>
    <col min="7" max="7" width="8.7109375" style="1" customWidth="1"/>
    <col min="8" max="8" width="16.7109375" style="1" customWidth="1"/>
    <col min="9" max="14" width="8.7109375" style="1" customWidth="1"/>
    <col min="15" max="16384" width="9.140625" style="1"/>
  </cols>
  <sheetData>
    <row r="1" spans="1:14" ht="15" customHeight="1" x14ac:dyDescent="0.25">
      <c r="A1" s="162" t="e">
        <f>CIDADE</f>
        <v>#REF!</v>
      </c>
      <c r="B1" s="162"/>
      <c r="C1" s="162"/>
      <c r="D1" s="162"/>
      <c r="E1" s="162"/>
      <c r="F1" s="162"/>
      <c r="G1" s="162"/>
      <c r="H1" s="162"/>
      <c r="I1" s="162"/>
      <c r="J1" s="162"/>
      <c r="K1" s="162"/>
      <c r="L1" s="162"/>
      <c r="M1" s="162"/>
      <c r="N1" s="162"/>
    </row>
    <row r="2" spans="1:14" ht="15" customHeight="1" x14ac:dyDescent="0.25">
      <c r="A2" s="162">
        <f>OBRA</f>
        <v>0</v>
      </c>
      <c r="B2" s="162"/>
      <c r="C2" s="162"/>
      <c r="D2" s="162"/>
      <c r="E2" s="162"/>
      <c r="F2" s="162"/>
      <c r="G2" s="162"/>
      <c r="H2" s="162"/>
      <c r="I2" s="162"/>
      <c r="J2" s="162"/>
      <c r="K2" s="162"/>
      <c r="L2" s="162"/>
      <c r="M2" s="162"/>
      <c r="N2" s="162"/>
    </row>
    <row r="3" spans="1:14" ht="15" customHeight="1" x14ac:dyDescent="0.25">
      <c r="A3" s="162" t="s">
        <v>873</v>
      </c>
      <c r="B3" s="162"/>
      <c r="C3" s="162"/>
      <c r="D3" s="162"/>
      <c r="E3" s="162"/>
      <c r="F3" s="162"/>
      <c r="G3" s="162"/>
      <c r="H3" s="162"/>
      <c r="I3" s="162"/>
      <c r="J3" s="162"/>
      <c r="K3" s="162"/>
      <c r="L3" s="162"/>
      <c r="M3" s="162"/>
      <c r="N3" s="162"/>
    </row>
    <row r="4" spans="1:14" ht="15" customHeight="1" x14ac:dyDescent="0.25">
      <c r="A4" s="4"/>
      <c r="B4" s="4"/>
      <c r="C4" s="4"/>
      <c r="D4" s="4"/>
      <c r="E4" s="4"/>
      <c r="F4" s="4"/>
      <c r="G4" s="4"/>
      <c r="H4" s="4"/>
      <c r="I4" s="4"/>
      <c r="J4" s="4"/>
      <c r="K4" s="4"/>
      <c r="L4" s="4"/>
      <c r="M4" s="4"/>
      <c r="N4" s="4"/>
    </row>
    <row r="5" spans="1:14" ht="15" customHeight="1" x14ac:dyDescent="0.25">
      <c r="A5" s="2" t="s">
        <v>1</v>
      </c>
      <c r="B5" s="5" t="str">
        <f>FONTE&amp;ONERA</f>
        <v>SINAPI PI-02/2021, SEINFRA 27, ORSE-01/2021, SEM DESONERAÇÃO</v>
      </c>
      <c r="C5" s="2"/>
      <c r="D5" s="2"/>
      <c r="E5" s="2"/>
      <c r="F5" s="4"/>
      <c r="G5" s="4"/>
      <c r="H5" s="2" t="s">
        <v>4</v>
      </c>
      <c r="I5" s="6">
        <f>LEI</f>
        <v>112.14999999999999</v>
      </c>
      <c r="J5" s="4"/>
      <c r="K5" s="4"/>
      <c r="L5" s="4"/>
      <c r="M5" s="2" t="s">
        <v>5</v>
      </c>
      <c r="N5" s="6">
        <f>BDI</f>
        <v>20.919999999999998</v>
      </c>
    </row>
    <row r="6" spans="1:14" ht="15" customHeight="1" x14ac:dyDescent="0.25">
      <c r="A6" s="10" t="s">
        <v>18</v>
      </c>
      <c r="B6" s="10" t="s">
        <v>34</v>
      </c>
      <c r="C6" s="239" t="s">
        <v>6</v>
      </c>
      <c r="D6" s="240"/>
      <c r="E6" s="240"/>
      <c r="F6" s="240"/>
      <c r="G6" s="7" t="s">
        <v>35</v>
      </c>
      <c r="H6" s="7" t="s">
        <v>36</v>
      </c>
      <c r="I6" s="164" t="s">
        <v>386</v>
      </c>
      <c r="J6" s="166"/>
      <c r="K6" s="164" t="s">
        <v>8</v>
      </c>
      <c r="L6" s="166"/>
      <c r="M6" s="164" t="s">
        <v>19</v>
      </c>
      <c r="N6" s="166"/>
    </row>
    <row r="7" spans="1:14" ht="60" customHeight="1" x14ac:dyDescent="0.25">
      <c r="A7" s="13">
        <v>1</v>
      </c>
      <c r="B7" s="20">
        <v>95957</v>
      </c>
      <c r="C7" s="198" t="str">
        <f>VLOOKUP(B7,ORCAMENTO!B:L,2,FALSE)</f>
        <v>(COMPOSIÇÃO REPRESENTATIVA) EXECUÇÃO DE ESTRUTURAS DE CONCRETO ARMADO, PARA EDIFICAÇÃO INSTITUCIONAL TÉRREA, FCK = 25 MPA. AF_01/2017</v>
      </c>
      <c r="D7" s="198"/>
      <c r="E7" s="198"/>
      <c r="F7" s="198"/>
      <c r="G7" s="14" t="str">
        <f>VLOOKUP(B7,ORCAMENTO!B:L,6,FALSE)</f>
        <v>M3</v>
      </c>
      <c r="H7" s="15">
        <f>SUMIF(ORCAMENTO!B:B,ABCS!B7,ORCAMENTO!H:H)</f>
        <v>48.360000000000007</v>
      </c>
      <c r="I7" s="328">
        <f>VLOOKUP(B7,ORCAMENTO!B:L,8,FALSE)</f>
        <v>2571.41</v>
      </c>
      <c r="J7" s="329"/>
      <c r="K7" s="328">
        <f>SUMIF(ORCAMENTO!B:B,ABCS!B7,ORCAMENTO!K:K)</f>
        <v>150368.17000000001</v>
      </c>
      <c r="L7" s="329"/>
      <c r="M7" s="328">
        <f t="shared" ref="M7:M38" si="0">ROUND((K7/$K$103)*100,4)</f>
        <v>18.5945</v>
      </c>
      <c r="N7" s="329"/>
    </row>
    <row r="8" spans="1:14" ht="45" customHeight="1" x14ac:dyDescent="0.25">
      <c r="A8" s="13">
        <v>2</v>
      </c>
      <c r="B8" s="20">
        <v>94213</v>
      </c>
      <c r="C8" s="198" t="str">
        <f>VLOOKUP(B8,ORCAMENTO!B:L,2,FALSE)</f>
        <v>TELHAMENTO COM TELHA DE AÇO/ALUMÍNIO E = 0,5 MM, COM ATÉ 2 ÁGUAS, INCLUSO IÇAMENTO. AF_07/2019</v>
      </c>
      <c r="D8" s="198"/>
      <c r="E8" s="198"/>
      <c r="F8" s="198"/>
      <c r="G8" s="14" t="str">
        <f>VLOOKUP(B8,ORCAMENTO!B:L,6,FALSE)</f>
        <v>M2</v>
      </c>
      <c r="H8" s="15">
        <f>SUMIF(ORCAMENTO!B:B,ABCS!B8,ORCAMENTO!H:H)</f>
        <v>1395.35</v>
      </c>
      <c r="I8" s="328">
        <f>VLOOKUP(B8,ORCAMENTO!B:L,8,FALSE)</f>
        <v>73.58</v>
      </c>
      <c r="J8" s="329"/>
      <c r="K8" s="328">
        <f>SUMIF(ORCAMENTO!B:B,ABCS!B8,ORCAMENTO!K:K)</f>
        <v>124144.29</v>
      </c>
      <c r="L8" s="329"/>
      <c r="M8" s="328">
        <f t="shared" si="0"/>
        <v>15.351599999999999</v>
      </c>
      <c r="N8" s="329"/>
    </row>
    <row r="9" spans="1:14" ht="75" customHeight="1" x14ac:dyDescent="0.25">
      <c r="A9" s="13">
        <v>3</v>
      </c>
      <c r="B9" s="20">
        <v>92580</v>
      </c>
      <c r="C9" s="198" t="str">
        <f>VLOOKUP(B9,ORCAMENTO!B:L,2,FALSE)</f>
        <v>TRAMA DE AÇO COMPOSTA POR TERÇAS PARA TELHADOS DE ATÉ 2 ÁGUAS PARA TELHA ONDULADA DE FIBROCIMENTO, METÁLICA, PLÁSTICA OU TERMOACÚSTICA, INCLUSO TRANSPORTE VERTICAL. AF_07/2019</v>
      </c>
      <c r="D9" s="198"/>
      <c r="E9" s="198"/>
      <c r="F9" s="198"/>
      <c r="G9" s="14" t="str">
        <f>VLOOKUP(B9,ORCAMENTO!B:L,6,FALSE)</f>
        <v>M2</v>
      </c>
      <c r="H9" s="15">
        <f>SUMIF(ORCAMENTO!B:B,ABCS!B9,ORCAMENTO!H:H)</f>
        <v>1395.35</v>
      </c>
      <c r="I9" s="328">
        <f>VLOOKUP(B9,ORCAMENTO!B:L,8,FALSE)</f>
        <v>43.3</v>
      </c>
      <c r="J9" s="329"/>
      <c r="K9" s="328">
        <f>SUMIF(ORCAMENTO!B:B,ABCS!B9,ORCAMENTO!K:K)</f>
        <v>73060.53</v>
      </c>
      <c r="L9" s="329"/>
      <c r="M9" s="328">
        <f t="shared" si="0"/>
        <v>9.0345999999999993</v>
      </c>
      <c r="N9" s="329"/>
    </row>
    <row r="10" spans="1:14" ht="90" customHeight="1" x14ac:dyDescent="0.25">
      <c r="A10" s="13">
        <v>4</v>
      </c>
      <c r="B10" s="14" t="s">
        <v>221</v>
      </c>
      <c r="C10" s="198" t="e">
        <f>VLOOKUP(B10,ORCAMENTO!B:L,2,FALSE)</f>
        <v>#N/A</v>
      </c>
      <c r="D10" s="198"/>
      <c r="E10" s="198"/>
      <c r="F10" s="198"/>
      <c r="G10" s="14" t="e">
        <f>VLOOKUP(B10,ORCAMENTO!B:L,6,FALSE)</f>
        <v>#N/A</v>
      </c>
      <c r="H10" s="15">
        <f>SUMIF(ORCAMENTO!B:B,ABCS!B10,ORCAMENTO!H:H)</f>
        <v>0</v>
      </c>
      <c r="I10" s="328" t="e">
        <f>VLOOKUP(B10,ORCAMENTO!B:L,8,FALSE)</f>
        <v>#N/A</v>
      </c>
      <c r="J10" s="329"/>
      <c r="K10" s="328">
        <f>SUMIF(ORCAMENTO!B:B,ABCS!B10,ORCAMENTO!K:K)</f>
        <v>0</v>
      </c>
      <c r="L10" s="329"/>
      <c r="M10" s="328">
        <f t="shared" si="0"/>
        <v>0</v>
      </c>
      <c r="N10" s="329"/>
    </row>
    <row r="11" spans="1:14" ht="15" customHeight="1" x14ac:dyDescent="0.25">
      <c r="A11" s="13">
        <v>5</v>
      </c>
      <c r="B11" s="14" t="s">
        <v>72</v>
      </c>
      <c r="C11" s="198" t="str">
        <f>VLOOKUP(B11,ORCAMENTO!B:L,2,FALSE)</f>
        <v>ADMINISTRAÇÃO LOCAL DA OBRA</v>
      </c>
      <c r="D11" s="198"/>
      <c r="E11" s="198"/>
      <c r="F11" s="198"/>
      <c r="G11" s="14" t="str">
        <f>VLOOKUP(B11,ORCAMENTO!B:L,6,FALSE)</f>
        <v>MÊS</v>
      </c>
      <c r="H11" s="15">
        <f>SUMIF(ORCAMENTO!B:B,ABCS!B11,ORCAMENTO!H:H)</f>
        <v>6</v>
      </c>
      <c r="I11" s="328">
        <f>VLOOKUP(B11,ORCAMENTO!B:L,8,FALSE)</f>
        <v>5396.52</v>
      </c>
      <c r="J11" s="329"/>
      <c r="K11" s="328">
        <f>SUMIF(ORCAMENTO!B:B,ABCS!B11,ORCAMENTO!K:K)</f>
        <v>39152.82</v>
      </c>
      <c r="L11" s="329"/>
      <c r="M11" s="328">
        <f t="shared" si="0"/>
        <v>4.8415999999999997</v>
      </c>
      <c r="N11" s="329"/>
    </row>
    <row r="12" spans="1:14" ht="60" customHeight="1" x14ac:dyDescent="0.25">
      <c r="A12" s="13">
        <v>6</v>
      </c>
      <c r="B12" s="14" t="s">
        <v>321</v>
      </c>
      <c r="C12" s="198" t="str">
        <f>VLOOKUP(B12,ORCAMENTO!B:L,2,FALSE)</f>
        <v>ALAMBRADO PARA QUADRA POLIESPORTIVA, ESTRUTURADO POR TUBOS DE ACO GALVANIZADO, COM COSTURA, DIN 2440, DIAMETRO 2", COM TELA DE ARAME GALVANIZADO, FIO 14 BWG E MALHA QUADRADA 5X5CM</v>
      </c>
      <c r="D12" s="198"/>
      <c r="E12" s="198"/>
      <c r="F12" s="198"/>
      <c r="G12" s="14" t="str">
        <f>VLOOKUP(B12,ORCAMENTO!B:L,6,FALSE)</f>
        <v>M2</v>
      </c>
      <c r="H12" s="15">
        <f>SUMIF(ORCAMENTO!B:B,ABCS!B12,ORCAMENTO!H:H)</f>
        <v>200.4</v>
      </c>
      <c r="I12" s="328">
        <f>VLOOKUP(B12,ORCAMENTO!B:L,8,FALSE)</f>
        <v>176.76</v>
      </c>
      <c r="J12" s="329"/>
      <c r="K12" s="328">
        <f>SUMIF(ORCAMENTO!B:B,ABCS!B12,ORCAMENTO!K:K)</f>
        <v>42833.5</v>
      </c>
      <c r="L12" s="329"/>
      <c r="M12" s="328">
        <f t="shared" si="0"/>
        <v>5.2968000000000002</v>
      </c>
      <c r="N12" s="329"/>
    </row>
    <row r="13" spans="1:14" ht="45" customHeight="1" x14ac:dyDescent="0.25">
      <c r="A13" s="13">
        <v>7</v>
      </c>
      <c r="B13" s="20">
        <v>92398</v>
      </c>
      <c r="C13" s="198" t="str">
        <f>VLOOKUP(B13,ORCAMENTO!B:L,2,FALSE)</f>
        <v>EXECUÇÃO DE PÁTIO/ESTACIONAMENTO EM PISO INTERTRAVADO, COM BLOCO RETANGULAR COR NATURAL DE 20 X 10 CM, ESPESSURA 8 CM. AF_12/2015</v>
      </c>
      <c r="D13" s="198"/>
      <c r="E13" s="198"/>
      <c r="F13" s="198"/>
      <c r="G13" s="14" t="str">
        <f>VLOOKUP(B13,ORCAMENTO!B:L,6,FALSE)</f>
        <v>M2</v>
      </c>
      <c r="H13" s="15">
        <f>SUMIF(ORCAMENTO!B:B,ABCS!B13,ORCAMENTO!H:H)</f>
        <v>678</v>
      </c>
      <c r="I13" s="328">
        <f>VLOOKUP(B13,ORCAMENTO!B:L,8,FALSE)</f>
        <v>51.99</v>
      </c>
      <c r="J13" s="329"/>
      <c r="K13" s="328">
        <f>SUMIF(ORCAMENTO!B:B,ABCS!B13,ORCAMENTO!K:K)</f>
        <v>42625.86</v>
      </c>
      <c r="L13" s="329"/>
      <c r="M13" s="328">
        <f t="shared" si="0"/>
        <v>5.2710999999999997</v>
      </c>
      <c r="N13" s="329"/>
    </row>
    <row r="14" spans="1:14" ht="15" customHeight="1" x14ac:dyDescent="0.25">
      <c r="A14" s="13">
        <v>8</v>
      </c>
      <c r="B14" s="20">
        <v>98459</v>
      </c>
      <c r="C14" s="198" t="str">
        <f>VLOOKUP(B14,ORCAMENTO!B:L,2,FALSE)</f>
        <v>TAPUME COM TELHA METÁLICA. AF_05/2018</v>
      </c>
      <c r="D14" s="198"/>
      <c r="E14" s="198"/>
      <c r="F14" s="198"/>
      <c r="G14" s="14" t="str">
        <f>VLOOKUP(B14,ORCAMENTO!B:L,6,FALSE)</f>
        <v>M2</v>
      </c>
      <c r="H14" s="15">
        <f>SUMIF(ORCAMENTO!B:B,ABCS!B14,ORCAMENTO!H:H)</f>
        <v>249.57000000000002</v>
      </c>
      <c r="I14" s="328">
        <f>VLOOKUP(B14,ORCAMENTO!B:L,8,FALSE)</f>
        <v>90.28</v>
      </c>
      <c r="J14" s="329"/>
      <c r="K14" s="328">
        <f>SUMIF(ORCAMENTO!B:B,ABCS!B14,ORCAMENTO!K:K)</f>
        <v>27245.56</v>
      </c>
      <c r="L14" s="329"/>
      <c r="M14" s="328">
        <f t="shared" si="0"/>
        <v>3.3692000000000002</v>
      </c>
      <c r="N14" s="329"/>
    </row>
    <row r="15" spans="1:14" ht="75" customHeight="1" x14ac:dyDescent="0.25">
      <c r="A15" s="13">
        <v>9</v>
      </c>
      <c r="B15" s="20">
        <v>87503</v>
      </c>
      <c r="C15" s="198" t="e">
        <f>VLOOKUP(B15,ORCAMENTO!B:L,2,FALSE)</f>
        <v>#N/A</v>
      </c>
      <c r="D15" s="198"/>
      <c r="E15" s="198"/>
      <c r="F15" s="198"/>
      <c r="G15" s="14" t="e">
        <f>VLOOKUP(B15,ORCAMENTO!B:L,6,FALSE)</f>
        <v>#N/A</v>
      </c>
      <c r="H15" s="15">
        <f>SUMIF(ORCAMENTO!B:B,ABCS!B15,ORCAMENTO!H:H)</f>
        <v>0</v>
      </c>
      <c r="I15" s="328" t="e">
        <f>VLOOKUP(B15,ORCAMENTO!B:L,8,FALSE)</f>
        <v>#N/A</v>
      </c>
      <c r="J15" s="329"/>
      <c r="K15" s="328">
        <f>SUMIF(ORCAMENTO!B:B,ABCS!B15,ORCAMENTO!K:K)</f>
        <v>0</v>
      </c>
      <c r="L15" s="329"/>
      <c r="M15" s="328">
        <f t="shared" si="0"/>
        <v>0</v>
      </c>
      <c r="N15" s="329"/>
    </row>
    <row r="16" spans="1:14" ht="30" customHeight="1" x14ac:dyDescent="0.25">
      <c r="A16" s="13">
        <v>10</v>
      </c>
      <c r="B16" s="14" t="s">
        <v>92</v>
      </c>
      <c r="C16" s="198" t="e">
        <f>VLOOKUP(B16,ORCAMENTO!B:L,2,FALSE)</f>
        <v>#N/A</v>
      </c>
      <c r="D16" s="198"/>
      <c r="E16" s="198"/>
      <c r="F16" s="198"/>
      <c r="G16" s="14" t="e">
        <f>VLOOKUP(B16,ORCAMENTO!B:L,6,FALSE)</f>
        <v>#N/A</v>
      </c>
      <c r="H16" s="15">
        <f>SUMIF(ORCAMENTO!B:B,ABCS!B16,ORCAMENTO!H:H)</f>
        <v>0</v>
      </c>
      <c r="I16" s="328" t="e">
        <f>VLOOKUP(B16,ORCAMENTO!B:L,8,FALSE)</f>
        <v>#N/A</v>
      </c>
      <c r="J16" s="329"/>
      <c r="K16" s="328">
        <f>SUMIF(ORCAMENTO!B:B,ABCS!B16,ORCAMENTO!K:K)</f>
        <v>0</v>
      </c>
      <c r="L16" s="329"/>
      <c r="M16" s="328">
        <f t="shared" si="0"/>
        <v>0</v>
      </c>
      <c r="N16" s="329"/>
    </row>
    <row r="17" spans="1:14" ht="60" customHeight="1" x14ac:dyDescent="0.25">
      <c r="A17" s="13">
        <v>11</v>
      </c>
      <c r="B17" s="20">
        <v>101963</v>
      </c>
      <c r="C17" s="198" t="str">
        <f>VLOOKUP(B17,ORCAMENTO!B:L,2,FALSE)</f>
        <v>LAJE PRÉ-MOLDADA UNIDIRECIONAL, BIAPOIADA, PARA PISO, ENCHIMENTO EM CERÂMICA, VIGOTA CONVENCIONAL, ALTURA TOTAL DA LAJE (ENCHIMENTO+CAPA) = (8+4). AF_11/2020</v>
      </c>
      <c r="D17" s="198"/>
      <c r="E17" s="198"/>
      <c r="F17" s="198"/>
      <c r="G17" s="14" t="str">
        <f>VLOOKUP(B17,ORCAMENTO!B:L,6,FALSE)</f>
        <v>M2</v>
      </c>
      <c r="H17" s="15">
        <f>SUMIF(ORCAMENTO!B:B,ABCS!B17,ORCAMENTO!H:H)</f>
        <v>95</v>
      </c>
      <c r="I17" s="328">
        <f>VLOOKUP(B17,ORCAMENTO!B:L,8,FALSE)</f>
        <v>153.13999999999999</v>
      </c>
      <c r="J17" s="329"/>
      <c r="K17" s="328">
        <f>SUMIF(ORCAMENTO!B:B,ABCS!B17,ORCAMENTO!K:K)</f>
        <v>17592.099999999999</v>
      </c>
      <c r="L17" s="329"/>
      <c r="M17" s="328">
        <f t="shared" si="0"/>
        <v>2.1753999999999998</v>
      </c>
      <c r="N17" s="329"/>
    </row>
    <row r="18" spans="1:14" ht="30" customHeight="1" x14ac:dyDescent="0.25">
      <c r="A18" s="13">
        <v>12</v>
      </c>
      <c r="B18" s="14" t="s">
        <v>271</v>
      </c>
      <c r="C18" s="198" t="str">
        <f>VLOOKUP(B18,ORCAMENTO!B:L,2,FALSE)</f>
        <v>PINTURA ACRILICA EM PISO CIMENTADO DUAS DEMAOS</v>
      </c>
      <c r="D18" s="198"/>
      <c r="E18" s="198"/>
      <c r="F18" s="198"/>
      <c r="G18" s="14" t="str">
        <f>VLOOKUP(B18,ORCAMENTO!B:L,6,FALSE)</f>
        <v>M2</v>
      </c>
      <c r="H18" s="15">
        <f>SUMIF(ORCAMENTO!B:B,ABCS!B18,ORCAMENTO!H:H)</f>
        <v>1013.13</v>
      </c>
      <c r="I18" s="328">
        <f>VLOOKUP(B18,ORCAMENTO!B:L,8,FALSE)</f>
        <v>13.11</v>
      </c>
      <c r="J18" s="329"/>
      <c r="K18" s="328">
        <f>SUMIF(ORCAMENTO!B:B,ABCS!B18,ORCAMENTO!K:K)</f>
        <v>16058.109999999999</v>
      </c>
      <c r="L18" s="329"/>
      <c r="M18" s="328">
        <f t="shared" si="0"/>
        <v>1.9857</v>
      </c>
      <c r="N18" s="329"/>
    </row>
    <row r="19" spans="1:14" ht="30" customHeight="1" x14ac:dyDescent="0.25">
      <c r="A19" s="13">
        <v>13</v>
      </c>
      <c r="B19" s="14" t="s">
        <v>155</v>
      </c>
      <c r="C19" s="198" t="e">
        <f>VLOOKUP(B19,ORCAMENTO!B:L,2,FALSE)</f>
        <v>#N/A</v>
      </c>
      <c r="D19" s="198"/>
      <c r="E19" s="198"/>
      <c r="F19" s="198"/>
      <c r="G19" s="14" t="e">
        <f>VLOOKUP(B19,ORCAMENTO!B:L,6,FALSE)</f>
        <v>#N/A</v>
      </c>
      <c r="H19" s="15">
        <f>SUMIF(ORCAMENTO!B:B,ABCS!B19,ORCAMENTO!H:H)</f>
        <v>0</v>
      </c>
      <c r="I19" s="328" t="e">
        <f>VLOOKUP(B19,ORCAMENTO!B:L,8,FALSE)</f>
        <v>#N/A</v>
      </c>
      <c r="J19" s="329"/>
      <c r="K19" s="328">
        <f>SUMIF(ORCAMENTO!B:B,ABCS!B19,ORCAMENTO!K:K)</f>
        <v>0</v>
      </c>
      <c r="L19" s="329"/>
      <c r="M19" s="328">
        <f t="shared" si="0"/>
        <v>0</v>
      </c>
      <c r="N19" s="329"/>
    </row>
    <row r="20" spans="1:14" ht="45" customHeight="1" x14ac:dyDescent="0.25">
      <c r="A20" s="13">
        <v>14</v>
      </c>
      <c r="B20" s="20">
        <v>88489</v>
      </c>
      <c r="C20" s="198" t="str">
        <f>VLOOKUP(B20,ORCAMENTO!B:L,2,FALSE)</f>
        <v>APLICAÇÃO MANUAL DE PINTURA COM TINTA LÁTEX ACRÍLICA EM PAREDES, DUAS DEMÃOS. AF_06/2014</v>
      </c>
      <c r="D20" s="198"/>
      <c r="E20" s="198"/>
      <c r="F20" s="198"/>
      <c r="G20" s="14" t="str">
        <f>VLOOKUP(B20,ORCAMENTO!B:L,6,FALSE)</f>
        <v>M2</v>
      </c>
      <c r="H20" s="15">
        <f>SUMIF(ORCAMENTO!B:B,ABCS!B20,ORCAMENTO!H:H)</f>
        <v>1078.56</v>
      </c>
      <c r="I20" s="328">
        <f>VLOOKUP(B20,ORCAMENTO!B:L,8,FALSE)</f>
        <v>10.75</v>
      </c>
      <c r="J20" s="329"/>
      <c r="K20" s="328">
        <f>SUMIF(ORCAMENTO!B:B,ABCS!B20,ORCAMENTO!K:K)</f>
        <v>14021.28</v>
      </c>
      <c r="L20" s="329"/>
      <c r="M20" s="328">
        <f t="shared" si="0"/>
        <v>1.7339</v>
      </c>
      <c r="N20" s="329"/>
    </row>
    <row r="21" spans="1:14" ht="45" customHeight="1" x14ac:dyDescent="0.25">
      <c r="A21" s="13">
        <v>15</v>
      </c>
      <c r="B21" s="20">
        <v>93679</v>
      </c>
      <c r="C21" s="198" t="str">
        <f>VLOOKUP(B21,ORCAMENTO!B:L,2,FALSE)</f>
        <v>EXECUÇÃO DE PASSEIO EM PISO INTERTRAVADO, COM BLOCO RETANGULAR COLORIDO DE 20 X 10 CM, ESPESSURA 6 CM. AF_12/2015</v>
      </c>
      <c r="D21" s="198"/>
      <c r="E21" s="198"/>
      <c r="F21" s="198"/>
      <c r="G21" s="14" t="str">
        <f>VLOOKUP(B21,ORCAMENTO!B:L,6,FALSE)</f>
        <v>M2</v>
      </c>
      <c r="H21" s="15">
        <f>SUMIF(ORCAMENTO!B:B,ABCS!B21,ORCAMENTO!H:H)</f>
        <v>197.76</v>
      </c>
      <c r="I21" s="328">
        <f>VLOOKUP(B21,ORCAMENTO!B:L,8,FALSE)</f>
        <v>56.15</v>
      </c>
      <c r="J21" s="329"/>
      <c r="K21" s="328">
        <f>SUMIF(ORCAMENTO!B:B,ABCS!B21,ORCAMENTO!K:K)</f>
        <v>13427.9</v>
      </c>
      <c r="L21" s="329"/>
      <c r="M21" s="328">
        <f t="shared" si="0"/>
        <v>1.6605000000000001</v>
      </c>
      <c r="N21" s="329"/>
    </row>
    <row r="22" spans="1:14" ht="15" customHeight="1" x14ac:dyDescent="0.25">
      <c r="A22" s="13">
        <v>16</v>
      </c>
      <c r="B22" s="14" t="s">
        <v>88</v>
      </c>
      <c r="C22" s="198" t="e">
        <f>VLOOKUP(B22,ORCAMENTO!B:L,2,FALSE)</f>
        <v>#N/A</v>
      </c>
      <c r="D22" s="198"/>
      <c r="E22" s="198"/>
      <c r="F22" s="198"/>
      <c r="G22" s="14" t="e">
        <f>VLOOKUP(B22,ORCAMENTO!B:L,6,FALSE)</f>
        <v>#N/A</v>
      </c>
      <c r="H22" s="15">
        <f>SUMIF(ORCAMENTO!B:B,ABCS!B22,ORCAMENTO!H:H)</f>
        <v>0</v>
      </c>
      <c r="I22" s="328" t="e">
        <f>VLOOKUP(B22,ORCAMENTO!B:L,8,FALSE)</f>
        <v>#N/A</v>
      </c>
      <c r="J22" s="329"/>
      <c r="K22" s="328">
        <f>SUMIF(ORCAMENTO!B:B,ABCS!B22,ORCAMENTO!K:K)</f>
        <v>0</v>
      </c>
      <c r="L22" s="329"/>
      <c r="M22" s="328">
        <f t="shared" si="0"/>
        <v>0</v>
      </c>
      <c r="N22" s="329"/>
    </row>
    <row r="23" spans="1:14" ht="60" customHeight="1" x14ac:dyDescent="0.25">
      <c r="A23" s="13">
        <v>17</v>
      </c>
      <c r="B23" s="20">
        <v>87259</v>
      </c>
      <c r="C23" s="198" t="str">
        <f>VLOOKUP(B23,ORCAMENTO!B:L,2,FALSE)</f>
        <v>REVESTIMENTO CERÂMICO PARA PISO COM PLACAS TIPO PORCELANATO DE DIMENSÕES 45X45 CM APLICADA EM AMBIENTES DE ÁREA ENTRE 5 M² E 10 M². AF_06/2014</v>
      </c>
      <c r="D23" s="198"/>
      <c r="E23" s="198"/>
      <c r="F23" s="198"/>
      <c r="G23" s="14" t="str">
        <f>VLOOKUP(B23,ORCAMENTO!B:L,6,FALSE)</f>
        <v>M2</v>
      </c>
      <c r="H23" s="15">
        <f>SUMIF(ORCAMENTO!B:B,ABCS!B23,ORCAMENTO!H:H)</f>
        <v>89.32</v>
      </c>
      <c r="I23" s="328">
        <f>VLOOKUP(B23,ORCAMENTO!B:L,8,FALSE)</f>
        <v>118.56</v>
      </c>
      <c r="J23" s="329"/>
      <c r="K23" s="328">
        <f>SUMIF(ORCAMENTO!B:B,ABCS!B23,ORCAMENTO!K:K)</f>
        <v>12804.92</v>
      </c>
      <c r="L23" s="329"/>
      <c r="M23" s="328">
        <f t="shared" si="0"/>
        <v>1.5833999999999999</v>
      </c>
      <c r="N23" s="329"/>
    </row>
    <row r="24" spans="1:14" ht="75" customHeight="1" x14ac:dyDescent="0.25">
      <c r="A24" s="13">
        <v>18</v>
      </c>
      <c r="B24" s="14" t="s">
        <v>323</v>
      </c>
      <c r="C24" s="198" t="e">
        <f>VLOOKUP(B24,ORCAMENTO!B:L,2,FALSE)</f>
        <v>#N/A</v>
      </c>
      <c r="D24" s="198"/>
      <c r="E24" s="198"/>
      <c r="F24" s="198"/>
      <c r="G24" s="14" t="e">
        <f>VLOOKUP(B24,ORCAMENTO!B:L,6,FALSE)</f>
        <v>#N/A</v>
      </c>
      <c r="H24" s="15">
        <f>SUMIF(ORCAMENTO!B:B,ABCS!B24,ORCAMENTO!H:H)</f>
        <v>0</v>
      </c>
      <c r="I24" s="328" t="e">
        <f>VLOOKUP(B24,ORCAMENTO!B:L,8,FALSE)</f>
        <v>#N/A</v>
      </c>
      <c r="J24" s="329"/>
      <c r="K24" s="328">
        <f>SUMIF(ORCAMENTO!B:B,ABCS!B24,ORCAMENTO!K:K)</f>
        <v>0</v>
      </c>
      <c r="L24" s="329"/>
      <c r="M24" s="328">
        <f t="shared" si="0"/>
        <v>0</v>
      </c>
      <c r="N24" s="329"/>
    </row>
    <row r="25" spans="1:14" ht="75" customHeight="1" x14ac:dyDescent="0.25">
      <c r="A25" s="13">
        <v>19</v>
      </c>
      <c r="B25" s="20">
        <v>87547</v>
      </c>
      <c r="C25" s="198" t="str">
        <f>VLOOKUP(B25,ORCAMENTO!B:L,2,FALSE)</f>
        <v>MASSA ÚNICA, PARA RECEBIMENTO DE PINTURA, EM ARGAMASSA TRAÇO 1:2:8, PREPARO MECÂNICO COM BETONEIRA 400L, APLICADA MANUALMENTE EM FACES INTERNAS DE PAREDES, ESPESSURA DE 10MM, COM EXECUÇÃO DE TALISCAS. AF_06/2014</v>
      </c>
      <c r="D25" s="198"/>
      <c r="E25" s="198"/>
      <c r="F25" s="198"/>
      <c r="G25" s="14" t="str">
        <f>VLOOKUP(B25,ORCAMENTO!B:L,6,FALSE)</f>
        <v>M2</v>
      </c>
      <c r="H25" s="15">
        <f>SUMIF(ORCAMENTO!B:B,ABCS!B25,ORCAMENTO!H:H)</f>
        <v>524.41999999999996</v>
      </c>
      <c r="I25" s="328">
        <f>VLOOKUP(B25,ORCAMENTO!B:L,8,FALSE)</f>
        <v>18.170000000000002</v>
      </c>
      <c r="J25" s="329"/>
      <c r="K25" s="328">
        <f>SUMIF(ORCAMENTO!B:B,ABCS!B25,ORCAMENTO!K:K)</f>
        <v>11521.51</v>
      </c>
      <c r="L25" s="329"/>
      <c r="M25" s="328">
        <f t="shared" si="0"/>
        <v>1.4247000000000001</v>
      </c>
      <c r="N25" s="329"/>
    </row>
    <row r="26" spans="1:14" ht="75" customHeight="1" x14ac:dyDescent="0.25">
      <c r="A26" s="13">
        <v>20</v>
      </c>
      <c r="B26" s="14" t="s">
        <v>256</v>
      </c>
      <c r="C26" s="198" t="e">
        <f>VLOOKUP(B26,ORCAMENTO!B:L,2,FALSE)</f>
        <v>#N/A</v>
      </c>
      <c r="D26" s="198"/>
      <c r="E26" s="198"/>
      <c r="F26" s="198"/>
      <c r="G26" s="14" t="e">
        <f>VLOOKUP(B26,ORCAMENTO!B:L,6,FALSE)</f>
        <v>#N/A</v>
      </c>
      <c r="H26" s="15">
        <f>SUMIF(ORCAMENTO!B:B,ABCS!B26,ORCAMENTO!H:H)</f>
        <v>0</v>
      </c>
      <c r="I26" s="328" t="e">
        <f>VLOOKUP(B26,ORCAMENTO!B:L,8,FALSE)</f>
        <v>#N/A</v>
      </c>
      <c r="J26" s="329"/>
      <c r="K26" s="328">
        <f>SUMIF(ORCAMENTO!B:B,ABCS!B26,ORCAMENTO!K:K)</f>
        <v>0</v>
      </c>
      <c r="L26" s="329"/>
      <c r="M26" s="328">
        <f t="shared" si="0"/>
        <v>0</v>
      </c>
      <c r="N26" s="329"/>
    </row>
    <row r="27" spans="1:14" ht="30" customHeight="1" x14ac:dyDescent="0.25">
      <c r="A27" s="13">
        <v>21</v>
      </c>
      <c r="B27" s="14" t="s">
        <v>78</v>
      </c>
      <c r="C27" s="198" t="str">
        <f>VLOOKUP(B27,ORCAMENTO!B:L,2,FALSE)</f>
        <v>ELABORAÇÃO DE PROJETOS EXECUTIVOS DE ENGENHARIA (SEINFRA C4584)</v>
      </c>
      <c r="D27" s="198"/>
      <c r="E27" s="198"/>
      <c r="F27" s="198"/>
      <c r="G27" s="14" t="str">
        <f>VLOOKUP(B27,ORCAMENTO!B:L,6,FALSE)</f>
        <v>UNI</v>
      </c>
      <c r="H27" s="15">
        <f>SUMIF(ORCAMENTO!B:B,ABCS!B27,ORCAMENTO!H:H)</f>
        <v>252</v>
      </c>
      <c r="I27" s="328">
        <f>VLOOKUP(B27,ORCAMENTO!B:L,8,FALSE)</f>
        <v>30.96</v>
      </c>
      <c r="J27" s="329"/>
      <c r="K27" s="328">
        <f>SUMIF(ORCAMENTO!B:B,ABCS!B27,ORCAMENTO!K:K)</f>
        <v>9434.8799999999992</v>
      </c>
      <c r="L27" s="329"/>
      <c r="M27" s="328">
        <f t="shared" si="0"/>
        <v>1.1667000000000001</v>
      </c>
      <c r="N27" s="329"/>
    </row>
    <row r="28" spans="1:14" ht="45" customHeight="1" x14ac:dyDescent="0.25">
      <c r="A28" s="13">
        <v>22</v>
      </c>
      <c r="B28" s="20">
        <v>97627</v>
      </c>
      <c r="C28" s="198" t="str">
        <f>VLOOKUP(B28,ORCAMENTO!B:L,2,FALSE)</f>
        <v>DEMOLIÇÃO DE PILARES E VIGAS EM CONCRETO ARMADO, DE FORMA MECANIZADA COM MARTELETE, SEM REAPROVEITAMENTO. AF_12/2017</v>
      </c>
      <c r="D28" s="198"/>
      <c r="E28" s="198"/>
      <c r="F28" s="198"/>
      <c r="G28" s="14" t="str">
        <f>VLOOKUP(B28,ORCAMENTO!B:L,6,FALSE)</f>
        <v>M3</v>
      </c>
      <c r="H28" s="15">
        <f>SUMIF(ORCAMENTO!B:B,ABCS!B28,ORCAMENTO!H:H)</f>
        <v>32.76</v>
      </c>
      <c r="I28" s="328">
        <f>VLOOKUP(B28,ORCAMENTO!B:L,8,FALSE)</f>
        <v>232.17</v>
      </c>
      <c r="J28" s="329"/>
      <c r="K28" s="328">
        <f>SUMIF(ORCAMENTO!B:B,ABCS!B28,ORCAMENTO!K:K)</f>
        <v>9197.0400000000009</v>
      </c>
      <c r="L28" s="329"/>
      <c r="M28" s="328">
        <f t="shared" si="0"/>
        <v>1.1373</v>
      </c>
      <c r="N28" s="329"/>
    </row>
    <row r="29" spans="1:14" ht="60" customHeight="1" x14ac:dyDescent="0.25">
      <c r="A29" s="13">
        <v>23</v>
      </c>
      <c r="B29" s="14" t="s">
        <v>365</v>
      </c>
      <c r="C29" s="198" t="e">
        <f>VLOOKUP(B29,ORCAMENTO!B:L,2,FALSE)</f>
        <v>#N/A</v>
      </c>
      <c r="D29" s="198"/>
      <c r="E29" s="198"/>
      <c r="F29" s="198"/>
      <c r="G29" s="14" t="e">
        <f>VLOOKUP(B29,ORCAMENTO!B:L,6,FALSE)</f>
        <v>#N/A</v>
      </c>
      <c r="H29" s="15">
        <f>SUMIF(ORCAMENTO!B:B,ABCS!B29,ORCAMENTO!H:H)</f>
        <v>0</v>
      </c>
      <c r="I29" s="328" t="e">
        <f>VLOOKUP(B29,ORCAMENTO!B:L,8,FALSE)</f>
        <v>#N/A</v>
      </c>
      <c r="J29" s="329"/>
      <c r="K29" s="328">
        <f>SUMIF(ORCAMENTO!B:B,ABCS!B29,ORCAMENTO!K:K)</f>
        <v>0</v>
      </c>
      <c r="L29" s="329"/>
      <c r="M29" s="328">
        <f t="shared" si="0"/>
        <v>0</v>
      </c>
      <c r="N29" s="329"/>
    </row>
    <row r="30" spans="1:14" ht="45" customHeight="1" x14ac:dyDescent="0.25">
      <c r="A30" s="13">
        <v>24</v>
      </c>
      <c r="B30" s="14" t="s">
        <v>225</v>
      </c>
      <c r="C30" s="198" t="e">
        <f>VLOOKUP(B30,ORCAMENTO!B:L,2,FALSE)</f>
        <v>#N/A</v>
      </c>
      <c r="D30" s="198"/>
      <c r="E30" s="198"/>
      <c r="F30" s="198"/>
      <c r="G30" s="14" t="e">
        <f>VLOOKUP(B30,ORCAMENTO!B:L,6,FALSE)</f>
        <v>#N/A</v>
      </c>
      <c r="H30" s="15">
        <f>SUMIF(ORCAMENTO!B:B,ABCS!B30,ORCAMENTO!H:H)</f>
        <v>0</v>
      </c>
      <c r="I30" s="328" t="e">
        <f>VLOOKUP(B30,ORCAMENTO!B:L,8,FALSE)</f>
        <v>#N/A</v>
      </c>
      <c r="J30" s="329"/>
      <c r="K30" s="328">
        <f>SUMIF(ORCAMENTO!B:B,ABCS!B30,ORCAMENTO!K:K)</f>
        <v>0</v>
      </c>
      <c r="L30" s="329"/>
      <c r="M30" s="328">
        <f t="shared" si="0"/>
        <v>0</v>
      </c>
      <c r="N30" s="329"/>
    </row>
    <row r="31" spans="1:14" ht="30" customHeight="1" x14ac:dyDescent="0.25">
      <c r="A31" s="13">
        <v>25</v>
      </c>
      <c r="B31" s="14" t="s">
        <v>311</v>
      </c>
      <c r="C31" s="198" t="e">
        <f>VLOOKUP(B31,ORCAMENTO!B:L,2,FALSE)</f>
        <v>#N/A</v>
      </c>
      <c r="D31" s="198"/>
      <c r="E31" s="198"/>
      <c r="F31" s="198"/>
      <c r="G31" s="14" t="e">
        <f>VLOOKUP(B31,ORCAMENTO!B:L,6,FALSE)</f>
        <v>#N/A</v>
      </c>
      <c r="H31" s="15">
        <f>SUMIF(ORCAMENTO!B:B,ABCS!B31,ORCAMENTO!H:H)</f>
        <v>0</v>
      </c>
      <c r="I31" s="328" t="e">
        <f>VLOOKUP(B31,ORCAMENTO!B:L,8,FALSE)</f>
        <v>#N/A</v>
      </c>
      <c r="J31" s="329"/>
      <c r="K31" s="328">
        <f>SUMIF(ORCAMENTO!B:B,ABCS!B31,ORCAMENTO!K:K)</f>
        <v>0</v>
      </c>
      <c r="L31" s="329"/>
      <c r="M31" s="328">
        <f t="shared" si="0"/>
        <v>0</v>
      </c>
      <c r="N31" s="329"/>
    </row>
    <row r="32" spans="1:14" ht="15" customHeight="1" x14ac:dyDescent="0.25">
      <c r="A32" s="13">
        <v>26</v>
      </c>
      <c r="B32" s="14" t="s">
        <v>339</v>
      </c>
      <c r="C32" s="198" t="e">
        <f>VLOOKUP(B32,ORCAMENTO!B:L,2,FALSE)</f>
        <v>#N/A</v>
      </c>
      <c r="D32" s="198"/>
      <c r="E32" s="198"/>
      <c r="F32" s="198"/>
      <c r="G32" s="14" t="e">
        <f>VLOOKUP(B32,ORCAMENTO!B:L,6,FALSE)</f>
        <v>#N/A</v>
      </c>
      <c r="H32" s="15">
        <f>SUMIF(ORCAMENTO!B:B,ABCS!B32,ORCAMENTO!H:H)</f>
        <v>0</v>
      </c>
      <c r="I32" s="328" t="e">
        <f>VLOOKUP(B32,ORCAMENTO!B:L,8,FALSE)</f>
        <v>#N/A</v>
      </c>
      <c r="J32" s="329"/>
      <c r="K32" s="328">
        <f>SUMIF(ORCAMENTO!B:B,ABCS!B32,ORCAMENTO!K:K)</f>
        <v>0</v>
      </c>
      <c r="L32" s="329"/>
      <c r="M32" s="328">
        <f t="shared" si="0"/>
        <v>0</v>
      </c>
      <c r="N32" s="329"/>
    </row>
    <row r="33" spans="1:14" ht="15" customHeight="1" x14ac:dyDescent="0.25">
      <c r="A33" s="13">
        <v>27</v>
      </c>
      <c r="B33" s="14" t="s">
        <v>198</v>
      </c>
      <c r="C33" s="198" t="e">
        <f>VLOOKUP(B33,ORCAMENTO!B:L,2,FALSE)</f>
        <v>#N/A</v>
      </c>
      <c r="D33" s="198"/>
      <c r="E33" s="198"/>
      <c r="F33" s="198"/>
      <c r="G33" s="14" t="e">
        <f>VLOOKUP(B33,ORCAMENTO!B:L,6,FALSE)</f>
        <v>#N/A</v>
      </c>
      <c r="H33" s="15">
        <f>SUMIF(ORCAMENTO!B:B,ABCS!B33,ORCAMENTO!H:H)</f>
        <v>0</v>
      </c>
      <c r="I33" s="328" t="e">
        <f>VLOOKUP(B33,ORCAMENTO!B:L,8,FALSE)</f>
        <v>#N/A</v>
      </c>
      <c r="J33" s="329"/>
      <c r="K33" s="328">
        <f>SUMIF(ORCAMENTO!B:B,ABCS!B33,ORCAMENTO!K:K)</f>
        <v>0</v>
      </c>
      <c r="L33" s="329"/>
      <c r="M33" s="328">
        <f t="shared" si="0"/>
        <v>0</v>
      </c>
      <c r="N33" s="329"/>
    </row>
    <row r="34" spans="1:14" ht="30" customHeight="1" x14ac:dyDescent="0.25">
      <c r="A34" s="13">
        <v>28</v>
      </c>
      <c r="B34" s="14" t="s">
        <v>199</v>
      </c>
      <c r="C34" s="198" t="e">
        <f>VLOOKUP(B34,ORCAMENTO!B:L,2,FALSE)</f>
        <v>#N/A</v>
      </c>
      <c r="D34" s="198"/>
      <c r="E34" s="198"/>
      <c r="F34" s="198"/>
      <c r="G34" s="14" t="e">
        <f>VLOOKUP(B34,ORCAMENTO!B:L,6,FALSE)</f>
        <v>#N/A</v>
      </c>
      <c r="H34" s="15">
        <f>SUMIF(ORCAMENTO!B:B,ABCS!B34,ORCAMENTO!H:H)</f>
        <v>0</v>
      </c>
      <c r="I34" s="328" t="e">
        <f>VLOOKUP(B34,ORCAMENTO!B:L,8,FALSE)</f>
        <v>#N/A</v>
      </c>
      <c r="J34" s="329"/>
      <c r="K34" s="328">
        <f>SUMIF(ORCAMENTO!B:B,ABCS!B34,ORCAMENTO!K:K)</f>
        <v>0</v>
      </c>
      <c r="L34" s="329"/>
      <c r="M34" s="328">
        <f t="shared" si="0"/>
        <v>0</v>
      </c>
      <c r="N34" s="329"/>
    </row>
    <row r="35" spans="1:14" ht="30" customHeight="1" x14ac:dyDescent="0.25">
      <c r="A35" s="13">
        <v>29</v>
      </c>
      <c r="B35" s="14" t="s">
        <v>117</v>
      </c>
      <c r="C35" s="198" t="e">
        <f>VLOOKUP(B35,ORCAMENTO!B:L,2,FALSE)</f>
        <v>#N/A</v>
      </c>
      <c r="D35" s="198"/>
      <c r="E35" s="198"/>
      <c r="F35" s="198"/>
      <c r="G35" s="14" t="e">
        <f>VLOOKUP(B35,ORCAMENTO!B:L,6,FALSE)</f>
        <v>#N/A</v>
      </c>
      <c r="H35" s="15">
        <f>SUMIF(ORCAMENTO!B:B,ABCS!B35,ORCAMENTO!H:H)</f>
        <v>0</v>
      </c>
      <c r="I35" s="328" t="e">
        <f>VLOOKUP(B35,ORCAMENTO!B:L,8,FALSE)</f>
        <v>#N/A</v>
      </c>
      <c r="J35" s="329"/>
      <c r="K35" s="328">
        <f>SUMIF(ORCAMENTO!B:B,ABCS!B35,ORCAMENTO!K:K)</f>
        <v>0</v>
      </c>
      <c r="L35" s="329"/>
      <c r="M35" s="328">
        <f t="shared" si="0"/>
        <v>0</v>
      </c>
      <c r="N35" s="329"/>
    </row>
    <row r="36" spans="1:14" ht="30" customHeight="1" x14ac:dyDescent="0.25">
      <c r="A36" s="13">
        <v>30</v>
      </c>
      <c r="B36" s="14" t="s">
        <v>145</v>
      </c>
      <c r="C36" s="198" t="e">
        <f>VLOOKUP(B36,ORCAMENTO!B:L,2,FALSE)</f>
        <v>#N/A</v>
      </c>
      <c r="D36" s="198"/>
      <c r="E36" s="198"/>
      <c r="F36" s="198"/>
      <c r="G36" s="14" t="e">
        <f>VLOOKUP(B36,ORCAMENTO!B:L,6,FALSE)</f>
        <v>#N/A</v>
      </c>
      <c r="H36" s="15">
        <f>SUMIF(ORCAMENTO!B:B,ABCS!B36,ORCAMENTO!H:H)</f>
        <v>0</v>
      </c>
      <c r="I36" s="328" t="e">
        <f>VLOOKUP(B36,ORCAMENTO!B:L,8,FALSE)</f>
        <v>#N/A</v>
      </c>
      <c r="J36" s="329"/>
      <c r="K36" s="328">
        <f>SUMIF(ORCAMENTO!B:B,ABCS!B36,ORCAMENTO!K:K)</f>
        <v>0</v>
      </c>
      <c r="L36" s="329"/>
      <c r="M36" s="328">
        <f t="shared" si="0"/>
        <v>0</v>
      </c>
      <c r="N36" s="329"/>
    </row>
    <row r="37" spans="1:14" ht="15" customHeight="1" x14ac:dyDescent="0.25">
      <c r="A37" s="13">
        <v>31</v>
      </c>
      <c r="B37" s="14" t="s">
        <v>379</v>
      </c>
      <c r="C37" s="198" t="e">
        <f>VLOOKUP(B37,ORCAMENTO!B:L,2,FALSE)</f>
        <v>#N/A</v>
      </c>
      <c r="D37" s="198"/>
      <c r="E37" s="198"/>
      <c r="F37" s="198"/>
      <c r="G37" s="14" t="e">
        <f>VLOOKUP(B37,ORCAMENTO!B:L,6,FALSE)</f>
        <v>#N/A</v>
      </c>
      <c r="H37" s="15">
        <f>SUMIF(ORCAMENTO!B:B,ABCS!B37,ORCAMENTO!H:H)</f>
        <v>0</v>
      </c>
      <c r="I37" s="328" t="e">
        <f>VLOOKUP(B37,ORCAMENTO!B:L,8,FALSE)</f>
        <v>#N/A</v>
      </c>
      <c r="J37" s="329"/>
      <c r="K37" s="328">
        <f>SUMIF(ORCAMENTO!B:B,ABCS!B37,ORCAMENTO!K:K)</f>
        <v>0</v>
      </c>
      <c r="L37" s="329"/>
      <c r="M37" s="328">
        <f t="shared" si="0"/>
        <v>0</v>
      </c>
      <c r="N37" s="329"/>
    </row>
    <row r="38" spans="1:14" ht="30" customHeight="1" x14ac:dyDescent="0.25">
      <c r="A38" s="13">
        <v>32</v>
      </c>
      <c r="B38" s="20">
        <v>41595</v>
      </c>
      <c r="C38" s="198" t="str">
        <f>VLOOKUP(B38,ORCAMENTO!B:L,2,FALSE)</f>
        <v>PINTURA ACRILICA DE FAIXAS DE DEMARCACAO EM QUADRA POLIESPORTIVA, 5 CM DE LARGURA</v>
      </c>
      <c r="D38" s="198"/>
      <c r="E38" s="198"/>
      <c r="F38" s="198"/>
      <c r="G38" s="14" t="str">
        <f>VLOOKUP(B38,ORCAMENTO!B:L,6,FALSE)</f>
        <v>M</v>
      </c>
      <c r="H38" s="15">
        <f>SUMIF(ORCAMENTO!B:B,ABCS!B38,ORCAMENTO!H:H)</f>
        <v>450.9</v>
      </c>
      <c r="I38" s="328">
        <f>VLOOKUP(B38,ORCAMENTO!B:L,8,FALSE)</f>
        <v>10.25</v>
      </c>
      <c r="J38" s="329"/>
      <c r="K38" s="328">
        <f>SUMIF(ORCAMENTO!B:B,ABCS!B38,ORCAMENTO!K:K)</f>
        <v>5586.65</v>
      </c>
      <c r="L38" s="329"/>
      <c r="M38" s="328">
        <f t="shared" si="0"/>
        <v>0.69079999999999997</v>
      </c>
      <c r="N38" s="329"/>
    </row>
    <row r="39" spans="1:14" ht="45" customHeight="1" x14ac:dyDescent="0.25">
      <c r="A39" s="13">
        <v>33</v>
      </c>
      <c r="B39" s="14" t="s">
        <v>285</v>
      </c>
      <c r="C39" s="198" t="e">
        <f>VLOOKUP(B39,ORCAMENTO!B:L,2,FALSE)</f>
        <v>#N/A</v>
      </c>
      <c r="D39" s="198"/>
      <c r="E39" s="198"/>
      <c r="F39" s="198"/>
      <c r="G39" s="14" t="e">
        <f>VLOOKUP(B39,ORCAMENTO!B:L,6,FALSE)</f>
        <v>#N/A</v>
      </c>
      <c r="H39" s="15">
        <f>SUMIF(ORCAMENTO!B:B,ABCS!B39,ORCAMENTO!H:H)</f>
        <v>0</v>
      </c>
      <c r="I39" s="328" t="e">
        <f>VLOOKUP(B39,ORCAMENTO!B:L,8,FALSE)</f>
        <v>#N/A</v>
      </c>
      <c r="J39" s="329"/>
      <c r="K39" s="328">
        <f>SUMIF(ORCAMENTO!B:B,ABCS!B39,ORCAMENTO!K:K)</f>
        <v>0</v>
      </c>
      <c r="L39" s="329"/>
      <c r="M39" s="328">
        <f t="shared" ref="M39:M70" si="1">ROUND((K39/$K$103)*100,4)</f>
        <v>0</v>
      </c>
      <c r="N39" s="329"/>
    </row>
    <row r="40" spans="1:14" ht="60" customHeight="1" x14ac:dyDescent="0.25">
      <c r="A40" s="13">
        <v>34</v>
      </c>
      <c r="B40" s="20">
        <v>87904</v>
      </c>
      <c r="C40" s="198" t="str">
        <f>VLOOKUP(B40,ORCAMENTO!B:L,2,FALSE)</f>
        <v>CHAPISCO APLICADO EM ALVENARIA (COM PRESENÇA DE VÃOS) E ESTRUTURAS DE CONCRETO DE FACHADA, COM COLHER DE PEDREIRO.  ARGAMASSA TRAÇO 1:3 COM PREPARO MANUAL. AF_06/2014</v>
      </c>
      <c r="D40" s="198"/>
      <c r="E40" s="198"/>
      <c r="F40" s="198"/>
      <c r="G40" s="14" t="str">
        <f>VLOOKUP(B40,ORCAMENTO!B:L,6,FALSE)</f>
        <v>M2</v>
      </c>
      <c r="H40" s="15">
        <f>SUMIF(ORCAMENTO!B:B,ABCS!B40,ORCAMENTO!H:H)</f>
        <v>566.78</v>
      </c>
      <c r="I40" s="328">
        <f>VLOOKUP(B40,ORCAMENTO!B:L,8,FALSE)</f>
        <v>7.19</v>
      </c>
      <c r="J40" s="329"/>
      <c r="K40" s="328">
        <f>SUMIF(ORCAMENTO!B:B,ABCS!B40,ORCAMENTO!K:K)</f>
        <v>4925.32</v>
      </c>
      <c r="L40" s="329"/>
      <c r="M40" s="328">
        <f t="shared" si="1"/>
        <v>0.60909999999999997</v>
      </c>
      <c r="N40" s="329"/>
    </row>
    <row r="41" spans="1:14" ht="15" customHeight="1" x14ac:dyDescent="0.25">
      <c r="A41" s="13">
        <v>35</v>
      </c>
      <c r="B41" s="14" t="s">
        <v>363</v>
      </c>
      <c r="C41" s="198" t="e">
        <f>VLOOKUP(B41,ORCAMENTO!B:L,2,FALSE)</f>
        <v>#N/A</v>
      </c>
      <c r="D41" s="198"/>
      <c r="E41" s="198"/>
      <c r="F41" s="198"/>
      <c r="G41" s="14" t="e">
        <f>VLOOKUP(B41,ORCAMENTO!B:L,6,FALSE)</f>
        <v>#N/A</v>
      </c>
      <c r="H41" s="15">
        <f>SUMIF(ORCAMENTO!B:B,ABCS!B41,ORCAMENTO!H:H)</f>
        <v>0</v>
      </c>
      <c r="I41" s="328" t="e">
        <f>VLOOKUP(B41,ORCAMENTO!B:L,8,FALSE)</f>
        <v>#N/A</v>
      </c>
      <c r="J41" s="329"/>
      <c r="K41" s="328">
        <f>SUMIF(ORCAMENTO!B:B,ABCS!B41,ORCAMENTO!K:K)</f>
        <v>0</v>
      </c>
      <c r="L41" s="329"/>
      <c r="M41" s="328">
        <f t="shared" si="1"/>
        <v>0</v>
      </c>
      <c r="N41" s="329"/>
    </row>
    <row r="42" spans="1:14" ht="30" customHeight="1" x14ac:dyDescent="0.25">
      <c r="A42" s="13">
        <v>36</v>
      </c>
      <c r="B42" s="14" t="s">
        <v>282</v>
      </c>
      <c r="C42" s="198" t="e">
        <f>VLOOKUP(B42,ORCAMENTO!B:L,2,FALSE)</f>
        <v>#N/A</v>
      </c>
      <c r="D42" s="198"/>
      <c r="E42" s="198"/>
      <c r="F42" s="198"/>
      <c r="G42" s="14" t="e">
        <f>VLOOKUP(B42,ORCAMENTO!B:L,6,FALSE)</f>
        <v>#N/A</v>
      </c>
      <c r="H42" s="15">
        <f>SUMIF(ORCAMENTO!B:B,ABCS!B42,ORCAMENTO!H:H)</f>
        <v>0</v>
      </c>
      <c r="I42" s="328" t="e">
        <f>VLOOKUP(B42,ORCAMENTO!B:L,8,FALSE)</f>
        <v>#N/A</v>
      </c>
      <c r="J42" s="329"/>
      <c r="K42" s="328">
        <f>SUMIF(ORCAMENTO!B:B,ABCS!B42,ORCAMENTO!K:K)</f>
        <v>0</v>
      </c>
      <c r="L42" s="329"/>
      <c r="M42" s="328">
        <f t="shared" si="1"/>
        <v>0</v>
      </c>
      <c r="N42" s="329"/>
    </row>
    <row r="43" spans="1:14" ht="30" customHeight="1" x14ac:dyDescent="0.25">
      <c r="A43" s="13">
        <v>37</v>
      </c>
      <c r="B43" s="14" t="s">
        <v>377</v>
      </c>
      <c r="C43" s="198" t="e">
        <f>VLOOKUP(B43,ORCAMENTO!B:L,2,FALSE)</f>
        <v>#N/A</v>
      </c>
      <c r="D43" s="198"/>
      <c r="E43" s="198"/>
      <c r="F43" s="198"/>
      <c r="G43" s="14" t="e">
        <f>VLOOKUP(B43,ORCAMENTO!B:L,6,FALSE)</f>
        <v>#N/A</v>
      </c>
      <c r="H43" s="15">
        <f>SUMIF(ORCAMENTO!B:B,ABCS!B43,ORCAMENTO!H:H)</f>
        <v>0</v>
      </c>
      <c r="I43" s="328" t="e">
        <f>VLOOKUP(B43,ORCAMENTO!B:L,8,FALSE)</f>
        <v>#N/A</v>
      </c>
      <c r="J43" s="329"/>
      <c r="K43" s="328">
        <f>SUMIF(ORCAMENTO!B:B,ABCS!B43,ORCAMENTO!K:K)</f>
        <v>0</v>
      </c>
      <c r="L43" s="329"/>
      <c r="M43" s="328">
        <f t="shared" si="1"/>
        <v>0</v>
      </c>
      <c r="N43" s="329"/>
    </row>
    <row r="44" spans="1:14" ht="30" customHeight="1" x14ac:dyDescent="0.25">
      <c r="A44" s="13">
        <v>38</v>
      </c>
      <c r="B44" s="20">
        <v>93358</v>
      </c>
      <c r="C44" s="198" t="str">
        <f>VLOOKUP(B44,ORCAMENTO!B:L,2,FALSE)</f>
        <v>ESCAVAÇÃO MANUAL DE VALA COM PROFUNDIDADE MENOR OU IGUAL A 1,30 M. AF_02/2021</v>
      </c>
      <c r="D44" s="198"/>
      <c r="E44" s="198"/>
      <c r="F44" s="198"/>
      <c r="G44" s="14" t="str">
        <f>VLOOKUP(B44,ORCAMENTO!B:L,6,FALSE)</f>
        <v>M3</v>
      </c>
      <c r="H44" s="15">
        <f>SUMIF(ORCAMENTO!B:B,ABCS!B44,ORCAMENTO!H:H)</f>
        <v>45.79</v>
      </c>
      <c r="I44" s="328">
        <f>VLOOKUP(B44,ORCAMENTO!B:L,8,FALSE)</f>
        <v>60.72</v>
      </c>
      <c r="J44" s="329"/>
      <c r="K44" s="328">
        <f>SUMIF(ORCAMENTO!B:B,ABCS!B44,ORCAMENTO!K:K)</f>
        <v>3361.91</v>
      </c>
      <c r="L44" s="329"/>
      <c r="M44" s="328">
        <f t="shared" si="1"/>
        <v>0.41570000000000001</v>
      </c>
      <c r="N44" s="329"/>
    </row>
    <row r="45" spans="1:14" ht="45" customHeight="1" x14ac:dyDescent="0.25">
      <c r="A45" s="13">
        <v>39</v>
      </c>
      <c r="B45" s="20">
        <v>91341</v>
      </c>
      <c r="C45" s="198" t="str">
        <f>VLOOKUP(B45,ORCAMENTO!B:L,2,FALSE)</f>
        <v>PORTA EM ALUMÍNIO DE ABRIR TIPO VENEZIANA COM GUARNIÇÃO, FIXAÇÃO COM PARAFUSOS - FORNECIMENTO E INSTALAÇÃO. AF_12/2019</v>
      </c>
      <c r="D45" s="198"/>
      <c r="E45" s="198"/>
      <c r="F45" s="198"/>
      <c r="G45" s="14" t="str">
        <f>VLOOKUP(B45,ORCAMENTO!B:L,6,FALSE)</f>
        <v>M2</v>
      </c>
      <c r="H45" s="15">
        <f>SUMIF(ORCAMENTO!B:B,ABCS!B45,ORCAMENTO!H:H)</f>
        <v>6.72</v>
      </c>
      <c r="I45" s="328">
        <f>VLOOKUP(B45,ORCAMENTO!B:L,8,FALSE)</f>
        <v>510.48</v>
      </c>
      <c r="J45" s="329"/>
      <c r="K45" s="328">
        <f>SUMIF(ORCAMENTO!B:B,ABCS!B45,ORCAMENTO!K:K)</f>
        <v>4148.05</v>
      </c>
      <c r="L45" s="329"/>
      <c r="M45" s="328">
        <f t="shared" si="1"/>
        <v>0.51290000000000002</v>
      </c>
      <c r="N45" s="329"/>
    </row>
    <row r="46" spans="1:14" ht="60" customHeight="1" x14ac:dyDescent="0.25">
      <c r="A46" s="13">
        <v>40</v>
      </c>
      <c r="B46" s="20">
        <v>87757</v>
      </c>
      <c r="C46" s="198" t="str">
        <f>VLOOKUP(B46,ORCAMENTO!B:L,2,FALSE)</f>
        <v>CONTRAPISO EM ARGAMASSA TRAÇO 1:4 (CIMENTO E AREIA), PREPARO MANUAL, APLICADO EM ÁREAS MOLHADAS SOBRE IMPERMEABILIZAÇÃO, ESPESSURA 3CM. AF_06/2014</v>
      </c>
      <c r="D46" s="198"/>
      <c r="E46" s="198"/>
      <c r="F46" s="198"/>
      <c r="G46" s="14" t="str">
        <f>VLOOKUP(B46,ORCAMENTO!B:L,6,FALSE)</f>
        <v>M2</v>
      </c>
      <c r="H46" s="15">
        <f>SUMIF(ORCAMENTO!B:B,ABCS!B46,ORCAMENTO!H:H)</f>
        <v>77.47</v>
      </c>
      <c r="I46" s="328">
        <f>VLOOKUP(B46,ORCAMENTO!B:L,8,FALSE)</f>
        <v>42.06</v>
      </c>
      <c r="J46" s="329"/>
      <c r="K46" s="328">
        <f>SUMIF(ORCAMENTO!B:B,ABCS!B46,ORCAMENTO!K:K)</f>
        <v>3940.12</v>
      </c>
      <c r="L46" s="329"/>
      <c r="M46" s="328">
        <f t="shared" si="1"/>
        <v>0.48720000000000002</v>
      </c>
      <c r="N46" s="329"/>
    </row>
    <row r="47" spans="1:14" ht="30" customHeight="1" x14ac:dyDescent="0.25">
      <c r="A47" s="13">
        <v>41</v>
      </c>
      <c r="B47" s="20">
        <v>98557</v>
      </c>
      <c r="C47" s="198" t="str">
        <f>VLOOKUP(B47,ORCAMENTO!B:L,2,FALSE)</f>
        <v>IMPERMEABILIZAÇÃO DE SUPERFÍCIE COM EMULSÃO ASFÁLTICA, 2 DEMÃOS AF_06/2018</v>
      </c>
      <c r="D47" s="198"/>
      <c r="E47" s="198"/>
      <c r="F47" s="198"/>
      <c r="G47" s="14" t="str">
        <f>VLOOKUP(B47,ORCAMENTO!B:L,6,FALSE)</f>
        <v>M2</v>
      </c>
      <c r="H47" s="15">
        <f>SUMIF(ORCAMENTO!B:B,ABCS!B47,ORCAMENTO!H:H)</f>
        <v>95</v>
      </c>
      <c r="I47" s="328">
        <f>VLOOKUP(B47,ORCAMENTO!B:L,8,FALSE)</f>
        <v>33.909999999999997</v>
      </c>
      <c r="J47" s="329"/>
      <c r="K47" s="328">
        <f>SUMIF(ORCAMENTO!B:B,ABCS!B47,ORCAMENTO!K:K)</f>
        <v>3895</v>
      </c>
      <c r="L47" s="329"/>
      <c r="M47" s="328">
        <f t="shared" si="1"/>
        <v>0.48170000000000002</v>
      </c>
      <c r="N47" s="329"/>
    </row>
    <row r="48" spans="1:14" ht="90" customHeight="1" x14ac:dyDescent="0.25">
      <c r="A48" s="13">
        <v>42</v>
      </c>
      <c r="B48" s="20">
        <v>87549</v>
      </c>
      <c r="C48" s="198" t="str">
        <f>VLOOKUP(B48,ORCAMENTO!B:L,2,FALSE)</f>
        <v>EMBOÇO, PARA RECEBIMENTO DE CERÂMICA, EM ARGAMASSA TRAÇO 1:2:8, PREPARO MECÂNICO COM BETONEIRA 400L, APLICADO MANUALMENTE EM FACES INTERNAS DE PAREDES, PARA AMBIENTE COM ÁREA ENTRE 5M2 E 10M2, ESPESSURA DE 10MM, COM EXECUÇÃO DE TALISCAS. AF_06/2014</v>
      </c>
      <c r="D48" s="198"/>
      <c r="E48" s="198"/>
      <c r="F48" s="198"/>
      <c r="G48" s="14" t="str">
        <f>VLOOKUP(B48,ORCAMENTO!B:L,6,FALSE)</f>
        <v>M2</v>
      </c>
      <c r="H48" s="15">
        <f>SUMIF(ORCAMENTO!B:B,ABCS!B48,ORCAMENTO!H:H)</f>
        <v>184.88</v>
      </c>
      <c r="I48" s="328">
        <f>VLOOKUP(B48,ORCAMENTO!B:L,8,FALSE)</f>
        <v>17.16</v>
      </c>
      <c r="J48" s="329"/>
      <c r="K48" s="328">
        <f>SUMIF(ORCAMENTO!B:B,ABCS!B48,ORCAMENTO!K:K)</f>
        <v>3836.26</v>
      </c>
      <c r="L48" s="329"/>
      <c r="M48" s="328">
        <f t="shared" si="1"/>
        <v>0.47439999999999999</v>
      </c>
      <c r="N48" s="329"/>
    </row>
    <row r="49" spans="1:14" ht="15" customHeight="1" x14ac:dyDescent="0.25">
      <c r="A49" s="13">
        <v>43</v>
      </c>
      <c r="B49" s="14" t="s">
        <v>330</v>
      </c>
      <c r="C49" s="198" t="e">
        <f>VLOOKUP(B49,ORCAMENTO!B:L,2,FALSE)</f>
        <v>#N/A</v>
      </c>
      <c r="D49" s="198"/>
      <c r="E49" s="198"/>
      <c r="F49" s="198"/>
      <c r="G49" s="14" t="e">
        <f>VLOOKUP(B49,ORCAMENTO!B:L,6,FALSE)</f>
        <v>#N/A</v>
      </c>
      <c r="H49" s="15">
        <f>SUMIF(ORCAMENTO!B:B,ABCS!B49,ORCAMENTO!H:H)</f>
        <v>0</v>
      </c>
      <c r="I49" s="328" t="e">
        <f>VLOOKUP(B49,ORCAMENTO!B:L,8,FALSE)</f>
        <v>#N/A</v>
      </c>
      <c r="J49" s="329"/>
      <c r="K49" s="328">
        <f>SUMIF(ORCAMENTO!B:B,ABCS!B49,ORCAMENTO!K:K)</f>
        <v>0</v>
      </c>
      <c r="L49" s="329"/>
      <c r="M49" s="328">
        <f t="shared" si="1"/>
        <v>0</v>
      </c>
      <c r="N49" s="329"/>
    </row>
    <row r="50" spans="1:14" ht="15" customHeight="1" x14ac:dyDescent="0.25">
      <c r="A50" s="13">
        <v>44</v>
      </c>
      <c r="B50" s="14" t="s">
        <v>307</v>
      </c>
      <c r="C50" s="198" t="e">
        <f>VLOOKUP(B50,ORCAMENTO!B:L,2,FALSE)</f>
        <v>#N/A</v>
      </c>
      <c r="D50" s="198"/>
      <c r="E50" s="198"/>
      <c r="F50" s="198"/>
      <c r="G50" s="14" t="e">
        <f>VLOOKUP(B50,ORCAMENTO!B:L,6,FALSE)</f>
        <v>#N/A</v>
      </c>
      <c r="H50" s="15">
        <f>SUMIF(ORCAMENTO!B:B,ABCS!B50,ORCAMENTO!H:H)</f>
        <v>0</v>
      </c>
      <c r="I50" s="328" t="e">
        <f>VLOOKUP(B50,ORCAMENTO!B:L,8,FALSE)</f>
        <v>#N/A</v>
      </c>
      <c r="J50" s="329"/>
      <c r="K50" s="328">
        <f>SUMIF(ORCAMENTO!B:B,ABCS!B50,ORCAMENTO!K:K)</f>
        <v>0</v>
      </c>
      <c r="L50" s="329"/>
      <c r="M50" s="328">
        <f t="shared" si="1"/>
        <v>0</v>
      </c>
      <c r="N50" s="329"/>
    </row>
    <row r="51" spans="1:14" ht="75" customHeight="1" x14ac:dyDescent="0.25">
      <c r="A51" s="13">
        <v>45</v>
      </c>
      <c r="B51" s="20">
        <v>94268</v>
      </c>
      <c r="C51" s="198" t="str">
        <f>VLOOKUP(B51,ORCAMENTO!B:L,2,FALSE)</f>
        <v>GUIA (MEIO-FIO) E SARJETA CONJUGADOS DE CONCRETO, MOLDADA  IN LOCO  EM TRECHO CURVO COM EXTRUSORA, 45 CM BASE (15 CM BASE DA GUIA + 30 CM BASE DA SARJETA) X 22 CM ALTURA. AF_06/2016</v>
      </c>
      <c r="D51" s="198"/>
      <c r="E51" s="198"/>
      <c r="F51" s="198"/>
      <c r="G51" s="14" t="str">
        <f>VLOOKUP(B51,ORCAMENTO!B:L,6,FALSE)</f>
        <v>M</v>
      </c>
      <c r="H51" s="15">
        <f>SUMIF(ORCAMENTO!B:B,ABCS!B51,ORCAMENTO!H:H)</f>
        <v>60</v>
      </c>
      <c r="I51" s="328">
        <f>VLOOKUP(B51,ORCAMENTO!B:L,8,FALSE)</f>
        <v>43.54</v>
      </c>
      <c r="J51" s="329"/>
      <c r="K51" s="328">
        <f>SUMIF(ORCAMENTO!B:B,ABCS!B51,ORCAMENTO!K:K)</f>
        <v>3159</v>
      </c>
      <c r="L51" s="329"/>
      <c r="M51" s="328">
        <f t="shared" si="1"/>
        <v>0.3906</v>
      </c>
      <c r="N51" s="329"/>
    </row>
    <row r="52" spans="1:14" ht="75" customHeight="1" x14ac:dyDescent="0.25">
      <c r="A52" s="13">
        <v>46</v>
      </c>
      <c r="B52" s="20">
        <v>90408</v>
      </c>
      <c r="C52" s="198" t="str">
        <f>VLOOKUP(B52,ORCAMENTO!B:L,2,FALSE)</f>
        <v>MASSA ÚNICA, PARA RECEBIMENTO DE PINTURA, EM ARGAMASSA TRAÇO 1:2:8, PREPARO MECÂNICO COM BETONEIRA 400L, APLICADA MANUALMENTE EM TETO, ESPESSURA DE 10MM, COM EXECUÇÃO DE TALISCAS. AF_03/2015</v>
      </c>
      <c r="D52" s="198"/>
      <c r="E52" s="198"/>
      <c r="F52" s="198"/>
      <c r="G52" s="14" t="str">
        <f>VLOOKUP(B52,ORCAMENTO!B:L,6,FALSE)</f>
        <v>M2</v>
      </c>
      <c r="H52" s="15">
        <f>SUMIF(ORCAMENTO!B:B,ABCS!B52,ORCAMENTO!H:H)</f>
        <v>95</v>
      </c>
      <c r="I52" s="328">
        <f>VLOOKUP(B52,ORCAMENTO!B:L,8,FALSE)</f>
        <v>26.1</v>
      </c>
      <c r="J52" s="329"/>
      <c r="K52" s="328">
        <f>SUMIF(ORCAMENTO!B:B,ABCS!B52,ORCAMENTO!K:K)</f>
        <v>2998.2</v>
      </c>
      <c r="L52" s="329"/>
      <c r="M52" s="328">
        <f t="shared" si="1"/>
        <v>0.37080000000000002</v>
      </c>
      <c r="N52" s="329"/>
    </row>
    <row r="53" spans="1:14" ht="45" customHeight="1" x14ac:dyDescent="0.25">
      <c r="A53" s="13">
        <v>47</v>
      </c>
      <c r="B53" s="20">
        <v>94227</v>
      </c>
      <c r="C53" s="198" t="str">
        <f>VLOOKUP(B53,ORCAMENTO!B:L,2,FALSE)</f>
        <v>CALHA EM CHAPA DE AÇO GALVANIZADO NÚMERO 24, DESENVOLVIMENTO DE 33 CM, INCLUSO TRANSPORTE VERTICAL. AF_07/2019</v>
      </c>
      <c r="D53" s="198"/>
      <c r="E53" s="198"/>
      <c r="F53" s="198"/>
      <c r="G53" s="14" t="str">
        <f>VLOOKUP(B53,ORCAMENTO!B:L,6,FALSE)</f>
        <v>M</v>
      </c>
      <c r="H53" s="15">
        <f>SUMIF(ORCAMENTO!B:B,ABCS!B53,ORCAMENTO!H:H)</f>
        <v>49.02</v>
      </c>
      <c r="I53" s="328">
        <f>VLOOKUP(B53,ORCAMENTO!B:L,8,FALSE)</f>
        <v>50.22</v>
      </c>
      <c r="J53" s="329"/>
      <c r="K53" s="328">
        <f>SUMIF(ORCAMENTO!B:B,ABCS!B53,ORCAMENTO!K:K)</f>
        <v>2976.98</v>
      </c>
      <c r="L53" s="329"/>
      <c r="M53" s="328">
        <f t="shared" si="1"/>
        <v>0.36809999999999998</v>
      </c>
      <c r="N53" s="329"/>
    </row>
    <row r="54" spans="1:14" ht="45" customHeight="1" x14ac:dyDescent="0.25">
      <c r="A54" s="13">
        <v>48</v>
      </c>
      <c r="B54" s="20">
        <v>94263</v>
      </c>
      <c r="C54" s="198" t="str">
        <f>VLOOKUP(B54,ORCAMENTO!B:L,2,FALSE)</f>
        <v>GUIA (MEIO-FIO) CONCRETO, MOLDADA  IN LOCO  EM TRECHO RETO COM EXTRUSORA, 13 CM BASE X 22 CM ALTURA. AF_06/2016</v>
      </c>
      <c r="D54" s="198"/>
      <c r="E54" s="198"/>
      <c r="F54" s="198"/>
      <c r="G54" s="14" t="str">
        <f>VLOOKUP(B54,ORCAMENTO!B:L,6,FALSE)</f>
        <v>M</v>
      </c>
      <c r="H54" s="15">
        <f>SUMIF(ORCAMENTO!B:B,ABCS!B54,ORCAMENTO!H:H)</f>
        <v>96.6</v>
      </c>
      <c r="I54" s="328">
        <f>VLOOKUP(B54,ORCAMENTO!B:L,8,FALSE)</f>
        <v>25.44</v>
      </c>
      <c r="J54" s="329"/>
      <c r="K54" s="328">
        <f>SUMIF(ORCAMENTO!B:B,ABCS!B54,ORCAMENTO!K:K)</f>
        <v>2971.42</v>
      </c>
      <c r="L54" s="329"/>
      <c r="M54" s="328">
        <f t="shared" si="1"/>
        <v>0.3674</v>
      </c>
      <c r="N54" s="329"/>
    </row>
    <row r="55" spans="1:14" ht="30" customHeight="1" x14ac:dyDescent="0.25">
      <c r="A55" s="13">
        <v>49</v>
      </c>
      <c r="B55" s="14" t="s">
        <v>342</v>
      </c>
      <c r="C55" s="198" t="e">
        <f>VLOOKUP(B55,ORCAMENTO!B:L,2,FALSE)</f>
        <v>#N/A</v>
      </c>
      <c r="D55" s="198"/>
      <c r="E55" s="198"/>
      <c r="F55" s="198"/>
      <c r="G55" s="14" t="e">
        <f>VLOOKUP(B55,ORCAMENTO!B:L,6,FALSE)</f>
        <v>#N/A</v>
      </c>
      <c r="H55" s="15">
        <f>SUMIF(ORCAMENTO!B:B,ABCS!B55,ORCAMENTO!H:H)</f>
        <v>0</v>
      </c>
      <c r="I55" s="328" t="e">
        <f>VLOOKUP(B55,ORCAMENTO!B:L,8,FALSE)</f>
        <v>#N/A</v>
      </c>
      <c r="J55" s="329"/>
      <c r="K55" s="328">
        <f>SUMIF(ORCAMENTO!B:B,ABCS!B55,ORCAMENTO!K:K)</f>
        <v>0</v>
      </c>
      <c r="L55" s="329"/>
      <c r="M55" s="328">
        <f t="shared" si="1"/>
        <v>0</v>
      </c>
      <c r="N55" s="329"/>
    </row>
    <row r="56" spans="1:14" ht="45" customHeight="1" x14ac:dyDescent="0.25">
      <c r="A56" s="13">
        <v>50</v>
      </c>
      <c r="B56" s="14" t="s">
        <v>368</v>
      </c>
      <c r="C56" s="198" t="e">
        <f>VLOOKUP(B56,ORCAMENTO!B:L,2,FALSE)</f>
        <v>#N/A</v>
      </c>
      <c r="D56" s="198"/>
      <c r="E56" s="198"/>
      <c r="F56" s="198"/>
      <c r="G56" s="14" t="e">
        <f>VLOOKUP(B56,ORCAMENTO!B:L,6,FALSE)</f>
        <v>#N/A</v>
      </c>
      <c r="H56" s="15">
        <f>SUMIF(ORCAMENTO!B:B,ABCS!B56,ORCAMENTO!H:H)</f>
        <v>0</v>
      </c>
      <c r="I56" s="328" t="e">
        <f>VLOOKUP(B56,ORCAMENTO!B:L,8,FALSE)</f>
        <v>#N/A</v>
      </c>
      <c r="J56" s="329"/>
      <c r="K56" s="328">
        <f>SUMIF(ORCAMENTO!B:B,ABCS!B56,ORCAMENTO!K:K)</f>
        <v>0</v>
      </c>
      <c r="L56" s="329"/>
      <c r="M56" s="328">
        <f t="shared" si="1"/>
        <v>0</v>
      </c>
      <c r="N56" s="329"/>
    </row>
    <row r="57" spans="1:14" ht="30" customHeight="1" x14ac:dyDescent="0.25">
      <c r="A57" s="13">
        <v>51</v>
      </c>
      <c r="B57" s="14" t="s">
        <v>195</v>
      </c>
      <c r="C57" s="198" t="e">
        <f>VLOOKUP(B57,ORCAMENTO!B:L,2,FALSE)</f>
        <v>#N/A</v>
      </c>
      <c r="D57" s="198"/>
      <c r="E57" s="198"/>
      <c r="F57" s="198"/>
      <c r="G57" s="14" t="e">
        <f>VLOOKUP(B57,ORCAMENTO!B:L,6,FALSE)</f>
        <v>#N/A</v>
      </c>
      <c r="H57" s="15">
        <f>SUMIF(ORCAMENTO!B:B,ABCS!B57,ORCAMENTO!H:H)</f>
        <v>0</v>
      </c>
      <c r="I57" s="328" t="e">
        <f>VLOOKUP(B57,ORCAMENTO!B:L,8,FALSE)</f>
        <v>#N/A</v>
      </c>
      <c r="J57" s="329"/>
      <c r="K57" s="328">
        <f>SUMIF(ORCAMENTO!B:B,ABCS!B57,ORCAMENTO!K:K)</f>
        <v>0</v>
      </c>
      <c r="L57" s="329"/>
      <c r="M57" s="328">
        <f t="shared" si="1"/>
        <v>0</v>
      </c>
      <c r="N57" s="329"/>
    </row>
    <row r="58" spans="1:14" ht="45" customHeight="1" x14ac:dyDescent="0.25">
      <c r="A58" s="13">
        <v>52</v>
      </c>
      <c r="B58" s="20">
        <v>94231</v>
      </c>
      <c r="C58" s="198" t="str">
        <f>VLOOKUP(B58,ORCAMENTO!B:L,2,FALSE)</f>
        <v>RUFO EM CHAPA DE AÇO GALVANIZADO NÚMERO 24, CORTE DE 25 CM, INCLUSO TRANSPORTE VERTICAL. AF_07/2019</v>
      </c>
      <c r="D58" s="198"/>
      <c r="E58" s="198"/>
      <c r="F58" s="198"/>
      <c r="G58" s="14" t="str">
        <f>VLOOKUP(B58,ORCAMENTO!B:L,6,FALSE)</f>
        <v>M</v>
      </c>
      <c r="H58" s="15">
        <f>SUMIF(ORCAMENTO!B:B,ABCS!B58,ORCAMENTO!H:H)</f>
        <v>53.620000000000005</v>
      </c>
      <c r="I58" s="328">
        <f>VLOOKUP(B58,ORCAMENTO!B:L,8,FALSE)</f>
        <v>41.23</v>
      </c>
      <c r="J58" s="329"/>
      <c r="K58" s="328">
        <f>SUMIF(ORCAMENTO!B:B,ABCS!B58,ORCAMENTO!K:K)</f>
        <v>2673.49</v>
      </c>
      <c r="L58" s="329"/>
      <c r="M58" s="328">
        <f t="shared" si="1"/>
        <v>0.3306</v>
      </c>
      <c r="N58" s="329"/>
    </row>
    <row r="59" spans="1:14" ht="30" customHeight="1" x14ac:dyDescent="0.25">
      <c r="A59" s="13">
        <v>53</v>
      </c>
      <c r="B59" s="14" t="s">
        <v>276</v>
      </c>
      <c r="C59" s="198" t="e">
        <f>VLOOKUP(B59,ORCAMENTO!B:L,2,FALSE)</f>
        <v>#N/A</v>
      </c>
      <c r="D59" s="198"/>
      <c r="E59" s="198"/>
      <c r="F59" s="198"/>
      <c r="G59" s="14" t="e">
        <f>VLOOKUP(B59,ORCAMENTO!B:L,6,FALSE)</f>
        <v>#N/A</v>
      </c>
      <c r="H59" s="15">
        <f>SUMIF(ORCAMENTO!B:B,ABCS!B59,ORCAMENTO!H:H)</f>
        <v>0</v>
      </c>
      <c r="I59" s="328" t="e">
        <f>VLOOKUP(B59,ORCAMENTO!B:L,8,FALSE)</f>
        <v>#N/A</v>
      </c>
      <c r="J59" s="329"/>
      <c r="K59" s="328">
        <f>SUMIF(ORCAMENTO!B:B,ABCS!B59,ORCAMENTO!K:K)</f>
        <v>0</v>
      </c>
      <c r="L59" s="329"/>
      <c r="M59" s="328">
        <f t="shared" si="1"/>
        <v>0</v>
      </c>
      <c r="N59" s="329"/>
    </row>
    <row r="60" spans="1:14" ht="30" customHeight="1" x14ac:dyDescent="0.25">
      <c r="A60" s="13">
        <v>54</v>
      </c>
      <c r="B60" s="20">
        <v>101752</v>
      </c>
      <c r="C60" s="198" t="e">
        <f>VLOOKUP(B60,ORCAMENTO!B:L,2,FALSE)</f>
        <v>#N/A</v>
      </c>
      <c r="D60" s="198"/>
      <c r="E60" s="198"/>
      <c r="F60" s="198"/>
      <c r="G60" s="14" t="e">
        <f>VLOOKUP(B60,ORCAMENTO!B:L,6,FALSE)</f>
        <v>#N/A</v>
      </c>
      <c r="H60" s="15">
        <f>SUMIF(ORCAMENTO!B:B,ABCS!B60,ORCAMENTO!H:H)</f>
        <v>0</v>
      </c>
      <c r="I60" s="328" t="e">
        <f>VLOOKUP(B60,ORCAMENTO!B:L,8,FALSE)</f>
        <v>#N/A</v>
      </c>
      <c r="J60" s="329"/>
      <c r="K60" s="328">
        <f>SUMIF(ORCAMENTO!B:B,ABCS!B60,ORCAMENTO!K:K)</f>
        <v>0</v>
      </c>
      <c r="L60" s="329"/>
      <c r="M60" s="328">
        <f t="shared" si="1"/>
        <v>0</v>
      </c>
      <c r="N60" s="329"/>
    </row>
    <row r="61" spans="1:14" ht="30" customHeight="1" x14ac:dyDescent="0.25">
      <c r="A61" s="13">
        <v>55</v>
      </c>
      <c r="B61" s="20">
        <v>88485</v>
      </c>
      <c r="C61" s="198" t="str">
        <f>VLOOKUP(B61,ORCAMENTO!B:L,2,FALSE)</f>
        <v>APLICAÇÃO DE FUNDO SELADOR ACRÍLICO EM PAREDES, UMA DEMÃO. AF_06/2014</v>
      </c>
      <c r="D61" s="198"/>
      <c r="E61" s="198"/>
      <c r="F61" s="198"/>
      <c r="G61" s="14" t="str">
        <f>VLOOKUP(B61,ORCAMENTO!B:L,6,FALSE)</f>
        <v>M2</v>
      </c>
      <c r="H61" s="15">
        <f>SUMIF(ORCAMENTO!B:B,ABCS!B61,ORCAMENTO!H:H)</f>
        <v>1078.56</v>
      </c>
      <c r="I61" s="328">
        <f>VLOOKUP(B61,ORCAMENTO!B:L,8,FALSE)</f>
        <v>1.89</v>
      </c>
      <c r="J61" s="329"/>
      <c r="K61" s="328">
        <f>SUMIF(ORCAMENTO!B:B,ABCS!B61,ORCAMENTO!K:K)</f>
        <v>2469.9</v>
      </c>
      <c r="L61" s="329"/>
      <c r="M61" s="328">
        <f t="shared" si="1"/>
        <v>0.3054</v>
      </c>
      <c r="N61" s="329"/>
    </row>
    <row r="62" spans="1:14" ht="30" customHeight="1" x14ac:dyDescent="0.25">
      <c r="A62" s="13">
        <v>56</v>
      </c>
      <c r="B62" s="14" t="s">
        <v>319</v>
      </c>
      <c r="C62" s="198" t="e">
        <f>VLOOKUP(B62,ORCAMENTO!B:L,2,FALSE)</f>
        <v>#N/A</v>
      </c>
      <c r="D62" s="198"/>
      <c r="E62" s="198"/>
      <c r="F62" s="198"/>
      <c r="G62" s="14" t="e">
        <f>VLOOKUP(B62,ORCAMENTO!B:L,6,FALSE)</f>
        <v>#N/A</v>
      </c>
      <c r="H62" s="15">
        <f>SUMIF(ORCAMENTO!B:B,ABCS!B62,ORCAMENTO!H:H)</f>
        <v>0</v>
      </c>
      <c r="I62" s="328" t="e">
        <f>VLOOKUP(B62,ORCAMENTO!B:L,8,FALSE)</f>
        <v>#N/A</v>
      </c>
      <c r="J62" s="329"/>
      <c r="K62" s="328">
        <f>SUMIF(ORCAMENTO!B:B,ABCS!B62,ORCAMENTO!K:K)</f>
        <v>0</v>
      </c>
      <c r="L62" s="329"/>
      <c r="M62" s="328">
        <f t="shared" si="1"/>
        <v>0</v>
      </c>
      <c r="N62" s="329"/>
    </row>
    <row r="63" spans="1:14" ht="30" customHeight="1" x14ac:dyDescent="0.25">
      <c r="A63" s="13">
        <v>57</v>
      </c>
      <c r="B63" s="14" t="s">
        <v>316</v>
      </c>
      <c r="C63" s="198" t="e">
        <f>VLOOKUP(B63,ORCAMENTO!B:L,2,FALSE)</f>
        <v>#N/A</v>
      </c>
      <c r="D63" s="198"/>
      <c r="E63" s="198"/>
      <c r="F63" s="198"/>
      <c r="G63" s="14" t="e">
        <f>VLOOKUP(B63,ORCAMENTO!B:L,6,FALSE)</f>
        <v>#N/A</v>
      </c>
      <c r="H63" s="15">
        <f>SUMIF(ORCAMENTO!B:B,ABCS!B63,ORCAMENTO!H:H)</f>
        <v>0</v>
      </c>
      <c r="I63" s="328" t="e">
        <f>VLOOKUP(B63,ORCAMENTO!B:L,8,FALSE)</f>
        <v>#N/A</v>
      </c>
      <c r="J63" s="329"/>
      <c r="K63" s="328">
        <f>SUMIF(ORCAMENTO!B:B,ABCS!B63,ORCAMENTO!K:K)</f>
        <v>0</v>
      </c>
      <c r="L63" s="329"/>
      <c r="M63" s="328">
        <f t="shared" si="1"/>
        <v>0</v>
      </c>
      <c r="N63" s="329"/>
    </row>
    <row r="64" spans="1:14" ht="45" customHeight="1" x14ac:dyDescent="0.25">
      <c r="A64" s="13">
        <v>58</v>
      </c>
      <c r="B64" s="20">
        <v>100858</v>
      </c>
      <c r="C64" s="198" t="str">
        <f>VLOOKUP(B64,ORCAMENTO!B:L,2,FALSE)</f>
        <v>MICTÓRIO SIFONADO LOUÇA BRANCA  PADRÃO MÉDIO  FORNECIMENTO E INSTALAÇÃO. AF_01/2020</v>
      </c>
      <c r="D64" s="198"/>
      <c r="E64" s="198"/>
      <c r="F64" s="198"/>
      <c r="G64" s="14" t="str">
        <f>VLOOKUP(B64,ORCAMENTO!B:L,6,FALSE)</f>
        <v>UN</v>
      </c>
      <c r="H64" s="15">
        <f>SUMIF(ORCAMENTO!B:B,ABCS!B64,ORCAMENTO!H:H)</f>
        <v>3</v>
      </c>
      <c r="I64" s="328">
        <f>VLOOKUP(B64,ORCAMENTO!B:L,8,FALSE)</f>
        <v>516.26</v>
      </c>
      <c r="J64" s="329"/>
      <c r="K64" s="328">
        <f>SUMIF(ORCAMENTO!B:B,ABCS!B64,ORCAMENTO!K:K)</f>
        <v>1872.78</v>
      </c>
      <c r="L64" s="329"/>
      <c r="M64" s="328">
        <f t="shared" si="1"/>
        <v>0.2316</v>
      </c>
      <c r="N64" s="329"/>
    </row>
    <row r="65" spans="1:14" ht="15" customHeight="1" x14ac:dyDescent="0.25">
      <c r="A65" s="13">
        <v>59</v>
      </c>
      <c r="B65" s="14" t="s">
        <v>75</v>
      </c>
      <c r="C65" s="198" t="e">
        <f>VLOOKUP(B65,ORCAMENTO!B:L,2,FALSE)</f>
        <v>#N/A</v>
      </c>
      <c r="D65" s="198"/>
      <c r="E65" s="198"/>
      <c r="F65" s="198"/>
      <c r="G65" s="14" t="e">
        <f>VLOOKUP(B65,ORCAMENTO!B:L,6,FALSE)</f>
        <v>#N/A</v>
      </c>
      <c r="H65" s="15">
        <f>SUMIF(ORCAMENTO!B:B,ABCS!B65,ORCAMENTO!H:H)</f>
        <v>0</v>
      </c>
      <c r="I65" s="328" t="e">
        <f>VLOOKUP(B65,ORCAMENTO!B:L,8,FALSE)</f>
        <v>#N/A</v>
      </c>
      <c r="J65" s="329"/>
      <c r="K65" s="328">
        <f>SUMIF(ORCAMENTO!B:B,ABCS!B65,ORCAMENTO!K:K)</f>
        <v>0</v>
      </c>
      <c r="L65" s="329"/>
      <c r="M65" s="328">
        <f t="shared" si="1"/>
        <v>0</v>
      </c>
      <c r="N65" s="329"/>
    </row>
    <row r="66" spans="1:14" ht="45" customHeight="1" x14ac:dyDescent="0.25">
      <c r="A66" s="13">
        <v>60</v>
      </c>
      <c r="B66" s="14" t="s">
        <v>328</v>
      </c>
      <c r="C66" s="198" t="e">
        <f>VLOOKUP(B66,ORCAMENTO!B:L,2,FALSE)</f>
        <v>#N/A</v>
      </c>
      <c r="D66" s="198"/>
      <c r="E66" s="198"/>
      <c r="F66" s="198"/>
      <c r="G66" s="14" t="e">
        <f>VLOOKUP(B66,ORCAMENTO!B:L,6,FALSE)</f>
        <v>#N/A</v>
      </c>
      <c r="H66" s="15">
        <f>SUMIF(ORCAMENTO!B:B,ABCS!B66,ORCAMENTO!H:H)</f>
        <v>0</v>
      </c>
      <c r="I66" s="328" t="e">
        <f>VLOOKUP(B66,ORCAMENTO!B:L,8,FALSE)</f>
        <v>#N/A</v>
      </c>
      <c r="J66" s="329"/>
      <c r="K66" s="328">
        <f>SUMIF(ORCAMENTO!B:B,ABCS!B66,ORCAMENTO!K:K)</f>
        <v>0</v>
      </c>
      <c r="L66" s="329"/>
      <c r="M66" s="328">
        <f t="shared" si="1"/>
        <v>0</v>
      </c>
      <c r="N66" s="329"/>
    </row>
    <row r="67" spans="1:14" ht="60" customHeight="1" x14ac:dyDescent="0.25">
      <c r="A67" s="13">
        <v>61</v>
      </c>
      <c r="B67" s="20">
        <v>95471</v>
      </c>
      <c r="C67" s="198" t="str">
        <f>VLOOKUP(B67,ORCAMENTO!B:L,2,FALSE)</f>
        <v>VASO SANITARIO SIFONADO CONVENCIONAL PARA PCD SEM FURO FRONTAL COM  LOUÇA BRANCA SEM ASSENTO -  FORNECIMENTO E INSTALAÇÃO. AF_01/2020</v>
      </c>
      <c r="D67" s="198"/>
      <c r="E67" s="198"/>
      <c r="F67" s="198"/>
      <c r="G67" s="14" t="str">
        <f>VLOOKUP(B67,ORCAMENTO!B:L,6,FALSE)</f>
        <v>UN</v>
      </c>
      <c r="H67" s="15">
        <f>SUMIF(ORCAMENTO!B:B,ABCS!B67,ORCAMENTO!H:H)</f>
        <v>2</v>
      </c>
      <c r="I67" s="328">
        <f>VLOOKUP(B67,ORCAMENTO!B:L,8,FALSE)</f>
        <v>667.14</v>
      </c>
      <c r="J67" s="329"/>
      <c r="K67" s="328">
        <f>SUMIF(ORCAMENTO!B:B,ABCS!B67,ORCAMENTO!K:K)</f>
        <v>1613.42</v>
      </c>
      <c r="L67" s="329"/>
      <c r="M67" s="328">
        <f t="shared" si="1"/>
        <v>0.19950000000000001</v>
      </c>
      <c r="N67" s="329"/>
    </row>
    <row r="68" spans="1:14" ht="45" customHeight="1" x14ac:dyDescent="0.25">
      <c r="A68" s="13">
        <v>62</v>
      </c>
      <c r="B68" s="20">
        <v>97622</v>
      </c>
      <c r="C68" s="198" t="str">
        <f>VLOOKUP(B68,ORCAMENTO!B:L,2,FALSE)</f>
        <v>DEMOLIÇÃO DE ALVENARIA DE BLOCO FURADO, DE FORMA MANUAL, SEM REAPROVEITAMENTO. AF_12/2017</v>
      </c>
      <c r="D68" s="198"/>
      <c r="E68" s="198"/>
      <c r="F68" s="198"/>
      <c r="G68" s="14" t="str">
        <f>VLOOKUP(B68,ORCAMENTO!B:L,6,FALSE)</f>
        <v>M3</v>
      </c>
      <c r="H68" s="15">
        <f>SUMIF(ORCAMENTO!B:B,ABCS!B68,ORCAMENTO!H:H)</f>
        <v>32.72</v>
      </c>
      <c r="I68" s="328">
        <f>VLOOKUP(B68,ORCAMENTO!B:L,8,FALSE)</f>
        <v>40.14</v>
      </c>
      <c r="J68" s="329"/>
      <c r="K68" s="328">
        <f>SUMIF(ORCAMENTO!B:B,ABCS!B68,ORCAMENTO!K:K)</f>
        <v>1588.23</v>
      </c>
      <c r="L68" s="329"/>
      <c r="M68" s="328">
        <f t="shared" si="1"/>
        <v>0.19639999999999999</v>
      </c>
      <c r="N68" s="329"/>
    </row>
    <row r="69" spans="1:14" ht="15" customHeight="1" x14ac:dyDescent="0.25">
      <c r="A69" s="13">
        <v>63</v>
      </c>
      <c r="B69" s="14" t="s">
        <v>132</v>
      </c>
      <c r="C69" s="198" t="e">
        <f>VLOOKUP(B69,ORCAMENTO!B:L,2,FALSE)</f>
        <v>#N/A</v>
      </c>
      <c r="D69" s="198"/>
      <c r="E69" s="198"/>
      <c r="F69" s="198"/>
      <c r="G69" s="14" t="e">
        <f>VLOOKUP(B69,ORCAMENTO!B:L,6,FALSE)</f>
        <v>#N/A</v>
      </c>
      <c r="H69" s="15">
        <f>SUMIF(ORCAMENTO!B:B,ABCS!B69,ORCAMENTO!H:H)</f>
        <v>0</v>
      </c>
      <c r="I69" s="328" t="e">
        <f>VLOOKUP(B69,ORCAMENTO!B:L,8,FALSE)</f>
        <v>#N/A</v>
      </c>
      <c r="J69" s="329"/>
      <c r="K69" s="328">
        <f>SUMIF(ORCAMENTO!B:B,ABCS!B69,ORCAMENTO!K:K)</f>
        <v>0</v>
      </c>
      <c r="L69" s="329"/>
      <c r="M69" s="328">
        <f t="shared" si="1"/>
        <v>0</v>
      </c>
      <c r="N69" s="329"/>
    </row>
    <row r="70" spans="1:14" ht="30" customHeight="1" x14ac:dyDescent="0.25">
      <c r="A70" s="13">
        <v>64</v>
      </c>
      <c r="B70" s="20">
        <v>97629</v>
      </c>
      <c r="C70" s="198" t="str">
        <f>VLOOKUP(B70,ORCAMENTO!B:L,2,FALSE)</f>
        <v>DEMOLIÇÃO DE LAJES, DE FORMA MECANIZADA COM MARTELETE, SEM REAPROVEITAMENTO. AF_12/2017</v>
      </c>
      <c r="D70" s="198"/>
      <c r="E70" s="198"/>
      <c r="F70" s="198"/>
      <c r="G70" s="14" t="str">
        <f>VLOOKUP(B70,ORCAMENTO!B:L,6,FALSE)</f>
        <v>M3</v>
      </c>
      <c r="H70" s="15">
        <f>SUMIF(ORCAMENTO!B:B,ABCS!B70,ORCAMENTO!H:H)</f>
        <v>12.36</v>
      </c>
      <c r="I70" s="328">
        <f>VLOOKUP(B70,ORCAMENTO!B:L,8,FALSE)</f>
        <v>103.97</v>
      </c>
      <c r="J70" s="329"/>
      <c r="K70" s="328">
        <f>SUMIF(ORCAMENTO!B:B,ABCS!B70,ORCAMENTO!K:K)</f>
        <v>1553.9</v>
      </c>
      <c r="L70" s="329"/>
      <c r="M70" s="328">
        <f t="shared" si="1"/>
        <v>0.19220000000000001</v>
      </c>
      <c r="N70" s="329"/>
    </row>
    <row r="71" spans="1:14" ht="45" customHeight="1" x14ac:dyDescent="0.25">
      <c r="A71" s="13">
        <v>65</v>
      </c>
      <c r="B71" s="20">
        <v>101908</v>
      </c>
      <c r="C71" s="198" t="str">
        <f>VLOOKUP(B71,ORCAMENTO!B:L,2,FALSE)</f>
        <v>EXTINTOR DE INCÊNDIO PORTÁTIL COM CARGA DE PQS DE 4 KG, CLASSE BC - FORNECIMENTO E INSTALAÇÃO. AF_10/2020_P</v>
      </c>
      <c r="D71" s="198"/>
      <c r="E71" s="198"/>
      <c r="F71" s="198"/>
      <c r="G71" s="14" t="str">
        <f>VLOOKUP(B71,ORCAMENTO!B:L,6,FALSE)</f>
        <v>UN</v>
      </c>
      <c r="H71" s="15">
        <f>SUMIF(ORCAMENTO!B:B,ABCS!B71,ORCAMENTO!H:H)</f>
        <v>7</v>
      </c>
      <c r="I71" s="328">
        <f>VLOOKUP(B71,ORCAMENTO!B:L,8,FALSE)</f>
        <v>177.92</v>
      </c>
      <c r="J71" s="329"/>
      <c r="K71" s="328">
        <f>SUMIF(ORCAMENTO!B:B,ABCS!B71,ORCAMENTO!K:K)</f>
        <v>1505.98</v>
      </c>
      <c r="L71" s="329"/>
      <c r="M71" s="328">
        <f t="shared" ref="M71:M101" si="2">ROUND((K71/$K$103)*100,4)</f>
        <v>0.1862</v>
      </c>
      <c r="N71" s="329"/>
    </row>
    <row r="72" spans="1:14" ht="45" customHeight="1" x14ac:dyDescent="0.25">
      <c r="A72" s="13">
        <v>66</v>
      </c>
      <c r="B72" s="20">
        <v>98679</v>
      </c>
      <c r="C72" s="198" t="str">
        <f>VLOOKUP(B72,ORCAMENTO!B:L,2,FALSE)</f>
        <v>PISO CIMENTADO, TRAÇO 1:3 (CIMENTO E AREIA), ACABAMENTO LISO, ESPESSURA 2,0 CM, PREPARO MECÂNICO DA ARGAMASSA. AF_09/2020</v>
      </c>
      <c r="D72" s="198"/>
      <c r="E72" s="198"/>
      <c r="F72" s="198"/>
      <c r="G72" s="14" t="str">
        <f>VLOOKUP(B72,ORCAMENTO!B:L,6,FALSE)</f>
        <v>M2</v>
      </c>
      <c r="H72" s="15">
        <f>SUMIF(ORCAMENTO!B:B,ABCS!B72,ORCAMENTO!H:H)</f>
        <v>62.82</v>
      </c>
      <c r="I72" s="328">
        <f>VLOOKUP(B72,ORCAMENTO!B:L,8,FALSE)</f>
        <v>28.53</v>
      </c>
      <c r="J72" s="329"/>
      <c r="K72" s="328">
        <f>SUMIF(ORCAMENTO!B:B,ABCS!B72,ORCAMENTO!K:K)</f>
        <v>2167.29</v>
      </c>
      <c r="L72" s="329"/>
      <c r="M72" s="328">
        <f t="shared" si="2"/>
        <v>0.26800000000000002</v>
      </c>
      <c r="N72" s="329"/>
    </row>
    <row r="73" spans="1:14" ht="30" customHeight="1" x14ac:dyDescent="0.25">
      <c r="A73" s="13">
        <v>67</v>
      </c>
      <c r="B73" s="14" t="s">
        <v>305</v>
      </c>
      <c r="C73" s="198" t="e">
        <f>VLOOKUP(B73,ORCAMENTO!B:L,2,FALSE)</f>
        <v>#N/A</v>
      </c>
      <c r="D73" s="198"/>
      <c r="E73" s="198"/>
      <c r="F73" s="198"/>
      <c r="G73" s="14" t="e">
        <f>VLOOKUP(B73,ORCAMENTO!B:L,6,FALSE)</f>
        <v>#N/A</v>
      </c>
      <c r="H73" s="15">
        <f>SUMIF(ORCAMENTO!B:B,ABCS!B73,ORCAMENTO!H:H)</f>
        <v>0</v>
      </c>
      <c r="I73" s="328" t="e">
        <f>VLOOKUP(B73,ORCAMENTO!B:L,8,FALSE)</f>
        <v>#N/A</v>
      </c>
      <c r="J73" s="329"/>
      <c r="K73" s="328">
        <f>SUMIF(ORCAMENTO!B:B,ABCS!B73,ORCAMENTO!K:K)</f>
        <v>0</v>
      </c>
      <c r="L73" s="329"/>
      <c r="M73" s="328">
        <f t="shared" si="2"/>
        <v>0</v>
      </c>
      <c r="N73" s="329"/>
    </row>
    <row r="74" spans="1:14" ht="45" customHeight="1" x14ac:dyDescent="0.25">
      <c r="A74" s="13">
        <v>68</v>
      </c>
      <c r="B74" s="20">
        <v>96617</v>
      </c>
      <c r="C74" s="198" t="str">
        <f>VLOOKUP(B74,ORCAMENTO!B:L,2,FALSE)</f>
        <v>LASTRO DE CONCRETO MAGRO, APLICADO EM BLOCOS DE COROAMENTO OU SAPATAS, ESPESSURA DE 3 CM. AF_08/2017</v>
      </c>
      <c r="D74" s="198"/>
      <c r="E74" s="198"/>
      <c r="F74" s="198"/>
      <c r="G74" s="14" t="str">
        <f>VLOOKUP(B74,ORCAMENTO!B:L,6,FALSE)</f>
        <v>M2</v>
      </c>
      <c r="H74" s="15">
        <f>SUMIF(ORCAMENTO!B:B,ABCS!B74,ORCAMENTO!H:H)</f>
        <v>64.12</v>
      </c>
      <c r="I74" s="328">
        <f>VLOOKUP(B74,ORCAMENTO!B:L,8,FALSE)</f>
        <v>14.31</v>
      </c>
      <c r="J74" s="329"/>
      <c r="K74" s="328">
        <f>SUMIF(ORCAMENTO!B:B,ABCS!B74,ORCAMENTO!K:K)</f>
        <v>1109.28</v>
      </c>
      <c r="L74" s="329"/>
      <c r="M74" s="328">
        <f t="shared" si="2"/>
        <v>0.13719999999999999</v>
      </c>
      <c r="N74" s="329"/>
    </row>
    <row r="75" spans="1:14" ht="30" customHeight="1" x14ac:dyDescent="0.25">
      <c r="A75" s="13">
        <v>69</v>
      </c>
      <c r="B75" s="14" t="s">
        <v>163</v>
      </c>
      <c r="C75" s="198" t="e">
        <f>VLOOKUP(B75,ORCAMENTO!B:L,2,FALSE)</f>
        <v>#N/A</v>
      </c>
      <c r="D75" s="198"/>
      <c r="E75" s="198"/>
      <c r="F75" s="198"/>
      <c r="G75" s="14" t="e">
        <f>VLOOKUP(B75,ORCAMENTO!B:L,6,FALSE)</f>
        <v>#N/A</v>
      </c>
      <c r="H75" s="15">
        <f>SUMIF(ORCAMENTO!B:B,ABCS!B75,ORCAMENTO!H:H)</f>
        <v>0</v>
      </c>
      <c r="I75" s="328" t="e">
        <f>VLOOKUP(B75,ORCAMENTO!B:L,8,FALSE)</f>
        <v>#N/A</v>
      </c>
      <c r="J75" s="329"/>
      <c r="K75" s="328">
        <f>SUMIF(ORCAMENTO!B:B,ABCS!B75,ORCAMENTO!K:K)</f>
        <v>0</v>
      </c>
      <c r="L75" s="329"/>
      <c r="M75" s="328">
        <f t="shared" si="2"/>
        <v>0</v>
      </c>
      <c r="N75" s="329"/>
    </row>
    <row r="76" spans="1:14" ht="45" customHeight="1" x14ac:dyDescent="0.25">
      <c r="A76" s="13">
        <v>70</v>
      </c>
      <c r="B76" s="20">
        <v>86901</v>
      </c>
      <c r="C76" s="198" t="str">
        <f>VLOOKUP(B76,ORCAMENTO!B:L,2,FALSE)</f>
        <v>CUBA DE EMBUTIR OVAL EM LOUÇA BRANCA, 35 X 50CM OU EQUIVALENTE - FORNECIMENTO E INSTALAÇÃO. AF_01/2020</v>
      </c>
      <c r="D76" s="198"/>
      <c r="E76" s="198"/>
      <c r="F76" s="198"/>
      <c r="G76" s="14" t="str">
        <f>VLOOKUP(B76,ORCAMENTO!B:L,6,FALSE)</f>
        <v>UN</v>
      </c>
      <c r="H76" s="15">
        <f>SUMIF(ORCAMENTO!B:B,ABCS!B76,ORCAMENTO!H:H)</f>
        <v>8</v>
      </c>
      <c r="I76" s="328">
        <f>VLOOKUP(B76,ORCAMENTO!B:L,8,FALSE)</f>
        <v>118.86</v>
      </c>
      <c r="J76" s="329"/>
      <c r="K76" s="328">
        <f>SUMIF(ORCAMENTO!B:B,ABCS!B76,ORCAMENTO!K:K)</f>
        <v>1149.8399999999999</v>
      </c>
      <c r="L76" s="329"/>
      <c r="M76" s="328">
        <f t="shared" si="2"/>
        <v>0.14219999999999999</v>
      </c>
      <c r="N76" s="329"/>
    </row>
    <row r="77" spans="1:14" ht="30" customHeight="1" x14ac:dyDescent="0.25">
      <c r="A77" s="13">
        <v>71</v>
      </c>
      <c r="B77" s="14" t="s">
        <v>314</v>
      </c>
      <c r="C77" s="198" t="e">
        <f>VLOOKUP(B77,ORCAMENTO!B:L,2,FALSE)</f>
        <v>#N/A</v>
      </c>
      <c r="D77" s="198"/>
      <c r="E77" s="198"/>
      <c r="F77" s="198"/>
      <c r="G77" s="14" t="e">
        <f>VLOOKUP(B77,ORCAMENTO!B:L,6,FALSE)</f>
        <v>#N/A</v>
      </c>
      <c r="H77" s="15">
        <f>SUMIF(ORCAMENTO!B:B,ABCS!B77,ORCAMENTO!H:H)</f>
        <v>0</v>
      </c>
      <c r="I77" s="328" t="e">
        <f>VLOOKUP(B77,ORCAMENTO!B:L,8,FALSE)</f>
        <v>#N/A</v>
      </c>
      <c r="J77" s="329"/>
      <c r="K77" s="328">
        <f>SUMIF(ORCAMENTO!B:B,ABCS!B77,ORCAMENTO!K:K)</f>
        <v>0</v>
      </c>
      <c r="L77" s="329"/>
      <c r="M77" s="328">
        <f t="shared" si="2"/>
        <v>0</v>
      </c>
      <c r="N77" s="329"/>
    </row>
    <row r="78" spans="1:14" ht="15" customHeight="1" x14ac:dyDescent="0.25">
      <c r="A78" s="13">
        <v>72</v>
      </c>
      <c r="B78" s="14" t="s">
        <v>334</v>
      </c>
      <c r="C78" s="198" t="e">
        <f>VLOOKUP(B78,ORCAMENTO!B:L,2,FALSE)</f>
        <v>#N/A</v>
      </c>
      <c r="D78" s="198"/>
      <c r="E78" s="198"/>
      <c r="F78" s="198"/>
      <c r="G78" s="14" t="e">
        <f>VLOOKUP(B78,ORCAMENTO!B:L,6,FALSE)</f>
        <v>#N/A</v>
      </c>
      <c r="H78" s="15">
        <f>SUMIF(ORCAMENTO!B:B,ABCS!B78,ORCAMENTO!H:H)</f>
        <v>0</v>
      </c>
      <c r="I78" s="328" t="e">
        <f>VLOOKUP(B78,ORCAMENTO!B:L,8,FALSE)</f>
        <v>#N/A</v>
      </c>
      <c r="J78" s="329"/>
      <c r="K78" s="328">
        <f>SUMIF(ORCAMENTO!B:B,ABCS!B78,ORCAMENTO!K:K)</f>
        <v>0</v>
      </c>
      <c r="L78" s="329"/>
      <c r="M78" s="328">
        <f t="shared" si="2"/>
        <v>0</v>
      </c>
      <c r="N78" s="329"/>
    </row>
    <row r="79" spans="1:14" ht="15" customHeight="1" x14ac:dyDescent="0.25">
      <c r="A79" s="13">
        <v>73</v>
      </c>
      <c r="B79" s="14" t="s">
        <v>99</v>
      </c>
      <c r="C79" s="198" t="e">
        <f>VLOOKUP(B79,ORCAMENTO!B:L,2,FALSE)</f>
        <v>#N/A</v>
      </c>
      <c r="D79" s="198"/>
      <c r="E79" s="198"/>
      <c r="F79" s="198"/>
      <c r="G79" s="14" t="e">
        <f>VLOOKUP(B79,ORCAMENTO!B:L,6,FALSE)</f>
        <v>#N/A</v>
      </c>
      <c r="H79" s="15">
        <f>SUMIF(ORCAMENTO!B:B,ABCS!B79,ORCAMENTO!H:H)</f>
        <v>0</v>
      </c>
      <c r="I79" s="328" t="e">
        <f>VLOOKUP(B79,ORCAMENTO!B:L,8,FALSE)</f>
        <v>#N/A</v>
      </c>
      <c r="J79" s="329"/>
      <c r="K79" s="328">
        <f>SUMIF(ORCAMENTO!B:B,ABCS!B79,ORCAMENTO!K:K)</f>
        <v>0</v>
      </c>
      <c r="L79" s="329"/>
      <c r="M79" s="328">
        <f t="shared" si="2"/>
        <v>0</v>
      </c>
      <c r="N79" s="329"/>
    </row>
    <row r="80" spans="1:14" ht="30" customHeight="1" x14ac:dyDescent="0.25">
      <c r="A80" s="13">
        <v>74</v>
      </c>
      <c r="B80" s="20">
        <v>73361</v>
      </c>
      <c r="C80" s="198" t="str">
        <f>VLOOKUP(B80,ORCAMENTO!B:L,2,FALSE)</f>
        <v>CONCRETO CICLOPICO FCK=10MPA 30% PEDRA DE MAO INCLUSIVE LANCAMENTO</v>
      </c>
      <c r="D80" s="198"/>
      <c r="E80" s="198"/>
      <c r="F80" s="198"/>
      <c r="G80" s="14" t="str">
        <f>VLOOKUP(B80,ORCAMENTO!B:L,6,FALSE)</f>
        <v>M3</v>
      </c>
      <c r="H80" s="15">
        <f>SUMIF(ORCAMENTO!B:B,ABCS!B80,ORCAMENTO!H:H)</f>
        <v>1.04</v>
      </c>
      <c r="I80" s="328">
        <f>VLOOKUP(B80,ORCAMENTO!B:L,8,FALSE)</f>
        <v>392.2</v>
      </c>
      <c r="J80" s="329"/>
      <c r="K80" s="328">
        <f>SUMIF(ORCAMENTO!B:B,ABCS!B80,ORCAMENTO!K:K)</f>
        <v>493.22</v>
      </c>
      <c r="L80" s="329"/>
      <c r="M80" s="328">
        <f t="shared" si="2"/>
        <v>6.0999999999999999E-2</v>
      </c>
      <c r="N80" s="329"/>
    </row>
    <row r="81" spans="1:14" ht="30" customHeight="1" x14ac:dyDescent="0.25">
      <c r="A81" s="13">
        <v>75</v>
      </c>
      <c r="B81" s="20">
        <v>96995</v>
      </c>
      <c r="C81" s="198" t="str">
        <f>VLOOKUP(B81,ORCAMENTO!B:L,2,FALSE)</f>
        <v>REATERRO MANUAL APILOADO COM SOQUETE. AF_10/2017</v>
      </c>
      <c r="D81" s="198"/>
      <c r="E81" s="198"/>
      <c r="F81" s="198"/>
      <c r="G81" s="14" t="str">
        <f>VLOOKUP(B81,ORCAMENTO!B:L,6,FALSE)</f>
        <v>M3</v>
      </c>
      <c r="H81" s="15">
        <f>SUMIF(ORCAMENTO!B:B,ABCS!B81,ORCAMENTO!H:H)</f>
        <v>15.42</v>
      </c>
      <c r="I81" s="328">
        <f>VLOOKUP(B81,ORCAMENTO!B:L,8,FALSE)</f>
        <v>36.81</v>
      </c>
      <c r="J81" s="329"/>
      <c r="K81" s="328">
        <f>SUMIF(ORCAMENTO!B:B,ABCS!B81,ORCAMENTO!K:K)</f>
        <v>686.34</v>
      </c>
      <c r="L81" s="329"/>
      <c r="M81" s="328">
        <f t="shared" si="2"/>
        <v>8.4900000000000003E-2</v>
      </c>
      <c r="N81" s="329"/>
    </row>
    <row r="82" spans="1:14" ht="60" customHeight="1" x14ac:dyDescent="0.25">
      <c r="A82" s="13">
        <v>76</v>
      </c>
      <c r="B82" s="20">
        <v>95470</v>
      </c>
      <c r="C82" s="198" t="str">
        <f>VLOOKUP(B82,ORCAMENTO!B:L,2,FALSE)</f>
        <v>VASO SANITARIO SIFONADO CONVENCIONAL COM LOUÇA BRANCA, INCLUSO CONJUNTO DE LIGAÇÃO PARA BACIA SANITÁRIA AJUSTÁVEL - FORNECIMENTO E INSTALAÇÃO. AF_10/2016</v>
      </c>
      <c r="D82" s="198"/>
      <c r="E82" s="198"/>
      <c r="F82" s="198"/>
      <c r="G82" s="14" t="str">
        <f>VLOOKUP(B82,ORCAMENTO!B:L,6,FALSE)</f>
        <v>UN</v>
      </c>
      <c r="H82" s="15">
        <f>SUMIF(ORCAMENTO!B:B,ABCS!B82,ORCAMENTO!H:H)</f>
        <v>3</v>
      </c>
      <c r="I82" s="328">
        <f>VLOOKUP(B82,ORCAMENTO!B:L,8,FALSE)</f>
        <v>173.64</v>
      </c>
      <c r="J82" s="329"/>
      <c r="K82" s="328">
        <f>SUMIF(ORCAMENTO!B:B,ABCS!B82,ORCAMENTO!K:K)</f>
        <v>629.91</v>
      </c>
      <c r="L82" s="329"/>
      <c r="M82" s="328">
        <f t="shared" si="2"/>
        <v>7.7899999999999997E-2</v>
      </c>
      <c r="N82" s="329"/>
    </row>
    <row r="83" spans="1:14" ht="30" customHeight="1" x14ac:dyDescent="0.25">
      <c r="A83" s="13">
        <v>77</v>
      </c>
      <c r="B83" s="20">
        <v>95545</v>
      </c>
      <c r="C83" s="198" t="str">
        <f>VLOOKUP(B83,ORCAMENTO!B:L,2,FALSE)</f>
        <v>SABONETEIRA DE PAREDE EM METAL CROMADO, INCLUSO FIXAÇÃO. AF_01/2020</v>
      </c>
      <c r="D83" s="198"/>
      <c r="E83" s="198"/>
      <c r="F83" s="198"/>
      <c r="G83" s="14" t="str">
        <f>VLOOKUP(B83,ORCAMENTO!B:L,6,FALSE)</f>
        <v>UN</v>
      </c>
      <c r="H83" s="15">
        <f>SUMIF(ORCAMENTO!B:B,ABCS!B83,ORCAMENTO!H:H)</f>
        <v>8</v>
      </c>
      <c r="I83" s="328">
        <f>VLOOKUP(B83,ORCAMENTO!B:L,8,FALSE)</f>
        <v>58.64</v>
      </c>
      <c r="J83" s="329"/>
      <c r="K83" s="328">
        <f>SUMIF(ORCAMENTO!B:B,ABCS!B83,ORCAMENTO!K:K)</f>
        <v>567.28</v>
      </c>
      <c r="L83" s="329"/>
      <c r="M83" s="328">
        <f t="shared" si="2"/>
        <v>7.0099999999999996E-2</v>
      </c>
      <c r="N83" s="329"/>
    </row>
    <row r="84" spans="1:14" ht="45" customHeight="1" x14ac:dyDescent="0.25">
      <c r="A84" s="13">
        <v>78</v>
      </c>
      <c r="B84" s="14" t="s">
        <v>297</v>
      </c>
      <c r="C84" s="198" t="e">
        <f>VLOOKUP(B84,ORCAMENTO!B:L,2,FALSE)</f>
        <v>#N/A</v>
      </c>
      <c r="D84" s="198"/>
      <c r="E84" s="198"/>
      <c r="F84" s="198"/>
      <c r="G84" s="14" t="e">
        <f>VLOOKUP(B84,ORCAMENTO!B:L,6,FALSE)</f>
        <v>#N/A</v>
      </c>
      <c r="H84" s="15">
        <f>SUMIF(ORCAMENTO!B:B,ABCS!B84,ORCAMENTO!H:H)</f>
        <v>0</v>
      </c>
      <c r="I84" s="328" t="e">
        <f>VLOOKUP(B84,ORCAMENTO!B:L,8,FALSE)</f>
        <v>#N/A</v>
      </c>
      <c r="J84" s="329"/>
      <c r="K84" s="328">
        <f>SUMIF(ORCAMENTO!B:B,ABCS!B84,ORCAMENTO!K:K)</f>
        <v>0</v>
      </c>
      <c r="L84" s="329"/>
      <c r="M84" s="328">
        <f t="shared" si="2"/>
        <v>0</v>
      </c>
      <c r="N84" s="329"/>
    </row>
    <row r="85" spans="1:14" ht="30" customHeight="1" x14ac:dyDescent="0.25">
      <c r="A85" s="13">
        <v>79</v>
      </c>
      <c r="B85" s="14" t="s">
        <v>375</v>
      </c>
      <c r="C85" s="198" t="e">
        <f>VLOOKUP(B85,ORCAMENTO!B:L,2,FALSE)</f>
        <v>#N/A</v>
      </c>
      <c r="D85" s="198"/>
      <c r="E85" s="198"/>
      <c r="F85" s="198"/>
      <c r="G85" s="14" t="e">
        <f>VLOOKUP(B85,ORCAMENTO!B:L,6,FALSE)</f>
        <v>#N/A</v>
      </c>
      <c r="H85" s="15">
        <f>SUMIF(ORCAMENTO!B:B,ABCS!B85,ORCAMENTO!H:H)</f>
        <v>0</v>
      </c>
      <c r="I85" s="328" t="e">
        <f>VLOOKUP(B85,ORCAMENTO!B:L,8,FALSE)</f>
        <v>#N/A</v>
      </c>
      <c r="J85" s="329"/>
      <c r="K85" s="328">
        <f>SUMIF(ORCAMENTO!B:B,ABCS!B85,ORCAMENTO!K:K)</f>
        <v>0</v>
      </c>
      <c r="L85" s="329"/>
      <c r="M85" s="328">
        <f t="shared" si="2"/>
        <v>0</v>
      </c>
      <c r="N85" s="329"/>
    </row>
    <row r="86" spans="1:14" ht="45" customHeight="1" x14ac:dyDescent="0.25">
      <c r="A86" s="13">
        <v>80</v>
      </c>
      <c r="B86" s="20">
        <v>86906</v>
      </c>
      <c r="C86" s="198" t="str">
        <f>VLOOKUP(B86,ORCAMENTO!B:L,2,FALSE)</f>
        <v>TORNEIRA CROMADA DE MESA, 1/2 OU 3/4, PARA LAVATÓRIO, PADRÃO POPULAR - FORNECIMENTO E INSTALAÇÃO. AF_01/2020</v>
      </c>
      <c r="D86" s="198"/>
      <c r="E86" s="198"/>
      <c r="F86" s="198"/>
      <c r="G86" s="14" t="str">
        <f>VLOOKUP(B86,ORCAMENTO!B:L,6,FALSE)</f>
        <v>UN</v>
      </c>
      <c r="H86" s="15">
        <f>SUMIF(ORCAMENTO!B:B,ABCS!B86,ORCAMENTO!H:H)</f>
        <v>8</v>
      </c>
      <c r="I86" s="328">
        <f>VLOOKUP(B86,ORCAMENTO!B:L,8,FALSE)</f>
        <v>54.23</v>
      </c>
      <c r="J86" s="329"/>
      <c r="K86" s="328">
        <f>SUMIF(ORCAMENTO!B:B,ABCS!B86,ORCAMENTO!K:K)</f>
        <v>524.55999999999995</v>
      </c>
      <c r="L86" s="329"/>
      <c r="M86" s="328">
        <f t="shared" si="2"/>
        <v>6.4899999999999999E-2</v>
      </c>
      <c r="N86" s="329"/>
    </row>
    <row r="87" spans="1:14" ht="90" customHeight="1" x14ac:dyDescent="0.25">
      <c r="A87" s="13">
        <v>81</v>
      </c>
      <c r="B87" s="20">
        <v>86943</v>
      </c>
      <c r="C87" s="198" t="str">
        <f>VLOOKUP(B87,ORCAMENTO!B:L,2,FALSE)</f>
        <v>LAVATÓRIO LOUÇA BRANCA SUSPENSO, 29,5 X 39CM OU EQUIVALENTE, PADRÃO POPULAR, INCLUSO SIFÃO FLEXÍVEL EM PVC, VÁLVULA E ENGATE FLEXÍVEL 30CM EM PLÁSTICO E TORNEIRA CROMADA DE MESA, PADRÃO POPULAR - FORNECIMENTO E INSTALAÇÃO. AF_01/2020</v>
      </c>
      <c r="D87" s="198"/>
      <c r="E87" s="198"/>
      <c r="F87" s="198"/>
      <c r="G87" s="14" t="str">
        <f>VLOOKUP(B87,ORCAMENTO!B:L,6,FALSE)</f>
        <v>UN</v>
      </c>
      <c r="H87" s="15">
        <f>SUMIF(ORCAMENTO!B:B,ABCS!B87,ORCAMENTO!H:H)</f>
        <v>2</v>
      </c>
      <c r="I87" s="328">
        <f>VLOOKUP(B87,ORCAMENTO!B:L,8,FALSE)</f>
        <v>186.7</v>
      </c>
      <c r="J87" s="329"/>
      <c r="K87" s="328">
        <f>SUMIF(ORCAMENTO!B:B,ABCS!B87,ORCAMENTO!K:K)</f>
        <v>451.52</v>
      </c>
      <c r="L87" s="329"/>
      <c r="M87" s="328">
        <f t="shared" si="2"/>
        <v>5.5800000000000002E-2</v>
      </c>
      <c r="N87" s="329"/>
    </row>
    <row r="88" spans="1:14" ht="15" customHeight="1" x14ac:dyDescent="0.25">
      <c r="A88" s="13">
        <v>82</v>
      </c>
      <c r="B88" s="20">
        <v>98504</v>
      </c>
      <c r="C88" s="198" t="str">
        <f>VLOOKUP(B88,ORCAMENTO!B:L,2,FALSE)</f>
        <v>PLANTIO DE GRAMA EM PLACAS. AF_05/2018</v>
      </c>
      <c r="D88" s="198"/>
      <c r="E88" s="198"/>
      <c r="F88" s="198"/>
      <c r="G88" s="14" t="str">
        <f>VLOOKUP(B88,ORCAMENTO!B:L,6,FALSE)</f>
        <v>M2</v>
      </c>
      <c r="H88" s="15">
        <f>SUMIF(ORCAMENTO!B:B,ABCS!B88,ORCAMENTO!H:H)</f>
        <v>23.3</v>
      </c>
      <c r="I88" s="328">
        <f>VLOOKUP(B88,ORCAMENTO!B:L,8,FALSE)</f>
        <v>13.14</v>
      </c>
      <c r="J88" s="329"/>
      <c r="K88" s="328">
        <f>SUMIF(ORCAMENTO!B:B,ABCS!B88,ORCAMENTO!K:K)</f>
        <v>370.24</v>
      </c>
      <c r="L88" s="329"/>
      <c r="M88" s="328">
        <f t="shared" si="2"/>
        <v>4.58E-2</v>
      </c>
      <c r="N88" s="329"/>
    </row>
    <row r="89" spans="1:14" ht="15" customHeight="1" x14ac:dyDescent="0.25">
      <c r="A89" s="13">
        <v>83</v>
      </c>
      <c r="B89" s="14" t="s">
        <v>381</v>
      </c>
      <c r="C89" s="198" t="e">
        <f>VLOOKUP(B89,ORCAMENTO!B:L,2,FALSE)</f>
        <v>#N/A</v>
      </c>
      <c r="D89" s="198"/>
      <c r="E89" s="198"/>
      <c r="F89" s="198"/>
      <c r="G89" s="14" t="e">
        <f>VLOOKUP(B89,ORCAMENTO!B:L,6,FALSE)</f>
        <v>#N/A</v>
      </c>
      <c r="H89" s="15">
        <f>SUMIF(ORCAMENTO!B:B,ABCS!B89,ORCAMENTO!H:H)</f>
        <v>0</v>
      </c>
      <c r="I89" s="328" t="e">
        <f>VLOOKUP(B89,ORCAMENTO!B:L,8,FALSE)</f>
        <v>#N/A</v>
      </c>
      <c r="J89" s="329"/>
      <c r="K89" s="328">
        <f>SUMIF(ORCAMENTO!B:B,ABCS!B89,ORCAMENTO!K:K)</f>
        <v>0</v>
      </c>
      <c r="L89" s="329"/>
      <c r="M89" s="328">
        <f t="shared" si="2"/>
        <v>0</v>
      </c>
      <c r="N89" s="329"/>
    </row>
    <row r="90" spans="1:14" ht="30" customHeight="1" x14ac:dyDescent="0.25">
      <c r="A90" s="13">
        <v>84</v>
      </c>
      <c r="B90" s="20">
        <v>95544</v>
      </c>
      <c r="C90" s="198" t="str">
        <f>VLOOKUP(B90,ORCAMENTO!B:L,2,FALSE)</f>
        <v>PAPELEIRA DE PAREDE EM METAL CROMADO SEM TAMPA, INCLUSO FIXAÇÃO. AF_01/2020</v>
      </c>
      <c r="D90" s="198"/>
      <c r="E90" s="198"/>
      <c r="F90" s="198"/>
      <c r="G90" s="14" t="str">
        <f>VLOOKUP(B90,ORCAMENTO!B:L,6,FALSE)</f>
        <v>UN</v>
      </c>
      <c r="H90" s="15">
        <f>SUMIF(ORCAMENTO!B:B,ABCS!B90,ORCAMENTO!H:H)</f>
        <v>4</v>
      </c>
      <c r="I90" s="328">
        <f>VLOOKUP(B90,ORCAMENTO!B:L,8,FALSE)</f>
        <v>59.96</v>
      </c>
      <c r="J90" s="329"/>
      <c r="K90" s="328">
        <f>SUMIF(ORCAMENTO!B:B,ABCS!B90,ORCAMENTO!K:K)</f>
        <v>290</v>
      </c>
      <c r="L90" s="329"/>
      <c r="M90" s="328">
        <f t="shared" si="2"/>
        <v>3.5900000000000001E-2</v>
      </c>
      <c r="N90" s="329"/>
    </row>
    <row r="91" spans="1:14" ht="30" customHeight="1" x14ac:dyDescent="0.25">
      <c r="A91" s="13">
        <v>85</v>
      </c>
      <c r="B91" s="14" t="s">
        <v>147</v>
      </c>
      <c r="C91" s="198" t="e">
        <f>VLOOKUP(B91,ORCAMENTO!B:L,2,FALSE)</f>
        <v>#N/A</v>
      </c>
      <c r="D91" s="198"/>
      <c r="E91" s="198"/>
      <c r="F91" s="198"/>
      <c r="G91" s="14" t="e">
        <f>VLOOKUP(B91,ORCAMENTO!B:L,6,FALSE)</f>
        <v>#N/A</v>
      </c>
      <c r="H91" s="15">
        <f>SUMIF(ORCAMENTO!B:B,ABCS!B91,ORCAMENTO!H:H)</f>
        <v>0</v>
      </c>
      <c r="I91" s="328" t="e">
        <f>VLOOKUP(B91,ORCAMENTO!B:L,8,FALSE)</f>
        <v>#N/A</v>
      </c>
      <c r="J91" s="329"/>
      <c r="K91" s="328">
        <f>SUMIF(ORCAMENTO!B:B,ABCS!B91,ORCAMENTO!K:K)</f>
        <v>0</v>
      </c>
      <c r="L91" s="329"/>
      <c r="M91" s="328">
        <f t="shared" si="2"/>
        <v>0</v>
      </c>
      <c r="N91" s="329"/>
    </row>
    <row r="92" spans="1:14" ht="60" customHeight="1" x14ac:dyDescent="0.25">
      <c r="A92" s="13">
        <v>86</v>
      </c>
      <c r="B92" s="20">
        <v>100747</v>
      </c>
      <c r="C92" s="198" t="str">
        <f>VLOOKUP(B92,ORCAMENTO!B:L,2,FALSE)</f>
        <v>PINTURA COM TINTA ALQUÍDICA DE ACABAMENTO (ESMALTE SINTÉTICO FOSCO) PULVERIZADA SOBRE PERFIL METÁLICO EXECUTADO EM FÁBRICA (POR DEMÃO). AF_01/2020</v>
      </c>
      <c r="D92" s="198"/>
      <c r="E92" s="198"/>
      <c r="F92" s="198"/>
      <c r="G92" s="14" t="str">
        <f>VLOOKUP(B92,ORCAMENTO!B:L,6,FALSE)</f>
        <v>M2</v>
      </c>
      <c r="H92" s="15">
        <f>SUMIF(ORCAMENTO!B:B,ABCS!B92,ORCAMENTO!H:H)</f>
        <v>29.75</v>
      </c>
      <c r="I92" s="328">
        <f>VLOOKUP(B92,ORCAMENTO!B:L,8,FALSE)</f>
        <v>6.99</v>
      </c>
      <c r="J92" s="329"/>
      <c r="K92" s="328">
        <f>SUMIF(ORCAMENTO!B:B,ABCS!B92,ORCAMENTO!K:K)</f>
        <v>251.39</v>
      </c>
      <c r="L92" s="329"/>
      <c r="M92" s="328">
        <f t="shared" si="2"/>
        <v>3.1099999999999999E-2</v>
      </c>
      <c r="N92" s="329"/>
    </row>
    <row r="93" spans="1:14" ht="30" customHeight="1" x14ac:dyDescent="0.25">
      <c r="A93" s="13">
        <v>87</v>
      </c>
      <c r="B93" s="14" t="s">
        <v>302</v>
      </c>
      <c r="C93" s="198" t="e">
        <f>VLOOKUP(B93,ORCAMENTO!B:L,2,FALSE)</f>
        <v>#N/A</v>
      </c>
      <c r="D93" s="198"/>
      <c r="E93" s="198"/>
      <c r="F93" s="198"/>
      <c r="G93" s="14" t="e">
        <f>VLOOKUP(B93,ORCAMENTO!B:L,6,FALSE)</f>
        <v>#N/A</v>
      </c>
      <c r="H93" s="15">
        <f>SUMIF(ORCAMENTO!B:B,ABCS!B93,ORCAMENTO!H:H)</f>
        <v>0</v>
      </c>
      <c r="I93" s="328" t="e">
        <f>VLOOKUP(B93,ORCAMENTO!B:L,8,FALSE)</f>
        <v>#N/A</v>
      </c>
      <c r="J93" s="329"/>
      <c r="K93" s="328">
        <f>SUMIF(ORCAMENTO!B:B,ABCS!B93,ORCAMENTO!K:K)</f>
        <v>0</v>
      </c>
      <c r="L93" s="329"/>
      <c r="M93" s="328">
        <f t="shared" si="2"/>
        <v>0</v>
      </c>
      <c r="N93" s="329"/>
    </row>
    <row r="94" spans="1:14" ht="30" customHeight="1" x14ac:dyDescent="0.25">
      <c r="A94" s="13">
        <v>88</v>
      </c>
      <c r="B94" s="14" t="s">
        <v>304</v>
      </c>
      <c r="C94" s="198" t="e">
        <f>VLOOKUP(B94,ORCAMENTO!B:L,2,FALSE)</f>
        <v>#N/A</v>
      </c>
      <c r="D94" s="198"/>
      <c r="E94" s="198"/>
      <c r="F94" s="198"/>
      <c r="G94" s="14" t="e">
        <f>VLOOKUP(B94,ORCAMENTO!B:L,6,FALSE)</f>
        <v>#N/A</v>
      </c>
      <c r="H94" s="15">
        <f>SUMIF(ORCAMENTO!B:B,ABCS!B94,ORCAMENTO!H:H)</f>
        <v>0</v>
      </c>
      <c r="I94" s="328" t="e">
        <f>VLOOKUP(B94,ORCAMENTO!B:L,8,FALSE)</f>
        <v>#N/A</v>
      </c>
      <c r="J94" s="329"/>
      <c r="K94" s="328">
        <f>SUMIF(ORCAMENTO!B:B,ABCS!B94,ORCAMENTO!K:K)</f>
        <v>0</v>
      </c>
      <c r="L94" s="329"/>
      <c r="M94" s="328">
        <f t="shared" si="2"/>
        <v>0</v>
      </c>
      <c r="N94" s="329"/>
    </row>
    <row r="95" spans="1:14" ht="30" customHeight="1" x14ac:dyDescent="0.25">
      <c r="A95" s="13">
        <v>89</v>
      </c>
      <c r="B95" s="14" t="s">
        <v>295</v>
      </c>
      <c r="C95" s="198" t="e">
        <f>VLOOKUP(B95,ORCAMENTO!B:L,2,FALSE)</f>
        <v>#N/A</v>
      </c>
      <c r="D95" s="198"/>
      <c r="E95" s="198"/>
      <c r="F95" s="198"/>
      <c r="G95" s="14" t="e">
        <f>VLOOKUP(B95,ORCAMENTO!B:L,6,FALSE)</f>
        <v>#N/A</v>
      </c>
      <c r="H95" s="15">
        <f>SUMIF(ORCAMENTO!B:B,ABCS!B95,ORCAMENTO!H:H)</f>
        <v>0</v>
      </c>
      <c r="I95" s="328" t="e">
        <f>VLOOKUP(B95,ORCAMENTO!B:L,8,FALSE)</f>
        <v>#N/A</v>
      </c>
      <c r="J95" s="329"/>
      <c r="K95" s="328">
        <f>SUMIF(ORCAMENTO!B:B,ABCS!B95,ORCAMENTO!K:K)</f>
        <v>0</v>
      </c>
      <c r="L95" s="329"/>
      <c r="M95" s="328">
        <f t="shared" si="2"/>
        <v>0</v>
      </c>
      <c r="N95" s="329"/>
    </row>
    <row r="96" spans="1:14" ht="45" customHeight="1" x14ac:dyDescent="0.25">
      <c r="A96" s="13">
        <v>90</v>
      </c>
      <c r="B96" s="20">
        <v>72947</v>
      </c>
      <c r="C96" s="198" t="str">
        <f>VLOOKUP(B96,ORCAMENTO!B:L,2,FALSE)</f>
        <v>SINALIZACAO HORIZONTAL COM TINTA RETRORREFLETIVA A BASE DE RESINA ACRILICA COM MICROESFERAS DE VIDRO</v>
      </c>
      <c r="D96" s="198"/>
      <c r="E96" s="198"/>
      <c r="F96" s="198"/>
      <c r="G96" s="14" t="str">
        <f>VLOOKUP(B96,ORCAMENTO!B:L,6,FALSE)</f>
        <v>M2</v>
      </c>
      <c r="H96" s="15">
        <f>SUMIF(ORCAMENTO!B:B,ABCS!B96,ORCAMENTO!H:H)</f>
        <v>7</v>
      </c>
      <c r="I96" s="328">
        <f>VLOOKUP(B96,ORCAMENTO!B:L,8,FALSE)</f>
        <v>14.89</v>
      </c>
      <c r="J96" s="329"/>
      <c r="K96" s="328">
        <f>SUMIF(ORCAMENTO!B:B,ABCS!B96,ORCAMENTO!K:K)</f>
        <v>126</v>
      </c>
      <c r="L96" s="329"/>
      <c r="M96" s="328">
        <f t="shared" si="2"/>
        <v>1.5599999999999999E-2</v>
      </c>
      <c r="N96" s="329"/>
    </row>
    <row r="97" spans="1:14" ht="30" customHeight="1" x14ac:dyDescent="0.25">
      <c r="A97" s="13">
        <v>91</v>
      </c>
      <c r="B97" s="14" t="s">
        <v>160</v>
      </c>
      <c r="C97" s="198" t="e">
        <f>VLOOKUP(B97,ORCAMENTO!B:L,2,FALSE)</f>
        <v>#N/A</v>
      </c>
      <c r="D97" s="198"/>
      <c r="E97" s="198"/>
      <c r="F97" s="198"/>
      <c r="G97" s="14" t="e">
        <f>VLOOKUP(B97,ORCAMENTO!B:L,6,FALSE)</f>
        <v>#N/A</v>
      </c>
      <c r="H97" s="15">
        <f>SUMIF(ORCAMENTO!B:B,ABCS!B97,ORCAMENTO!H:H)</f>
        <v>0</v>
      </c>
      <c r="I97" s="328" t="e">
        <f>VLOOKUP(B97,ORCAMENTO!B:L,8,FALSE)</f>
        <v>#N/A</v>
      </c>
      <c r="J97" s="329"/>
      <c r="K97" s="328">
        <f>SUMIF(ORCAMENTO!B:B,ABCS!B97,ORCAMENTO!K:K)</f>
        <v>0</v>
      </c>
      <c r="L97" s="329"/>
      <c r="M97" s="328">
        <f t="shared" si="2"/>
        <v>0</v>
      </c>
      <c r="N97" s="329"/>
    </row>
    <row r="98" spans="1:14" ht="15" customHeight="1" x14ac:dyDescent="0.25">
      <c r="A98" s="13">
        <v>92</v>
      </c>
      <c r="B98" s="14" t="s">
        <v>354</v>
      </c>
      <c r="C98" s="198" t="e">
        <f>VLOOKUP(B98,ORCAMENTO!B:L,2,FALSE)</f>
        <v>#N/A</v>
      </c>
      <c r="D98" s="198"/>
      <c r="E98" s="198"/>
      <c r="F98" s="198"/>
      <c r="G98" s="14" t="e">
        <f>VLOOKUP(B98,ORCAMENTO!B:L,6,FALSE)</f>
        <v>#N/A</v>
      </c>
      <c r="H98" s="15">
        <f>SUMIF(ORCAMENTO!B:B,ABCS!B98,ORCAMENTO!H:H)</f>
        <v>0</v>
      </c>
      <c r="I98" s="328" t="e">
        <f>VLOOKUP(B98,ORCAMENTO!B:L,8,FALSE)</f>
        <v>#N/A</v>
      </c>
      <c r="J98" s="329"/>
      <c r="K98" s="328">
        <f>SUMIF(ORCAMENTO!B:B,ABCS!B98,ORCAMENTO!K:K)</f>
        <v>0</v>
      </c>
      <c r="L98" s="329"/>
      <c r="M98" s="328">
        <f t="shared" si="2"/>
        <v>0</v>
      </c>
      <c r="N98" s="329"/>
    </row>
    <row r="99" spans="1:14" ht="45" customHeight="1" x14ac:dyDescent="0.25">
      <c r="A99" s="13">
        <v>93</v>
      </c>
      <c r="B99" s="20">
        <v>97599</v>
      </c>
      <c r="C99" s="198" t="str">
        <f>VLOOKUP(B99,ORCAMENTO!B:L,2,FALSE)</f>
        <v>LUMINÁRIA DE EMERGÊNCIA, COM 30 LÂMPADAS LED DE 2 W, SEM REATOR - FORNECIMENTO E INSTALAÇÃO. AF_02/2020</v>
      </c>
      <c r="D99" s="198"/>
      <c r="E99" s="198"/>
      <c r="F99" s="198"/>
      <c r="G99" s="14" t="str">
        <f>VLOOKUP(B99,ORCAMENTO!B:L,6,FALSE)</f>
        <v>UN</v>
      </c>
      <c r="H99" s="15">
        <f>SUMIF(ORCAMENTO!B:B,ABCS!B99,ORCAMENTO!H:H)</f>
        <v>10</v>
      </c>
      <c r="I99" s="328">
        <f>VLOOKUP(B99,ORCAMENTO!B:L,8,FALSE)</f>
        <v>33</v>
      </c>
      <c r="J99" s="329"/>
      <c r="K99" s="328">
        <f>SUMIF(ORCAMENTO!B:B,ABCS!B99,ORCAMENTO!K:K)</f>
        <v>399</v>
      </c>
      <c r="L99" s="329"/>
      <c r="M99" s="328">
        <f t="shared" si="2"/>
        <v>4.9299999999999997E-2</v>
      </c>
      <c r="N99" s="329"/>
    </row>
    <row r="100" spans="1:14" ht="15" customHeight="1" x14ac:dyDescent="0.25">
      <c r="A100" s="13">
        <v>94</v>
      </c>
      <c r="B100" s="14" t="s">
        <v>290</v>
      </c>
      <c r="C100" s="198" t="str">
        <f>VLOOKUP(B100,ORCAMENTO!B:L,2,FALSE)</f>
        <v>INSTALAÇÕES HIDRÁULICAS</v>
      </c>
      <c r="D100" s="198"/>
      <c r="E100" s="198"/>
      <c r="F100" s="198"/>
      <c r="G100" s="14" t="str">
        <f>VLOOKUP(B100,ORCAMENTO!B:L,6,FALSE)</f>
        <v>UNI</v>
      </c>
      <c r="H100" s="15">
        <f>SUMIF(ORCAMENTO!B:B,ABCS!B100,ORCAMENTO!H:H)</f>
        <v>3</v>
      </c>
      <c r="I100" s="328">
        <f>VLOOKUP(B100,ORCAMENTO!B:L,8,FALSE)</f>
        <v>13926.84</v>
      </c>
      <c r="J100" s="329"/>
      <c r="K100" s="328">
        <f>SUMIF(ORCAMENTO!B:B,ABCS!B100,ORCAMENTO!K:K)</f>
        <v>140823.09</v>
      </c>
      <c r="L100" s="329"/>
      <c r="M100" s="328">
        <f t="shared" si="2"/>
        <v>17.414100000000001</v>
      </c>
      <c r="N100" s="329"/>
    </row>
    <row r="101" spans="1:14" ht="45" customHeight="1" x14ac:dyDescent="0.25">
      <c r="A101" s="13">
        <v>95</v>
      </c>
      <c r="B101" s="20">
        <v>94264</v>
      </c>
      <c r="C101" s="198" t="str">
        <f>VLOOKUP(B101,ORCAMENTO!B:L,2,FALSE)</f>
        <v>GUIA (MEIO-FIO) CONCRETO, MOLDADA  IN LOCO  EM TRECHO CURVO COM EXTRUSORA, 13 CM BASE X 22 CM ALTURA. AF_06/2016</v>
      </c>
      <c r="D101" s="198"/>
      <c r="E101" s="198"/>
      <c r="F101" s="198"/>
      <c r="G101" s="14" t="str">
        <f>VLOOKUP(B101,ORCAMENTO!B:L,6,FALSE)</f>
        <v>M</v>
      </c>
      <c r="H101" s="15">
        <f>SUMIF(ORCAMENTO!B:B,ABCS!B101,ORCAMENTO!H:H)</f>
        <v>2</v>
      </c>
      <c r="I101" s="328">
        <f>VLOOKUP(B101,ORCAMENTO!B:L,8,FALSE)</f>
        <v>28.19</v>
      </c>
      <c r="J101" s="329"/>
      <c r="K101" s="328">
        <f>SUMIF(ORCAMENTO!B:B,ABCS!B101,ORCAMENTO!K:K)</f>
        <v>68.180000000000007</v>
      </c>
      <c r="L101" s="329"/>
      <c r="M101" s="328">
        <f t="shared" si="2"/>
        <v>8.3999999999999995E-3</v>
      </c>
      <c r="N101" s="329"/>
    </row>
    <row r="102" spans="1:14" ht="15" customHeight="1" x14ac:dyDescent="0.25">
      <c r="A102" s="4"/>
      <c r="B102" s="4"/>
      <c r="C102" s="4"/>
      <c r="D102" s="4"/>
      <c r="E102" s="4"/>
      <c r="F102" s="4"/>
      <c r="G102" s="4"/>
      <c r="H102" s="4"/>
      <c r="I102" s="4"/>
      <c r="J102" s="4"/>
      <c r="K102" s="4"/>
      <c r="L102" s="4"/>
      <c r="M102" s="4"/>
      <c r="N102" s="4"/>
    </row>
    <row r="103" spans="1:14" ht="15" customHeight="1" x14ac:dyDescent="0.25">
      <c r="A103" s="330" t="s">
        <v>874</v>
      </c>
      <c r="B103" s="241"/>
      <c r="C103" s="241"/>
      <c r="D103" s="241"/>
      <c r="E103" s="241"/>
      <c r="F103" s="241"/>
      <c r="G103" s="241"/>
      <c r="H103" s="241"/>
      <c r="I103" s="241"/>
      <c r="J103" s="242"/>
      <c r="K103" s="331">
        <f>SUM(K7:L102)</f>
        <v>808672.22000000032</v>
      </c>
      <c r="L103" s="246"/>
      <c r="M103" s="331">
        <f>SUM(M7:N102)</f>
        <v>99.999800000000022</v>
      </c>
      <c r="N103" s="246"/>
    </row>
  </sheetData>
  <sheetProtection formatCells="0" formatColumns="0" formatRows="0" insertColumns="0" insertRows="0" insertHyperlinks="0" deleteColumns="0" deleteRows="0" sort="0" autoFilter="0" pivotTables="0"/>
  <mergeCells count="390">
    <mergeCell ref="C101:F101"/>
    <mergeCell ref="I101:J101"/>
    <mergeCell ref="K101:L101"/>
    <mergeCell ref="M101:N101"/>
    <mergeCell ref="A103:J103"/>
    <mergeCell ref="K103:L103"/>
    <mergeCell ref="M103:N103"/>
    <mergeCell ref="C99:F99"/>
    <mergeCell ref="I99:J99"/>
    <mergeCell ref="K99:L99"/>
    <mergeCell ref="M99:N99"/>
    <mergeCell ref="C100:F100"/>
    <mergeCell ref="I100:J100"/>
    <mergeCell ref="K100:L100"/>
    <mergeCell ref="M100:N100"/>
    <mergeCell ref="C97:F97"/>
    <mergeCell ref="I97:J97"/>
    <mergeCell ref="K97:L97"/>
    <mergeCell ref="M97:N97"/>
    <mergeCell ref="C98:F98"/>
    <mergeCell ref="I98:J98"/>
    <mergeCell ref="K98:L98"/>
    <mergeCell ref="M98:N98"/>
    <mergeCell ref="C95:F95"/>
    <mergeCell ref="I95:J95"/>
    <mergeCell ref="K95:L95"/>
    <mergeCell ref="M95:N95"/>
    <mergeCell ref="C96:F96"/>
    <mergeCell ref="I96:J96"/>
    <mergeCell ref="K96:L96"/>
    <mergeCell ref="M96:N96"/>
    <mergeCell ref="C93:F93"/>
    <mergeCell ref="I93:J93"/>
    <mergeCell ref="K93:L93"/>
    <mergeCell ref="M93:N93"/>
    <mergeCell ref="C94:F94"/>
    <mergeCell ref="I94:J94"/>
    <mergeCell ref="K94:L94"/>
    <mergeCell ref="M94:N94"/>
    <mergeCell ref="C91:F91"/>
    <mergeCell ref="I91:J91"/>
    <mergeCell ref="K91:L91"/>
    <mergeCell ref="M91:N91"/>
    <mergeCell ref="C92:F92"/>
    <mergeCell ref="I92:J92"/>
    <mergeCell ref="K92:L92"/>
    <mergeCell ref="M92:N92"/>
    <mergeCell ref="C89:F89"/>
    <mergeCell ref="I89:J89"/>
    <mergeCell ref="K89:L89"/>
    <mergeCell ref="M89:N89"/>
    <mergeCell ref="C90:F90"/>
    <mergeCell ref="I90:J90"/>
    <mergeCell ref="K90:L90"/>
    <mergeCell ref="M90:N90"/>
    <mergeCell ref="C87:F87"/>
    <mergeCell ref="I87:J87"/>
    <mergeCell ref="K87:L87"/>
    <mergeCell ref="M87:N87"/>
    <mergeCell ref="C88:F88"/>
    <mergeCell ref="I88:J88"/>
    <mergeCell ref="K88:L88"/>
    <mergeCell ref="M88:N88"/>
    <mergeCell ref="C85:F85"/>
    <mergeCell ref="I85:J85"/>
    <mergeCell ref="K85:L85"/>
    <mergeCell ref="M85:N85"/>
    <mergeCell ref="C86:F86"/>
    <mergeCell ref="I86:J86"/>
    <mergeCell ref="K86:L86"/>
    <mergeCell ref="M86:N86"/>
    <mergeCell ref="C83:F83"/>
    <mergeCell ref="I83:J83"/>
    <mergeCell ref="K83:L83"/>
    <mergeCell ref="M83:N83"/>
    <mergeCell ref="C84:F84"/>
    <mergeCell ref="I84:J84"/>
    <mergeCell ref="K84:L84"/>
    <mergeCell ref="M84:N84"/>
    <mergeCell ref="C81:F81"/>
    <mergeCell ref="I81:J81"/>
    <mergeCell ref="K81:L81"/>
    <mergeCell ref="M81:N81"/>
    <mergeCell ref="C82:F82"/>
    <mergeCell ref="I82:J82"/>
    <mergeCell ref="K82:L82"/>
    <mergeCell ref="M82:N82"/>
    <mergeCell ref="C79:F79"/>
    <mergeCell ref="I79:J79"/>
    <mergeCell ref="K79:L79"/>
    <mergeCell ref="M79:N79"/>
    <mergeCell ref="C80:F80"/>
    <mergeCell ref="I80:J80"/>
    <mergeCell ref="K80:L80"/>
    <mergeCell ref="M80:N80"/>
    <mergeCell ref="C77:F77"/>
    <mergeCell ref="I77:J77"/>
    <mergeCell ref="K77:L77"/>
    <mergeCell ref="M77:N77"/>
    <mergeCell ref="C78:F78"/>
    <mergeCell ref="I78:J78"/>
    <mergeCell ref="K78:L78"/>
    <mergeCell ref="M78:N78"/>
    <mergeCell ref="C75:F75"/>
    <mergeCell ref="I75:J75"/>
    <mergeCell ref="K75:L75"/>
    <mergeCell ref="M75:N75"/>
    <mergeCell ref="C76:F76"/>
    <mergeCell ref="I76:J76"/>
    <mergeCell ref="K76:L76"/>
    <mergeCell ref="M76:N76"/>
    <mergeCell ref="C73:F73"/>
    <mergeCell ref="I73:J73"/>
    <mergeCell ref="K73:L73"/>
    <mergeCell ref="M73:N73"/>
    <mergeCell ref="C74:F74"/>
    <mergeCell ref="I74:J74"/>
    <mergeCell ref="K74:L74"/>
    <mergeCell ref="M74:N74"/>
    <mergeCell ref="C71:F71"/>
    <mergeCell ref="I71:J71"/>
    <mergeCell ref="K71:L71"/>
    <mergeCell ref="M71:N71"/>
    <mergeCell ref="C72:F72"/>
    <mergeCell ref="I72:J72"/>
    <mergeCell ref="K72:L72"/>
    <mergeCell ref="M72:N72"/>
    <mergeCell ref="C69:F69"/>
    <mergeCell ref="I69:J69"/>
    <mergeCell ref="K69:L69"/>
    <mergeCell ref="M69:N69"/>
    <mergeCell ref="C70:F70"/>
    <mergeCell ref="I70:J70"/>
    <mergeCell ref="K70:L70"/>
    <mergeCell ref="M70:N70"/>
    <mergeCell ref="C67:F67"/>
    <mergeCell ref="I67:J67"/>
    <mergeCell ref="K67:L67"/>
    <mergeCell ref="M67:N67"/>
    <mergeCell ref="C68:F68"/>
    <mergeCell ref="I68:J68"/>
    <mergeCell ref="K68:L68"/>
    <mergeCell ref="M68:N68"/>
    <mergeCell ref="C65:F65"/>
    <mergeCell ref="I65:J65"/>
    <mergeCell ref="K65:L65"/>
    <mergeCell ref="M65:N65"/>
    <mergeCell ref="C66:F66"/>
    <mergeCell ref="I66:J66"/>
    <mergeCell ref="K66:L66"/>
    <mergeCell ref="M66:N66"/>
    <mergeCell ref="C63:F63"/>
    <mergeCell ref="I63:J63"/>
    <mergeCell ref="K63:L63"/>
    <mergeCell ref="M63:N63"/>
    <mergeCell ref="C64:F64"/>
    <mergeCell ref="I64:J64"/>
    <mergeCell ref="K64:L64"/>
    <mergeCell ref="M64:N64"/>
    <mergeCell ref="C61:F61"/>
    <mergeCell ref="I61:J61"/>
    <mergeCell ref="K61:L61"/>
    <mergeCell ref="M61:N61"/>
    <mergeCell ref="C62:F62"/>
    <mergeCell ref="I62:J62"/>
    <mergeCell ref="K62:L62"/>
    <mergeCell ref="M62:N62"/>
    <mergeCell ref="C59:F59"/>
    <mergeCell ref="I59:J59"/>
    <mergeCell ref="K59:L59"/>
    <mergeCell ref="M59:N59"/>
    <mergeCell ref="C60:F60"/>
    <mergeCell ref="I60:J60"/>
    <mergeCell ref="K60:L60"/>
    <mergeCell ref="M60:N60"/>
    <mergeCell ref="C57:F57"/>
    <mergeCell ref="I57:J57"/>
    <mergeCell ref="K57:L57"/>
    <mergeCell ref="M57:N57"/>
    <mergeCell ref="C58:F58"/>
    <mergeCell ref="I58:J58"/>
    <mergeCell ref="K58:L58"/>
    <mergeCell ref="M58:N58"/>
    <mergeCell ref="C55:F55"/>
    <mergeCell ref="I55:J55"/>
    <mergeCell ref="K55:L55"/>
    <mergeCell ref="M55:N55"/>
    <mergeCell ref="C56:F56"/>
    <mergeCell ref="I56:J56"/>
    <mergeCell ref="K56:L56"/>
    <mergeCell ref="M56:N56"/>
    <mergeCell ref="C53:F53"/>
    <mergeCell ref="I53:J53"/>
    <mergeCell ref="K53:L53"/>
    <mergeCell ref="M53:N53"/>
    <mergeCell ref="C54:F54"/>
    <mergeCell ref="I54:J54"/>
    <mergeCell ref="K54:L54"/>
    <mergeCell ref="M54:N54"/>
    <mergeCell ref="C51:F51"/>
    <mergeCell ref="I51:J51"/>
    <mergeCell ref="K51:L51"/>
    <mergeCell ref="M51:N51"/>
    <mergeCell ref="C52:F52"/>
    <mergeCell ref="I52:J52"/>
    <mergeCell ref="K52:L52"/>
    <mergeCell ref="M52:N52"/>
    <mergeCell ref="C49:F49"/>
    <mergeCell ref="I49:J49"/>
    <mergeCell ref="K49:L49"/>
    <mergeCell ref="M49:N49"/>
    <mergeCell ref="C50:F50"/>
    <mergeCell ref="I50:J50"/>
    <mergeCell ref="K50:L50"/>
    <mergeCell ref="M50:N50"/>
    <mergeCell ref="C47:F47"/>
    <mergeCell ref="I47:J47"/>
    <mergeCell ref="K47:L47"/>
    <mergeCell ref="M47:N47"/>
    <mergeCell ref="C48:F48"/>
    <mergeCell ref="I48:J48"/>
    <mergeCell ref="K48:L48"/>
    <mergeCell ref="M48:N48"/>
    <mergeCell ref="C45:F45"/>
    <mergeCell ref="I45:J45"/>
    <mergeCell ref="K45:L45"/>
    <mergeCell ref="M45:N45"/>
    <mergeCell ref="C46:F46"/>
    <mergeCell ref="I46:J46"/>
    <mergeCell ref="K46:L46"/>
    <mergeCell ref="M46:N46"/>
    <mergeCell ref="C43:F43"/>
    <mergeCell ref="I43:J43"/>
    <mergeCell ref="K43:L43"/>
    <mergeCell ref="M43:N43"/>
    <mergeCell ref="C44:F44"/>
    <mergeCell ref="I44:J44"/>
    <mergeCell ref="K44:L44"/>
    <mergeCell ref="M44:N44"/>
    <mergeCell ref="C41:F41"/>
    <mergeCell ref="I41:J41"/>
    <mergeCell ref="K41:L41"/>
    <mergeCell ref="M41:N41"/>
    <mergeCell ref="C42:F42"/>
    <mergeCell ref="I42:J42"/>
    <mergeCell ref="K42:L42"/>
    <mergeCell ref="M42:N42"/>
    <mergeCell ref="C39:F39"/>
    <mergeCell ref="I39:J39"/>
    <mergeCell ref="K39:L39"/>
    <mergeCell ref="M39:N39"/>
    <mergeCell ref="C40:F40"/>
    <mergeCell ref="I40:J40"/>
    <mergeCell ref="K40:L40"/>
    <mergeCell ref="M40:N40"/>
    <mergeCell ref="C37:F37"/>
    <mergeCell ref="I37:J37"/>
    <mergeCell ref="K37:L37"/>
    <mergeCell ref="M37:N37"/>
    <mergeCell ref="C38:F38"/>
    <mergeCell ref="I38:J38"/>
    <mergeCell ref="K38:L38"/>
    <mergeCell ref="M38:N38"/>
    <mergeCell ref="C35:F35"/>
    <mergeCell ref="I35:J35"/>
    <mergeCell ref="K35:L35"/>
    <mergeCell ref="M35:N35"/>
    <mergeCell ref="C36:F36"/>
    <mergeCell ref="I36:J36"/>
    <mergeCell ref="K36:L36"/>
    <mergeCell ref="M36:N36"/>
    <mergeCell ref="C33:F33"/>
    <mergeCell ref="I33:J33"/>
    <mergeCell ref="K33:L33"/>
    <mergeCell ref="M33:N33"/>
    <mergeCell ref="C34:F34"/>
    <mergeCell ref="I34:J34"/>
    <mergeCell ref="K34:L34"/>
    <mergeCell ref="M34:N34"/>
    <mergeCell ref="C31:F31"/>
    <mergeCell ref="I31:J31"/>
    <mergeCell ref="K31:L31"/>
    <mergeCell ref="M31:N31"/>
    <mergeCell ref="C32:F32"/>
    <mergeCell ref="I32:J32"/>
    <mergeCell ref="K32:L32"/>
    <mergeCell ref="M32:N32"/>
    <mergeCell ref="C29:F29"/>
    <mergeCell ref="I29:J29"/>
    <mergeCell ref="K29:L29"/>
    <mergeCell ref="M29:N29"/>
    <mergeCell ref="C30:F30"/>
    <mergeCell ref="I30:J30"/>
    <mergeCell ref="K30:L30"/>
    <mergeCell ref="M30:N30"/>
    <mergeCell ref="C27:F27"/>
    <mergeCell ref="I27:J27"/>
    <mergeCell ref="K27:L27"/>
    <mergeCell ref="M27:N27"/>
    <mergeCell ref="C28:F28"/>
    <mergeCell ref="I28:J28"/>
    <mergeCell ref="K28:L28"/>
    <mergeCell ref="M28:N28"/>
    <mergeCell ref="C25:F25"/>
    <mergeCell ref="I25:J25"/>
    <mergeCell ref="K25:L25"/>
    <mergeCell ref="M25:N25"/>
    <mergeCell ref="C26:F26"/>
    <mergeCell ref="I26:J26"/>
    <mergeCell ref="K26:L26"/>
    <mergeCell ref="M26:N26"/>
    <mergeCell ref="C23:F23"/>
    <mergeCell ref="I23:J23"/>
    <mergeCell ref="K23:L23"/>
    <mergeCell ref="M23:N23"/>
    <mergeCell ref="C24:F24"/>
    <mergeCell ref="I24:J24"/>
    <mergeCell ref="K24:L24"/>
    <mergeCell ref="M24:N24"/>
    <mergeCell ref="C21:F21"/>
    <mergeCell ref="I21:J21"/>
    <mergeCell ref="K21:L21"/>
    <mergeCell ref="M21:N21"/>
    <mergeCell ref="C22:F22"/>
    <mergeCell ref="I22:J22"/>
    <mergeCell ref="K22:L22"/>
    <mergeCell ref="M22:N22"/>
    <mergeCell ref="C19:F19"/>
    <mergeCell ref="I19:J19"/>
    <mergeCell ref="K19:L19"/>
    <mergeCell ref="M19:N19"/>
    <mergeCell ref="C20:F20"/>
    <mergeCell ref="I20:J20"/>
    <mergeCell ref="K20:L20"/>
    <mergeCell ref="M20:N20"/>
    <mergeCell ref="C17:F17"/>
    <mergeCell ref="I17:J17"/>
    <mergeCell ref="K17:L17"/>
    <mergeCell ref="M17:N17"/>
    <mergeCell ref="C18:F18"/>
    <mergeCell ref="I18:J18"/>
    <mergeCell ref="K18:L18"/>
    <mergeCell ref="M18:N18"/>
    <mergeCell ref="C15:F15"/>
    <mergeCell ref="I15:J15"/>
    <mergeCell ref="K15:L15"/>
    <mergeCell ref="M15:N15"/>
    <mergeCell ref="C16:F16"/>
    <mergeCell ref="I16:J16"/>
    <mergeCell ref="K16:L16"/>
    <mergeCell ref="M16:N16"/>
    <mergeCell ref="C13:F13"/>
    <mergeCell ref="I13:J13"/>
    <mergeCell ref="K13:L13"/>
    <mergeCell ref="M13:N13"/>
    <mergeCell ref="C14:F14"/>
    <mergeCell ref="I14:J14"/>
    <mergeCell ref="K14:L14"/>
    <mergeCell ref="M14:N14"/>
    <mergeCell ref="C11:F11"/>
    <mergeCell ref="I11:J11"/>
    <mergeCell ref="K11:L11"/>
    <mergeCell ref="M11:N11"/>
    <mergeCell ref="C12:F12"/>
    <mergeCell ref="I12:J12"/>
    <mergeCell ref="K12:L12"/>
    <mergeCell ref="M12:N12"/>
    <mergeCell ref="C10:F10"/>
    <mergeCell ref="I10:J10"/>
    <mergeCell ref="K10:L10"/>
    <mergeCell ref="M10:N10"/>
    <mergeCell ref="C7:F7"/>
    <mergeCell ref="I7:J7"/>
    <mergeCell ref="K7:L7"/>
    <mergeCell ref="M7:N7"/>
    <mergeCell ref="C8:F8"/>
    <mergeCell ref="I8:J8"/>
    <mergeCell ref="K8:L8"/>
    <mergeCell ref="M8:N8"/>
    <mergeCell ref="A1:N1"/>
    <mergeCell ref="A2:N2"/>
    <mergeCell ref="A3:N3"/>
    <mergeCell ref="C6:F6"/>
    <mergeCell ref="I6:J6"/>
    <mergeCell ref="K6:L6"/>
    <mergeCell ref="M6:N6"/>
    <mergeCell ref="C9:F9"/>
    <mergeCell ref="I9:J9"/>
    <mergeCell ref="K9:L9"/>
    <mergeCell ref="M9:N9"/>
  </mergeCells>
  <pageMargins left="0.7" right="0.7" top="0.75" bottom="0.75" header="0.3" footer="0.3"/>
  <pageSetup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20</vt:i4>
      </vt:variant>
      <vt:variant>
        <vt:lpstr>Intervalos Nomeados</vt:lpstr>
      </vt:variant>
      <vt:variant>
        <vt:i4>20</vt:i4>
      </vt:variant>
    </vt:vector>
  </HeadingPairs>
  <TitlesOfParts>
    <vt:vector size="40" baseType="lpstr">
      <vt:lpstr>DADOS</vt:lpstr>
      <vt:lpstr>RESUMO</vt:lpstr>
      <vt:lpstr>ORCAMENTO</vt:lpstr>
      <vt:lpstr>MEMORIA</vt:lpstr>
      <vt:lpstr>DESCRITIVO</vt:lpstr>
      <vt:lpstr>COMPOSICAO</vt:lpstr>
      <vt:lpstr>COMPOSICAO_AUX_1</vt:lpstr>
      <vt:lpstr>COMPOSICAO_AUX_2</vt:lpstr>
      <vt:lpstr>COMPOSICAO_AUX_3</vt:lpstr>
      <vt:lpstr>COMPOSICAO_AUX_4</vt:lpstr>
      <vt:lpstr>COMPOSICAO_AUX_5</vt:lpstr>
      <vt:lpstr>COMPOSICAO_AUX_6</vt:lpstr>
      <vt:lpstr>BDI</vt:lpstr>
      <vt:lpstr>LS</vt:lpstr>
      <vt:lpstr>ADM</vt:lpstr>
      <vt:lpstr>CRONOGRAMA</vt:lpstr>
      <vt:lpstr>S</vt:lpstr>
      <vt:lpstr>I</vt:lpstr>
      <vt:lpstr>orse_01_2021ser</vt:lpstr>
      <vt:lpstr>ABCS</vt:lpstr>
      <vt:lpstr>ADM!Area_de_impressao</vt:lpstr>
      <vt:lpstr>BDI!Area_de_impressao</vt:lpstr>
      <vt:lpstr>COMPOSICAO!Area_de_impressao</vt:lpstr>
      <vt:lpstr>CRONOGRAMA!Area_de_impressao</vt:lpstr>
      <vt:lpstr>DADOS!Area_de_impressao</vt:lpstr>
      <vt:lpstr>DESCRITIVO!Area_de_impressao</vt:lpstr>
      <vt:lpstr>LS!Area_de_impressao</vt:lpstr>
      <vt:lpstr>MEMORIA!Area_de_impressao</vt:lpstr>
      <vt:lpstr>ORCAMENTO!Area_de_impressao</vt:lpstr>
      <vt:lpstr>RESUMO!Area_de_impressao</vt:lpstr>
      <vt:lpstr>BDI</vt:lpstr>
      <vt:lpstr>FONTE</vt:lpstr>
      <vt:lpstr>LEI</vt:lpstr>
      <vt:lpstr>OBRA</vt:lpstr>
      <vt:lpstr>ONERA</vt:lpstr>
      <vt:lpstr>ADM!Titulos_de_impressao</vt:lpstr>
      <vt:lpstr>COMPOSICAO!Titulos_de_impressao</vt:lpstr>
      <vt:lpstr>DESCRITIVO!Titulos_de_impressao</vt:lpstr>
      <vt:lpstr>MEMORIA!Titulos_de_impressao</vt:lpstr>
      <vt:lpstr>ORCAMENTO!Titulos_de_impressao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Planilha OrÃ§amentÃ¡ria</dc:title>
  <dc:subject>OrÃ§aamento de Obra</dc:subject>
  <dc:creator>VanessaV</dc:creator>
  <cp:keywords>planilha xls</cp:keywords>
  <dc:description>Gerada em www.meusinapi.com.br</dc:description>
  <cp:lastModifiedBy>DELL</cp:lastModifiedBy>
  <cp:lastPrinted>2021-09-10T17:09:06Z</cp:lastPrinted>
  <dcterms:created xsi:type="dcterms:W3CDTF">2021-04-28T22:19:18Z</dcterms:created>
  <dcterms:modified xsi:type="dcterms:W3CDTF">2021-09-10T17:09:20Z</dcterms:modified>
  <cp:category>Planilhas</cp:category>
</cp:coreProperties>
</file>